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_de_trabalho"/>
  <mc:AlternateContent xmlns:mc="http://schemas.openxmlformats.org/markup-compatibility/2006">
    <mc:Choice Requires="x15">
      <x15ac:absPath xmlns:x15ac="http://schemas.microsoft.com/office/spreadsheetml/2010/11/ac" url="C:\Users\Gustavo\Desktop\Escola Modular\"/>
    </mc:Choice>
  </mc:AlternateContent>
  <xr:revisionPtr revIDLastSave="0" documentId="13_ncr:1_{C98F3362-F97D-4B00-8B2F-96307248CD7C}" xr6:coauthVersionLast="47" xr6:coauthVersionMax="47" xr10:uidLastSave="{00000000-0000-0000-0000-000000000000}"/>
  <bookViews>
    <workbookView xWindow="-120" yWindow="-120" windowWidth="29040" windowHeight="15840" tabRatio="773" activeTab="1" xr2:uid="{00000000-000D-0000-FFFF-FFFF00000000}"/>
  </bookViews>
  <sheets>
    <sheet name="INÍCIO" sheetId="1" r:id="rId1"/>
    <sheet name="ORÇAMENTO" sheetId="3" r:id="rId2"/>
    <sheet name="CRONOGRAMA" sheetId="26" r:id="rId3"/>
    <sheet name="MEMORIAL DE CÁLCULO" sheetId="10" r:id="rId4"/>
    <sheet name="COMPOSIÇÃO" sheetId="21" r:id="rId5"/>
    <sheet name="SINAPI" sheetId="22" r:id="rId6"/>
    <sheet name="INSUMO" sheetId="23" r:id="rId7"/>
    <sheet name="SEDUC" sheetId="24" r:id="rId8"/>
    <sheet name="COTAÇÃO" sheetId="25" r:id="rId9"/>
  </sheets>
  <definedNames>
    <definedName name="_xlnm._FilterDatabase" localSheetId="1" hidden="1">ORÇAMENTO!$A$10:$H$57</definedName>
    <definedName name="_xlnm.Extract" localSheetId="7">SEDUC!#REF!</definedName>
    <definedName name="_xlnm.Print_Area" localSheetId="4">COMPOSIÇÃO!$A$1:$G$2776</definedName>
    <definedName name="_xlnm.Print_Area" localSheetId="8">COTAÇÃO!$A$1:$I$357</definedName>
    <definedName name="_xlnm.Print_Area" localSheetId="3">'MEMORIAL DE CÁLCULO'!$A$1:$AB$20</definedName>
    <definedName name="_xlnm.Print_Area" localSheetId="1">ORÇAMENTO!$A$1:$H$106</definedName>
    <definedName name="Logomarca">INDEX(INÍCIO!$E$27,MATCH(INÍCIO!$H$26,INÍCIO!$G$26,0))</definedName>
    <definedName name="_xlnm.Print_Titles" localSheetId="8">COTAÇÃO!$1:$3</definedName>
    <definedName name="_xlnm.Print_Titles" localSheetId="1">ORÇAMENTO!$1:$10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3" l="1"/>
  <c r="F6" i="26" s="1"/>
  <c r="F5" i="26"/>
  <c r="G70" i="3" l="1"/>
  <c r="H70" i="3" s="1"/>
  <c r="E70" i="3"/>
  <c r="D70" i="3"/>
  <c r="F1302" i="21"/>
  <c r="G1302" i="21" s="1"/>
  <c r="D1302" i="21"/>
  <c r="C1302" i="21"/>
  <c r="F1301" i="21"/>
  <c r="G1301" i="21" s="1"/>
  <c r="D1301" i="21"/>
  <c r="C1301" i="21"/>
  <c r="F1300" i="21"/>
  <c r="G1300" i="21" s="1"/>
  <c r="D1300" i="21"/>
  <c r="C1300" i="21"/>
  <c r="G44" i="3"/>
  <c r="H44" i="3" s="1"/>
  <c r="E44" i="3"/>
  <c r="D44" i="3"/>
  <c r="G1299" i="21" l="1"/>
  <c r="D23" i="3" l="1"/>
  <c r="E23" i="3"/>
  <c r="F1417" i="21"/>
  <c r="G1417" i="21" s="1"/>
  <c r="D1417" i="21"/>
  <c r="C1417" i="21"/>
  <c r="F1416" i="21"/>
  <c r="G1416" i="21" s="1"/>
  <c r="D1416" i="21"/>
  <c r="C1416" i="21"/>
  <c r="F1415" i="21"/>
  <c r="G1415" i="21" s="1"/>
  <c r="D1415" i="21"/>
  <c r="C1415" i="21"/>
  <c r="G1414" i="21" l="1"/>
  <c r="G23" i="3" s="1"/>
  <c r="H23" i="3" s="1"/>
  <c r="F1413" i="21"/>
  <c r="G1413" i="21" s="1"/>
  <c r="D1413" i="21"/>
  <c r="C1413" i="21"/>
  <c r="F1412" i="21"/>
  <c r="G1412" i="21" s="1"/>
  <c r="D1412" i="21"/>
  <c r="C1412" i="21"/>
  <c r="F1411" i="21"/>
  <c r="G1411" i="21" s="1"/>
  <c r="D1411" i="21"/>
  <c r="C1411" i="21"/>
  <c r="F1409" i="21"/>
  <c r="G1409" i="21" s="1"/>
  <c r="D1409" i="21"/>
  <c r="C1409" i="21"/>
  <c r="F1408" i="21"/>
  <c r="G1408" i="21" s="1"/>
  <c r="D1408" i="21"/>
  <c r="C1408" i="21"/>
  <c r="F1407" i="21"/>
  <c r="G1407" i="21" s="1"/>
  <c r="D1407" i="21"/>
  <c r="C1407" i="21"/>
  <c r="F1405" i="21"/>
  <c r="G1405" i="21" s="1"/>
  <c r="D1405" i="21"/>
  <c r="C1405" i="21"/>
  <c r="F1404" i="21"/>
  <c r="G1404" i="21" s="1"/>
  <c r="D1404" i="21"/>
  <c r="C1404" i="21"/>
  <c r="F1403" i="21"/>
  <c r="G1403" i="21" s="1"/>
  <c r="D1403" i="21"/>
  <c r="C1403" i="21"/>
  <c r="F1401" i="21"/>
  <c r="G1401" i="21" s="1"/>
  <c r="D1401" i="21"/>
  <c r="C1401" i="21"/>
  <c r="F1400" i="21"/>
  <c r="G1400" i="21" s="1"/>
  <c r="D1400" i="21"/>
  <c r="C1400" i="21"/>
  <c r="F1399" i="21"/>
  <c r="G1399" i="21" s="1"/>
  <c r="D1399" i="21"/>
  <c r="C1399" i="21"/>
  <c r="G1410" i="21" l="1"/>
  <c r="G1406" i="21"/>
  <c r="G1402" i="21"/>
  <c r="G1398" i="21"/>
  <c r="C1479" i="21"/>
  <c r="D1479" i="21"/>
  <c r="F1479" i="21"/>
  <c r="G1479" i="21" s="1"/>
  <c r="F1480" i="21"/>
  <c r="G1480" i="21" s="1"/>
  <c r="D1480" i="21"/>
  <c r="C1480" i="21"/>
  <c r="F1478" i="21"/>
  <c r="G1478" i="21" s="1"/>
  <c r="D1478" i="21"/>
  <c r="C1478" i="21"/>
  <c r="F1477" i="21"/>
  <c r="G1477" i="21" s="1"/>
  <c r="D1477" i="21"/>
  <c r="C1477" i="21"/>
  <c r="E75" i="3"/>
  <c r="D75" i="3"/>
  <c r="G74" i="3"/>
  <c r="H74" i="3" s="1"/>
  <c r="E74" i="3"/>
  <c r="D74" i="3"/>
  <c r="D38" i="3"/>
  <c r="E38" i="3"/>
  <c r="G38" i="3"/>
  <c r="H38" i="3" s="1"/>
  <c r="D53" i="3"/>
  <c r="E53" i="3"/>
  <c r="G53" i="3"/>
  <c r="G1476" i="21" l="1"/>
  <c r="G75" i="3" s="1"/>
  <c r="H75" i="3" s="1"/>
  <c r="H53" i="3" l="1"/>
  <c r="D49" i="3" l="1"/>
  <c r="E49" i="3"/>
  <c r="G49" i="3"/>
  <c r="H49" i="3" s="1"/>
  <c r="D50" i="3"/>
  <c r="E50" i="3"/>
  <c r="G50" i="3"/>
  <c r="H50" i="3" s="1"/>
  <c r="D51" i="3"/>
  <c r="E51" i="3"/>
  <c r="G51" i="3"/>
  <c r="H51" i="3" s="1"/>
  <c r="D52" i="3"/>
  <c r="E52" i="3"/>
  <c r="G52" i="3"/>
  <c r="H52" i="3" s="1"/>
  <c r="D54" i="3"/>
  <c r="E54" i="3"/>
  <c r="D55" i="3"/>
  <c r="E55" i="3"/>
  <c r="G48" i="3"/>
  <c r="H48" i="3" s="1"/>
  <c r="E48" i="3"/>
  <c r="D48" i="3"/>
  <c r="F34" i="3"/>
  <c r="F33" i="3"/>
  <c r="F1397" i="21"/>
  <c r="G1397" i="21" s="1"/>
  <c r="D1397" i="21"/>
  <c r="C1397" i="21"/>
  <c r="F1396" i="21"/>
  <c r="G1396" i="21" s="1"/>
  <c r="D1396" i="21"/>
  <c r="C1396" i="21"/>
  <c r="F1395" i="21"/>
  <c r="G1395" i="21" s="1"/>
  <c r="D1395" i="21"/>
  <c r="C1395" i="21"/>
  <c r="G1394" i="21" l="1"/>
  <c r="B13" i="26"/>
  <c r="F78" i="3"/>
  <c r="B12" i="26"/>
  <c r="B11" i="26"/>
  <c r="G87" i="3" l="1"/>
  <c r="H87" i="3" s="1"/>
  <c r="E87" i="3"/>
  <c r="D87" i="3"/>
  <c r="G83" i="3"/>
  <c r="H83" i="3" s="1"/>
  <c r="E83" i="3"/>
  <c r="D83" i="3"/>
  <c r="G95" i="3"/>
  <c r="G94" i="3"/>
  <c r="G93" i="3"/>
  <c r="E93" i="3"/>
  <c r="D93" i="3"/>
  <c r="G92" i="3"/>
  <c r="H92" i="3" s="1"/>
  <c r="E92" i="3"/>
  <c r="D92" i="3"/>
  <c r="G91" i="3"/>
  <c r="H91" i="3" s="1"/>
  <c r="E91" i="3"/>
  <c r="D91" i="3"/>
  <c r="E90" i="3"/>
  <c r="D90" i="3"/>
  <c r="G88" i="3"/>
  <c r="G84" i="3"/>
  <c r="G82" i="3"/>
  <c r="E82" i="3"/>
  <c r="D82" i="3"/>
  <c r="G86" i="3"/>
  <c r="H86" i="3" s="1"/>
  <c r="E86" i="3"/>
  <c r="D86" i="3"/>
  <c r="G81" i="3"/>
  <c r="E81" i="3"/>
  <c r="D81" i="3"/>
  <c r="F1353" i="21"/>
  <c r="G1353" i="21" s="1"/>
  <c r="D1353" i="21"/>
  <c r="C1353" i="21"/>
  <c r="F1352" i="21"/>
  <c r="G1352" i="21" s="1"/>
  <c r="D1352" i="21"/>
  <c r="C1352" i="21"/>
  <c r="F1351" i="21"/>
  <c r="G1351" i="21" s="1"/>
  <c r="D1351" i="21"/>
  <c r="C1351" i="21"/>
  <c r="F1350" i="21"/>
  <c r="G1350" i="21" s="1"/>
  <c r="D1350" i="21"/>
  <c r="C1350" i="21"/>
  <c r="H93" i="3" l="1"/>
  <c r="H81" i="3"/>
  <c r="H88" i="3"/>
  <c r="H82" i="3"/>
  <c r="G1349" i="21"/>
  <c r="H84" i="3" l="1"/>
  <c r="F64" i="3"/>
  <c r="G64" i="3"/>
  <c r="E64" i="3"/>
  <c r="D64" i="3"/>
  <c r="G63" i="3"/>
  <c r="E63" i="3"/>
  <c r="D63" i="3"/>
  <c r="G62" i="3"/>
  <c r="E62" i="3"/>
  <c r="D62" i="3"/>
  <c r="G61" i="3"/>
  <c r="H61" i="3" s="1"/>
  <c r="E61" i="3"/>
  <c r="D61" i="3"/>
  <c r="G60" i="3"/>
  <c r="E60" i="3"/>
  <c r="D60" i="3"/>
  <c r="G65" i="3"/>
  <c r="H65" i="3" s="1"/>
  <c r="E65" i="3"/>
  <c r="D65" i="3"/>
  <c r="G66" i="3"/>
  <c r="H66" i="3" s="1"/>
  <c r="E66" i="3"/>
  <c r="D66" i="3"/>
  <c r="F1475" i="21"/>
  <c r="G1475" i="21" s="1"/>
  <c r="D1475" i="21"/>
  <c r="C1475" i="21"/>
  <c r="F1474" i="21"/>
  <c r="G1474" i="21" s="1"/>
  <c r="D1474" i="21"/>
  <c r="C1474" i="21"/>
  <c r="F1473" i="21"/>
  <c r="G1473" i="21" s="1"/>
  <c r="D1473" i="21"/>
  <c r="C1473" i="21"/>
  <c r="G77" i="3"/>
  <c r="E76" i="3"/>
  <c r="D76" i="3"/>
  <c r="G72" i="3"/>
  <c r="G71" i="3"/>
  <c r="H71" i="3" s="1"/>
  <c r="E71" i="3"/>
  <c r="D71" i="3"/>
  <c r="E69" i="3"/>
  <c r="D69" i="3"/>
  <c r="G67" i="3"/>
  <c r="G57" i="3"/>
  <c r="F1348" i="21"/>
  <c r="G1348" i="21" s="1"/>
  <c r="D1348" i="21"/>
  <c r="C1348" i="21"/>
  <c r="F1347" i="21"/>
  <c r="G1347" i="21" s="1"/>
  <c r="D1347" i="21"/>
  <c r="C1347" i="21"/>
  <c r="F1346" i="21"/>
  <c r="G1346" i="21" s="1"/>
  <c r="D1346" i="21"/>
  <c r="C1346" i="21"/>
  <c r="F1345" i="21"/>
  <c r="G1345" i="21" s="1"/>
  <c r="D1345" i="21"/>
  <c r="C1345" i="21"/>
  <c r="H60" i="3" l="1"/>
  <c r="G1472" i="21"/>
  <c r="G1344" i="21"/>
  <c r="F353" i="25" l="1"/>
  <c r="E353" i="25"/>
  <c r="G353" i="25" s="1"/>
  <c r="E352" i="25" s="1"/>
  <c r="F348" i="25"/>
  <c r="E348" i="25"/>
  <c r="G348" i="25" s="1"/>
  <c r="E347" i="25" s="1"/>
  <c r="F343" i="25"/>
  <c r="E343" i="25"/>
  <c r="G343" i="25" s="1"/>
  <c r="E342" i="25" s="1"/>
  <c r="G338" i="25"/>
  <c r="E337" i="25" s="1"/>
  <c r="F338" i="25"/>
  <c r="E338" i="25"/>
  <c r="F333" i="25"/>
  <c r="E333" i="25"/>
  <c r="G333" i="25" s="1"/>
  <c r="E332" i="25" s="1"/>
  <c r="F328" i="25"/>
  <c r="E328" i="25"/>
  <c r="G328" i="25" s="1"/>
  <c r="E327" i="25" s="1"/>
  <c r="F323" i="25"/>
  <c r="G323" i="25" s="1"/>
  <c r="E322" i="25" s="1"/>
  <c r="E323" i="25"/>
  <c r="F318" i="25"/>
  <c r="E318" i="25"/>
  <c r="G318" i="25" s="1"/>
  <c r="E317" i="25" s="1"/>
  <c r="F313" i="25"/>
  <c r="E313" i="25"/>
  <c r="G313" i="25" s="1"/>
  <c r="E312" i="25" s="1"/>
  <c r="F308" i="25"/>
  <c r="E308" i="25"/>
  <c r="G308" i="25" s="1"/>
  <c r="E307" i="25" s="1"/>
  <c r="F303" i="25"/>
  <c r="E303" i="25"/>
  <c r="G303" i="25" s="1"/>
  <c r="E302" i="25" s="1"/>
  <c r="G298" i="25"/>
  <c r="E297" i="25" s="1"/>
  <c r="F298" i="25"/>
  <c r="E298" i="25"/>
  <c r="F293" i="25"/>
  <c r="E293" i="25"/>
  <c r="G293" i="25" s="1"/>
  <c r="E292" i="25" s="1"/>
  <c r="F288" i="25"/>
  <c r="E288" i="25"/>
  <c r="G288" i="25" s="1"/>
  <c r="E287" i="25" s="1"/>
  <c r="F283" i="25"/>
  <c r="G283" i="25" s="1"/>
  <c r="E282" i="25" s="1"/>
  <c r="E283" i="25"/>
  <c r="F278" i="25"/>
  <c r="E278" i="25"/>
  <c r="G278" i="25" s="1"/>
  <c r="E277" i="25" s="1"/>
  <c r="F273" i="25"/>
  <c r="E273" i="25"/>
  <c r="G273" i="25" s="1"/>
  <c r="E272" i="25" s="1"/>
  <c r="F268" i="25"/>
  <c r="E268" i="25"/>
  <c r="G268" i="25" s="1"/>
  <c r="E267" i="25" s="1"/>
  <c r="F263" i="25"/>
  <c r="E263" i="25"/>
  <c r="G263" i="25" s="1"/>
  <c r="E262" i="25" s="1"/>
  <c r="G258" i="25"/>
  <c r="E257" i="25" s="1"/>
  <c r="F258" i="25"/>
  <c r="E258" i="25"/>
  <c r="F253" i="25"/>
  <c r="E253" i="25"/>
  <c r="G253" i="25" s="1"/>
  <c r="E252" i="25" s="1"/>
  <c r="F248" i="25"/>
  <c r="E248" i="25"/>
  <c r="G248" i="25" s="1"/>
  <c r="E247" i="25" s="1"/>
  <c r="F243" i="25"/>
  <c r="E243" i="25"/>
  <c r="G243" i="25" s="1"/>
  <c r="E242" i="25" s="1"/>
  <c r="F238" i="25"/>
  <c r="E238" i="25"/>
  <c r="G238" i="25" s="1"/>
  <c r="E237" i="25" s="1"/>
  <c r="D235" i="25"/>
  <c r="D234" i="25"/>
  <c r="D233" i="25"/>
  <c r="D231" i="25"/>
  <c r="D230" i="25"/>
  <c r="D229" i="25"/>
  <c r="D225" i="25"/>
  <c r="D224" i="25"/>
  <c r="D221" i="25"/>
  <c r="D220" i="25"/>
  <c r="D219" i="25"/>
  <c r="F213" i="25"/>
  <c r="E213" i="25"/>
  <c r="F208" i="25"/>
  <c r="E208" i="25"/>
  <c r="F202" i="25"/>
  <c r="E202" i="25"/>
  <c r="F197" i="25"/>
  <c r="E197" i="25"/>
  <c r="D190" i="25"/>
  <c r="E190" i="25" s="1"/>
  <c r="D183" i="25"/>
  <c r="F183" i="25" s="1"/>
  <c r="D176" i="25"/>
  <c r="E176" i="25" s="1"/>
  <c r="D169" i="25"/>
  <c r="F169" i="25" s="1"/>
  <c r="F164" i="25"/>
  <c r="E164" i="25"/>
  <c r="F157" i="25"/>
  <c r="E157" i="25"/>
  <c r="F148" i="25"/>
  <c r="E148" i="25"/>
  <c r="F145" i="25"/>
  <c r="G145" i="25" s="1"/>
  <c r="F142" i="25"/>
  <c r="G142" i="25" s="1"/>
  <c r="F139" i="25"/>
  <c r="G139" i="25" s="1"/>
  <c r="E138" i="25" s="1"/>
  <c r="F136" i="25"/>
  <c r="G136" i="25" s="1"/>
  <c r="F133" i="25"/>
  <c r="G133" i="25" s="1"/>
  <c r="E132" i="25" s="1"/>
  <c r="F129" i="25"/>
  <c r="E129" i="25"/>
  <c r="F124" i="25"/>
  <c r="E124" i="25"/>
  <c r="F119" i="25"/>
  <c r="E119" i="25"/>
  <c r="F114" i="25"/>
  <c r="E114" i="25"/>
  <c r="F109" i="25"/>
  <c r="E109" i="25"/>
  <c r="F104" i="25"/>
  <c r="E104" i="25"/>
  <c r="F101" i="25"/>
  <c r="G101" i="25" s="1"/>
  <c r="E100" i="25" s="1"/>
  <c r="F98" i="25"/>
  <c r="G98" i="25" s="1"/>
  <c r="F92" i="25"/>
  <c r="E92" i="25"/>
  <c r="F89" i="25"/>
  <c r="G89" i="25" s="1"/>
  <c r="F84" i="25"/>
  <c r="E84" i="25"/>
  <c r="F79" i="25"/>
  <c r="E79" i="25"/>
  <c r="F74" i="25"/>
  <c r="E74" i="25"/>
  <c r="F69" i="25"/>
  <c r="E69" i="25"/>
  <c r="F64" i="25"/>
  <c r="E64" i="25"/>
  <c r="F61" i="25"/>
  <c r="G61" i="25" s="1"/>
  <c r="E60" i="25" s="1"/>
  <c r="F58" i="25"/>
  <c r="G58" i="25" s="1"/>
  <c r="E57" i="25" s="1"/>
  <c r="F54" i="25"/>
  <c r="E54" i="25"/>
  <c r="F50" i="25"/>
  <c r="E50" i="25"/>
  <c r="F46" i="25"/>
  <c r="E46" i="25"/>
  <c r="G46" i="25" s="1"/>
  <c r="E45" i="25" s="1"/>
  <c r="F42" i="25"/>
  <c r="E42" i="25"/>
  <c r="F38" i="25"/>
  <c r="E38" i="25"/>
  <c r="F34" i="25"/>
  <c r="E34" i="25"/>
  <c r="G34" i="25" s="1"/>
  <c r="F27" i="25"/>
  <c r="E27" i="25"/>
  <c r="G27" i="25" s="1"/>
  <c r="F21" i="25"/>
  <c r="E21" i="25"/>
  <c r="F16" i="25"/>
  <c r="E16" i="25"/>
  <c r="F11" i="25"/>
  <c r="E11" i="25"/>
  <c r="J10" i="25"/>
  <c r="J9" i="25"/>
  <c r="J11" i="25" s="1"/>
  <c r="J7" i="25"/>
  <c r="J6" i="25"/>
  <c r="F6" i="25"/>
  <c r="E6" i="25"/>
  <c r="G6" i="25" s="1"/>
  <c r="J3" i="25"/>
  <c r="J178" i="25" s="1"/>
  <c r="F1330" i="21"/>
  <c r="G1330" i="21" s="1"/>
  <c r="D1330" i="21"/>
  <c r="C1330" i="21"/>
  <c r="F1329" i="21"/>
  <c r="G1329" i="21" s="1"/>
  <c r="D1329" i="21"/>
  <c r="C1329" i="21"/>
  <c r="F1328" i="21"/>
  <c r="G1328" i="21" s="1"/>
  <c r="D1328" i="21"/>
  <c r="C1328" i="21"/>
  <c r="D1327" i="21"/>
  <c r="C1327" i="21"/>
  <c r="G148" i="25" l="1"/>
  <c r="D146" i="25" s="1"/>
  <c r="G11" i="25"/>
  <c r="G21" i="25"/>
  <c r="G69" i="25"/>
  <c r="G79" i="25"/>
  <c r="E33" i="25"/>
  <c r="D32" i="25"/>
  <c r="G16" i="25"/>
  <c r="E15" i="25" s="1"/>
  <c r="G202" i="25"/>
  <c r="E201" i="25" s="1"/>
  <c r="G213" i="25"/>
  <c r="J8" i="25"/>
  <c r="G50" i="25"/>
  <c r="E49" i="25" s="1"/>
  <c r="G92" i="25"/>
  <c r="E91" i="25" s="1"/>
  <c r="F190" i="25"/>
  <c r="E224" i="25"/>
  <c r="G54" i="25"/>
  <c r="G64" i="25"/>
  <c r="G74" i="25"/>
  <c r="G84" i="25"/>
  <c r="G114" i="25"/>
  <c r="G197" i="25"/>
  <c r="G208" i="25"/>
  <c r="F219" i="25"/>
  <c r="E97" i="25"/>
  <c r="D96" i="25"/>
  <c r="E20" i="25"/>
  <c r="D19" i="25"/>
  <c r="D140" i="25"/>
  <c r="E141" i="25"/>
  <c r="D9" i="25"/>
  <c r="E10" i="25"/>
  <c r="D90" i="25"/>
  <c r="D14" i="25"/>
  <c r="G42" i="25"/>
  <c r="E41" i="25" s="1"/>
  <c r="G109" i="25"/>
  <c r="D107" i="25" s="1"/>
  <c r="G129" i="25"/>
  <c r="G164" i="25"/>
  <c r="G190" i="25"/>
  <c r="D44" i="25"/>
  <c r="E169" i="25"/>
  <c r="G169" i="25" s="1"/>
  <c r="F224" i="25"/>
  <c r="D236" i="25"/>
  <c r="D246" i="25"/>
  <c r="D256" i="25"/>
  <c r="D266" i="25"/>
  <c r="D276" i="25"/>
  <c r="D286" i="25"/>
  <c r="D296" i="25"/>
  <c r="D306" i="25"/>
  <c r="D316" i="25"/>
  <c r="D326" i="25"/>
  <c r="D336" i="25"/>
  <c r="D346" i="25"/>
  <c r="G224" i="25"/>
  <c r="E223" i="25" s="1"/>
  <c r="G119" i="25"/>
  <c r="G38" i="25"/>
  <c r="E37" i="25" s="1"/>
  <c r="G104" i="25"/>
  <c r="G124" i="25"/>
  <c r="E123" i="25" s="1"/>
  <c r="E183" i="25"/>
  <c r="G183" i="25" s="1"/>
  <c r="E219" i="25"/>
  <c r="G219" i="25" s="1"/>
  <c r="E218" i="25" s="1"/>
  <c r="D241" i="25"/>
  <c r="D251" i="25"/>
  <c r="D261" i="25"/>
  <c r="D271" i="25"/>
  <c r="D281" i="25"/>
  <c r="D291" i="25"/>
  <c r="D301" i="25"/>
  <c r="D311" i="25"/>
  <c r="D321" i="25"/>
  <c r="D331" i="25"/>
  <c r="D341" i="25"/>
  <c r="D351" i="25"/>
  <c r="F1327" i="21" s="1"/>
  <c r="G1327" i="21" s="1"/>
  <c r="G1326" i="21" s="1"/>
  <c r="J105" i="25"/>
  <c r="J125" i="25"/>
  <c r="J13" i="25"/>
  <c r="J43" i="25"/>
  <c r="J38" i="25"/>
  <c r="J115" i="25"/>
  <c r="J152" i="25"/>
  <c r="J231" i="25"/>
  <c r="J120" i="25"/>
  <c r="J110" i="25"/>
  <c r="J130" i="25"/>
  <c r="J34" i="25"/>
  <c r="J205" i="25"/>
  <c r="J23" i="25"/>
  <c r="J28" i="25"/>
  <c r="J50" i="25"/>
  <c r="J55" i="25"/>
  <c r="J65" i="25"/>
  <c r="J70" i="25"/>
  <c r="J75" i="25"/>
  <c r="J80" i="25"/>
  <c r="J85" i="25"/>
  <c r="J95" i="25"/>
  <c r="J98" i="25"/>
  <c r="J166" i="25"/>
  <c r="J18" i="25"/>
  <c r="J39" i="25"/>
  <c r="J54" i="25"/>
  <c r="J64" i="25"/>
  <c r="J69" i="25"/>
  <c r="J74" i="25"/>
  <c r="J79" i="25"/>
  <c r="J84" i="25"/>
  <c r="J92" i="25"/>
  <c r="J195" i="25"/>
  <c r="J24" i="25"/>
  <c r="J29" i="25"/>
  <c r="J104" i="25"/>
  <c r="J109" i="25"/>
  <c r="J114" i="25"/>
  <c r="J119" i="25"/>
  <c r="J124" i="25"/>
  <c r="J129" i="25"/>
  <c r="J150" i="25"/>
  <c r="E103" i="25"/>
  <c r="D102" i="25"/>
  <c r="E108" i="25"/>
  <c r="E113" i="25"/>
  <c r="D112" i="25"/>
  <c r="E118" i="25"/>
  <c r="D117" i="25"/>
  <c r="D122" i="25"/>
  <c r="E128" i="25"/>
  <c r="D127" i="25"/>
  <c r="D181" i="25"/>
  <c r="E182" i="25"/>
  <c r="E26" i="25"/>
  <c r="D25" i="25"/>
  <c r="D167" i="25"/>
  <c r="E168" i="25"/>
  <c r="E5" i="25"/>
  <c r="D4" i="25"/>
  <c r="D40" i="25"/>
  <c r="E144" i="25"/>
  <c r="D143" i="25"/>
  <c r="E53" i="25"/>
  <c r="D52" i="25"/>
  <c r="E63" i="25"/>
  <c r="D62" i="25"/>
  <c r="E68" i="25"/>
  <c r="D67" i="25"/>
  <c r="E73" i="25"/>
  <c r="D72" i="25"/>
  <c r="E78" i="25"/>
  <c r="D77" i="25"/>
  <c r="E83" i="25"/>
  <c r="D82" i="25"/>
  <c r="E88" i="25"/>
  <c r="D87" i="25"/>
  <c r="E135" i="25"/>
  <c r="D134" i="25"/>
  <c r="E212" i="25"/>
  <c r="D211" i="25"/>
  <c r="J355" i="25"/>
  <c r="J350" i="25"/>
  <c r="J345" i="25"/>
  <c r="J340" i="25"/>
  <c r="J335" i="25"/>
  <c r="J330" i="25"/>
  <c r="J325" i="25"/>
  <c r="J320" i="25"/>
  <c r="J315" i="25"/>
  <c r="J310" i="25"/>
  <c r="J305" i="25"/>
  <c r="J300" i="25"/>
  <c r="J295" i="25"/>
  <c r="J290" i="25"/>
  <c r="J285" i="25"/>
  <c r="J280" i="25"/>
  <c r="J275" i="25"/>
  <c r="J270" i="25"/>
  <c r="J265" i="25"/>
  <c r="J260" i="25"/>
  <c r="J255" i="25"/>
  <c r="J250" i="25"/>
  <c r="J245" i="25"/>
  <c r="J240" i="25"/>
  <c r="J235" i="25"/>
  <c r="J233" i="25"/>
  <c r="J221" i="25"/>
  <c r="J219" i="25"/>
  <c r="J214" i="25"/>
  <c r="J209" i="25"/>
  <c r="J204" i="25"/>
  <c r="J199" i="25"/>
  <c r="J191" i="25"/>
  <c r="J187" i="25"/>
  <c r="J183" i="25"/>
  <c r="J179" i="25"/>
  <c r="J171" i="25"/>
  <c r="J158" i="25"/>
  <c r="J153" i="25"/>
  <c r="J149" i="25"/>
  <c r="J354" i="25"/>
  <c r="J349" i="25"/>
  <c r="J344" i="25"/>
  <c r="J339" i="25"/>
  <c r="J334" i="25"/>
  <c r="J329" i="25"/>
  <c r="J324" i="25"/>
  <c r="J319" i="25"/>
  <c r="J314" i="25"/>
  <c r="J309" i="25"/>
  <c r="J304" i="25"/>
  <c r="J299" i="25"/>
  <c r="J294" i="25"/>
  <c r="J289" i="25"/>
  <c r="J284" i="25"/>
  <c r="J279" i="25"/>
  <c r="J274" i="25"/>
  <c r="J269" i="25"/>
  <c r="J264" i="25"/>
  <c r="J259" i="25"/>
  <c r="J254" i="25"/>
  <c r="J249" i="25"/>
  <c r="J244" i="25"/>
  <c r="J239" i="25"/>
  <c r="J230" i="25"/>
  <c r="J224" i="25"/>
  <c r="J213" i="25"/>
  <c r="J208" i="25"/>
  <c r="J203" i="25"/>
  <c r="J198" i="25"/>
  <c r="J194" i="25"/>
  <c r="J190" i="25"/>
  <c r="J353" i="25"/>
  <c r="J348" i="25"/>
  <c r="J343" i="25"/>
  <c r="J338" i="25"/>
  <c r="J333" i="25"/>
  <c r="J328" i="25"/>
  <c r="J323" i="25"/>
  <c r="J318" i="25"/>
  <c r="J313" i="25"/>
  <c r="J308" i="25"/>
  <c r="J303" i="25"/>
  <c r="J298" i="25"/>
  <c r="J293" i="25"/>
  <c r="J288" i="25"/>
  <c r="J283" i="25"/>
  <c r="J278" i="25"/>
  <c r="J273" i="25"/>
  <c r="J268" i="25"/>
  <c r="J263" i="25"/>
  <c r="J258" i="25"/>
  <c r="J253" i="25"/>
  <c r="J248" i="25"/>
  <c r="J243" i="25"/>
  <c r="J238" i="25"/>
  <c r="J234" i="25"/>
  <c r="J232" i="25"/>
  <c r="J226" i="25"/>
  <c r="J220" i="25"/>
  <c r="J202" i="25"/>
  <c r="J197" i="25"/>
  <c r="J193" i="25"/>
  <c r="J185" i="25"/>
  <c r="J177" i="25"/>
  <c r="J173" i="25"/>
  <c r="J169" i="25"/>
  <c r="J165" i="25"/>
  <c r="J160" i="25"/>
  <c r="J151" i="25"/>
  <c r="J136" i="25"/>
  <c r="J16" i="25"/>
  <c r="J21" i="25"/>
  <c r="J30" i="25"/>
  <c r="J35" i="25"/>
  <c r="J46" i="25"/>
  <c r="J51" i="25"/>
  <c r="D56" i="25"/>
  <c r="D59" i="25"/>
  <c r="J61" i="25"/>
  <c r="J66" i="25"/>
  <c r="J71" i="25"/>
  <c r="J76" i="25"/>
  <c r="J81" i="25"/>
  <c r="J86" i="25"/>
  <c r="J93" i="25"/>
  <c r="D99" i="25"/>
  <c r="J101" i="25"/>
  <c r="J106" i="25"/>
  <c r="J111" i="25"/>
  <c r="J116" i="25"/>
  <c r="J121" i="25"/>
  <c r="J126" i="25"/>
  <c r="D131" i="25"/>
  <c r="J133" i="25"/>
  <c r="J139" i="25"/>
  <c r="J154" i="25"/>
  <c r="J157" i="25"/>
  <c r="J180" i="25"/>
  <c r="E207" i="25"/>
  <c r="D206" i="25"/>
  <c r="J229" i="25"/>
  <c r="D217" i="25"/>
  <c r="J12" i="25"/>
  <c r="J17" i="25"/>
  <c r="J22" i="25"/>
  <c r="J27" i="25"/>
  <c r="J31" i="25"/>
  <c r="J42" i="25"/>
  <c r="J47" i="25"/>
  <c r="J89" i="25"/>
  <c r="J94" i="25"/>
  <c r="D137" i="25"/>
  <c r="J142" i="25"/>
  <c r="J145" i="25"/>
  <c r="J148" i="25"/>
  <c r="J159" i="25"/>
  <c r="J170" i="25"/>
  <c r="F176" i="25"/>
  <c r="G176" i="25" s="1"/>
  <c r="J184" i="25"/>
  <c r="J215" i="25"/>
  <c r="F229" i="25"/>
  <c r="E229" i="25"/>
  <c r="E147" i="25"/>
  <c r="G157" i="25"/>
  <c r="J161" i="25"/>
  <c r="J164" i="25"/>
  <c r="J172" i="25"/>
  <c r="J176" i="25"/>
  <c r="J186" i="25"/>
  <c r="J192" i="25"/>
  <c r="D195" i="25"/>
  <c r="E196" i="25"/>
  <c r="J210" i="25"/>
  <c r="D222" i="25"/>
  <c r="J225" i="25"/>
  <c r="F1325" i="21"/>
  <c r="G1325" i="21" s="1"/>
  <c r="D1325" i="21"/>
  <c r="C1325" i="21"/>
  <c r="F1324" i="21"/>
  <c r="G1324" i="21" s="1"/>
  <c r="D1324" i="21"/>
  <c r="C1324" i="21"/>
  <c r="F1323" i="21"/>
  <c r="G1323" i="21" s="1"/>
  <c r="D1323" i="21"/>
  <c r="C1323" i="21"/>
  <c r="F1322" i="21"/>
  <c r="G1322" i="21" s="1"/>
  <c r="D1322" i="21"/>
  <c r="C1322" i="21"/>
  <c r="F1321" i="21"/>
  <c r="G1321" i="21" s="1"/>
  <c r="D1321" i="21"/>
  <c r="C1321" i="21"/>
  <c r="D36" i="25" l="1"/>
  <c r="D48" i="25"/>
  <c r="D200" i="25"/>
  <c r="E189" i="25"/>
  <c r="D188" i="25"/>
  <c r="D162" i="25"/>
  <c r="E163" i="25"/>
  <c r="E175" i="25"/>
  <c r="D174" i="25"/>
  <c r="D155" i="25"/>
  <c r="E156" i="25"/>
  <c r="G229" i="25"/>
  <c r="G1320" i="21"/>
  <c r="E228" i="25" l="1"/>
  <c r="D227" i="25"/>
  <c r="F1319" i="21" l="1"/>
  <c r="G1319" i="21" s="1"/>
  <c r="D1319" i="21"/>
  <c r="C1319" i="21"/>
  <c r="F1318" i="21"/>
  <c r="G1318" i="21" s="1"/>
  <c r="D1318" i="21"/>
  <c r="C1318" i="21"/>
  <c r="F1317" i="21"/>
  <c r="G1317" i="21" s="1"/>
  <c r="D1317" i="21"/>
  <c r="C1317" i="21"/>
  <c r="F1316" i="21"/>
  <c r="G1316" i="21" s="1"/>
  <c r="D1316" i="21"/>
  <c r="C1316" i="21"/>
  <c r="G1315" i="21" l="1"/>
  <c r="G55" i="3" l="1"/>
  <c r="H55" i="3" s="1"/>
  <c r="F1314" i="21"/>
  <c r="G1314" i="21" s="1"/>
  <c r="D1314" i="21"/>
  <c r="C1314" i="21"/>
  <c r="F1313" i="21"/>
  <c r="G1313" i="21" s="1"/>
  <c r="D1313" i="21"/>
  <c r="C1313" i="21"/>
  <c r="F1312" i="21"/>
  <c r="G1312" i="21" s="1"/>
  <c r="D1312" i="21"/>
  <c r="C1312" i="21"/>
  <c r="F1311" i="21"/>
  <c r="G1311" i="21" s="1"/>
  <c r="D1311" i="21"/>
  <c r="C1311" i="21"/>
  <c r="F1310" i="21"/>
  <c r="G1310" i="21" s="1"/>
  <c r="D1310" i="21"/>
  <c r="C1310" i="21"/>
  <c r="F1308" i="21"/>
  <c r="G1308" i="21" s="1"/>
  <c r="D1308" i="21"/>
  <c r="C1308" i="21"/>
  <c r="F1307" i="21"/>
  <c r="G1307" i="21" s="1"/>
  <c r="D1307" i="21"/>
  <c r="C1307" i="21"/>
  <c r="F1306" i="21"/>
  <c r="G1306" i="21" s="1"/>
  <c r="D1306" i="21"/>
  <c r="C1306" i="21"/>
  <c r="F1305" i="21"/>
  <c r="G1305" i="21" s="1"/>
  <c r="D1305" i="21"/>
  <c r="C1305" i="21"/>
  <c r="F1304" i="21"/>
  <c r="G1304" i="21" s="1"/>
  <c r="D1304" i="21"/>
  <c r="C1304" i="21"/>
  <c r="G1309" i="21" l="1"/>
  <c r="G1303" i="21"/>
  <c r="F1298" i="21" l="1"/>
  <c r="G1298" i="21" s="1"/>
  <c r="D1298" i="21"/>
  <c r="C1298" i="21"/>
  <c r="F1297" i="21"/>
  <c r="G1297" i="21" s="1"/>
  <c r="D1297" i="21"/>
  <c r="C1297" i="21"/>
  <c r="F1296" i="21"/>
  <c r="G1296" i="21" s="1"/>
  <c r="D1296" i="21"/>
  <c r="C1296" i="21"/>
  <c r="F1294" i="21"/>
  <c r="G1294" i="21" s="1"/>
  <c r="D1294" i="21"/>
  <c r="C1294" i="21"/>
  <c r="F1293" i="21"/>
  <c r="G1293" i="21" s="1"/>
  <c r="D1293" i="21"/>
  <c r="C1293" i="21"/>
  <c r="F1292" i="21"/>
  <c r="G1292" i="21" s="1"/>
  <c r="D1292" i="21"/>
  <c r="C1292" i="21"/>
  <c r="F1290" i="21"/>
  <c r="G1290" i="21" s="1"/>
  <c r="D1290" i="21"/>
  <c r="C1290" i="21"/>
  <c r="F1289" i="21"/>
  <c r="G1289" i="21" s="1"/>
  <c r="D1289" i="21"/>
  <c r="C1289" i="21"/>
  <c r="F1288" i="21"/>
  <c r="G1288" i="21" s="1"/>
  <c r="D1288" i="21"/>
  <c r="C1288" i="21"/>
  <c r="F1287" i="21"/>
  <c r="G1287" i="21" s="1"/>
  <c r="D1287" i="21"/>
  <c r="C1287" i="21"/>
  <c r="G1295" i="21" l="1"/>
  <c r="G1291" i="21"/>
  <c r="G1286" i="21"/>
  <c r="G54" i="3" s="1"/>
  <c r="H54" i="3" s="1"/>
  <c r="F1285" i="21" l="1"/>
  <c r="G1285" i="21" s="1"/>
  <c r="D1285" i="21"/>
  <c r="C1285" i="21"/>
  <c r="F1284" i="21"/>
  <c r="G1284" i="21" s="1"/>
  <c r="D1284" i="21"/>
  <c r="C1284" i="21"/>
  <c r="F1283" i="21"/>
  <c r="G1283" i="21" s="1"/>
  <c r="D1283" i="21"/>
  <c r="C1283" i="21"/>
  <c r="F1282" i="21"/>
  <c r="G1282" i="21" s="1"/>
  <c r="D1282" i="21"/>
  <c r="C1282" i="21"/>
  <c r="F1280" i="21"/>
  <c r="G1280" i="21" s="1"/>
  <c r="F1279" i="21"/>
  <c r="G1279" i="21" s="1"/>
  <c r="F1278" i="21"/>
  <c r="G1278" i="21" s="1"/>
  <c r="F1277" i="21"/>
  <c r="G1277" i="21" s="1"/>
  <c r="D1280" i="21"/>
  <c r="D1279" i="21"/>
  <c r="D1278" i="21"/>
  <c r="D1277" i="21"/>
  <c r="C1280" i="21"/>
  <c r="C1279" i="21"/>
  <c r="C1278" i="21"/>
  <c r="C1277" i="21"/>
  <c r="G1281" i="21" l="1"/>
  <c r="G1276" i="21"/>
  <c r="G56" i="3" l="1"/>
  <c r="F1343" i="21"/>
  <c r="G1343" i="21" s="1"/>
  <c r="F1342" i="21"/>
  <c r="G1342" i="21" s="1"/>
  <c r="F1341" i="21"/>
  <c r="G1341" i="21" s="1"/>
  <c r="D1343" i="21"/>
  <c r="D1342" i="21"/>
  <c r="D1341" i="21"/>
  <c r="C1343" i="21"/>
  <c r="C1342" i="21"/>
  <c r="C1341" i="21"/>
  <c r="E42" i="3"/>
  <c r="D42" i="3"/>
  <c r="E41" i="3"/>
  <c r="D41" i="3"/>
  <c r="G1340" i="21" l="1"/>
  <c r="G42" i="3" l="1"/>
  <c r="H42" i="3" s="1"/>
  <c r="E31" i="3"/>
  <c r="D31" i="3"/>
  <c r="E30" i="3"/>
  <c r="D30" i="3"/>
  <c r="E24" i="3"/>
  <c r="D24" i="3"/>
  <c r="F1393" i="21"/>
  <c r="G1393" i="21" s="1"/>
  <c r="D1393" i="21"/>
  <c r="C1393" i="21"/>
  <c r="F1392" i="21"/>
  <c r="G1392" i="21" s="1"/>
  <c r="D1392" i="21"/>
  <c r="C1392" i="21"/>
  <c r="F1391" i="21"/>
  <c r="G1391" i="21" s="1"/>
  <c r="D1391" i="21"/>
  <c r="C1391" i="21"/>
  <c r="F1390" i="21"/>
  <c r="G1390" i="21" s="1"/>
  <c r="D1390" i="21"/>
  <c r="C1390" i="21"/>
  <c r="F1388" i="21"/>
  <c r="G1388" i="21" s="1"/>
  <c r="D1388" i="21"/>
  <c r="C1388" i="21"/>
  <c r="F1387" i="21"/>
  <c r="G1387" i="21" s="1"/>
  <c r="D1387" i="21"/>
  <c r="C1387" i="21"/>
  <c r="F1386" i="21"/>
  <c r="G1386" i="21" s="1"/>
  <c r="D1386" i="21"/>
  <c r="C1386" i="21"/>
  <c r="F1384" i="21"/>
  <c r="G1384" i="21" s="1"/>
  <c r="D1384" i="21"/>
  <c r="C1384" i="21"/>
  <c r="F1383" i="21"/>
  <c r="G1383" i="21" s="1"/>
  <c r="D1383" i="21"/>
  <c r="C1383" i="21"/>
  <c r="F1382" i="21"/>
  <c r="G1382" i="21" s="1"/>
  <c r="D1382" i="21"/>
  <c r="C1382" i="21"/>
  <c r="F2772" i="21"/>
  <c r="G2772" i="21" s="1"/>
  <c r="D2772" i="21"/>
  <c r="C2772" i="21"/>
  <c r="F2771" i="21"/>
  <c r="D2771" i="21"/>
  <c r="C2771" i="21"/>
  <c r="F2770" i="21"/>
  <c r="G2770" i="21" s="1"/>
  <c r="D2770" i="21"/>
  <c r="C2770" i="21"/>
  <c r="F2769" i="21"/>
  <c r="G2769" i="21" s="1"/>
  <c r="D2769" i="21"/>
  <c r="C2769" i="21"/>
  <c r="F2767" i="21"/>
  <c r="G2767" i="21" s="1"/>
  <c r="D2767" i="21"/>
  <c r="C2767" i="21"/>
  <c r="F2766" i="21"/>
  <c r="G2766" i="21" s="1"/>
  <c r="D2766" i="21"/>
  <c r="C2766" i="21"/>
  <c r="F2765" i="21"/>
  <c r="G2765" i="21" s="1"/>
  <c r="D2765" i="21"/>
  <c r="C2765" i="21"/>
  <c r="F2764" i="21"/>
  <c r="G2764" i="21" s="1"/>
  <c r="D2764" i="21"/>
  <c r="C2764" i="21"/>
  <c r="F2761" i="21"/>
  <c r="G2761" i="21" s="1"/>
  <c r="D2761" i="21"/>
  <c r="C2761" i="21"/>
  <c r="F2759" i="21"/>
  <c r="G2759" i="21" s="1"/>
  <c r="D2759" i="21"/>
  <c r="C2759" i="21"/>
  <c r="F2758" i="21"/>
  <c r="G2758" i="21" s="1"/>
  <c r="D2758" i="21"/>
  <c r="C2758" i="21"/>
  <c r="F2757" i="21"/>
  <c r="G2757" i="21" s="1"/>
  <c r="D2757" i="21"/>
  <c r="C2757" i="21"/>
  <c r="H2745" i="21"/>
  <c r="C2745" i="21"/>
  <c r="J7" i="21"/>
  <c r="J6" i="21"/>
  <c r="E8" i="21"/>
  <c r="F1243" i="21"/>
  <c r="G1243" i="21" s="1"/>
  <c r="D1243" i="21"/>
  <c r="C1243" i="21"/>
  <c r="F1242" i="21"/>
  <c r="G1242" i="21" s="1"/>
  <c r="D1242" i="21"/>
  <c r="C1242" i="21"/>
  <c r="F1241" i="21"/>
  <c r="G1241" i="21" s="1"/>
  <c r="D1241" i="21"/>
  <c r="C1241" i="21"/>
  <c r="F1240" i="21"/>
  <c r="G1240" i="21" s="1"/>
  <c r="D1240" i="21"/>
  <c r="C1240" i="21"/>
  <c r="F1238" i="21"/>
  <c r="G1238" i="21" s="1"/>
  <c r="D1238" i="21"/>
  <c r="C1238" i="21"/>
  <c r="F1237" i="21"/>
  <c r="G1237" i="21" s="1"/>
  <c r="D1237" i="21"/>
  <c r="C1237" i="21"/>
  <c r="F1236" i="21"/>
  <c r="G1236" i="21" s="1"/>
  <c r="D1236" i="21"/>
  <c r="C1236" i="21"/>
  <c r="F1235" i="21"/>
  <c r="G1235" i="21" s="1"/>
  <c r="D1235" i="21"/>
  <c r="C1235" i="21"/>
  <c r="F1234" i="21"/>
  <c r="G1234" i="21" s="1"/>
  <c r="D1234" i="21"/>
  <c r="C1234" i="21"/>
  <c r="F1232" i="21"/>
  <c r="G1232" i="21" s="1"/>
  <c r="D1232" i="21"/>
  <c r="C1232" i="21"/>
  <c r="F1231" i="21"/>
  <c r="G1231" i="21" s="1"/>
  <c r="D1231" i="21"/>
  <c r="C1231" i="21"/>
  <c r="F1230" i="21"/>
  <c r="G1230" i="21" s="1"/>
  <c r="D1230" i="21"/>
  <c r="C1230" i="21"/>
  <c r="F1229" i="21"/>
  <c r="G1229" i="21" s="1"/>
  <c r="D1229" i="21"/>
  <c r="C1229" i="21"/>
  <c r="F1228" i="21"/>
  <c r="G1228" i="21" s="1"/>
  <c r="D1228" i="21"/>
  <c r="C1228" i="21"/>
  <c r="F1227" i="21"/>
  <c r="G1227" i="21" s="1"/>
  <c r="D1227" i="21"/>
  <c r="C1227" i="21"/>
  <c r="F1226" i="21"/>
  <c r="G1226" i="21" s="1"/>
  <c r="D1226" i="21"/>
  <c r="C1226" i="21"/>
  <c r="F1225" i="21"/>
  <c r="G1225" i="21" s="1"/>
  <c r="D1225" i="21"/>
  <c r="C1225" i="21"/>
  <c r="F1224" i="21"/>
  <c r="G1224" i="21" s="1"/>
  <c r="D1224" i="21"/>
  <c r="C1224" i="21"/>
  <c r="F1223" i="21"/>
  <c r="G1223" i="21" s="1"/>
  <c r="D1223" i="21"/>
  <c r="C1223" i="21"/>
  <c r="F1222" i="21"/>
  <c r="G1222" i="21" s="1"/>
  <c r="D1222" i="21"/>
  <c r="C1222" i="21"/>
  <c r="F1221" i="21"/>
  <c r="G1221" i="21" s="1"/>
  <c r="D1221" i="21"/>
  <c r="C1221" i="21"/>
  <c r="F1220" i="21"/>
  <c r="G1220" i="21" s="1"/>
  <c r="D1220" i="21"/>
  <c r="C1220" i="21"/>
  <c r="F1219" i="21"/>
  <c r="G1219" i="21" s="1"/>
  <c r="D1219" i="21"/>
  <c r="C1219" i="21"/>
  <c r="F1218" i="21"/>
  <c r="G1218" i="21" s="1"/>
  <c r="D1218" i="21"/>
  <c r="C1218" i="21"/>
  <c r="F1217" i="21"/>
  <c r="G1217" i="21" s="1"/>
  <c r="D1217" i="21"/>
  <c r="C1217" i="21"/>
  <c r="F1216" i="21"/>
  <c r="G1216" i="21" s="1"/>
  <c r="D1216" i="21"/>
  <c r="C1216" i="21"/>
  <c r="F1215" i="21"/>
  <c r="G1215" i="21" s="1"/>
  <c r="D1215" i="21"/>
  <c r="C1215" i="21"/>
  <c r="F1214" i="21"/>
  <c r="G1214" i="21" s="1"/>
  <c r="D1214" i="21"/>
  <c r="C1214" i="21"/>
  <c r="F1213" i="21"/>
  <c r="G1213" i="21" s="1"/>
  <c r="D1213" i="21"/>
  <c r="C1213" i="21"/>
  <c r="F1212" i="21"/>
  <c r="G1212" i="21" s="1"/>
  <c r="D1212" i="21"/>
  <c r="C1212" i="21"/>
  <c r="F1211" i="21"/>
  <c r="G1211" i="21" s="1"/>
  <c r="D1211" i="21"/>
  <c r="C1211" i="21"/>
  <c r="F1210" i="21"/>
  <c r="G1210" i="21" s="1"/>
  <c r="D1210" i="21"/>
  <c r="C1210" i="21"/>
  <c r="F1209" i="21"/>
  <c r="G1209" i="21" s="1"/>
  <c r="D1209" i="21"/>
  <c r="C1209" i="21"/>
  <c r="F1208" i="21"/>
  <c r="G1208" i="21" s="1"/>
  <c r="D1208" i="21"/>
  <c r="C1208" i="21"/>
  <c r="F1207" i="21"/>
  <c r="G1207" i="21" s="1"/>
  <c r="D1207" i="21"/>
  <c r="C1207" i="21"/>
  <c r="F1206" i="21"/>
  <c r="G1206" i="21" s="1"/>
  <c r="D1206" i="21"/>
  <c r="C1206" i="21"/>
  <c r="F1205" i="21"/>
  <c r="G1205" i="21" s="1"/>
  <c r="D1205" i="21"/>
  <c r="C1205" i="21"/>
  <c r="F1204" i="21"/>
  <c r="G1204" i="21" s="1"/>
  <c r="D1204" i="21"/>
  <c r="C1204" i="21"/>
  <c r="F1203" i="21"/>
  <c r="G1203" i="21" s="1"/>
  <c r="D1203" i="21"/>
  <c r="C1203" i="21"/>
  <c r="F1202" i="21"/>
  <c r="G1202" i="21" s="1"/>
  <c r="D1202" i="21"/>
  <c r="C1202" i="21"/>
  <c r="F1201" i="21"/>
  <c r="G1201" i="21" s="1"/>
  <c r="D1201" i="21"/>
  <c r="C1201" i="21"/>
  <c r="F1200" i="21"/>
  <c r="G1200" i="21" s="1"/>
  <c r="D1200" i="21"/>
  <c r="C1200" i="21"/>
  <c r="F1199" i="21"/>
  <c r="G1199" i="21" s="1"/>
  <c r="D1199" i="21"/>
  <c r="C1199" i="21"/>
  <c r="F1198" i="21"/>
  <c r="G1198" i="21" s="1"/>
  <c r="D1198" i="21"/>
  <c r="C1198" i="21"/>
  <c r="F1197" i="21"/>
  <c r="G1197" i="21" s="1"/>
  <c r="D1197" i="21"/>
  <c r="C1197" i="21"/>
  <c r="F1196" i="21"/>
  <c r="G1196" i="21" s="1"/>
  <c r="D1196" i="21"/>
  <c r="C1196" i="21"/>
  <c r="F1195" i="21"/>
  <c r="G1195" i="21" s="1"/>
  <c r="D1195" i="21"/>
  <c r="C1195" i="21"/>
  <c r="F1194" i="21"/>
  <c r="G1194" i="21" s="1"/>
  <c r="D1194" i="21"/>
  <c r="C1194" i="21"/>
  <c r="F1193" i="21"/>
  <c r="G1193" i="21" s="1"/>
  <c r="D1193" i="21"/>
  <c r="C1193" i="21"/>
  <c r="F1192" i="21"/>
  <c r="G1192" i="21" s="1"/>
  <c r="D1192" i="21"/>
  <c r="C1192" i="21"/>
  <c r="F1191" i="21"/>
  <c r="D1191" i="21"/>
  <c r="C1191" i="21"/>
  <c r="F1190" i="21"/>
  <c r="G1190" i="21" s="1"/>
  <c r="D1190" i="21"/>
  <c r="C1190" i="21"/>
  <c r="F1189" i="21"/>
  <c r="G1189" i="21" s="1"/>
  <c r="D1189" i="21"/>
  <c r="C1189" i="21"/>
  <c r="F1188" i="21"/>
  <c r="G1188" i="21" s="1"/>
  <c r="D1188" i="21"/>
  <c r="C1188" i="21"/>
  <c r="F1187" i="21"/>
  <c r="G1187" i="21" s="1"/>
  <c r="D1187" i="21"/>
  <c r="C1187" i="21"/>
  <c r="F1186" i="21"/>
  <c r="G1186" i="21" s="1"/>
  <c r="D1186" i="21"/>
  <c r="C1186" i="21"/>
  <c r="F1185" i="21"/>
  <c r="G1185" i="21" s="1"/>
  <c r="D1185" i="21"/>
  <c r="C1185" i="21"/>
  <c r="F1184" i="21"/>
  <c r="G1184" i="21" s="1"/>
  <c r="D1184" i="21"/>
  <c r="C1184" i="21"/>
  <c r="F1180" i="21"/>
  <c r="G1180" i="21" s="1"/>
  <c r="D1180" i="21"/>
  <c r="C1180" i="21"/>
  <c r="F1179" i="21"/>
  <c r="G1179" i="21" s="1"/>
  <c r="D1179" i="21"/>
  <c r="C1179" i="21"/>
  <c r="F1178" i="21"/>
  <c r="G1178" i="21" s="1"/>
  <c r="D1178" i="21"/>
  <c r="C1178" i="21"/>
  <c r="F1177" i="21"/>
  <c r="G1177" i="21" s="1"/>
  <c r="D1177" i="21"/>
  <c r="C1177" i="21"/>
  <c r="F1176" i="21"/>
  <c r="G1176" i="21" s="1"/>
  <c r="D1176" i="21"/>
  <c r="C1176" i="21"/>
  <c r="F1174" i="21"/>
  <c r="G1174" i="21" s="1"/>
  <c r="D1174" i="21"/>
  <c r="C1174" i="21"/>
  <c r="F1173" i="21"/>
  <c r="G1173" i="21" s="1"/>
  <c r="D1173" i="21"/>
  <c r="C1173" i="21"/>
  <c r="F1172" i="21"/>
  <c r="D1172" i="21"/>
  <c r="C1172" i="21"/>
  <c r="F1171" i="21"/>
  <c r="D1171" i="21"/>
  <c r="C1171" i="21"/>
  <c r="F1170" i="21"/>
  <c r="D1170" i="21"/>
  <c r="C1170" i="21"/>
  <c r="F1169" i="21"/>
  <c r="G1169" i="21" s="1"/>
  <c r="D1169" i="21"/>
  <c r="C1169" i="21"/>
  <c r="F1168" i="21"/>
  <c r="D1168" i="21"/>
  <c r="C1168" i="21"/>
  <c r="F1167" i="21"/>
  <c r="D1167" i="21"/>
  <c r="C1167" i="21"/>
  <c r="F1166" i="21"/>
  <c r="D1166" i="21"/>
  <c r="C1166" i="21"/>
  <c r="F1164" i="21"/>
  <c r="G1164" i="21" s="1"/>
  <c r="D1164" i="21"/>
  <c r="C1164" i="21"/>
  <c r="F1163" i="21"/>
  <c r="G1163" i="21" s="1"/>
  <c r="D1163" i="21"/>
  <c r="C1163" i="21"/>
  <c r="F1162" i="21"/>
  <c r="D1162" i="21"/>
  <c r="C1162" i="21"/>
  <c r="F1160" i="21"/>
  <c r="D1160" i="21"/>
  <c r="C1160" i="21"/>
  <c r="F1159" i="21"/>
  <c r="D1159" i="21"/>
  <c r="C1159" i="21"/>
  <c r="F1157" i="21"/>
  <c r="D1157" i="21"/>
  <c r="C1157" i="21"/>
  <c r="F1156" i="21"/>
  <c r="D1156" i="21"/>
  <c r="C1156" i="21"/>
  <c r="F1155" i="21"/>
  <c r="D1155" i="21"/>
  <c r="C1155" i="21"/>
  <c r="F1154" i="21"/>
  <c r="D1154" i="21"/>
  <c r="C1154" i="21"/>
  <c r="F1153" i="21"/>
  <c r="D1153" i="21"/>
  <c r="C1153" i="21"/>
  <c r="F1152" i="21"/>
  <c r="D1152" i="21"/>
  <c r="C1152" i="21"/>
  <c r="F1151" i="21"/>
  <c r="D1151" i="21"/>
  <c r="C1151" i="21"/>
  <c r="F1150" i="21"/>
  <c r="D1150" i="21"/>
  <c r="C1150" i="21"/>
  <c r="F1148" i="21"/>
  <c r="G1148" i="21" s="1"/>
  <c r="D1148" i="21"/>
  <c r="C1148" i="21"/>
  <c r="F1147" i="21"/>
  <c r="G1147" i="21" s="1"/>
  <c r="D1147" i="21"/>
  <c r="C1147" i="21"/>
  <c r="F1146" i="21"/>
  <c r="D1146" i="21"/>
  <c r="C1146" i="21"/>
  <c r="F1145" i="21"/>
  <c r="G1145" i="21" s="1"/>
  <c r="D1145" i="21"/>
  <c r="C1145" i="21"/>
  <c r="F1144" i="21"/>
  <c r="G1144" i="21" s="1"/>
  <c r="D1144" i="21"/>
  <c r="C1144" i="21"/>
  <c r="F1143" i="21"/>
  <c r="G1143" i="21" s="1"/>
  <c r="D1143" i="21"/>
  <c r="C1143" i="21"/>
  <c r="F1142" i="21"/>
  <c r="G1142" i="21" s="1"/>
  <c r="D1142" i="21"/>
  <c r="C1142" i="21"/>
  <c r="F1141" i="21"/>
  <c r="G1141" i="21" s="1"/>
  <c r="D1141" i="21"/>
  <c r="C1141" i="21"/>
  <c r="F1139" i="21"/>
  <c r="G1139" i="21" s="1"/>
  <c r="D1139" i="21"/>
  <c r="C1139" i="21"/>
  <c r="F1138" i="21"/>
  <c r="G1138" i="21" s="1"/>
  <c r="D1138" i="21"/>
  <c r="C1138" i="21"/>
  <c r="F1137" i="21"/>
  <c r="G1137" i="21" s="1"/>
  <c r="D1137" i="21"/>
  <c r="C1137" i="21"/>
  <c r="F1136" i="21"/>
  <c r="D1136" i="21"/>
  <c r="C1136" i="21"/>
  <c r="F1135" i="21"/>
  <c r="D1135" i="21"/>
  <c r="C1135" i="21"/>
  <c r="F1134" i="21"/>
  <c r="D1134" i="21"/>
  <c r="C1134" i="21"/>
  <c r="F1132" i="21"/>
  <c r="G1132" i="21" s="1"/>
  <c r="D1132" i="21"/>
  <c r="C1132" i="21"/>
  <c r="F1131" i="21"/>
  <c r="G1131" i="21" s="1"/>
  <c r="D1131" i="21"/>
  <c r="C1131" i="21"/>
  <c r="F1130" i="21"/>
  <c r="D1130" i="21"/>
  <c r="C1130" i="21"/>
  <c r="F1129" i="21"/>
  <c r="G1129" i="21" s="1"/>
  <c r="D1129" i="21"/>
  <c r="C1129" i="21"/>
  <c r="F1128" i="21"/>
  <c r="G1128" i="21" s="1"/>
  <c r="D1128" i="21"/>
  <c r="C1128" i="21"/>
  <c r="F1126" i="21"/>
  <c r="D1126" i="21"/>
  <c r="C1126" i="21"/>
  <c r="F1125" i="21"/>
  <c r="D1125" i="21"/>
  <c r="C1125" i="21"/>
  <c r="F1124" i="21"/>
  <c r="D1124" i="21"/>
  <c r="C1124" i="21"/>
  <c r="F1123" i="21"/>
  <c r="D1123" i="21"/>
  <c r="C1123" i="21"/>
  <c r="F1122" i="21"/>
  <c r="D1122" i="21"/>
  <c r="C1122" i="21"/>
  <c r="F1120" i="21"/>
  <c r="D1120" i="21"/>
  <c r="C1120" i="21"/>
  <c r="F1119" i="21"/>
  <c r="D1119" i="21"/>
  <c r="C1119" i="21"/>
  <c r="F1118" i="21"/>
  <c r="D1118" i="21"/>
  <c r="C1118" i="21"/>
  <c r="F1117" i="21"/>
  <c r="D1117" i="21"/>
  <c r="C1117" i="21"/>
  <c r="F1116" i="21"/>
  <c r="D1116" i="21"/>
  <c r="C1116" i="21"/>
  <c r="F1114" i="21"/>
  <c r="D1114" i="21"/>
  <c r="C1114" i="21"/>
  <c r="F1113" i="21"/>
  <c r="D1113" i="21"/>
  <c r="C1113" i="21"/>
  <c r="F1112" i="21"/>
  <c r="D1112" i="21"/>
  <c r="C1112" i="21"/>
  <c r="F1111" i="21"/>
  <c r="D1111" i="21"/>
  <c r="C1111" i="21"/>
  <c r="F1110" i="21"/>
  <c r="D1110" i="21"/>
  <c r="C1110" i="21"/>
  <c r="F1108" i="21"/>
  <c r="G1108" i="21" s="1"/>
  <c r="D1108" i="21"/>
  <c r="C1108" i="21"/>
  <c r="F1107" i="21"/>
  <c r="G1107" i="21" s="1"/>
  <c r="D1107" i="21"/>
  <c r="C1107" i="21"/>
  <c r="F1106" i="21"/>
  <c r="G1106" i="21" s="1"/>
  <c r="D1106" i="21"/>
  <c r="C1106" i="21"/>
  <c r="F1105" i="21"/>
  <c r="G1105" i="21" s="1"/>
  <c r="D1105" i="21"/>
  <c r="C1105" i="21"/>
  <c r="F1104" i="21"/>
  <c r="G1104" i="21" s="1"/>
  <c r="D1104" i="21"/>
  <c r="C1104" i="21"/>
  <c r="F1102" i="21"/>
  <c r="D1102" i="21"/>
  <c r="C1102" i="21"/>
  <c r="F1101" i="21"/>
  <c r="D1101" i="21"/>
  <c r="C1101" i="21"/>
  <c r="F1100" i="21"/>
  <c r="G1100" i="21" s="1"/>
  <c r="D1100" i="21"/>
  <c r="C1100" i="21"/>
  <c r="F1099" i="21"/>
  <c r="G1099" i="21" s="1"/>
  <c r="D1099" i="21"/>
  <c r="C1099" i="21"/>
  <c r="F1098" i="21"/>
  <c r="G1098" i="21" s="1"/>
  <c r="D1098" i="21"/>
  <c r="C1098" i="21"/>
  <c r="F1097" i="21"/>
  <c r="D1097" i="21"/>
  <c r="C1097" i="21"/>
  <c r="F1096" i="21"/>
  <c r="D1096" i="21"/>
  <c r="C1096" i="21"/>
  <c r="F1094" i="21"/>
  <c r="D1094" i="21"/>
  <c r="C1094" i="21"/>
  <c r="F1093" i="21"/>
  <c r="D1093" i="21"/>
  <c r="C1093" i="21"/>
  <c r="F1092" i="21"/>
  <c r="G1092" i="21" s="1"/>
  <c r="D1092" i="21"/>
  <c r="C1092" i="21"/>
  <c r="F1091" i="21"/>
  <c r="G1091" i="21" s="1"/>
  <c r="D1091" i="21"/>
  <c r="C1091" i="21"/>
  <c r="F1090" i="21"/>
  <c r="G1090" i="21" s="1"/>
  <c r="D1090" i="21"/>
  <c r="C1090" i="21"/>
  <c r="F1089" i="21"/>
  <c r="D1089" i="21"/>
  <c r="C1089" i="21"/>
  <c r="F1088" i="21"/>
  <c r="D1088" i="21"/>
  <c r="C1088" i="21"/>
  <c r="F1086" i="21"/>
  <c r="D1086" i="21"/>
  <c r="C1086" i="21"/>
  <c r="F1085" i="21"/>
  <c r="D1085" i="21"/>
  <c r="C1085" i="21"/>
  <c r="F1084" i="21"/>
  <c r="G1084" i="21" s="1"/>
  <c r="D1084" i="21"/>
  <c r="C1084" i="21"/>
  <c r="F1083" i="21"/>
  <c r="G1083" i="21" s="1"/>
  <c r="D1083" i="21"/>
  <c r="C1083" i="21"/>
  <c r="F1082" i="21"/>
  <c r="G1082" i="21" s="1"/>
  <c r="D1082" i="21"/>
  <c r="C1082" i="21"/>
  <c r="F1081" i="21"/>
  <c r="D1081" i="21"/>
  <c r="C1081" i="21"/>
  <c r="F1079" i="21"/>
  <c r="G1079" i="21" s="1"/>
  <c r="D1079" i="21"/>
  <c r="C1079" i="21"/>
  <c r="F1078" i="21"/>
  <c r="G1078" i="21" s="1"/>
  <c r="D1078" i="21"/>
  <c r="C1078" i="21"/>
  <c r="F1077" i="21"/>
  <c r="G1077" i="21" s="1"/>
  <c r="D1077" i="21"/>
  <c r="C1077" i="21"/>
  <c r="F1076" i="21"/>
  <c r="G1076" i="21" s="1"/>
  <c r="D1076" i="21"/>
  <c r="C1076" i="21"/>
  <c r="F1075" i="21"/>
  <c r="G1075" i="21" s="1"/>
  <c r="D1075" i="21"/>
  <c r="C1075" i="21"/>
  <c r="F1074" i="21"/>
  <c r="G1074" i="21" s="1"/>
  <c r="D1074" i="21"/>
  <c r="C1074" i="21"/>
  <c r="F1073" i="21"/>
  <c r="G1073" i="21" s="1"/>
  <c r="D1073" i="21"/>
  <c r="C1073" i="21"/>
  <c r="F1072" i="21"/>
  <c r="G1072" i="21" s="1"/>
  <c r="D1072" i="21"/>
  <c r="C1072" i="21"/>
  <c r="F1071" i="21"/>
  <c r="G1071" i="21" s="1"/>
  <c r="D1071" i="21"/>
  <c r="C1071" i="21"/>
  <c r="F1069" i="21"/>
  <c r="D1069" i="21"/>
  <c r="C1069" i="21"/>
  <c r="F1068" i="21"/>
  <c r="G1068" i="21" s="1"/>
  <c r="D1068" i="21"/>
  <c r="C1068" i="21"/>
  <c r="F1067" i="21"/>
  <c r="G1067" i="21" s="1"/>
  <c r="D1067" i="21"/>
  <c r="C1067" i="21"/>
  <c r="F1065" i="21"/>
  <c r="D1065" i="21"/>
  <c r="C1065" i="21"/>
  <c r="F1064" i="21"/>
  <c r="G1064" i="21" s="1"/>
  <c r="D1064" i="21"/>
  <c r="C1064" i="21"/>
  <c r="F1063" i="21"/>
  <c r="G1063" i="21" s="1"/>
  <c r="D1063" i="21"/>
  <c r="C1063" i="21"/>
  <c r="F1061" i="21"/>
  <c r="D1061" i="21"/>
  <c r="C1061" i="21"/>
  <c r="F1060" i="21"/>
  <c r="G1060" i="21" s="1"/>
  <c r="D1060" i="21"/>
  <c r="C1060" i="21"/>
  <c r="F1059" i="21"/>
  <c r="G1059" i="21" s="1"/>
  <c r="D1059" i="21"/>
  <c r="C1059" i="21"/>
  <c r="F1057" i="21"/>
  <c r="D1057" i="21"/>
  <c r="C1057" i="21"/>
  <c r="F1056" i="21"/>
  <c r="G1056" i="21" s="1"/>
  <c r="D1056" i="21"/>
  <c r="C1056" i="21"/>
  <c r="F1055" i="21"/>
  <c r="G1055" i="21" s="1"/>
  <c r="D1055" i="21"/>
  <c r="C1055" i="21"/>
  <c r="F1053" i="21"/>
  <c r="D1053" i="21"/>
  <c r="C1053" i="21"/>
  <c r="F1052" i="21"/>
  <c r="G1052" i="21" s="1"/>
  <c r="D1052" i="21"/>
  <c r="C1052" i="21"/>
  <c r="F1051" i="21"/>
  <c r="D1051" i="21"/>
  <c r="C1051" i="21"/>
  <c r="F1049" i="21"/>
  <c r="D1049" i="21"/>
  <c r="C1049" i="21"/>
  <c r="F1048" i="21"/>
  <c r="G1048" i="21" s="1"/>
  <c r="D1048" i="21"/>
  <c r="C1048" i="21"/>
  <c r="F1047" i="21"/>
  <c r="G1047" i="21" s="1"/>
  <c r="D1047" i="21"/>
  <c r="C1047" i="21"/>
  <c r="F1045" i="21"/>
  <c r="D1045" i="21"/>
  <c r="C1045" i="21"/>
  <c r="F1044" i="21"/>
  <c r="G1044" i="21" s="1"/>
  <c r="D1044" i="21"/>
  <c r="C1044" i="21"/>
  <c r="F1043" i="21"/>
  <c r="G1043" i="21" s="1"/>
  <c r="D1043" i="21"/>
  <c r="C1043" i="21"/>
  <c r="F1041" i="21"/>
  <c r="D1041" i="21"/>
  <c r="C1041" i="21"/>
  <c r="F1040" i="21"/>
  <c r="G1040" i="21" s="1"/>
  <c r="D1040" i="21"/>
  <c r="C1040" i="21"/>
  <c r="F1039" i="21"/>
  <c r="G1039" i="21" s="1"/>
  <c r="D1039" i="21"/>
  <c r="C1039" i="21"/>
  <c r="F1037" i="21"/>
  <c r="D1037" i="21"/>
  <c r="C1037" i="21"/>
  <c r="F1036" i="21"/>
  <c r="G1036" i="21" s="1"/>
  <c r="D1036" i="21"/>
  <c r="C1036" i="21"/>
  <c r="F1035" i="21"/>
  <c r="D1035" i="21"/>
  <c r="C1035" i="21"/>
  <c r="F1034" i="21"/>
  <c r="G1034" i="21" s="1"/>
  <c r="D1034" i="21"/>
  <c r="C1034" i="21"/>
  <c r="F1033" i="21"/>
  <c r="G1033" i="21" s="1"/>
  <c r="D1033" i="21"/>
  <c r="C1033" i="21"/>
  <c r="F1032" i="21"/>
  <c r="G1032" i="21" s="1"/>
  <c r="D1032" i="21"/>
  <c r="C1032" i="21"/>
  <c r="F1031" i="21"/>
  <c r="D1031" i="21"/>
  <c r="C1031" i="21"/>
  <c r="F1028" i="21"/>
  <c r="G1028" i="21" s="1"/>
  <c r="D1028" i="21"/>
  <c r="C1028" i="21"/>
  <c r="F1027" i="21"/>
  <c r="D1027" i="21"/>
  <c r="C1027" i="21"/>
  <c r="F1025" i="21"/>
  <c r="G1025" i="21" s="1"/>
  <c r="D1025" i="21"/>
  <c r="C1025" i="21"/>
  <c r="F1024" i="21"/>
  <c r="G1024" i="21" s="1"/>
  <c r="D1024" i="21"/>
  <c r="C1024" i="21"/>
  <c r="F1023" i="21"/>
  <c r="D1023" i="21"/>
  <c r="C1023" i="21"/>
  <c r="F1022" i="21"/>
  <c r="G1022" i="21" s="1"/>
  <c r="D1022" i="21"/>
  <c r="C1022" i="21"/>
  <c r="F1021" i="21"/>
  <c r="G1021" i="21" s="1"/>
  <c r="D1021" i="21"/>
  <c r="C1021" i="21"/>
  <c r="F1020" i="21"/>
  <c r="G1020" i="21" s="1"/>
  <c r="D1020" i="21"/>
  <c r="C1020" i="21"/>
  <c r="F1019" i="21"/>
  <c r="D1019" i="21"/>
  <c r="C1019" i="21"/>
  <c r="F1018" i="21"/>
  <c r="D1018" i="21"/>
  <c r="C1018" i="21"/>
  <c r="F1017" i="21"/>
  <c r="D1017" i="21"/>
  <c r="C1017" i="21"/>
  <c r="F1016" i="21"/>
  <c r="D1016" i="21"/>
  <c r="C1016" i="21"/>
  <c r="F1013" i="21"/>
  <c r="G1013" i="21" s="1"/>
  <c r="D1013" i="21"/>
  <c r="C1013" i="21"/>
  <c r="F1012" i="21"/>
  <c r="D1012" i="21"/>
  <c r="C1012" i="21"/>
  <c r="F1010" i="21"/>
  <c r="G1010" i="21" s="1"/>
  <c r="D1010" i="21"/>
  <c r="C1010" i="21"/>
  <c r="F1009" i="21"/>
  <c r="G1009" i="21" s="1"/>
  <c r="D1009" i="21"/>
  <c r="C1009" i="21"/>
  <c r="F1008" i="21"/>
  <c r="D1008" i="21"/>
  <c r="C1008" i="21"/>
  <c r="F1007" i="21"/>
  <c r="D1007" i="21"/>
  <c r="C1007" i="21"/>
  <c r="F1006" i="21"/>
  <c r="G1006" i="21" s="1"/>
  <c r="D1006" i="21"/>
  <c r="C1006" i="21"/>
  <c r="F1005" i="21"/>
  <c r="D1005" i="21"/>
  <c r="C1005" i="21"/>
  <c r="F1004" i="21"/>
  <c r="D1004" i="21"/>
  <c r="C1004" i="21"/>
  <c r="F1003" i="21"/>
  <c r="D1003" i="21"/>
  <c r="C1003" i="21"/>
  <c r="F1001" i="21"/>
  <c r="D1001" i="21"/>
  <c r="C1001" i="21"/>
  <c r="F1000" i="21"/>
  <c r="D1000" i="21"/>
  <c r="C1000" i="21"/>
  <c r="F999" i="21"/>
  <c r="D999" i="21"/>
  <c r="C999" i="21"/>
  <c r="F998" i="21"/>
  <c r="D998" i="21"/>
  <c r="C998" i="21"/>
  <c r="F997" i="21"/>
  <c r="D997" i="21"/>
  <c r="C997" i="21"/>
  <c r="F996" i="21"/>
  <c r="G996" i="21" s="1"/>
  <c r="D996" i="21"/>
  <c r="C996" i="21"/>
  <c r="F995" i="21"/>
  <c r="D995" i="21"/>
  <c r="C995" i="21"/>
  <c r="F994" i="21"/>
  <c r="G994" i="21" s="1"/>
  <c r="D994" i="21"/>
  <c r="C994" i="21"/>
  <c r="F993" i="21"/>
  <c r="G993" i="21" s="1"/>
  <c r="D993" i="21"/>
  <c r="C993" i="21"/>
  <c r="F991" i="21"/>
  <c r="D991" i="21"/>
  <c r="C991" i="21"/>
  <c r="F990" i="21"/>
  <c r="D990" i="21"/>
  <c r="C990" i="21"/>
  <c r="F989" i="21"/>
  <c r="G989" i="21" s="1"/>
  <c r="D989" i="21"/>
  <c r="C989" i="21"/>
  <c r="F988" i="21"/>
  <c r="G988" i="21" s="1"/>
  <c r="D988" i="21"/>
  <c r="C988" i="21"/>
  <c r="F987" i="21"/>
  <c r="G987" i="21" s="1"/>
  <c r="D987" i="21"/>
  <c r="C987" i="21"/>
  <c r="F986" i="21"/>
  <c r="D986" i="21"/>
  <c r="C986" i="21"/>
  <c r="F985" i="21"/>
  <c r="D985" i="21"/>
  <c r="C985" i="21"/>
  <c r="F983" i="21"/>
  <c r="D983" i="21"/>
  <c r="C983" i="21"/>
  <c r="F982" i="21"/>
  <c r="D982" i="21"/>
  <c r="C982" i="21"/>
  <c r="F981" i="21"/>
  <c r="G981" i="21" s="1"/>
  <c r="D981" i="21"/>
  <c r="C981" i="21"/>
  <c r="F980" i="21"/>
  <c r="G980" i="21" s="1"/>
  <c r="D980" i="21"/>
  <c r="C980" i="21"/>
  <c r="F979" i="21"/>
  <c r="G979" i="21" s="1"/>
  <c r="D979" i="21"/>
  <c r="C979" i="21"/>
  <c r="F978" i="21"/>
  <c r="D978" i="21"/>
  <c r="C978" i="21"/>
  <c r="F977" i="21"/>
  <c r="D977" i="21"/>
  <c r="C977" i="21"/>
  <c r="F975" i="21"/>
  <c r="D975" i="21"/>
  <c r="C975" i="21"/>
  <c r="F974" i="21"/>
  <c r="D974" i="21"/>
  <c r="C974" i="21"/>
  <c r="F973" i="21"/>
  <c r="G973" i="21" s="1"/>
  <c r="D973" i="21"/>
  <c r="C973" i="21"/>
  <c r="F972" i="21"/>
  <c r="G972" i="21" s="1"/>
  <c r="D972" i="21"/>
  <c r="C972" i="21"/>
  <c r="F971" i="21"/>
  <c r="G971" i="21" s="1"/>
  <c r="D971" i="21"/>
  <c r="C971" i="21"/>
  <c r="F970" i="21"/>
  <c r="D970" i="21"/>
  <c r="C970" i="21"/>
  <c r="F968" i="21"/>
  <c r="D968" i="21"/>
  <c r="C968" i="21"/>
  <c r="F967" i="21"/>
  <c r="D967" i="21"/>
  <c r="C967" i="21"/>
  <c r="F966" i="21"/>
  <c r="G966" i="21" s="1"/>
  <c r="D966" i="21"/>
  <c r="C966" i="21"/>
  <c r="F965" i="21"/>
  <c r="G965" i="21" s="1"/>
  <c r="D965" i="21"/>
  <c r="C965" i="21"/>
  <c r="F964" i="21"/>
  <c r="G964" i="21" s="1"/>
  <c r="D964" i="21"/>
  <c r="C964" i="21"/>
  <c r="F963" i="21"/>
  <c r="D963" i="21"/>
  <c r="C963" i="21"/>
  <c r="F961" i="21"/>
  <c r="D961" i="21"/>
  <c r="C961" i="21"/>
  <c r="F960" i="21"/>
  <c r="D960" i="21"/>
  <c r="C960" i="21"/>
  <c r="F959" i="21"/>
  <c r="G959" i="21" s="1"/>
  <c r="D959" i="21"/>
  <c r="C959" i="21"/>
  <c r="F958" i="21"/>
  <c r="D958" i="21"/>
  <c r="C958" i="21"/>
  <c r="F957" i="21"/>
  <c r="D957" i="21"/>
  <c r="C957" i="21"/>
  <c r="F955" i="21"/>
  <c r="G955" i="21" s="1"/>
  <c r="D955" i="21"/>
  <c r="C955" i="21"/>
  <c r="F954" i="21"/>
  <c r="D954" i="21"/>
  <c r="C954" i="21"/>
  <c r="F953" i="21"/>
  <c r="D953" i="21"/>
  <c r="C953" i="21"/>
  <c r="F952" i="21"/>
  <c r="D952" i="21"/>
  <c r="C952" i="21"/>
  <c r="F950" i="21"/>
  <c r="G950" i="21" s="1"/>
  <c r="D950" i="21"/>
  <c r="C950" i="21"/>
  <c r="F949" i="21"/>
  <c r="D949" i="21"/>
  <c r="C949" i="21"/>
  <c r="F948" i="21"/>
  <c r="D948" i="21"/>
  <c r="C948" i="21"/>
  <c r="F947" i="21"/>
  <c r="D947" i="21"/>
  <c r="C947" i="21"/>
  <c r="F946" i="21"/>
  <c r="D946" i="21"/>
  <c r="C946" i="21"/>
  <c r="F945" i="21"/>
  <c r="D945" i="21"/>
  <c r="C945" i="21"/>
  <c r="F943" i="21"/>
  <c r="D943" i="21"/>
  <c r="C943" i="21"/>
  <c r="F942" i="21"/>
  <c r="D942" i="21"/>
  <c r="C942" i="21"/>
  <c r="F941" i="21"/>
  <c r="D941" i="21"/>
  <c r="C941" i="21"/>
  <c r="F940" i="21"/>
  <c r="G940" i="21" s="1"/>
  <c r="D940" i="21"/>
  <c r="C940" i="21"/>
  <c r="F939" i="21"/>
  <c r="G939" i="21" s="1"/>
  <c r="D939" i="21"/>
  <c r="C939" i="21"/>
  <c r="F938" i="21"/>
  <c r="G938" i="21" s="1"/>
  <c r="D938" i="21"/>
  <c r="C938" i="21"/>
  <c r="F937" i="21"/>
  <c r="D937" i="21"/>
  <c r="C937" i="21"/>
  <c r="F935" i="21"/>
  <c r="D935" i="21"/>
  <c r="C935" i="21"/>
  <c r="F934" i="21"/>
  <c r="D934" i="21"/>
  <c r="C934" i="21"/>
  <c r="F933" i="21"/>
  <c r="G933" i="21" s="1"/>
  <c r="D933" i="21"/>
  <c r="C933" i="21"/>
  <c r="F932" i="21"/>
  <c r="G932" i="21" s="1"/>
  <c r="D932" i="21"/>
  <c r="C932" i="21"/>
  <c r="F931" i="21"/>
  <c r="G931" i="21" s="1"/>
  <c r="D931" i="21"/>
  <c r="C931" i="21"/>
  <c r="F930" i="21"/>
  <c r="D930" i="21"/>
  <c r="C930" i="21"/>
  <c r="F929" i="21"/>
  <c r="D929" i="21"/>
  <c r="C929" i="21"/>
  <c r="F927" i="21"/>
  <c r="D927" i="21"/>
  <c r="C927" i="21"/>
  <c r="F926" i="21"/>
  <c r="D926" i="21"/>
  <c r="C926" i="21"/>
  <c r="F925" i="21"/>
  <c r="G925" i="21" s="1"/>
  <c r="D925" i="21"/>
  <c r="C925" i="21"/>
  <c r="F924" i="21"/>
  <c r="G924" i="21" s="1"/>
  <c r="D924" i="21"/>
  <c r="C924" i="21"/>
  <c r="F923" i="21"/>
  <c r="G923" i="21" s="1"/>
  <c r="D923" i="21"/>
  <c r="C923" i="21"/>
  <c r="F922" i="21"/>
  <c r="D922" i="21"/>
  <c r="C922" i="21"/>
  <c r="F921" i="21"/>
  <c r="D921" i="21"/>
  <c r="C921" i="21"/>
  <c r="F919" i="21"/>
  <c r="D919" i="21"/>
  <c r="C919" i="21"/>
  <c r="F918" i="21"/>
  <c r="D918" i="21"/>
  <c r="C918" i="21"/>
  <c r="F917" i="21"/>
  <c r="G917" i="21" s="1"/>
  <c r="D917" i="21"/>
  <c r="C917" i="21"/>
  <c r="F916" i="21"/>
  <c r="G916" i="21" s="1"/>
  <c r="D916" i="21"/>
  <c r="C916" i="21"/>
  <c r="F915" i="21"/>
  <c r="G915" i="21" s="1"/>
  <c r="D915" i="21"/>
  <c r="C915" i="21"/>
  <c r="F914" i="21"/>
  <c r="D914" i="21"/>
  <c r="C914" i="21"/>
  <c r="F913" i="21"/>
  <c r="D913" i="21"/>
  <c r="C913" i="21"/>
  <c r="F911" i="21"/>
  <c r="D911" i="21"/>
  <c r="C911" i="21"/>
  <c r="F910" i="21"/>
  <c r="G910" i="21" s="1"/>
  <c r="D910" i="21"/>
  <c r="C910" i="21"/>
  <c r="F909" i="21"/>
  <c r="G909" i="21" s="1"/>
  <c r="D909" i="21"/>
  <c r="C909" i="21"/>
  <c r="F908" i="21"/>
  <c r="G908" i="21" s="1"/>
  <c r="D908" i="21"/>
  <c r="C908" i="21"/>
  <c r="F907" i="21"/>
  <c r="G907" i="21" s="1"/>
  <c r="D907" i="21"/>
  <c r="C907" i="21"/>
  <c r="F906" i="21"/>
  <c r="G906" i="21" s="1"/>
  <c r="D906" i="21"/>
  <c r="C906" i="21"/>
  <c r="F905" i="21"/>
  <c r="G905" i="21" s="1"/>
  <c r="D905" i="21"/>
  <c r="C905" i="21"/>
  <c r="F904" i="21"/>
  <c r="D904" i="21"/>
  <c r="C904" i="21"/>
  <c r="F902" i="21"/>
  <c r="D902" i="21"/>
  <c r="C902" i="21"/>
  <c r="F901" i="21"/>
  <c r="G901" i="21" s="1"/>
  <c r="D901" i="21"/>
  <c r="C901" i="21"/>
  <c r="F900" i="21"/>
  <c r="G900" i="21" s="1"/>
  <c r="D900" i="21"/>
  <c r="C900" i="21"/>
  <c r="F899" i="21"/>
  <c r="G899" i="21" s="1"/>
  <c r="D899" i="21"/>
  <c r="C899" i="21"/>
  <c r="F898" i="21"/>
  <c r="G898" i="21" s="1"/>
  <c r="D898" i="21"/>
  <c r="C898" i="21"/>
  <c r="F897" i="21"/>
  <c r="G897" i="21" s="1"/>
  <c r="D897" i="21"/>
  <c r="C897" i="21"/>
  <c r="F896" i="21"/>
  <c r="G896" i="21" s="1"/>
  <c r="D896" i="21"/>
  <c r="C896" i="21"/>
  <c r="F895" i="21"/>
  <c r="G895" i="21" s="1"/>
  <c r="D895" i="21"/>
  <c r="C895" i="21"/>
  <c r="F894" i="21"/>
  <c r="D894" i="21"/>
  <c r="C894" i="21"/>
  <c r="F892" i="21"/>
  <c r="G892" i="21" s="1"/>
  <c r="D892" i="21"/>
  <c r="C892" i="21"/>
  <c r="F891" i="21"/>
  <c r="D891" i="21"/>
  <c r="C891" i="21"/>
  <c r="F889" i="21"/>
  <c r="G889" i="21" s="1"/>
  <c r="D889" i="21"/>
  <c r="C889" i="21"/>
  <c r="F888" i="21"/>
  <c r="D888" i="21"/>
  <c r="C888" i="21"/>
  <c r="F886" i="21"/>
  <c r="D886" i="21"/>
  <c r="C886" i="21"/>
  <c r="F885" i="21"/>
  <c r="G885" i="21" s="1"/>
  <c r="D885" i="21"/>
  <c r="C885" i="21"/>
  <c r="F884" i="21"/>
  <c r="D884" i="21"/>
  <c r="C884" i="21"/>
  <c r="F883" i="21"/>
  <c r="G883" i="21" s="1"/>
  <c r="D883" i="21"/>
  <c r="C883" i="21"/>
  <c r="F882" i="21"/>
  <c r="G882" i="21" s="1"/>
  <c r="D882" i="21"/>
  <c r="C882" i="21"/>
  <c r="F881" i="21"/>
  <c r="G881" i="21" s="1"/>
  <c r="D881" i="21"/>
  <c r="C881" i="21"/>
  <c r="F880" i="21"/>
  <c r="D880" i="21"/>
  <c r="C880" i="21"/>
  <c r="F878" i="21"/>
  <c r="D878" i="21"/>
  <c r="C878" i="21"/>
  <c r="F877" i="21"/>
  <c r="G877" i="21" s="1"/>
  <c r="D877" i="21"/>
  <c r="C877" i="21"/>
  <c r="F876" i="21"/>
  <c r="D876" i="21"/>
  <c r="C876" i="21"/>
  <c r="F875" i="21"/>
  <c r="G875" i="21" s="1"/>
  <c r="D875" i="21"/>
  <c r="C875" i="21"/>
  <c r="F874" i="21"/>
  <c r="G874" i="21" s="1"/>
  <c r="D874" i="21"/>
  <c r="C874" i="21"/>
  <c r="F873" i="21"/>
  <c r="G873" i="21" s="1"/>
  <c r="D873" i="21"/>
  <c r="C873" i="21"/>
  <c r="F872" i="21"/>
  <c r="D872" i="21"/>
  <c r="C872" i="21"/>
  <c r="F870" i="21"/>
  <c r="D870" i="21"/>
  <c r="C870" i="21"/>
  <c r="F869" i="21"/>
  <c r="D869" i="21"/>
  <c r="C869" i="21"/>
  <c r="F868" i="21"/>
  <c r="D868" i="21"/>
  <c r="C868" i="21"/>
  <c r="F867" i="21"/>
  <c r="D867" i="21"/>
  <c r="C867" i="21"/>
  <c r="F866" i="21"/>
  <c r="D866" i="21"/>
  <c r="C866" i="21"/>
  <c r="F865" i="21"/>
  <c r="D865" i="21"/>
  <c r="C865" i="21"/>
  <c r="F864" i="21"/>
  <c r="D864" i="21"/>
  <c r="C864" i="21"/>
  <c r="F863" i="21"/>
  <c r="D863" i="21"/>
  <c r="C863" i="21"/>
  <c r="F862" i="21"/>
  <c r="D862" i="21"/>
  <c r="C862" i="21"/>
  <c r="F860" i="21"/>
  <c r="D860" i="21"/>
  <c r="C860" i="21"/>
  <c r="F859" i="21"/>
  <c r="D859" i="21"/>
  <c r="C859" i="21"/>
  <c r="F858" i="21"/>
  <c r="D858" i="21"/>
  <c r="C858" i="21"/>
  <c r="F857" i="21"/>
  <c r="D857" i="21"/>
  <c r="C857" i="21"/>
  <c r="F856" i="21"/>
  <c r="D856" i="21"/>
  <c r="C856" i="21"/>
  <c r="F855" i="21"/>
  <c r="D855" i="21"/>
  <c r="C855" i="21"/>
  <c r="F854" i="21"/>
  <c r="D854" i="21"/>
  <c r="C854" i="21"/>
  <c r="F853" i="21"/>
  <c r="D853" i="21"/>
  <c r="C853" i="21"/>
  <c r="F851" i="21"/>
  <c r="D851" i="21"/>
  <c r="C851" i="21"/>
  <c r="F850" i="21"/>
  <c r="D850" i="21"/>
  <c r="C850" i="21"/>
  <c r="F849" i="21"/>
  <c r="D849" i="21"/>
  <c r="C849" i="21"/>
  <c r="F848" i="21"/>
  <c r="D848" i="21"/>
  <c r="C848" i="21"/>
  <c r="F847" i="21"/>
  <c r="D847" i="21"/>
  <c r="C847" i="21"/>
  <c r="F846" i="21"/>
  <c r="D846" i="21"/>
  <c r="C846" i="21"/>
  <c r="F845" i="21"/>
  <c r="D845" i="21"/>
  <c r="C845" i="21"/>
  <c r="F844" i="21"/>
  <c r="D844" i="21"/>
  <c r="C844" i="21"/>
  <c r="F843" i="21"/>
  <c r="D843" i="21"/>
  <c r="C843" i="21"/>
  <c r="F841" i="21"/>
  <c r="D841" i="21"/>
  <c r="C841" i="21"/>
  <c r="F840" i="21"/>
  <c r="D840" i="21"/>
  <c r="C840" i="21"/>
  <c r="F839" i="21"/>
  <c r="D839" i="21"/>
  <c r="C839" i="21"/>
  <c r="F838" i="21"/>
  <c r="D838" i="21"/>
  <c r="C838" i="21"/>
  <c r="F837" i="21"/>
  <c r="D837" i="21"/>
  <c r="C837" i="21"/>
  <c r="F836" i="21"/>
  <c r="D836" i="21"/>
  <c r="C836" i="21"/>
  <c r="F835" i="21"/>
  <c r="D835" i="21"/>
  <c r="C835" i="21"/>
  <c r="F834" i="21"/>
  <c r="D834" i="21"/>
  <c r="C834" i="21"/>
  <c r="F833" i="21"/>
  <c r="D833" i="21"/>
  <c r="C833" i="21"/>
  <c r="F832" i="21"/>
  <c r="D832" i="21"/>
  <c r="C832" i="21"/>
  <c r="F830" i="21"/>
  <c r="D830" i="21"/>
  <c r="C830" i="21"/>
  <c r="F829" i="21"/>
  <c r="D829" i="21"/>
  <c r="C829" i="21"/>
  <c r="F828" i="21"/>
  <c r="D828" i="21"/>
  <c r="C828" i="21"/>
  <c r="F827" i="21"/>
  <c r="D827" i="21"/>
  <c r="C827" i="21"/>
  <c r="F826" i="21"/>
  <c r="D826" i="21"/>
  <c r="C826" i="21"/>
  <c r="F825" i="21"/>
  <c r="D825" i="21"/>
  <c r="C825" i="21"/>
  <c r="F824" i="21"/>
  <c r="D824" i="21"/>
  <c r="C824" i="21"/>
  <c r="F823" i="21"/>
  <c r="D823" i="21"/>
  <c r="C823" i="21"/>
  <c r="F822" i="21"/>
  <c r="D822" i="21"/>
  <c r="C822" i="21"/>
  <c r="F820" i="21"/>
  <c r="D820" i="21"/>
  <c r="C820" i="21"/>
  <c r="F819" i="21"/>
  <c r="D819" i="21"/>
  <c r="C819" i="21"/>
  <c r="F818" i="21"/>
  <c r="D818" i="21"/>
  <c r="C818" i="21"/>
  <c r="F817" i="21"/>
  <c r="G817" i="21" s="1"/>
  <c r="D817" i="21"/>
  <c r="C817" i="21"/>
  <c r="F816" i="21"/>
  <c r="G816" i="21" s="1"/>
  <c r="D816" i="21"/>
  <c r="C816" i="21"/>
  <c r="F815" i="21"/>
  <c r="G815" i="21" s="1"/>
  <c r="D815" i="21"/>
  <c r="C815" i="21"/>
  <c r="F814" i="21"/>
  <c r="G814" i="21" s="1"/>
  <c r="D814" i="21"/>
  <c r="C814" i="21"/>
  <c r="F813" i="21"/>
  <c r="D813" i="21"/>
  <c r="C813" i="21"/>
  <c r="F811" i="21"/>
  <c r="D811" i="21"/>
  <c r="C811" i="21"/>
  <c r="F810" i="21"/>
  <c r="D810" i="21"/>
  <c r="C810" i="21"/>
  <c r="F809" i="21"/>
  <c r="D809" i="21"/>
  <c r="C809" i="21"/>
  <c r="F808" i="21"/>
  <c r="D808" i="21"/>
  <c r="C808" i="21"/>
  <c r="F807" i="21"/>
  <c r="G807" i="21" s="1"/>
  <c r="D807" i="21"/>
  <c r="C807" i="21"/>
  <c r="F806" i="21"/>
  <c r="G806" i="21" s="1"/>
  <c r="D806" i="21"/>
  <c r="C806" i="21"/>
  <c r="F805" i="21"/>
  <c r="G805" i="21" s="1"/>
  <c r="D805" i="21"/>
  <c r="C805" i="21"/>
  <c r="F804" i="21"/>
  <c r="D804" i="21"/>
  <c r="C804" i="21"/>
  <c r="F802" i="21"/>
  <c r="D802" i="21"/>
  <c r="C802" i="21"/>
  <c r="F801" i="21"/>
  <c r="D801" i="21"/>
  <c r="C801" i="21"/>
  <c r="F800" i="21"/>
  <c r="D800" i="21"/>
  <c r="C800" i="21"/>
  <c r="F799" i="21"/>
  <c r="D799" i="21"/>
  <c r="C799" i="21"/>
  <c r="F798" i="21"/>
  <c r="D798" i="21"/>
  <c r="C798" i="21"/>
  <c r="F797" i="21"/>
  <c r="G797" i="21" s="1"/>
  <c r="D797" i="21"/>
  <c r="C797" i="21"/>
  <c r="F796" i="21"/>
  <c r="G796" i="21" s="1"/>
  <c r="D796" i="21"/>
  <c r="C796" i="21"/>
  <c r="F795" i="21"/>
  <c r="G795" i="21" s="1"/>
  <c r="D795" i="21"/>
  <c r="C795" i="21"/>
  <c r="F794" i="21"/>
  <c r="D794" i="21"/>
  <c r="C794" i="21"/>
  <c r="F792" i="21"/>
  <c r="D792" i="21"/>
  <c r="C792" i="21"/>
  <c r="F791" i="21"/>
  <c r="D791" i="21"/>
  <c r="C791" i="21"/>
  <c r="F790" i="21"/>
  <c r="D790" i="21"/>
  <c r="C790" i="21"/>
  <c r="F789" i="21"/>
  <c r="D789" i="21"/>
  <c r="C789" i="21"/>
  <c r="F788" i="21"/>
  <c r="G788" i="21" s="1"/>
  <c r="D788" i="21"/>
  <c r="C788" i="21"/>
  <c r="F787" i="21"/>
  <c r="G787" i="21" s="1"/>
  <c r="D787" i="21"/>
  <c r="C787" i="21"/>
  <c r="F786" i="21"/>
  <c r="G786" i="21" s="1"/>
  <c r="D786" i="21"/>
  <c r="C786" i="21"/>
  <c r="F785" i="21"/>
  <c r="D785" i="21"/>
  <c r="C785" i="21"/>
  <c r="F783" i="21"/>
  <c r="D783" i="21"/>
  <c r="C783" i="21"/>
  <c r="F782" i="21"/>
  <c r="D782" i="21"/>
  <c r="C782" i="21"/>
  <c r="F781" i="21"/>
  <c r="D781" i="21"/>
  <c r="C781" i="21"/>
  <c r="F780" i="21"/>
  <c r="D780" i="21"/>
  <c r="C780" i="21"/>
  <c r="F779" i="21"/>
  <c r="G779" i="21" s="1"/>
  <c r="D779" i="21"/>
  <c r="C779" i="21"/>
  <c r="F778" i="21"/>
  <c r="G778" i="21" s="1"/>
  <c r="D778" i="21"/>
  <c r="C778" i="21"/>
  <c r="F777" i="21"/>
  <c r="G777" i="21" s="1"/>
  <c r="D777" i="21"/>
  <c r="C777" i="21"/>
  <c r="F776" i="21"/>
  <c r="D776" i="21"/>
  <c r="C776" i="21"/>
  <c r="F774" i="21"/>
  <c r="D774" i="21"/>
  <c r="C774" i="21"/>
  <c r="F773" i="21"/>
  <c r="D773" i="21"/>
  <c r="C773" i="21"/>
  <c r="F772" i="21"/>
  <c r="D772" i="21"/>
  <c r="C772" i="21"/>
  <c r="F771" i="21"/>
  <c r="D771" i="21"/>
  <c r="C771" i="21"/>
  <c r="F770" i="21"/>
  <c r="G770" i="21" s="1"/>
  <c r="D770" i="21"/>
  <c r="C770" i="21"/>
  <c r="F769" i="21"/>
  <c r="G769" i="21" s="1"/>
  <c r="D769" i="21"/>
  <c r="C769" i="21"/>
  <c r="F768" i="21"/>
  <c r="G768" i="21" s="1"/>
  <c r="D768" i="21"/>
  <c r="C768" i="21"/>
  <c r="F767" i="21"/>
  <c r="D767" i="21"/>
  <c r="C767" i="21"/>
  <c r="F765" i="21"/>
  <c r="D765" i="21"/>
  <c r="C765" i="21"/>
  <c r="F764" i="21"/>
  <c r="D764" i="21"/>
  <c r="C764" i="21"/>
  <c r="F763" i="21"/>
  <c r="D763" i="21"/>
  <c r="C763" i="21"/>
  <c r="F762" i="21"/>
  <c r="G762" i="21" s="1"/>
  <c r="D762" i="21"/>
  <c r="C762" i="21"/>
  <c r="F761" i="21"/>
  <c r="G761" i="21" s="1"/>
  <c r="D761" i="21"/>
  <c r="C761" i="21"/>
  <c r="F760" i="21"/>
  <c r="G760" i="21" s="1"/>
  <c r="D760" i="21"/>
  <c r="C760" i="21"/>
  <c r="F759" i="21"/>
  <c r="D759" i="21"/>
  <c r="C759" i="21"/>
  <c r="F757" i="21"/>
  <c r="D757" i="21"/>
  <c r="C757" i="21"/>
  <c r="F756" i="21"/>
  <c r="D756" i="21"/>
  <c r="C756" i="21"/>
  <c r="F755" i="21"/>
  <c r="D755" i="21"/>
  <c r="C755" i="21"/>
  <c r="F754" i="21"/>
  <c r="G754" i="21" s="1"/>
  <c r="D754" i="21"/>
  <c r="C754" i="21"/>
  <c r="F753" i="21"/>
  <c r="G753" i="21" s="1"/>
  <c r="D753" i="21"/>
  <c r="C753" i="21"/>
  <c r="F752" i="21"/>
  <c r="G752" i="21" s="1"/>
  <c r="D752" i="21"/>
  <c r="C752" i="21"/>
  <c r="F751" i="21"/>
  <c r="D751" i="21"/>
  <c r="C751" i="21"/>
  <c r="F749" i="21"/>
  <c r="D749" i="21"/>
  <c r="C749" i="21"/>
  <c r="F748" i="21"/>
  <c r="D748" i="21"/>
  <c r="C748" i="21"/>
  <c r="F747" i="21"/>
  <c r="D747" i="21"/>
  <c r="C747" i="21"/>
  <c r="F746" i="21"/>
  <c r="G746" i="21" s="1"/>
  <c r="D746" i="21"/>
  <c r="C746" i="21"/>
  <c r="F745" i="21"/>
  <c r="G745" i="21" s="1"/>
  <c r="D745" i="21"/>
  <c r="C745" i="21"/>
  <c r="F744" i="21"/>
  <c r="G744" i="21" s="1"/>
  <c r="D744" i="21"/>
  <c r="C744" i="21"/>
  <c r="F743" i="21"/>
  <c r="D743" i="21"/>
  <c r="C743" i="21"/>
  <c r="F741" i="21"/>
  <c r="D741" i="21"/>
  <c r="C741" i="21"/>
  <c r="F740" i="21"/>
  <c r="D740" i="21"/>
  <c r="C740" i="21"/>
  <c r="F739" i="21"/>
  <c r="D739" i="21"/>
  <c r="C739" i="21"/>
  <c r="F738" i="21"/>
  <c r="G738" i="21" s="1"/>
  <c r="D738" i="21"/>
  <c r="C738" i="21"/>
  <c r="F737" i="21"/>
  <c r="G737" i="21" s="1"/>
  <c r="D737" i="21"/>
  <c r="C737" i="21"/>
  <c r="F736" i="21"/>
  <c r="G736" i="21" s="1"/>
  <c r="D736" i="21"/>
  <c r="C736" i="21"/>
  <c r="F735" i="21"/>
  <c r="D735" i="21"/>
  <c r="C735" i="21"/>
  <c r="F733" i="21"/>
  <c r="D733" i="21"/>
  <c r="C733" i="21"/>
  <c r="F732" i="21"/>
  <c r="G732" i="21" s="1"/>
  <c r="D732" i="21"/>
  <c r="C732" i="21"/>
  <c r="F731" i="21"/>
  <c r="D731" i="21"/>
  <c r="C731" i="21"/>
  <c r="F730" i="21"/>
  <c r="G730" i="21" s="1"/>
  <c r="D730" i="21"/>
  <c r="C730" i="21"/>
  <c r="F729" i="21"/>
  <c r="G729" i="21" s="1"/>
  <c r="D729" i="21"/>
  <c r="C729" i="21"/>
  <c r="F728" i="21"/>
  <c r="G728" i="21" s="1"/>
  <c r="D728" i="21"/>
  <c r="C728" i="21"/>
  <c r="F727" i="21"/>
  <c r="D727" i="21"/>
  <c r="C727" i="21"/>
  <c r="F725" i="21"/>
  <c r="D725" i="21"/>
  <c r="C725" i="21"/>
  <c r="F724" i="21"/>
  <c r="D724" i="21"/>
  <c r="C724" i="21"/>
  <c r="F723" i="21"/>
  <c r="D723" i="21"/>
  <c r="C723" i="21"/>
  <c r="F722" i="21"/>
  <c r="G722" i="21" s="1"/>
  <c r="D722" i="21"/>
  <c r="C722" i="21"/>
  <c r="F721" i="21"/>
  <c r="D721" i="21"/>
  <c r="C721" i="21"/>
  <c r="F719" i="21"/>
  <c r="D719" i="21"/>
  <c r="C719" i="21"/>
  <c r="F718" i="21"/>
  <c r="G718" i="21" s="1"/>
  <c r="D718" i="21"/>
  <c r="C718" i="21"/>
  <c r="F717" i="21"/>
  <c r="D717" i="21"/>
  <c r="C717" i="21"/>
  <c r="F716" i="21"/>
  <c r="G716" i="21" s="1"/>
  <c r="D716" i="21"/>
  <c r="C716" i="21"/>
  <c r="F715" i="21"/>
  <c r="D715" i="21"/>
  <c r="C715" i="21"/>
  <c r="F714" i="21"/>
  <c r="D714" i="21"/>
  <c r="C714" i="21"/>
  <c r="F713" i="21"/>
  <c r="D713" i="21"/>
  <c r="C713" i="21"/>
  <c r="F710" i="21"/>
  <c r="G710" i="21" s="1"/>
  <c r="D710" i="21"/>
  <c r="C710" i="21"/>
  <c r="F709" i="21"/>
  <c r="G709" i="21" s="1"/>
  <c r="D709" i="21"/>
  <c r="C709" i="21"/>
  <c r="F708" i="21"/>
  <c r="D708" i="21"/>
  <c r="C708" i="21"/>
  <c r="F707" i="21"/>
  <c r="D707" i="21"/>
  <c r="C707" i="21"/>
  <c r="F706" i="21"/>
  <c r="G706" i="21" s="1"/>
  <c r="D706" i="21"/>
  <c r="C706" i="21"/>
  <c r="F705" i="21"/>
  <c r="D705" i="21"/>
  <c r="C705" i="21"/>
  <c r="F704" i="21"/>
  <c r="G704" i="21" s="1"/>
  <c r="D704" i="21"/>
  <c r="C704" i="21"/>
  <c r="F703" i="21"/>
  <c r="G703" i="21" s="1"/>
  <c r="D703" i="21"/>
  <c r="C703" i="21"/>
  <c r="F701" i="21"/>
  <c r="G701" i="21" s="1"/>
  <c r="D701" i="21"/>
  <c r="C701" i="21"/>
  <c r="F700" i="21"/>
  <c r="G700" i="21" s="1"/>
  <c r="D700" i="21"/>
  <c r="C700" i="21"/>
  <c r="F699" i="21"/>
  <c r="D699" i="21"/>
  <c r="C699" i="21"/>
  <c r="F698" i="21"/>
  <c r="D698" i="21"/>
  <c r="C698" i="21"/>
  <c r="F696" i="21"/>
  <c r="G696" i="21" s="1"/>
  <c r="D696" i="21"/>
  <c r="C696" i="21"/>
  <c r="F695" i="21"/>
  <c r="G695" i="21" s="1"/>
  <c r="D695" i="21"/>
  <c r="C695" i="21"/>
  <c r="F694" i="21"/>
  <c r="D694" i="21"/>
  <c r="C694" i="21"/>
  <c r="F693" i="21"/>
  <c r="D693" i="21"/>
  <c r="C693" i="21"/>
  <c r="F692" i="21"/>
  <c r="D692" i="21"/>
  <c r="C692" i="21"/>
  <c r="F690" i="21"/>
  <c r="D690" i="21"/>
  <c r="C690" i="21"/>
  <c r="F689" i="21"/>
  <c r="D689" i="21"/>
  <c r="C689" i="21"/>
  <c r="F688" i="21"/>
  <c r="D688" i="21"/>
  <c r="C688" i="21"/>
  <c r="F687" i="21"/>
  <c r="D687" i="21"/>
  <c r="C687" i="21"/>
  <c r="F686" i="21"/>
  <c r="D686" i="21"/>
  <c r="C686" i="21"/>
  <c r="F684" i="21"/>
  <c r="D684" i="21"/>
  <c r="C684" i="21"/>
  <c r="F683" i="21"/>
  <c r="D683" i="21"/>
  <c r="C683" i="21"/>
  <c r="F682" i="21"/>
  <c r="D682" i="21"/>
  <c r="C682" i="21"/>
  <c r="F681" i="21"/>
  <c r="D681" i="21"/>
  <c r="C681" i="21"/>
  <c r="F680" i="21"/>
  <c r="D680" i="21"/>
  <c r="C680" i="21"/>
  <c r="F678" i="21"/>
  <c r="D678" i="21"/>
  <c r="C678" i="21"/>
  <c r="F677" i="21"/>
  <c r="D677" i="21"/>
  <c r="C677" i="21"/>
  <c r="F676" i="21"/>
  <c r="D676" i="21"/>
  <c r="C676" i="21"/>
  <c r="F675" i="21"/>
  <c r="D675" i="21"/>
  <c r="C675" i="21"/>
  <c r="F674" i="21"/>
  <c r="D674" i="21"/>
  <c r="C674" i="21"/>
  <c r="F672" i="21"/>
  <c r="D672" i="21"/>
  <c r="C672" i="21"/>
  <c r="F670" i="21"/>
  <c r="D670" i="21"/>
  <c r="C670" i="21"/>
  <c r="F668" i="21"/>
  <c r="D668" i="21"/>
  <c r="C668" i="21"/>
  <c r="F666" i="21"/>
  <c r="D666" i="21"/>
  <c r="C666" i="21"/>
  <c r="F664" i="21"/>
  <c r="G664" i="21" s="1"/>
  <c r="D664" i="21"/>
  <c r="C664" i="21"/>
  <c r="F663" i="21"/>
  <c r="G663" i="21" s="1"/>
  <c r="D663" i="21"/>
  <c r="C663" i="21"/>
  <c r="F662" i="21"/>
  <c r="D662" i="21"/>
  <c r="C662" i="21"/>
  <c r="F659" i="21"/>
  <c r="G659" i="21" s="1"/>
  <c r="D659" i="21"/>
  <c r="C659" i="21"/>
  <c r="F658" i="21"/>
  <c r="G658" i="21" s="1"/>
  <c r="D658" i="21"/>
  <c r="C658" i="21"/>
  <c r="F657" i="21"/>
  <c r="D657" i="21"/>
  <c r="C657" i="21"/>
  <c r="F656" i="21"/>
  <c r="D656" i="21"/>
  <c r="C656" i="21"/>
  <c r="F653" i="21"/>
  <c r="D653" i="21"/>
  <c r="C653" i="21"/>
  <c r="F652" i="21"/>
  <c r="G652" i="21" s="1"/>
  <c r="D652" i="21"/>
  <c r="C652" i="21"/>
  <c r="F651" i="21"/>
  <c r="D651" i="21"/>
  <c r="C651" i="21"/>
  <c r="F650" i="21"/>
  <c r="G650" i="21" s="1"/>
  <c r="D650" i="21"/>
  <c r="C650" i="21"/>
  <c r="F649" i="21"/>
  <c r="D649" i="21"/>
  <c r="C649" i="21"/>
  <c r="F648" i="21"/>
  <c r="D648" i="21"/>
  <c r="C648" i="21"/>
  <c r="F647" i="21"/>
  <c r="D647" i="21"/>
  <c r="C647" i="21"/>
  <c r="F644" i="21"/>
  <c r="D644" i="21"/>
  <c r="C644" i="21"/>
  <c r="F643" i="21"/>
  <c r="G643" i="21" s="1"/>
  <c r="D643" i="21"/>
  <c r="C643" i="21"/>
  <c r="F642" i="21"/>
  <c r="D642" i="21"/>
  <c r="C642" i="21"/>
  <c r="F641" i="21"/>
  <c r="G641" i="21" s="1"/>
  <c r="D641" i="21"/>
  <c r="C641" i="21"/>
  <c r="F640" i="21"/>
  <c r="D640" i="21"/>
  <c r="C640" i="21"/>
  <c r="F639" i="21"/>
  <c r="D639" i="21"/>
  <c r="C639" i="21"/>
  <c r="F638" i="21"/>
  <c r="D638" i="21"/>
  <c r="C638" i="21"/>
  <c r="F635" i="21"/>
  <c r="D635" i="21"/>
  <c r="C635" i="21"/>
  <c r="F634" i="21"/>
  <c r="D634" i="21"/>
  <c r="C634" i="21"/>
  <c r="F633" i="21"/>
  <c r="D633" i="21"/>
  <c r="C633" i="21"/>
  <c r="F632" i="21"/>
  <c r="G632" i="21" s="1"/>
  <c r="D632" i="21"/>
  <c r="C632" i="21"/>
  <c r="F631" i="21"/>
  <c r="D631" i="21"/>
  <c r="C631" i="21"/>
  <c r="F629" i="21"/>
  <c r="D629" i="21"/>
  <c r="C629" i="21"/>
  <c r="F628" i="21"/>
  <c r="D628" i="21"/>
  <c r="C628" i="21"/>
  <c r="F627" i="21"/>
  <c r="D627" i="21"/>
  <c r="C627" i="21"/>
  <c r="F626" i="21"/>
  <c r="G626" i="21" s="1"/>
  <c r="D626" i="21"/>
  <c r="C626" i="21"/>
  <c r="F625" i="21"/>
  <c r="D625" i="21"/>
  <c r="C625" i="21"/>
  <c r="F623" i="21"/>
  <c r="D623" i="21"/>
  <c r="C623" i="21"/>
  <c r="F622" i="21"/>
  <c r="D622" i="21"/>
  <c r="C622" i="21"/>
  <c r="F621" i="21"/>
  <c r="D621" i="21"/>
  <c r="C621" i="21"/>
  <c r="F620" i="21"/>
  <c r="G620" i="21" s="1"/>
  <c r="D620" i="21"/>
  <c r="C620" i="21"/>
  <c r="F619" i="21"/>
  <c r="D619" i="21"/>
  <c r="C619" i="21"/>
  <c r="F617" i="21"/>
  <c r="D617" i="21"/>
  <c r="C617" i="21"/>
  <c r="F616" i="21"/>
  <c r="D616" i="21"/>
  <c r="C616" i="21"/>
  <c r="F615" i="21"/>
  <c r="D615" i="21"/>
  <c r="C615" i="21"/>
  <c r="F614" i="21"/>
  <c r="G614" i="21" s="1"/>
  <c r="D614" i="21"/>
  <c r="C614" i="21"/>
  <c r="F613" i="21"/>
  <c r="D613" i="21"/>
  <c r="C613" i="21"/>
  <c r="F611" i="21"/>
  <c r="D611" i="21"/>
  <c r="C611" i="21"/>
  <c r="F610" i="21"/>
  <c r="D610" i="21"/>
  <c r="C610" i="21"/>
  <c r="F609" i="21"/>
  <c r="D609" i="21"/>
  <c r="C609" i="21"/>
  <c r="F608" i="21"/>
  <c r="G608" i="21" s="1"/>
  <c r="D608" i="21"/>
  <c r="C608" i="21"/>
  <c r="F607" i="21"/>
  <c r="D607" i="21"/>
  <c r="C607" i="21"/>
  <c r="F605" i="21"/>
  <c r="D605" i="21"/>
  <c r="C605" i="21"/>
  <c r="F604" i="21"/>
  <c r="D604" i="21"/>
  <c r="C604" i="21"/>
  <c r="F603" i="21"/>
  <c r="D603" i="21"/>
  <c r="C603" i="21"/>
  <c r="F602" i="21"/>
  <c r="G602" i="21" s="1"/>
  <c r="D602" i="21"/>
  <c r="C602" i="21"/>
  <c r="F601" i="21"/>
  <c r="D601" i="21"/>
  <c r="C601" i="21"/>
  <c r="F598" i="21"/>
  <c r="D598" i="21"/>
  <c r="C598" i="21"/>
  <c r="F597" i="21"/>
  <c r="D597" i="21"/>
  <c r="C597" i="21"/>
  <c r="F596" i="21"/>
  <c r="D596" i="21"/>
  <c r="C596" i="21"/>
  <c r="F595" i="21"/>
  <c r="D595" i="21"/>
  <c r="C595" i="21"/>
  <c r="F594" i="21"/>
  <c r="D594" i="21"/>
  <c r="C594" i="21"/>
  <c r="F593" i="21"/>
  <c r="D593" i="21"/>
  <c r="C593" i="21"/>
  <c r="F592" i="21"/>
  <c r="G592" i="21" s="1"/>
  <c r="D592" i="21"/>
  <c r="C592" i="21"/>
  <c r="F591" i="21"/>
  <c r="G591" i="21" s="1"/>
  <c r="D591" i="21"/>
  <c r="C591" i="21"/>
  <c r="F590" i="21"/>
  <c r="D590" i="21"/>
  <c r="C590" i="21"/>
  <c r="F589" i="21"/>
  <c r="D589" i="21"/>
  <c r="C589" i="21"/>
  <c r="F587" i="21"/>
  <c r="G587" i="21" s="1"/>
  <c r="D587" i="21"/>
  <c r="C587" i="21"/>
  <c r="F586" i="21"/>
  <c r="G586" i="21" s="1"/>
  <c r="D586" i="21"/>
  <c r="C586" i="21"/>
  <c r="F585" i="21"/>
  <c r="G585" i="21" s="1"/>
  <c r="D585" i="21"/>
  <c r="C585" i="21"/>
  <c r="F583" i="21"/>
  <c r="G583" i="21" s="1"/>
  <c r="D583" i="21"/>
  <c r="C583" i="21"/>
  <c r="F582" i="21"/>
  <c r="G582" i="21" s="1"/>
  <c r="D582" i="21"/>
  <c r="C582" i="21"/>
  <c r="F581" i="21"/>
  <c r="G581" i="21" s="1"/>
  <c r="D581" i="21"/>
  <c r="C581" i="21"/>
  <c r="F580" i="21"/>
  <c r="G580" i="21" s="1"/>
  <c r="D580" i="21"/>
  <c r="C580" i="21"/>
  <c r="F578" i="21"/>
  <c r="D578" i="21"/>
  <c r="C578" i="21"/>
  <c r="F577" i="21"/>
  <c r="D577" i="21"/>
  <c r="C577" i="21"/>
  <c r="F576" i="21"/>
  <c r="D576" i="21"/>
  <c r="C576" i="21"/>
  <c r="F575" i="21"/>
  <c r="D575" i="21"/>
  <c r="C575" i="21"/>
  <c r="F572" i="21"/>
  <c r="D572" i="21"/>
  <c r="C572" i="21"/>
  <c r="F571" i="21"/>
  <c r="D571" i="21"/>
  <c r="C571" i="21"/>
  <c r="F568" i="21"/>
  <c r="D568" i="21"/>
  <c r="C568" i="21"/>
  <c r="F565" i="21"/>
  <c r="D565" i="21"/>
  <c r="C565" i="21"/>
  <c r="F564" i="21"/>
  <c r="D564" i="21"/>
  <c r="C564" i="21"/>
  <c r="F563" i="21"/>
  <c r="D563" i="21"/>
  <c r="C563" i="21"/>
  <c r="F562" i="21"/>
  <c r="D562" i="21"/>
  <c r="C562" i="21"/>
  <c r="F559" i="21"/>
  <c r="D559" i="21"/>
  <c r="C559" i="21"/>
  <c r="F558" i="21"/>
  <c r="D558" i="21"/>
  <c r="C558" i="21"/>
  <c r="F555" i="21"/>
  <c r="D555" i="21"/>
  <c r="C555" i="21"/>
  <c r="F551" i="21"/>
  <c r="D551" i="21"/>
  <c r="C551" i="21"/>
  <c r="F550" i="21"/>
  <c r="D550" i="21"/>
  <c r="C550" i="21"/>
  <c r="F549" i="21"/>
  <c r="D549" i="21"/>
  <c r="C549" i="21"/>
  <c r="F548" i="21"/>
  <c r="D548" i="21"/>
  <c r="C548" i="21"/>
  <c r="F547" i="21"/>
  <c r="D547" i="21"/>
  <c r="C547" i="21"/>
  <c r="F546" i="21"/>
  <c r="D546" i="21"/>
  <c r="C546" i="21"/>
  <c r="F545" i="21"/>
  <c r="D545" i="21"/>
  <c r="C545" i="21"/>
  <c r="F544" i="21"/>
  <c r="D544" i="21"/>
  <c r="C544" i="21"/>
  <c r="F543" i="21"/>
  <c r="D543" i="21"/>
  <c r="C543" i="21"/>
  <c r="F542" i="21"/>
  <c r="D542" i="21"/>
  <c r="C542" i="21"/>
  <c r="F541" i="21"/>
  <c r="D541" i="21"/>
  <c r="C541" i="21"/>
  <c r="F540" i="21"/>
  <c r="D540" i="21"/>
  <c r="C540" i="21"/>
  <c r="F539" i="21"/>
  <c r="D539" i="21"/>
  <c r="C539" i="21"/>
  <c r="F538" i="21"/>
  <c r="D538" i="21"/>
  <c r="C538" i="21"/>
  <c r="F537" i="21"/>
  <c r="D537" i="21"/>
  <c r="C537" i="21"/>
  <c r="F536" i="21"/>
  <c r="D536" i="21"/>
  <c r="C536" i="21"/>
  <c r="F535" i="21"/>
  <c r="D535" i="21"/>
  <c r="C535" i="21"/>
  <c r="F534" i="21"/>
  <c r="D534" i="21"/>
  <c r="C534" i="21"/>
  <c r="F531" i="21"/>
  <c r="D531" i="21"/>
  <c r="C531" i="21"/>
  <c r="F530" i="21"/>
  <c r="D530" i="21"/>
  <c r="C530" i="21"/>
  <c r="F529" i="21"/>
  <c r="D529" i="21"/>
  <c r="C529" i="21"/>
  <c r="F528" i="21"/>
  <c r="D528" i="21"/>
  <c r="C528" i="21"/>
  <c r="F527" i="21"/>
  <c r="D527" i="21"/>
  <c r="C527" i="21"/>
  <c r="F526" i="21"/>
  <c r="D526" i="21"/>
  <c r="C526" i="21"/>
  <c r="F525" i="21"/>
  <c r="D525" i="21"/>
  <c r="C525" i="21"/>
  <c r="F524" i="21"/>
  <c r="D524" i="21"/>
  <c r="C524" i="21"/>
  <c r="F523" i="21"/>
  <c r="D523" i="21"/>
  <c r="C523" i="21"/>
  <c r="F522" i="21"/>
  <c r="D522" i="21"/>
  <c r="C522" i="21"/>
  <c r="F521" i="21"/>
  <c r="D521" i="21"/>
  <c r="C521" i="21"/>
  <c r="F520" i="21"/>
  <c r="D520" i="21"/>
  <c r="C520" i="21"/>
  <c r="F519" i="21"/>
  <c r="D519" i="21"/>
  <c r="C519" i="21"/>
  <c r="F518" i="21"/>
  <c r="D518" i="21"/>
  <c r="C518" i="21"/>
  <c r="F517" i="21"/>
  <c r="D517" i="21"/>
  <c r="C517" i="21"/>
  <c r="F516" i="21"/>
  <c r="D516" i="21"/>
  <c r="C516" i="21"/>
  <c r="F515" i="21"/>
  <c r="D515" i="21"/>
  <c r="C515" i="21"/>
  <c r="F514" i="21"/>
  <c r="D514" i="21"/>
  <c r="C514" i="21"/>
  <c r="F512" i="21"/>
  <c r="G512" i="21" s="1"/>
  <c r="D512" i="21"/>
  <c r="C512" i="21"/>
  <c r="F511" i="21"/>
  <c r="G511" i="21" s="1"/>
  <c r="D511" i="21"/>
  <c r="C511" i="21"/>
  <c r="F510" i="21"/>
  <c r="G510" i="21" s="1"/>
  <c r="D510" i="21"/>
  <c r="C510" i="21"/>
  <c r="F509" i="21"/>
  <c r="G509" i="21" s="1"/>
  <c r="D509" i="21"/>
  <c r="C509" i="21"/>
  <c r="F508" i="21"/>
  <c r="G508" i="21" s="1"/>
  <c r="D508" i="21"/>
  <c r="C508" i="21"/>
  <c r="F506" i="21"/>
  <c r="G506" i="21" s="1"/>
  <c r="D506" i="21"/>
  <c r="C506" i="21"/>
  <c r="F505" i="21"/>
  <c r="G505" i="21" s="1"/>
  <c r="D505" i="21"/>
  <c r="C505" i="21"/>
  <c r="F504" i="21"/>
  <c r="G504" i="21" s="1"/>
  <c r="D504" i="21"/>
  <c r="C504" i="21"/>
  <c r="F503" i="21"/>
  <c r="G503" i="21" s="1"/>
  <c r="D503" i="21"/>
  <c r="C503" i="21"/>
  <c r="F501" i="21"/>
  <c r="G501" i="21" s="1"/>
  <c r="D501" i="21"/>
  <c r="C501" i="21"/>
  <c r="F500" i="21"/>
  <c r="G500" i="21" s="1"/>
  <c r="D500" i="21"/>
  <c r="C500" i="21"/>
  <c r="F499" i="21"/>
  <c r="G499" i="21" s="1"/>
  <c r="D499" i="21"/>
  <c r="C499" i="21"/>
  <c r="F498" i="21"/>
  <c r="G498" i="21" s="1"/>
  <c r="D498" i="21"/>
  <c r="C498" i="21"/>
  <c r="F497" i="21"/>
  <c r="G497" i="21" s="1"/>
  <c r="D497" i="21"/>
  <c r="C497" i="21"/>
  <c r="F495" i="21"/>
  <c r="D495" i="21"/>
  <c r="C495" i="21"/>
  <c r="F494" i="21"/>
  <c r="G494" i="21" s="1"/>
  <c r="D494" i="21"/>
  <c r="C494" i="21"/>
  <c r="F493" i="21"/>
  <c r="G493" i="21" s="1"/>
  <c r="D493" i="21"/>
  <c r="C493" i="21"/>
  <c r="F492" i="21"/>
  <c r="D492" i="21"/>
  <c r="C492" i="21"/>
  <c r="F490" i="21"/>
  <c r="D490" i="21"/>
  <c r="C490" i="21"/>
  <c r="F489" i="21"/>
  <c r="D489" i="21"/>
  <c r="C489" i="21"/>
  <c r="F488" i="21"/>
  <c r="D488" i="21"/>
  <c r="C488" i="21"/>
  <c r="F487" i="21"/>
  <c r="D487" i="21"/>
  <c r="C487" i="21"/>
  <c r="F485" i="21"/>
  <c r="D485" i="21"/>
  <c r="C485" i="21"/>
  <c r="F484" i="21"/>
  <c r="D484" i="21"/>
  <c r="C484" i="21"/>
  <c r="F483" i="21"/>
  <c r="D483" i="21"/>
  <c r="C483" i="21"/>
  <c r="F482" i="21"/>
  <c r="D482" i="21"/>
  <c r="C482" i="21"/>
  <c r="F480" i="21"/>
  <c r="D480" i="21"/>
  <c r="C480" i="21"/>
  <c r="F479" i="21"/>
  <c r="D479" i="21"/>
  <c r="C479" i="21"/>
  <c r="F478" i="21"/>
  <c r="D478" i="21"/>
  <c r="C478" i="21"/>
  <c r="F477" i="21"/>
  <c r="D477" i="21"/>
  <c r="C477" i="21"/>
  <c r="F474" i="21"/>
  <c r="D474" i="21"/>
  <c r="C474" i="21"/>
  <c r="F473" i="21"/>
  <c r="D473" i="21"/>
  <c r="C473" i="21"/>
  <c r="F472" i="21"/>
  <c r="D472" i="21"/>
  <c r="C472" i="21"/>
  <c r="F471" i="21"/>
  <c r="D471" i="21"/>
  <c r="C471" i="21"/>
  <c r="F470" i="21"/>
  <c r="G470" i="21" s="1"/>
  <c r="D470" i="21"/>
  <c r="C470" i="21"/>
  <c r="F469" i="21"/>
  <c r="D469" i="21"/>
  <c r="C469" i="21"/>
  <c r="F468" i="21"/>
  <c r="D468" i="21"/>
  <c r="C468" i="21"/>
  <c r="F467" i="21"/>
  <c r="D467" i="21"/>
  <c r="C467" i="21"/>
  <c r="F465" i="21"/>
  <c r="G465" i="21" s="1"/>
  <c r="D465" i="21"/>
  <c r="C465" i="21"/>
  <c r="F464" i="21"/>
  <c r="G464" i="21" s="1"/>
  <c r="D464" i="21"/>
  <c r="C464" i="21"/>
  <c r="F463" i="21"/>
  <c r="D463" i="21"/>
  <c r="C463" i="21"/>
  <c r="F462" i="21"/>
  <c r="D462" i="21"/>
  <c r="C462" i="21"/>
  <c r="F461" i="21"/>
  <c r="D461" i="21"/>
  <c r="C461" i="21"/>
  <c r="F460" i="21"/>
  <c r="G460" i="21" s="1"/>
  <c r="D460" i="21"/>
  <c r="C460" i="21"/>
  <c r="F459" i="21"/>
  <c r="G459" i="21" s="1"/>
  <c r="D459" i="21"/>
  <c r="C459" i="21"/>
  <c r="F458" i="21"/>
  <c r="D458" i="21"/>
  <c r="C458" i="21"/>
  <c r="F457" i="21"/>
  <c r="G457" i="21" s="1"/>
  <c r="D457" i="21"/>
  <c r="C457" i="21"/>
  <c r="F455" i="21"/>
  <c r="D455" i="21"/>
  <c r="C455" i="21"/>
  <c r="F454" i="21"/>
  <c r="D454" i="21"/>
  <c r="C454" i="21"/>
  <c r="F453" i="21"/>
  <c r="D453" i="21"/>
  <c r="C453" i="21"/>
  <c r="F452" i="21"/>
  <c r="D452" i="21"/>
  <c r="C452" i="21"/>
  <c r="F451" i="21"/>
  <c r="G451" i="21" s="1"/>
  <c r="D451" i="21"/>
  <c r="C451" i="21"/>
  <c r="F450" i="21"/>
  <c r="G450" i="21" s="1"/>
  <c r="D450" i="21"/>
  <c r="C450" i="21"/>
  <c r="F448" i="21"/>
  <c r="G448" i="21" s="1"/>
  <c r="D448" i="21"/>
  <c r="C448" i="21"/>
  <c r="F447" i="21"/>
  <c r="G447" i="21" s="1"/>
  <c r="D447" i="21"/>
  <c r="C447" i="21"/>
  <c r="F446" i="21"/>
  <c r="D446" i="21"/>
  <c r="C446" i="21"/>
  <c r="F445" i="21"/>
  <c r="D445" i="21"/>
  <c r="C445" i="21"/>
  <c r="F444" i="21"/>
  <c r="D444" i="21"/>
  <c r="C444" i="21"/>
  <c r="F443" i="21"/>
  <c r="G443" i="21" s="1"/>
  <c r="D443" i="21"/>
  <c r="C443" i="21"/>
  <c r="F442" i="21"/>
  <c r="G442" i="21" s="1"/>
  <c r="D442" i="21"/>
  <c r="C442" i="21"/>
  <c r="F441" i="21"/>
  <c r="D441" i="21"/>
  <c r="C441" i="21"/>
  <c r="F440" i="21"/>
  <c r="G440" i="21" s="1"/>
  <c r="D440" i="21"/>
  <c r="C440" i="21"/>
  <c r="F438" i="21"/>
  <c r="D438" i="21"/>
  <c r="C438" i="21"/>
  <c r="F437" i="21"/>
  <c r="D437" i="21"/>
  <c r="C437" i="21"/>
  <c r="F436" i="21"/>
  <c r="D436" i="21"/>
  <c r="C436" i="21"/>
  <c r="F435" i="21"/>
  <c r="D435" i="21"/>
  <c r="C435" i="21"/>
  <c r="F434" i="21"/>
  <c r="G434" i="21" s="1"/>
  <c r="D434" i="21"/>
  <c r="C434" i="21"/>
  <c r="F433" i="21"/>
  <c r="D433" i="21"/>
  <c r="C433" i="21"/>
  <c r="F432" i="21"/>
  <c r="D432" i="21"/>
  <c r="C432" i="21"/>
  <c r="F430" i="21"/>
  <c r="G430" i="21" s="1"/>
  <c r="D430" i="21"/>
  <c r="C430" i="21"/>
  <c r="F429" i="21"/>
  <c r="G429" i="21" s="1"/>
  <c r="D429" i="21"/>
  <c r="C429" i="21"/>
  <c r="F428" i="21"/>
  <c r="G428" i="21" s="1"/>
  <c r="D428" i="21"/>
  <c r="C428" i="21"/>
  <c r="F427" i="21"/>
  <c r="G427" i="21" s="1"/>
  <c r="D427" i="21"/>
  <c r="C427" i="21"/>
  <c r="F426" i="21"/>
  <c r="G426" i="21" s="1"/>
  <c r="D426" i="21"/>
  <c r="C426" i="21"/>
  <c r="F425" i="21"/>
  <c r="G425" i="21" s="1"/>
  <c r="D425" i="21"/>
  <c r="C425" i="21"/>
  <c r="F424" i="21"/>
  <c r="G424" i="21" s="1"/>
  <c r="D424" i="21"/>
  <c r="C424" i="21"/>
  <c r="F423" i="21"/>
  <c r="G423" i="21" s="1"/>
  <c r="D423" i="21"/>
  <c r="C423" i="21"/>
  <c r="F421" i="21"/>
  <c r="G421" i="21" s="1"/>
  <c r="D421" i="21"/>
  <c r="C421" i="21"/>
  <c r="F420" i="21"/>
  <c r="G420" i="21" s="1"/>
  <c r="D420" i="21"/>
  <c r="C420" i="21"/>
  <c r="F419" i="21"/>
  <c r="D419" i="21"/>
  <c r="C419" i="21"/>
  <c r="F418" i="21"/>
  <c r="G418" i="21" s="1"/>
  <c r="D418" i="21"/>
  <c r="C418" i="21"/>
  <c r="F416" i="21"/>
  <c r="G416" i="21" s="1"/>
  <c r="D416" i="21"/>
  <c r="C416" i="21"/>
  <c r="F415" i="21"/>
  <c r="G415" i="21" s="1"/>
  <c r="D415" i="21"/>
  <c r="C415" i="21"/>
  <c r="F414" i="21"/>
  <c r="D414" i="21"/>
  <c r="C414" i="21"/>
  <c r="F413" i="21"/>
  <c r="D413" i="21"/>
  <c r="C413" i="21"/>
  <c r="F412" i="21"/>
  <c r="D412" i="21"/>
  <c r="C412" i="21"/>
  <c r="F411" i="21"/>
  <c r="G411" i="21" s="1"/>
  <c r="D411" i="21"/>
  <c r="C411" i="21"/>
  <c r="F410" i="21"/>
  <c r="G410" i="21" s="1"/>
  <c r="D410" i="21"/>
  <c r="C410" i="21"/>
  <c r="F409" i="21"/>
  <c r="D409" i="21"/>
  <c r="C409" i="21"/>
  <c r="F408" i="21"/>
  <c r="G408" i="21" s="1"/>
  <c r="D408" i="21"/>
  <c r="C408" i="21"/>
  <c r="F406" i="21"/>
  <c r="G406" i="21" s="1"/>
  <c r="D406" i="21"/>
  <c r="C406" i="21"/>
  <c r="F405" i="21"/>
  <c r="G405" i="21" s="1"/>
  <c r="D405" i="21"/>
  <c r="C405" i="21"/>
  <c r="F404" i="21"/>
  <c r="D404" i="21"/>
  <c r="C404" i="21"/>
  <c r="F403" i="21"/>
  <c r="D403" i="21"/>
  <c r="C403" i="21"/>
  <c r="F402" i="21"/>
  <c r="D402" i="21"/>
  <c r="C402" i="21"/>
  <c r="F401" i="21"/>
  <c r="G401" i="21" s="1"/>
  <c r="D401" i="21"/>
  <c r="C401" i="21"/>
  <c r="F400" i="21"/>
  <c r="G400" i="21" s="1"/>
  <c r="D400" i="21"/>
  <c r="C400" i="21"/>
  <c r="F399" i="21"/>
  <c r="D399" i="21"/>
  <c r="C399" i="21"/>
  <c r="F398" i="21"/>
  <c r="G398" i="21" s="1"/>
  <c r="D398" i="21"/>
  <c r="C398" i="21"/>
  <c r="F396" i="21"/>
  <c r="G396" i="21" s="1"/>
  <c r="D396" i="21"/>
  <c r="C396" i="21"/>
  <c r="F395" i="21"/>
  <c r="G395" i="21" s="1"/>
  <c r="D395" i="21"/>
  <c r="C395" i="21"/>
  <c r="F394" i="21"/>
  <c r="G394" i="21" s="1"/>
  <c r="D394" i="21"/>
  <c r="C394" i="21"/>
  <c r="F393" i="21"/>
  <c r="G393" i="21" s="1"/>
  <c r="D393" i="21"/>
  <c r="C393" i="21"/>
  <c r="F392" i="21"/>
  <c r="G392" i="21" s="1"/>
  <c r="D392" i="21"/>
  <c r="C392" i="21"/>
  <c r="F391" i="21"/>
  <c r="G391" i="21" s="1"/>
  <c r="D391" i="21"/>
  <c r="C391" i="21"/>
  <c r="F389" i="21"/>
  <c r="G389" i="21" s="1"/>
  <c r="D389" i="21"/>
  <c r="C389" i="21"/>
  <c r="F388" i="21"/>
  <c r="G388" i="21" s="1"/>
  <c r="D388" i="21"/>
  <c r="C388" i="21"/>
  <c r="F387" i="21"/>
  <c r="D387" i="21"/>
  <c r="C387" i="21"/>
  <c r="F386" i="21"/>
  <c r="D386" i="21"/>
  <c r="C386" i="21"/>
  <c r="F385" i="21"/>
  <c r="D385" i="21"/>
  <c r="C385" i="21"/>
  <c r="F384" i="21"/>
  <c r="G384" i="21" s="1"/>
  <c r="D384" i="21"/>
  <c r="C384" i="21"/>
  <c r="F383" i="21"/>
  <c r="G383" i="21" s="1"/>
  <c r="D383" i="21"/>
  <c r="C383" i="21"/>
  <c r="F382" i="21"/>
  <c r="D382" i="21"/>
  <c r="C382" i="21"/>
  <c r="F381" i="21"/>
  <c r="G381" i="21" s="1"/>
  <c r="D381" i="21"/>
  <c r="C381" i="21"/>
  <c r="F379" i="21"/>
  <c r="G379" i="21" s="1"/>
  <c r="D379" i="21"/>
  <c r="C379" i="21"/>
  <c r="F378" i="21"/>
  <c r="G378" i="21" s="1"/>
  <c r="D378" i="21"/>
  <c r="C378" i="21"/>
  <c r="F377" i="21"/>
  <c r="D377" i="21"/>
  <c r="C377" i="21"/>
  <c r="F376" i="21"/>
  <c r="D376" i="21"/>
  <c r="C376" i="21"/>
  <c r="F375" i="21"/>
  <c r="D375" i="21"/>
  <c r="C375" i="21"/>
  <c r="F374" i="21"/>
  <c r="G374" i="21" s="1"/>
  <c r="D374" i="21"/>
  <c r="C374" i="21"/>
  <c r="F373" i="21"/>
  <c r="G373" i="21" s="1"/>
  <c r="D373" i="21"/>
  <c r="C373" i="21"/>
  <c r="F372" i="21"/>
  <c r="D372" i="21"/>
  <c r="C372" i="21"/>
  <c r="F371" i="21"/>
  <c r="G371" i="21" s="1"/>
  <c r="D371" i="21"/>
  <c r="C371" i="21"/>
  <c r="F369" i="21"/>
  <c r="G369" i="21" s="1"/>
  <c r="D369" i="21"/>
  <c r="C369" i="21"/>
  <c r="F368" i="21"/>
  <c r="G368" i="21" s="1"/>
  <c r="D368" i="21"/>
  <c r="C368" i="21"/>
  <c r="F367" i="21"/>
  <c r="G367" i="21" s="1"/>
  <c r="D367" i="21"/>
  <c r="C367" i="21"/>
  <c r="F366" i="21"/>
  <c r="G366" i="21" s="1"/>
  <c r="D366" i="21"/>
  <c r="C366" i="21"/>
  <c r="F365" i="21"/>
  <c r="G365" i="21" s="1"/>
  <c r="D365" i="21"/>
  <c r="C365" i="21"/>
  <c r="F364" i="21"/>
  <c r="D364" i="21"/>
  <c r="C364" i="21"/>
  <c r="F363" i="21"/>
  <c r="G363" i="21" s="1"/>
  <c r="D363" i="21"/>
  <c r="C363" i="21"/>
  <c r="F361" i="21"/>
  <c r="G361" i="21" s="1"/>
  <c r="D361" i="21"/>
  <c r="C361" i="21"/>
  <c r="F360" i="21"/>
  <c r="G360" i="21" s="1"/>
  <c r="D360" i="21"/>
  <c r="C360" i="21"/>
  <c r="F359" i="21"/>
  <c r="G359" i="21" s="1"/>
  <c r="D359" i="21"/>
  <c r="C359" i="21"/>
  <c r="F358" i="21"/>
  <c r="G358" i="21" s="1"/>
  <c r="D358" i="21"/>
  <c r="C358" i="21"/>
  <c r="F357" i="21"/>
  <c r="G357" i="21" s="1"/>
  <c r="D357" i="21"/>
  <c r="C357" i="21"/>
  <c r="F356" i="21"/>
  <c r="D356" i="21"/>
  <c r="C356" i="21"/>
  <c r="F355" i="21"/>
  <c r="G355" i="21" s="1"/>
  <c r="D355" i="21"/>
  <c r="C355" i="21"/>
  <c r="F353" i="21"/>
  <c r="G353" i="21" s="1"/>
  <c r="D353" i="21"/>
  <c r="C353" i="21"/>
  <c r="F352" i="21"/>
  <c r="G352" i="21" s="1"/>
  <c r="D352" i="21"/>
  <c r="C352" i="21"/>
  <c r="F351" i="21"/>
  <c r="G351" i="21" s="1"/>
  <c r="D351" i="21"/>
  <c r="C351" i="21"/>
  <c r="F350" i="21"/>
  <c r="G350" i="21" s="1"/>
  <c r="D350" i="21"/>
  <c r="C350" i="21"/>
  <c r="F349" i="21"/>
  <c r="G349" i="21" s="1"/>
  <c r="D349" i="21"/>
  <c r="C349" i="21"/>
  <c r="F348" i="21"/>
  <c r="G348" i="21" s="1"/>
  <c r="D348" i="21"/>
  <c r="C348" i="21"/>
  <c r="F347" i="21"/>
  <c r="G347" i="21" s="1"/>
  <c r="D347" i="21"/>
  <c r="C347" i="21"/>
  <c r="F346" i="21"/>
  <c r="G346" i="21" s="1"/>
  <c r="D346" i="21"/>
  <c r="C346" i="21"/>
  <c r="F345" i="21"/>
  <c r="G345" i="21" s="1"/>
  <c r="D345" i="21"/>
  <c r="C345" i="21"/>
  <c r="F343" i="21"/>
  <c r="G343" i="21" s="1"/>
  <c r="D343" i="21"/>
  <c r="C343" i="21"/>
  <c r="F342" i="21"/>
  <c r="G342" i="21" s="1"/>
  <c r="D342" i="21"/>
  <c r="C342" i="21"/>
  <c r="F341" i="21"/>
  <c r="G341" i="21" s="1"/>
  <c r="D341" i="21"/>
  <c r="C341" i="21"/>
  <c r="F340" i="21"/>
  <c r="G340" i="21" s="1"/>
  <c r="D340" i="21"/>
  <c r="C340" i="21"/>
  <c r="F339" i="21"/>
  <c r="G339" i="21" s="1"/>
  <c r="D339" i="21"/>
  <c r="C339" i="21"/>
  <c r="F338" i="21"/>
  <c r="G338" i="21" s="1"/>
  <c r="D338" i="21"/>
  <c r="C338" i="21"/>
  <c r="F337" i="21"/>
  <c r="G337" i="21" s="1"/>
  <c r="D337" i="21"/>
  <c r="C337" i="21"/>
  <c r="F336" i="21"/>
  <c r="G336" i="21" s="1"/>
  <c r="D336" i="21"/>
  <c r="C336" i="21"/>
  <c r="F335" i="21"/>
  <c r="G335" i="21" s="1"/>
  <c r="D335" i="21"/>
  <c r="C335" i="21"/>
  <c r="F333" i="21"/>
  <c r="G333" i="21" s="1"/>
  <c r="D333" i="21"/>
  <c r="C333" i="21"/>
  <c r="F332" i="21"/>
  <c r="G332" i="21" s="1"/>
  <c r="D332" i="21"/>
  <c r="C332" i="21"/>
  <c r="F331" i="21"/>
  <c r="G331" i="21" s="1"/>
  <c r="D331" i="21"/>
  <c r="C331" i="21"/>
  <c r="F330" i="21"/>
  <c r="G330" i="21" s="1"/>
  <c r="D330" i="21"/>
  <c r="C330" i="21"/>
  <c r="F329" i="21"/>
  <c r="G329" i="21" s="1"/>
  <c r="D329" i="21"/>
  <c r="C329" i="21"/>
  <c r="F328" i="21"/>
  <c r="G328" i="21" s="1"/>
  <c r="D328" i="21"/>
  <c r="C328" i="21"/>
  <c r="F327" i="21"/>
  <c r="G327" i="21" s="1"/>
  <c r="D327" i="21"/>
  <c r="C327" i="21"/>
  <c r="F326" i="21"/>
  <c r="G326" i="21" s="1"/>
  <c r="D326" i="21"/>
  <c r="C326" i="21"/>
  <c r="F325" i="21"/>
  <c r="G325" i="21" s="1"/>
  <c r="D325" i="21"/>
  <c r="C325" i="21"/>
  <c r="F323" i="21"/>
  <c r="G323" i="21" s="1"/>
  <c r="D323" i="21"/>
  <c r="C323" i="21"/>
  <c r="F322" i="21"/>
  <c r="G322" i="21" s="1"/>
  <c r="D322" i="21"/>
  <c r="C322" i="21"/>
  <c r="F321" i="21"/>
  <c r="G321" i="21" s="1"/>
  <c r="D321" i="21"/>
  <c r="C321" i="21"/>
  <c r="F320" i="21"/>
  <c r="G320" i="21" s="1"/>
  <c r="D320" i="21"/>
  <c r="C320" i="21"/>
  <c r="F319" i="21"/>
  <c r="G319" i="21" s="1"/>
  <c r="D319" i="21"/>
  <c r="C319" i="21"/>
  <c r="F318" i="21"/>
  <c r="G318" i="21" s="1"/>
  <c r="D318" i="21"/>
  <c r="C318" i="21"/>
  <c r="F317" i="21"/>
  <c r="G317" i="21" s="1"/>
  <c r="D317" i="21"/>
  <c r="C317" i="21"/>
  <c r="F316" i="21"/>
  <c r="G316" i="21" s="1"/>
  <c r="D316" i="21"/>
  <c r="C316" i="21"/>
  <c r="F315" i="21"/>
  <c r="G315" i="21" s="1"/>
  <c r="D315" i="21"/>
  <c r="C315" i="21"/>
  <c r="F313" i="21"/>
  <c r="G313" i="21" s="1"/>
  <c r="D313" i="21"/>
  <c r="C313" i="21"/>
  <c r="F312" i="21"/>
  <c r="G312" i="21" s="1"/>
  <c r="D312" i="21"/>
  <c r="C312" i="21"/>
  <c r="F311" i="21"/>
  <c r="G311" i="21" s="1"/>
  <c r="D311" i="21"/>
  <c r="C311" i="21"/>
  <c r="F310" i="21"/>
  <c r="G310" i="21" s="1"/>
  <c r="D310" i="21"/>
  <c r="C310" i="21"/>
  <c r="F309" i="21"/>
  <c r="G309" i="21" s="1"/>
  <c r="D309" i="21"/>
  <c r="C309" i="21"/>
  <c r="F308" i="21"/>
  <c r="G308" i="21" s="1"/>
  <c r="D308" i="21"/>
  <c r="C308" i="21"/>
  <c r="F307" i="21"/>
  <c r="G307" i="21" s="1"/>
  <c r="D307" i="21"/>
  <c r="C307" i="21"/>
  <c r="F306" i="21"/>
  <c r="G306" i="21" s="1"/>
  <c r="D306" i="21"/>
  <c r="C306" i="21"/>
  <c r="F305" i="21"/>
  <c r="G305" i="21" s="1"/>
  <c r="D305" i="21"/>
  <c r="C305" i="21"/>
  <c r="F303" i="21"/>
  <c r="G303" i="21" s="1"/>
  <c r="D303" i="21"/>
  <c r="C303" i="21"/>
  <c r="F302" i="21"/>
  <c r="G302" i="21" s="1"/>
  <c r="D302" i="21"/>
  <c r="C302" i="21"/>
  <c r="F301" i="21"/>
  <c r="G301" i="21" s="1"/>
  <c r="D301" i="21"/>
  <c r="C301" i="21"/>
  <c r="F298" i="21"/>
  <c r="G298" i="21" s="1"/>
  <c r="D298" i="21"/>
  <c r="C298" i="21"/>
  <c r="F297" i="21"/>
  <c r="G297" i="21" s="1"/>
  <c r="D297" i="21"/>
  <c r="C297" i="21"/>
  <c r="F296" i="21"/>
  <c r="G296" i="21" s="1"/>
  <c r="D296" i="21"/>
  <c r="C296" i="21"/>
  <c r="F295" i="21"/>
  <c r="G295" i="21" s="1"/>
  <c r="D295" i="21"/>
  <c r="C295" i="21"/>
  <c r="F293" i="21"/>
  <c r="G293" i="21" s="1"/>
  <c r="D293" i="21"/>
  <c r="C293" i="21"/>
  <c r="F292" i="21"/>
  <c r="G292" i="21" s="1"/>
  <c r="D292" i="21"/>
  <c r="C292" i="21"/>
  <c r="F291" i="21"/>
  <c r="G291" i="21" s="1"/>
  <c r="D291" i="21"/>
  <c r="C291" i="21"/>
  <c r="F290" i="21"/>
  <c r="G290" i="21" s="1"/>
  <c r="D290" i="21"/>
  <c r="C290" i="21"/>
  <c r="F289" i="21"/>
  <c r="G289" i="21" s="1"/>
  <c r="D289" i="21"/>
  <c r="C289" i="21"/>
  <c r="F288" i="21"/>
  <c r="G288" i="21" s="1"/>
  <c r="D288" i="21"/>
  <c r="C288" i="21"/>
  <c r="F287" i="21"/>
  <c r="G287" i="21" s="1"/>
  <c r="D287" i="21"/>
  <c r="C287" i="21"/>
  <c r="F285" i="21"/>
  <c r="G285" i="21" s="1"/>
  <c r="D285" i="21"/>
  <c r="C285" i="21"/>
  <c r="F284" i="21"/>
  <c r="G284" i="21" s="1"/>
  <c r="D284" i="21"/>
  <c r="C284" i="21"/>
  <c r="F283" i="21"/>
  <c r="G283" i="21" s="1"/>
  <c r="D283" i="21"/>
  <c r="C283" i="21"/>
  <c r="F282" i="21"/>
  <c r="G282" i="21" s="1"/>
  <c r="D282" i="21"/>
  <c r="C282" i="21"/>
  <c r="F281" i="21"/>
  <c r="G281" i="21" s="1"/>
  <c r="D281" i="21"/>
  <c r="C281" i="21"/>
  <c r="F279" i="21"/>
  <c r="D279" i="21"/>
  <c r="C279" i="21"/>
  <c r="F278" i="21"/>
  <c r="G278" i="21" s="1"/>
  <c r="D278" i="21"/>
  <c r="C278" i="21"/>
  <c r="F277" i="21"/>
  <c r="G277" i="21" s="1"/>
  <c r="D277" i="21"/>
  <c r="C277" i="21"/>
  <c r="F276" i="21"/>
  <c r="G276" i="21" s="1"/>
  <c r="D276" i="21"/>
  <c r="C276" i="21"/>
  <c r="F275" i="21"/>
  <c r="D275" i="21"/>
  <c r="C275" i="21"/>
  <c r="F274" i="21"/>
  <c r="D274" i="21"/>
  <c r="C274" i="21"/>
  <c r="F273" i="21"/>
  <c r="D273" i="21"/>
  <c r="C273" i="21"/>
  <c r="F270" i="21"/>
  <c r="G270" i="21" s="1"/>
  <c r="D270" i="21"/>
  <c r="C270" i="21"/>
  <c r="F269" i="21"/>
  <c r="G269" i="21" s="1"/>
  <c r="D269" i="21"/>
  <c r="C269" i="21"/>
  <c r="F268" i="21"/>
  <c r="G268" i="21" s="1"/>
  <c r="D268" i="21"/>
  <c r="C268" i="21"/>
  <c r="F267" i="21"/>
  <c r="G267" i="21" s="1"/>
  <c r="D267" i="21"/>
  <c r="C267" i="21"/>
  <c r="F266" i="21"/>
  <c r="G266" i="21" s="1"/>
  <c r="D266" i="21"/>
  <c r="C266" i="21"/>
  <c r="F265" i="21"/>
  <c r="G265" i="21" s="1"/>
  <c r="D265" i="21"/>
  <c r="C265" i="21"/>
  <c r="F263" i="21"/>
  <c r="G263" i="21" s="1"/>
  <c r="D263" i="21"/>
  <c r="C263" i="21"/>
  <c r="F262" i="21"/>
  <c r="G262" i="21" s="1"/>
  <c r="D262" i="21"/>
  <c r="C262" i="21"/>
  <c r="F261" i="21"/>
  <c r="G261" i="21" s="1"/>
  <c r="D261" i="21"/>
  <c r="C261" i="21"/>
  <c r="F260" i="21"/>
  <c r="G260" i="21" s="1"/>
  <c r="D260" i="21"/>
  <c r="C260" i="21"/>
  <c r="F259" i="21"/>
  <c r="G259" i="21" s="1"/>
  <c r="D259" i="21"/>
  <c r="C259" i="21"/>
  <c r="F258" i="21"/>
  <c r="G258" i="21" s="1"/>
  <c r="D258" i="21"/>
  <c r="C258" i="21"/>
  <c r="F256" i="21"/>
  <c r="G256" i="21" s="1"/>
  <c r="D256" i="21"/>
  <c r="C256" i="21"/>
  <c r="F255" i="21"/>
  <c r="G255" i="21" s="1"/>
  <c r="D255" i="21"/>
  <c r="C255" i="21"/>
  <c r="F254" i="21"/>
  <c r="G254" i="21" s="1"/>
  <c r="D254" i="21"/>
  <c r="C254" i="21"/>
  <c r="F253" i="21"/>
  <c r="G253" i="21" s="1"/>
  <c r="D253" i="21"/>
  <c r="C253" i="21"/>
  <c r="F252" i="21"/>
  <c r="G252" i="21" s="1"/>
  <c r="D252" i="21"/>
  <c r="C252" i="21"/>
  <c r="F251" i="21"/>
  <c r="G251" i="21" s="1"/>
  <c r="D251" i="21"/>
  <c r="C251" i="21"/>
  <c r="F249" i="21"/>
  <c r="D249" i="21"/>
  <c r="C249" i="21"/>
  <c r="F248" i="21"/>
  <c r="D248" i="21"/>
  <c r="C248" i="21"/>
  <c r="F247" i="21"/>
  <c r="D247" i="21"/>
  <c r="C247" i="21"/>
  <c r="F246" i="21"/>
  <c r="D246" i="21"/>
  <c r="C246" i="21"/>
  <c r="F245" i="21"/>
  <c r="G245" i="21" s="1"/>
  <c r="D245" i="21"/>
  <c r="C245" i="21"/>
  <c r="F244" i="21"/>
  <c r="G244" i="21" s="1"/>
  <c r="D244" i="21"/>
  <c r="C244" i="21"/>
  <c r="F243" i="21"/>
  <c r="G243" i="21" s="1"/>
  <c r="D243" i="21"/>
  <c r="C243" i="21"/>
  <c r="F241" i="21"/>
  <c r="G241" i="21" s="1"/>
  <c r="D241" i="21"/>
  <c r="C241" i="21"/>
  <c r="F240" i="21"/>
  <c r="G240" i="21" s="1"/>
  <c r="D240" i="21"/>
  <c r="C240" i="21"/>
  <c r="F239" i="21"/>
  <c r="G239" i="21" s="1"/>
  <c r="D239" i="21"/>
  <c r="C239" i="21"/>
  <c r="F238" i="21"/>
  <c r="G238" i="21" s="1"/>
  <c r="D238" i="21"/>
  <c r="C238" i="21"/>
  <c r="F236" i="21"/>
  <c r="D236" i="21"/>
  <c r="C236" i="21"/>
  <c r="F235" i="21"/>
  <c r="D235" i="21"/>
  <c r="C235" i="21"/>
  <c r="F234" i="21"/>
  <c r="D234" i="21"/>
  <c r="C234" i="21"/>
  <c r="F233" i="21"/>
  <c r="D233" i="21"/>
  <c r="C233" i="21"/>
  <c r="F232" i="21"/>
  <c r="D232" i="21"/>
  <c r="C232" i="21"/>
  <c r="F230" i="21"/>
  <c r="G230" i="21" s="1"/>
  <c r="D230" i="21"/>
  <c r="C230" i="21"/>
  <c r="F229" i="21"/>
  <c r="G229" i="21" s="1"/>
  <c r="D229" i="21"/>
  <c r="C229" i="21"/>
  <c r="F228" i="21"/>
  <c r="G228" i="21" s="1"/>
  <c r="D228" i="21"/>
  <c r="C228" i="21"/>
  <c r="F226" i="21"/>
  <c r="G226" i="21" s="1"/>
  <c r="D226" i="21"/>
  <c r="C226" i="21"/>
  <c r="F225" i="21"/>
  <c r="G225" i="21" s="1"/>
  <c r="D225" i="21"/>
  <c r="C225" i="21"/>
  <c r="F224" i="21"/>
  <c r="G224" i="21" s="1"/>
  <c r="D224" i="21"/>
  <c r="C224" i="21"/>
  <c r="F222" i="21"/>
  <c r="G222" i="21" s="1"/>
  <c r="D222" i="21"/>
  <c r="C222" i="21"/>
  <c r="F221" i="21"/>
  <c r="G221" i="21" s="1"/>
  <c r="D221" i="21"/>
  <c r="C221" i="21"/>
  <c r="F220" i="21"/>
  <c r="G220" i="21" s="1"/>
  <c r="D220" i="21"/>
  <c r="C220" i="21"/>
  <c r="F218" i="21"/>
  <c r="G218" i="21" s="1"/>
  <c r="D218" i="21"/>
  <c r="C218" i="21"/>
  <c r="F217" i="21"/>
  <c r="G217" i="21" s="1"/>
  <c r="D217" i="21"/>
  <c r="C217" i="21"/>
  <c r="F216" i="21"/>
  <c r="G216" i="21" s="1"/>
  <c r="D216" i="21"/>
  <c r="C216" i="21"/>
  <c r="F214" i="21"/>
  <c r="G214" i="21" s="1"/>
  <c r="D214" i="21"/>
  <c r="C214" i="21"/>
  <c r="F213" i="21"/>
  <c r="G213" i="21" s="1"/>
  <c r="D213" i="21"/>
  <c r="C213" i="21"/>
  <c r="F212" i="21"/>
  <c r="G212" i="21" s="1"/>
  <c r="D212" i="21"/>
  <c r="C212" i="21"/>
  <c r="F210" i="21"/>
  <c r="G210" i="21" s="1"/>
  <c r="D210" i="21"/>
  <c r="C210" i="21"/>
  <c r="F209" i="21"/>
  <c r="G209" i="21" s="1"/>
  <c r="D209" i="21"/>
  <c r="C209" i="21"/>
  <c r="F208" i="21"/>
  <c r="G208" i="21" s="1"/>
  <c r="D208" i="21"/>
  <c r="C208" i="21"/>
  <c r="F206" i="21"/>
  <c r="G206" i="21" s="1"/>
  <c r="D206" i="21"/>
  <c r="C206" i="21"/>
  <c r="F205" i="21"/>
  <c r="G205" i="21" s="1"/>
  <c r="D205" i="21"/>
  <c r="C205" i="21"/>
  <c r="F204" i="21"/>
  <c r="G204" i="21" s="1"/>
  <c r="D204" i="21"/>
  <c r="C204" i="21"/>
  <c r="F202" i="21"/>
  <c r="G202" i="21" s="1"/>
  <c r="D202" i="21"/>
  <c r="C202" i="21"/>
  <c r="F201" i="21"/>
  <c r="G201" i="21" s="1"/>
  <c r="D201" i="21"/>
  <c r="C201" i="21"/>
  <c r="F200" i="21"/>
  <c r="G200" i="21" s="1"/>
  <c r="D200" i="21"/>
  <c r="C200" i="21"/>
  <c r="F198" i="21"/>
  <c r="G198" i="21" s="1"/>
  <c r="D198" i="21"/>
  <c r="C198" i="21"/>
  <c r="F197" i="21"/>
  <c r="G197" i="21" s="1"/>
  <c r="D197" i="21"/>
  <c r="C197" i="21"/>
  <c r="F196" i="21"/>
  <c r="G196" i="21" s="1"/>
  <c r="D196" i="21"/>
  <c r="C196" i="21"/>
  <c r="F194" i="21"/>
  <c r="G194" i="21" s="1"/>
  <c r="D194" i="21"/>
  <c r="C194" i="21"/>
  <c r="F193" i="21"/>
  <c r="G193" i="21" s="1"/>
  <c r="D193" i="21"/>
  <c r="C193" i="21"/>
  <c r="F192" i="21"/>
  <c r="G192" i="21" s="1"/>
  <c r="D192" i="21"/>
  <c r="C192" i="21"/>
  <c r="F189" i="21"/>
  <c r="D189" i="21"/>
  <c r="C189" i="21"/>
  <c r="F187" i="21"/>
  <c r="G187" i="21" s="1"/>
  <c r="D187" i="21"/>
  <c r="C187" i="21"/>
  <c r="F186" i="21"/>
  <c r="G186" i="21" s="1"/>
  <c r="D186" i="21"/>
  <c r="C186" i="21"/>
  <c r="F185" i="21"/>
  <c r="G185" i="21" s="1"/>
  <c r="D185" i="21"/>
  <c r="C185" i="21"/>
  <c r="F184" i="21"/>
  <c r="G184" i="21" s="1"/>
  <c r="D184" i="21"/>
  <c r="C184" i="21"/>
  <c r="F183" i="21"/>
  <c r="G183" i="21" s="1"/>
  <c r="D183" i="21"/>
  <c r="C183" i="21"/>
  <c r="F182" i="21"/>
  <c r="G182" i="21" s="1"/>
  <c r="D182" i="21"/>
  <c r="C182" i="21"/>
  <c r="F181" i="21"/>
  <c r="G181" i="21" s="1"/>
  <c r="D181" i="21"/>
  <c r="C181" i="21"/>
  <c r="F180" i="21"/>
  <c r="G180" i="21" s="1"/>
  <c r="D180" i="21"/>
  <c r="C180" i="21"/>
  <c r="F178" i="21"/>
  <c r="G178" i="21" s="1"/>
  <c r="D178" i="21"/>
  <c r="C178" i="21"/>
  <c r="F177" i="21"/>
  <c r="G177" i="21" s="1"/>
  <c r="D177" i="21"/>
  <c r="C177" i="21"/>
  <c r="F176" i="21"/>
  <c r="G176" i="21" s="1"/>
  <c r="D176" i="21"/>
  <c r="C176" i="21"/>
  <c r="F175" i="21"/>
  <c r="G175" i="21" s="1"/>
  <c r="D175" i="21"/>
  <c r="C175" i="21"/>
  <c r="F174" i="21"/>
  <c r="G174" i="21" s="1"/>
  <c r="D174" i="21"/>
  <c r="C174" i="21"/>
  <c r="F173" i="21"/>
  <c r="G173" i="21" s="1"/>
  <c r="D173" i="21"/>
  <c r="C173" i="21"/>
  <c r="F172" i="21"/>
  <c r="G172" i="21" s="1"/>
  <c r="D172" i="21"/>
  <c r="C172" i="21"/>
  <c r="F171" i="21"/>
  <c r="G171" i="21" s="1"/>
  <c r="D171" i="21"/>
  <c r="C171" i="21"/>
  <c r="F169" i="21"/>
  <c r="G169" i="21" s="1"/>
  <c r="D169" i="21"/>
  <c r="C169" i="21"/>
  <c r="F168" i="21"/>
  <c r="G168" i="21" s="1"/>
  <c r="D168" i="21"/>
  <c r="C168" i="21"/>
  <c r="F166" i="21"/>
  <c r="G166" i="21" s="1"/>
  <c r="D166" i="21"/>
  <c r="C166" i="21"/>
  <c r="F165" i="21"/>
  <c r="G165" i="21" s="1"/>
  <c r="D165" i="21"/>
  <c r="C165" i="21"/>
  <c r="F163" i="21"/>
  <c r="G163" i="21" s="1"/>
  <c r="D163" i="21"/>
  <c r="C163" i="21"/>
  <c r="F162" i="21"/>
  <c r="G162" i="21" s="1"/>
  <c r="D162" i="21"/>
  <c r="C162" i="21"/>
  <c r="F161" i="21"/>
  <c r="G161" i="21" s="1"/>
  <c r="D161" i="21"/>
  <c r="C161" i="21"/>
  <c r="F160" i="21"/>
  <c r="G160" i="21" s="1"/>
  <c r="D160" i="21"/>
  <c r="C160" i="21"/>
  <c r="F159" i="21"/>
  <c r="G159" i="21" s="1"/>
  <c r="D159" i="21"/>
  <c r="C159" i="21"/>
  <c r="F158" i="21"/>
  <c r="G158" i="21" s="1"/>
  <c r="D158" i="21"/>
  <c r="C158" i="21"/>
  <c r="F156" i="21"/>
  <c r="G156" i="21" s="1"/>
  <c r="D156" i="21"/>
  <c r="C156" i="21"/>
  <c r="F155" i="21"/>
  <c r="G155" i="21" s="1"/>
  <c r="D155" i="21"/>
  <c r="C155" i="21"/>
  <c r="F154" i="21"/>
  <c r="G154" i="21" s="1"/>
  <c r="D154" i="21"/>
  <c r="C154" i="21"/>
  <c r="F153" i="21"/>
  <c r="G153" i="21" s="1"/>
  <c r="D153" i="21"/>
  <c r="C153" i="21"/>
  <c r="F152" i="21"/>
  <c r="G152" i="21" s="1"/>
  <c r="D152" i="21"/>
  <c r="C152" i="21"/>
  <c r="F151" i="21"/>
  <c r="G151" i="21" s="1"/>
  <c r="D151" i="21"/>
  <c r="C151" i="21"/>
  <c r="F149" i="21"/>
  <c r="G149" i="21" s="1"/>
  <c r="D149" i="21"/>
  <c r="C149" i="21"/>
  <c r="F148" i="21"/>
  <c r="G148" i="21" s="1"/>
  <c r="D148" i="21"/>
  <c r="C148" i="21"/>
  <c r="F147" i="21"/>
  <c r="G147" i="21" s="1"/>
  <c r="D147" i="21"/>
  <c r="C147" i="21"/>
  <c r="F146" i="21"/>
  <c r="G146" i="21" s="1"/>
  <c r="D146" i="21"/>
  <c r="C146" i="21"/>
  <c r="F145" i="21"/>
  <c r="G145" i="21" s="1"/>
  <c r="D145" i="21"/>
  <c r="C145" i="21"/>
  <c r="F144" i="21"/>
  <c r="G144" i="21" s="1"/>
  <c r="D144" i="21"/>
  <c r="C144" i="21"/>
  <c r="F142" i="21"/>
  <c r="G142" i="21" s="1"/>
  <c r="G141" i="21" s="1"/>
  <c r="D142" i="21"/>
  <c r="C142" i="21"/>
  <c r="F137" i="21"/>
  <c r="G137" i="21" s="1"/>
  <c r="D137" i="21"/>
  <c r="C137" i="21"/>
  <c r="F136" i="21"/>
  <c r="G136" i="21" s="1"/>
  <c r="D136" i="21"/>
  <c r="C136" i="21"/>
  <c r="F134" i="21"/>
  <c r="G134" i="21" s="1"/>
  <c r="D134" i="21"/>
  <c r="C134" i="21"/>
  <c r="F133" i="21"/>
  <c r="G133" i="21" s="1"/>
  <c r="D133" i="21"/>
  <c r="C133" i="21"/>
  <c r="F131" i="21"/>
  <c r="G131" i="21" s="1"/>
  <c r="D131" i="21"/>
  <c r="C131" i="21"/>
  <c r="F130" i="21"/>
  <c r="G130" i="21" s="1"/>
  <c r="D130" i="21"/>
  <c r="C130" i="21"/>
  <c r="F128" i="21"/>
  <c r="G128" i="21" s="1"/>
  <c r="D128" i="21"/>
  <c r="C128" i="21"/>
  <c r="F127" i="21"/>
  <c r="G127" i="21" s="1"/>
  <c r="D127" i="21"/>
  <c r="C127" i="21"/>
  <c r="F125" i="21"/>
  <c r="G125" i="21" s="1"/>
  <c r="D125" i="21"/>
  <c r="C125" i="21"/>
  <c r="F124" i="21"/>
  <c r="G124" i="21" s="1"/>
  <c r="D124" i="21"/>
  <c r="C124" i="21"/>
  <c r="F122" i="21"/>
  <c r="G122" i="21" s="1"/>
  <c r="D122" i="21"/>
  <c r="C122" i="21"/>
  <c r="F121" i="21"/>
  <c r="G121" i="21" s="1"/>
  <c r="D121" i="21"/>
  <c r="C121" i="21"/>
  <c r="F119" i="21"/>
  <c r="G119" i="21" s="1"/>
  <c r="D119" i="21"/>
  <c r="C119" i="21"/>
  <c r="F118" i="21"/>
  <c r="G118" i="21" s="1"/>
  <c r="D118" i="21"/>
  <c r="C118" i="21"/>
  <c r="F116" i="21"/>
  <c r="G116" i="21" s="1"/>
  <c r="D116" i="21"/>
  <c r="C116" i="21"/>
  <c r="F115" i="21"/>
  <c r="G115" i="21" s="1"/>
  <c r="D115" i="21"/>
  <c r="C115" i="21"/>
  <c r="F114" i="21"/>
  <c r="D114" i="21"/>
  <c r="C114" i="21"/>
  <c r="F113" i="21"/>
  <c r="D113" i="21"/>
  <c r="C113" i="21"/>
  <c r="F111" i="21"/>
  <c r="G111" i="21" s="1"/>
  <c r="D111" i="21"/>
  <c r="C111" i="21"/>
  <c r="F110" i="21"/>
  <c r="D110" i="21"/>
  <c r="C110" i="21"/>
  <c r="F108" i="21"/>
  <c r="G108" i="21" s="1"/>
  <c r="D108" i="21"/>
  <c r="C108" i="21"/>
  <c r="F107" i="21"/>
  <c r="D107" i="21"/>
  <c r="C107" i="21"/>
  <c r="F105" i="21"/>
  <c r="G105" i="21" s="1"/>
  <c r="D105" i="21"/>
  <c r="C105" i="21"/>
  <c r="F104" i="21"/>
  <c r="G104" i="21" s="1"/>
  <c r="D104" i="21"/>
  <c r="C104" i="21"/>
  <c r="F102" i="21"/>
  <c r="G102" i="21" s="1"/>
  <c r="D102" i="21"/>
  <c r="C102" i="21"/>
  <c r="F101" i="21"/>
  <c r="G101" i="21" s="1"/>
  <c r="D101" i="21"/>
  <c r="C101" i="21"/>
  <c r="F99" i="21"/>
  <c r="G99" i="21" s="1"/>
  <c r="G98" i="21" s="1"/>
  <c r="D99" i="21"/>
  <c r="C99" i="21"/>
  <c r="F97" i="21"/>
  <c r="G97" i="21" s="1"/>
  <c r="G96" i="21" s="1"/>
  <c r="D97" i="21"/>
  <c r="C97" i="21"/>
  <c r="F95" i="21"/>
  <c r="G95" i="21" s="1"/>
  <c r="D95" i="21"/>
  <c r="C95" i="21"/>
  <c r="F94" i="21"/>
  <c r="G94" i="21" s="1"/>
  <c r="D94" i="21"/>
  <c r="C94" i="21"/>
  <c r="F92" i="21"/>
  <c r="G92" i="21" s="1"/>
  <c r="D92" i="21"/>
  <c r="C92" i="21"/>
  <c r="F91" i="21"/>
  <c r="G91" i="21" s="1"/>
  <c r="D91" i="21"/>
  <c r="C91" i="21"/>
  <c r="F90" i="21"/>
  <c r="G90" i="21" s="1"/>
  <c r="G89" i="21" s="1"/>
  <c r="D90" i="21"/>
  <c r="C90" i="21"/>
  <c r="F88" i="21"/>
  <c r="G88" i="21" s="1"/>
  <c r="D88" i="21"/>
  <c r="C88" i="21"/>
  <c r="F87" i="21"/>
  <c r="G87" i="21" s="1"/>
  <c r="D87" i="21"/>
  <c r="C87" i="21"/>
  <c r="F85" i="21"/>
  <c r="G85" i="21" s="1"/>
  <c r="G84" i="21" s="1"/>
  <c r="D85" i="21"/>
  <c r="C85" i="21"/>
  <c r="F83" i="21"/>
  <c r="G83" i="21" s="1"/>
  <c r="G82" i="21" s="1"/>
  <c r="D83" i="21"/>
  <c r="C83" i="21"/>
  <c r="F81" i="21"/>
  <c r="G81" i="21" s="1"/>
  <c r="D81" i="21"/>
  <c r="C81" i="21"/>
  <c r="F80" i="21"/>
  <c r="G80" i="21" s="1"/>
  <c r="D80" i="21"/>
  <c r="C80" i="21"/>
  <c r="F78" i="21"/>
  <c r="D78" i="21"/>
  <c r="C78" i="21"/>
  <c r="F77" i="21"/>
  <c r="D77" i="21"/>
  <c r="C77" i="21"/>
  <c r="F76" i="21"/>
  <c r="D76" i="21"/>
  <c r="C76" i="21"/>
  <c r="F75" i="21"/>
  <c r="D75" i="21"/>
  <c r="C75" i="21"/>
  <c r="F72" i="21"/>
  <c r="G72" i="21" s="1"/>
  <c r="D72" i="21"/>
  <c r="C72" i="21"/>
  <c r="F71" i="21"/>
  <c r="G71" i="21" s="1"/>
  <c r="D71" i="21"/>
  <c r="C71" i="21"/>
  <c r="F70" i="21"/>
  <c r="G70" i="21" s="1"/>
  <c r="D70" i="21"/>
  <c r="C70" i="21"/>
  <c r="F69" i="21"/>
  <c r="G69" i="21" s="1"/>
  <c r="D69" i="21"/>
  <c r="C69" i="21"/>
  <c r="F68" i="21"/>
  <c r="G68" i="21" s="1"/>
  <c r="D68" i="21"/>
  <c r="C68" i="21"/>
  <c r="F66" i="21"/>
  <c r="G66" i="21" s="1"/>
  <c r="D66" i="21"/>
  <c r="C66" i="21"/>
  <c r="F65" i="21"/>
  <c r="G65" i="21" s="1"/>
  <c r="D65" i="21"/>
  <c r="C65" i="21"/>
  <c r="F64" i="21"/>
  <c r="G64" i="21" s="1"/>
  <c r="D64" i="21"/>
  <c r="C64" i="21"/>
  <c r="F63" i="21"/>
  <c r="G63" i="21" s="1"/>
  <c r="D63" i="21"/>
  <c r="C63" i="21"/>
  <c r="F62" i="21"/>
  <c r="G62" i="21" s="1"/>
  <c r="D62" i="21"/>
  <c r="C62" i="21"/>
  <c r="F61" i="21"/>
  <c r="G61" i="21" s="1"/>
  <c r="D61" i="21"/>
  <c r="C61" i="21"/>
  <c r="F60" i="21"/>
  <c r="G60" i="21" s="1"/>
  <c r="D60" i="21"/>
  <c r="C60" i="21"/>
  <c r="F59" i="21"/>
  <c r="G59" i="21" s="1"/>
  <c r="D59" i="21"/>
  <c r="C59" i="21"/>
  <c r="F58" i="21"/>
  <c r="G58" i="21" s="1"/>
  <c r="D58" i="21"/>
  <c r="C58" i="21"/>
  <c r="F57" i="21"/>
  <c r="G57" i="21" s="1"/>
  <c r="D57" i="21"/>
  <c r="C57" i="21"/>
  <c r="F56" i="21"/>
  <c r="G56" i="21" s="1"/>
  <c r="D56" i="21"/>
  <c r="C56" i="21"/>
  <c r="F55" i="21"/>
  <c r="G55" i="21" s="1"/>
  <c r="D55" i="21"/>
  <c r="C55" i="21"/>
  <c r="F54" i="21"/>
  <c r="G54" i="21" s="1"/>
  <c r="D54" i="21"/>
  <c r="C54" i="21"/>
  <c r="F53" i="21"/>
  <c r="G53" i="21" s="1"/>
  <c r="D53" i="21"/>
  <c r="C53" i="21"/>
  <c r="F51" i="21"/>
  <c r="G51" i="21" s="1"/>
  <c r="D51" i="21"/>
  <c r="C51" i="21"/>
  <c r="F50" i="21"/>
  <c r="G50" i="21" s="1"/>
  <c r="D50" i="21"/>
  <c r="C50" i="21"/>
  <c r="F49" i="21"/>
  <c r="D49" i="21"/>
  <c r="C49" i="21"/>
  <c r="F48" i="21"/>
  <c r="D48" i="21"/>
  <c r="C48" i="21"/>
  <c r="F46" i="21"/>
  <c r="G46" i="21" s="1"/>
  <c r="D46" i="21"/>
  <c r="C46" i="21"/>
  <c r="F45" i="21"/>
  <c r="G45" i="21" s="1"/>
  <c r="D45" i="21"/>
  <c r="C45" i="21"/>
  <c r="F44" i="21"/>
  <c r="G44" i="21" s="1"/>
  <c r="D44" i="21"/>
  <c r="C44" i="21"/>
  <c r="F43" i="21"/>
  <c r="G43" i="21" s="1"/>
  <c r="D43" i="21"/>
  <c r="C43" i="21"/>
  <c r="F42" i="21"/>
  <c r="G42" i="21" s="1"/>
  <c r="D42" i="21"/>
  <c r="C42" i="21"/>
  <c r="F41" i="21"/>
  <c r="D41" i="21"/>
  <c r="C41" i="21"/>
  <c r="F40" i="21"/>
  <c r="D40" i="21"/>
  <c r="C40" i="21"/>
  <c r="F39" i="21"/>
  <c r="G39" i="21" s="1"/>
  <c r="D39" i="21"/>
  <c r="C39" i="21"/>
  <c r="F38" i="21"/>
  <c r="G38" i="21" s="1"/>
  <c r="D38" i="21"/>
  <c r="C38" i="21"/>
  <c r="F36" i="21"/>
  <c r="G36" i="21" s="1"/>
  <c r="D36" i="21"/>
  <c r="C36" i="21"/>
  <c r="F35" i="21"/>
  <c r="G35" i="21" s="1"/>
  <c r="D35" i="21"/>
  <c r="C35" i="21"/>
  <c r="F34" i="21"/>
  <c r="G34" i="21" s="1"/>
  <c r="D34" i="21"/>
  <c r="C34" i="21"/>
  <c r="F33" i="21"/>
  <c r="G33" i="21" s="1"/>
  <c r="D33" i="21"/>
  <c r="C33" i="21"/>
  <c r="F32" i="21"/>
  <c r="G32" i="21" s="1"/>
  <c r="D32" i="21"/>
  <c r="C32" i="21"/>
  <c r="F31" i="21"/>
  <c r="G31" i="21" s="1"/>
  <c r="D31" i="21"/>
  <c r="C31" i="21"/>
  <c r="F30" i="21"/>
  <c r="G30" i="21" s="1"/>
  <c r="D30" i="21"/>
  <c r="C30" i="21"/>
  <c r="F29" i="21"/>
  <c r="D29" i="21"/>
  <c r="C29" i="21"/>
  <c r="F28" i="21"/>
  <c r="D28" i="21"/>
  <c r="C28" i="21"/>
  <c r="F27" i="21"/>
  <c r="G27" i="21" s="1"/>
  <c r="D27" i="21"/>
  <c r="C27" i="21"/>
  <c r="F26" i="21"/>
  <c r="G26" i="21" s="1"/>
  <c r="D26" i="21"/>
  <c r="C26" i="21"/>
  <c r="F24" i="21"/>
  <c r="G24" i="21" s="1"/>
  <c r="D24" i="21"/>
  <c r="C24" i="21"/>
  <c r="F23" i="21"/>
  <c r="G23" i="21" s="1"/>
  <c r="D23" i="21"/>
  <c r="C23" i="21"/>
  <c r="F22" i="21"/>
  <c r="G22" i="21" s="1"/>
  <c r="D22" i="21"/>
  <c r="C22" i="21"/>
  <c r="F21" i="21"/>
  <c r="G21" i="21" s="1"/>
  <c r="D21" i="21"/>
  <c r="C21" i="21"/>
  <c r="F20" i="21"/>
  <c r="G20" i="21" s="1"/>
  <c r="D20" i="21"/>
  <c r="C20" i="21"/>
  <c r="F19" i="21"/>
  <c r="G19" i="21" s="1"/>
  <c r="D19" i="21"/>
  <c r="C19" i="21"/>
  <c r="F18" i="21"/>
  <c r="D18" i="21"/>
  <c r="C18" i="21"/>
  <c r="F17" i="21"/>
  <c r="D17" i="21"/>
  <c r="C17" i="21"/>
  <c r="F16" i="21"/>
  <c r="G16" i="21" s="1"/>
  <c r="D16" i="21"/>
  <c r="C16" i="21"/>
  <c r="F15" i="21"/>
  <c r="G15" i="21" s="1"/>
  <c r="D15" i="21"/>
  <c r="C15" i="21"/>
  <c r="H2739" i="21"/>
  <c r="C2739" i="21"/>
  <c r="F2737" i="21"/>
  <c r="G2737" i="21" s="1"/>
  <c r="G2736" i="21" s="1"/>
  <c r="D2737" i="21"/>
  <c r="C2737" i="21"/>
  <c r="F2735" i="21"/>
  <c r="G2735" i="21" s="1"/>
  <c r="G2734" i="21" s="1"/>
  <c r="D2735" i="21"/>
  <c r="C2735" i="21"/>
  <c r="F2733" i="21"/>
  <c r="G2733" i="21" s="1"/>
  <c r="G2732" i="21" s="1"/>
  <c r="D2733" i="21"/>
  <c r="C2733" i="21"/>
  <c r="F2731" i="21"/>
  <c r="G2731" i="21" s="1"/>
  <c r="G2730" i="21" s="1"/>
  <c r="D2731" i="21"/>
  <c r="C2731" i="21"/>
  <c r="F2729" i="21"/>
  <c r="G2729" i="21" s="1"/>
  <c r="G2728" i="21" s="1"/>
  <c r="D2729" i="21"/>
  <c r="C2729" i="21"/>
  <c r="F2726" i="21"/>
  <c r="G2726" i="21" s="1"/>
  <c r="D2726" i="21"/>
  <c r="C2726" i="21"/>
  <c r="F2725" i="21"/>
  <c r="G2725" i="21" s="1"/>
  <c r="G2724" i="21" s="1"/>
  <c r="D2725" i="21"/>
  <c r="C2725" i="21"/>
  <c r="F2722" i="21"/>
  <c r="G2722" i="21" s="1"/>
  <c r="D2722" i="21"/>
  <c r="C2722" i="21"/>
  <c r="F2721" i="21"/>
  <c r="G2721" i="21" s="1"/>
  <c r="D2721" i="21"/>
  <c r="C2721" i="21"/>
  <c r="F2720" i="21"/>
  <c r="G2720" i="21" s="1"/>
  <c r="D2720" i="21"/>
  <c r="C2720" i="21"/>
  <c r="F2719" i="21"/>
  <c r="G2719" i="21" s="1"/>
  <c r="D2719" i="21"/>
  <c r="C2719" i="21"/>
  <c r="F2717" i="21"/>
  <c r="G2717" i="21" s="1"/>
  <c r="G2716" i="21" s="1"/>
  <c r="D2717" i="21"/>
  <c r="C2717" i="21"/>
  <c r="F2715" i="21"/>
  <c r="D2715" i="21"/>
  <c r="C2715" i="21"/>
  <c r="F2714" i="21"/>
  <c r="D2714" i="21"/>
  <c r="C2714" i="21"/>
  <c r="F2713" i="21"/>
  <c r="D2713" i="21"/>
  <c r="C2713" i="21"/>
  <c r="F2712" i="21"/>
  <c r="D2712" i="21"/>
  <c r="C2712" i="21"/>
  <c r="F2710" i="21"/>
  <c r="D2710" i="21"/>
  <c r="C2710" i="21"/>
  <c r="F2709" i="21"/>
  <c r="D2709" i="21"/>
  <c r="C2709" i="21"/>
  <c r="F2708" i="21"/>
  <c r="D2708" i="21"/>
  <c r="C2708" i="21"/>
  <c r="F2707" i="21"/>
  <c r="D2707" i="21"/>
  <c r="C2707" i="21"/>
  <c r="F2705" i="21"/>
  <c r="D2705" i="21"/>
  <c r="C2705" i="21"/>
  <c r="F2704" i="21"/>
  <c r="D2704" i="21"/>
  <c r="C2704" i="21"/>
  <c r="F2703" i="21"/>
  <c r="D2703" i="21"/>
  <c r="C2703" i="21"/>
  <c r="F2702" i="21"/>
  <c r="G2702" i="21" s="1"/>
  <c r="D2702" i="21"/>
  <c r="C2702" i="21"/>
  <c r="F2701" i="21"/>
  <c r="G2701" i="21" s="1"/>
  <c r="D2701" i="21"/>
  <c r="C2701" i="21"/>
  <c r="F2698" i="21"/>
  <c r="G2698" i="21" s="1"/>
  <c r="D2698" i="21"/>
  <c r="C2698" i="21"/>
  <c r="F2697" i="21"/>
  <c r="G2697" i="21" s="1"/>
  <c r="D2697" i="21"/>
  <c r="C2697" i="21"/>
  <c r="F2696" i="21"/>
  <c r="G2696" i="21" s="1"/>
  <c r="D2696" i="21"/>
  <c r="C2696" i="21"/>
  <c r="F2695" i="21"/>
  <c r="G2695" i="21" s="1"/>
  <c r="D2695" i="21"/>
  <c r="C2695" i="21"/>
  <c r="F2694" i="21"/>
  <c r="G2694" i="21" s="1"/>
  <c r="D2694" i="21"/>
  <c r="C2694" i="21"/>
  <c r="F2692" i="21"/>
  <c r="G2692" i="21" s="1"/>
  <c r="D2692" i="21"/>
  <c r="C2692" i="21"/>
  <c r="F2691" i="21"/>
  <c r="G2691" i="21" s="1"/>
  <c r="D2691" i="21"/>
  <c r="C2691" i="21"/>
  <c r="F2690" i="21"/>
  <c r="G2690" i="21" s="1"/>
  <c r="D2690" i="21"/>
  <c r="C2690" i="21"/>
  <c r="F2688" i="21"/>
  <c r="G2688" i="21" s="1"/>
  <c r="D2688" i="21"/>
  <c r="C2688" i="21"/>
  <c r="F2687" i="21"/>
  <c r="G2687" i="21" s="1"/>
  <c r="D2687" i="21"/>
  <c r="C2687" i="21"/>
  <c r="F2686" i="21"/>
  <c r="G2686" i="21" s="1"/>
  <c r="D2686" i="21"/>
  <c r="C2686" i="21"/>
  <c r="F2685" i="21"/>
  <c r="G2685" i="21" s="1"/>
  <c r="D2685" i="21"/>
  <c r="C2685" i="21"/>
  <c r="F2684" i="21"/>
  <c r="G2684" i="21" s="1"/>
  <c r="D2684" i="21"/>
  <c r="C2684" i="21"/>
  <c r="F2683" i="21"/>
  <c r="G2683" i="21" s="1"/>
  <c r="D2683" i="21"/>
  <c r="C2683" i="21"/>
  <c r="F2681" i="21"/>
  <c r="G2681" i="21" s="1"/>
  <c r="D2681" i="21"/>
  <c r="C2681" i="21"/>
  <c r="F2680" i="21"/>
  <c r="G2680" i="21" s="1"/>
  <c r="D2680" i="21"/>
  <c r="C2680" i="21"/>
  <c r="F2679" i="21"/>
  <c r="D2679" i="21"/>
  <c r="C2679" i="21"/>
  <c r="F2678" i="21"/>
  <c r="D2678" i="21"/>
  <c r="C2678" i="21"/>
  <c r="F2677" i="21"/>
  <c r="D2677" i="21"/>
  <c r="C2677" i="21"/>
  <c r="F2675" i="21"/>
  <c r="G2675" i="21" s="1"/>
  <c r="D2675" i="21"/>
  <c r="C2675" i="21"/>
  <c r="F2674" i="21"/>
  <c r="G2674" i="21" s="1"/>
  <c r="D2674" i="21"/>
  <c r="C2674" i="21"/>
  <c r="F2673" i="21"/>
  <c r="D2673" i="21"/>
  <c r="C2673" i="21"/>
  <c r="F2672" i="21"/>
  <c r="D2672" i="21"/>
  <c r="C2672" i="21"/>
  <c r="F2671" i="21"/>
  <c r="D2671" i="21"/>
  <c r="C2671" i="21"/>
  <c r="F2669" i="21"/>
  <c r="G2669" i="21" s="1"/>
  <c r="D2669" i="21"/>
  <c r="C2669" i="21"/>
  <c r="F2668" i="21"/>
  <c r="G2668" i="21" s="1"/>
  <c r="D2668" i="21"/>
  <c r="C2668" i="21"/>
  <c r="F2667" i="21"/>
  <c r="G2667" i="21" s="1"/>
  <c r="D2667" i="21"/>
  <c r="C2667" i="21"/>
  <c r="F2665" i="21"/>
  <c r="G2665" i="21" s="1"/>
  <c r="D2665" i="21"/>
  <c r="C2665" i="21"/>
  <c r="F2664" i="21"/>
  <c r="G2664" i="21" s="1"/>
  <c r="D2664" i="21"/>
  <c r="C2664" i="21"/>
  <c r="F2662" i="21"/>
  <c r="G2662" i="21" s="1"/>
  <c r="D2662" i="21"/>
  <c r="C2662" i="21"/>
  <c r="F2661" i="21"/>
  <c r="G2661" i="21" s="1"/>
  <c r="D2661" i="21"/>
  <c r="C2661" i="21"/>
  <c r="F2659" i="21"/>
  <c r="G2659" i="21" s="1"/>
  <c r="D2659" i="21"/>
  <c r="C2659" i="21"/>
  <c r="F2658" i="21"/>
  <c r="G2658" i="21" s="1"/>
  <c r="D2658" i="21"/>
  <c r="C2658" i="21"/>
  <c r="F2656" i="21"/>
  <c r="G2656" i="21" s="1"/>
  <c r="D2656" i="21"/>
  <c r="C2656" i="21"/>
  <c r="F2655" i="21"/>
  <c r="G2655" i="21" s="1"/>
  <c r="D2655" i="21"/>
  <c r="C2655" i="21"/>
  <c r="F2653" i="21"/>
  <c r="G2653" i="21" s="1"/>
  <c r="D2653" i="21"/>
  <c r="C2653" i="21"/>
  <c r="F2652" i="21"/>
  <c r="G2652" i="21" s="1"/>
  <c r="D2652" i="21"/>
  <c r="C2652" i="21"/>
  <c r="F2651" i="21"/>
  <c r="G2651" i="21" s="1"/>
  <c r="D2651" i="21"/>
  <c r="C2651" i="21"/>
  <c r="F2650" i="21"/>
  <c r="G2650" i="21" s="1"/>
  <c r="D2650" i="21"/>
  <c r="C2650" i="21"/>
  <c r="F2648" i="21"/>
  <c r="G2648" i="21" s="1"/>
  <c r="D2648" i="21"/>
  <c r="C2648" i="21"/>
  <c r="F2647" i="21"/>
  <c r="G2647" i="21" s="1"/>
  <c r="D2647" i="21"/>
  <c r="C2647" i="21"/>
  <c r="F2646" i="21"/>
  <c r="G2646" i="21" s="1"/>
  <c r="D2646" i="21"/>
  <c r="C2646" i="21"/>
  <c r="F2645" i="21"/>
  <c r="G2645" i="21" s="1"/>
  <c r="D2645" i="21"/>
  <c r="C2645" i="21"/>
  <c r="F2642" i="21"/>
  <c r="G2642" i="21" s="1"/>
  <c r="D2642" i="21"/>
  <c r="C2642" i="21"/>
  <c r="F2641" i="21"/>
  <c r="G2641" i="21" s="1"/>
  <c r="D2641" i="21"/>
  <c r="C2641" i="21"/>
  <c r="F2640" i="21"/>
  <c r="G2640" i="21" s="1"/>
  <c r="D2640" i="21"/>
  <c r="C2640" i="21"/>
  <c r="F2639" i="21"/>
  <c r="G2639" i="21" s="1"/>
  <c r="D2639" i="21"/>
  <c r="C2639" i="21"/>
  <c r="F2637" i="21"/>
  <c r="G2637" i="21" s="1"/>
  <c r="G2636" i="21" s="1"/>
  <c r="D2637" i="21"/>
  <c r="C2637" i="21"/>
  <c r="F2634" i="21"/>
  <c r="G2634" i="21" s="1"/>
  <c r="D2634" i="21"/>
  <c r="C2634" i="21"/>
  <c r="F2633" i="21"/>
  <c r="G2633" i="21" s="1"/>
  <c r="D2633" i="21"/>
  <c r="C2633" i="21"/>
  <c r="F2632" i="21"/>
  <c r="G2632" i="21" s="1"/>
  <c r="D2632" i="21"/>
  <c r="C2632" i="21"/>
  <c r="F2631" i="21"/>
  <c r="G2631" i="21" s="1"/>
  <c r="D2631" i="21"/>
  <c r="C2631" i="21"/>
  <c r="F2630" i="21"/>
  <c r="G2630" i="21" s="1"/>
  <c r="D2630" i="21"/>
  <c r="C2630" i="21"/>
  <c r="F2628" i="21"/>
  <c r="D2628" i="21"/>
  <c r="C2628" i="21"/>
  <c r="F2627" i="21"/>
  <c r="G2627" i="21" s="1"/>
  <c r="D2627" i="21"/>
  <c r="C2627" i="21"/>
  <c r="F2626" i="21"/>
  <c r="G2626" i="21" s="1"/>
  <c r="D2626" i="21"/>
  <c r="C2626" i="21"/>
  <c r="F2625" i="21"/>
  <c r="G2625" i="21" s="1"/>
  <c r="D2625" i="21"/>
  <c r="C2625" i="21"/>
  <c r="F2624" i="21"/>
  <c r="G2624" i="21" s="1"/>
  <c r="D2624" i="21"/>
  <c r="C2624" i="21"/>
  <c r="F2622" i="21"/>
  <c r="D2622" i="21"/>
  <c r="C2622" i="21"/>
  <c r="F2621" i="21"/>
  <c r="G2621" i="21" s="1"/>
  <c r="D2621" i="21"/>
  <c r="C2621" i="21"/>
  <c r="F2620" i="21"/>
  <c r="G2620" i="21" s="1"/>
  <c r="D2620" i="21"/>
  <c r="C2620" i="21"/>
  <c r="F2619" i="21"/>
  <c r="G2619" i="21" s="1"/>
  <c r="D2619" i="21"/>
  <c r="C2619" i="21"/>
  <c r="F2618" i="21"/>
  <c r="G2618" i="21" s="1"/>
  <c r="D2618" i="21"/>
  <c r="C2618" i="21"/>
  <c r="F2617" i="21"/>
  <c r="G2617" i="21" s="1"/>
  <c r="D2617" i="21"/>
  <c r="C2617" i="21"/>
  <c r="F2615" i="21"/>
  <c r="G2615" i="21" s="1"/>
  <c r="G2614" i="21" s="1"/>
  <c r="D2615" i="21"/>
  <c r="C2615" i="21"/>
  <c r="F2613" i="21"/>
  <c r="G2613" i="21" s="1"/>
  <c r="D2613" i="21"/>
  <c r="C2613" i="21"/>
  <c r="F2612" i="21"/>
  <c r="G2612" i="21" s="1"/>
  <c r="D2612" i="21"/>
  <c r="C2612" i="21"/>
  <c r="F2611" i="21"/>
  <c r="G2611" i="21" s="1"/>
  <c r="D2611" i="21"/>
  <c r="C2611" i="21"/>
  <c r="F2610" i="21"/>
  <c r="G2610" i="21" s="1"/>
  <c r="D2610" i="21"/>
  <c r="C2610" i="21"/>
  <c r="F2608" i="21"/>
  <c r="G2608" i="21" s="1"/>
  <c r="D2608" i="21"/>
  <c r="C2608" i="21"/>
  <c r="F2607" i="21"/>
  <c r="G2607" i="21" s="1"/>
  <c r="D2607" i="21"/>
  <c r="C2607" i="21"/>
  <c r="F2606" i="21"/>
  <c r="G2606" i="21" s="1"/>
  <c r="D2606" i="21"/>
  <c r="C2606" i="21"/>
  <c r="F2605" i="21"/>
  <c r="G2605" i="21" s="1"/>
  <c r="D2605" i="21"/>
  <c r="C2605" i="21"/>
  <c r="F2604" i="21"/>
  <c r="G2604" i="21" s="1"/>
  <c r="D2604" i="21"/>
  <c r="C2604" i="21"/>
  <c r="F2602" i="21"/>
  <c r="G2602" i="21" s="1"/>
  <c r="D2602" i="21"/>
  <c r="C2602" i="21"/>
  <c r="F2601" i="21"/>
  <c r="G2601" i="21" s="1"/>
  <c r="D2601" i="21"/>
  <c r="C2601" i="21"/>
  <c r="F2600" i="21"/>
  <c r="G2600" i="21" s="1"/>
  <c r="D2600" i="21"/>
  <c r="C2600" i="21"/>
  <c r="F2599" i="21"/>
  <c r="G2599" i="21" s="1"/>
  <c r="D2599" i="21"/>
  <c r="C2599" i="21"/>
  <c r="F2598" i="21"/>
  <c r="G2598" i="21" s="1"/>
  <c r="D2598" i="21"/>
  <c r="C2598" i="21"/>
  <c r="F2596" i="21"/>
  <c r="G2596" i="21" s="1"/>
  <c r="D2596" i="21"/>
  <c r="C2596" i="21"/>
  <c r="F2595" i="21"/>
  <c r="G2595" i="21" s="1"/>
  <c r="D2595" i="21"/>
  <c r="C2595" i="21"/>
  <c r="F2594" i="21"/>
  <c r="G2594" i="21" s="1"/>
  <c r="D2594" i="21"/>
  <c r="C2594" i="21"/>
  <c r="F2593" i="21"/>
  <c r="G2593" i="21" s="1"/>
  <c r="D2593" i="21"/>
  <c r="C2593" i="21"/>
  <c r="F2592" i="21"/>
  <c r="G2592" i="21" s="1"/>
  <c r="D2592" i="21"/>
  <c r="C2592" i="21"/>
  <c r="F2590" i="21"/>
  <c r="G2590" i="21" s="1"/>
  <c r="D2590" i="21"/>
  <c r="C2590" i="21"/>
  <c r="F2589" i="21"/>
  <c r="G2589" i="21" s="1"/>
  <c r="D2589" i="21"/>
  <c r="C2589" i="21"/>
  <c r="F2588" i="21"/>
  <c r="G2588" i="21" s="1"/>
  <c r="D2588" i="21"/>
  <c r="C2588" i="21"/>
  <c r="F2587" i="21"/>
  <c r="G2587" i="21" s="1"/>
  <c r="D2587" i="21"/>
  <c r="C2587" i="21"/>
  <c r="F2586" i="21"/>
  <c r="G2586" i="21" s="1"/>
  <c r="D2586" i="21"/>
  <c r="C2586" i="21"/>
  <c r="F2583" i="21"/>
  <c r="G2583" i="21" s="1"/>
  <c r="D2583" i="21"/>
  <c r="C2583" i="21"/>
  <c r="F2582" i="21"/>
  <c r="G2582" i="21" s="1"/>
  <c r="D2582" i="21"/>
  <c r="C2582" i="21"/>
  <c r="F2580" i="21"/>
  <c r="G2580" i="21" s="1"/>
  <c r="D2580" i="21"/>
  <c r="C2580" i="21"/>
  <c r="F2579" i="21"/>
  <c r="G2579" i="21" s="1"/>
  <c r="D2579" i="21"/>
  <c r="C2579" i="21"/>
  <c r="F2578" i="21"/>
  <c r="D2578" i="21"/>
  <c r="C2578" i="21"/>
  <c r="F2577" i="21"/>
  <c r="D2577" i="21"/>
  <c r="C2577" i="21"/>
  <c r="F2576" i="21"/>
  <c r="D2576" i="21"/>
  <c r="C2576" i="21"/>
  <c r="F2574" i="21"/>
  <c r="G2574" i="21" s="1"/>
  <c r="D2574" i="21"/>
  <c r="C2574" i="21"/>
  <c r="F2573" i="21"/>
  <c r="G2573" i="21" s="1"/>
  <c r="D2573" i="21"/>
  <c r="C2573" i="21"/>
  <c r="F2572" i="21"/>
  <c r="D2572" i="21"/>
  <c r="C2572" i="21"/>
  <c r="F2571" i="21"/>
  <c r="D2571" i="21"/>
  <c r="C2571" i="21"/>
  <c r="F2570" i="21"/>
  <c r="D2570" i="21"/>
  <c r="C2570" i="21"/>
  <c r="F2568" i="21"/>
  <c r="G2568" i="21" s="1"/>
  <c r="D2568" i="21"/>
  <c r="C2568" i="21"/>
  <c r="F2567" i="21"/>
  <c r="G2567" i="21" s="1"/>
  <c r="D2567" i="21"/>
  <c r="C2567" i="21"/>
  <c r="F2566" i="21"/>
  <c r="D2566" i="21"/>
  <c r="C2566" i="21"/>
  <c r="F2565" i="21"/>
  <c r="D2565" i="21"/>
  <c r="C2565" i="21"/>
  <c r="F2563" i="21"/>
  <c r="G2563" i="21" s="1"/>
  <c r="D2563" i="21"/>
  <c r="C2563" i="21"/>
  <c r="F2562" i="21"/>
  <c r="G2562" i="21" s="1"/>
  <c r="D2562" i="21"/>
  <c r="C2562" i="21"/>
  <c r="F2561" i="21"/>
  <c r="D2561" i="21"/>
  <c r="C2561" i="21"/>
  <c r="F2560" i="21"/>
  <c r="G2560" i="21" s="1"/>
  <c r="D2560" i="21"/>
  <c r="C2560" i="21"/>
  <c r="F2558" i="21"/>
  <c r="G2558" i="21" s="1"/>
  <c r="D2558" i="21"/>
  <c r="C2558" i="21"/>
  <c r="F2557" i="21"/>
  <c r="G2557" i="21" s="1"/>
  <c r="D2557" i="21"/>
  <c r="C2557" i="21"/>
  <c r="F2556" i="21"/>
  <c r="G2556" i="21" s="1"/>
  <c r="D2556" i="21"/>
  <c r="C2556" i="21"/>
  <c r="F2555" i="21"/>
  <c r="G2555" i="21" s="1"/>
  <c r="D2555" i="21"/>
  <c r="C2555" i="21"/>
  <c r="F2554" i="21"/>
  <c r="D2554" i="21"/>
  <c r="C2554" i="21"/>
  <c r="F2552" i="21"/>
  <c r="G2552" i="21" s="1"/>
  <c r="D2552" i="21"/>
  <c r="C2552" i="21"/>
  <c r="F2551" i="21"/>
  <c r="G2551" i="21" s="1"/>
  <c r="D2551" i="21"/>
  <c r="C2551" i="21"/>
  <c r="F2550" i="21"/>
  <c r="G2550" i="21" s="1"/>
  <c r="D2550" i="21"/>
  <c r="C2550" i="21"/>
  <c r="F2549" i="21"/>
  <c r="G2549" i="21" s="1"/>
  <c r="D2549" i="21"/>
  <c r="C2549" i="21"/>
  <c r="F2548" i="21"/>
  <c r="G2548" i="21" s="1"/>
  <c r="D2548" i="21"/>
  <c r="C2548" i="21"/>
  <c r="F2546" i="21"/>
  <c r="G2546" i="21" s="1"/>
  <c r="D2546" i="21"/>
  <c r="C2546" i="21"/>
  <c r="F2545" i="21"/>
  <c r="G2545" i="21" s="1"/>
  <c r="D2545" i="21"/>
  <c r="C2545" i="21"/>
  <c r="F2544" i="21"/>
  <c r="G2544" i="21" s="1"/>
  <c r="D2544" i="21"/>
  <c r="C2544" i="21"/>
  <c r="F2543" i="21"/>
  <c r="D2543" i="21"/>
  <c r="C2543" i="21"/>
  <c r="F2541" i="21"/>
  <c r="G2541" i="21" s="1"/>
  <c r="D2541" i="21"/>
  <c r="C2541" i="21"/>
  <c r="F2540" i="21"/>
  <c r="G2540" i="21" s="1"/>
  <c r="D2540" i="21"/>
  <c r="C2540" i="21"/>
  <c r="F2539" i="21"/>
  <c r="G2539" i="21" s="1"/>
  <c r="D2539" i="21"/>
  <c r="C2539" i="21"/>
  <c r="F2538" i="21"/>
  <c r="G2538" i="21" s="1"/>
  <c r="D2538" i="21"/>
  <c r="C2538" i="21"/>
  <c r="F2536" i="21"/>
  <c r="D2536" i="21"/>
  <c r="C2536" i="21"/>
  <c r="F2535" i="21"/>
  <c r="D2535" i="21"/>
  <c r="C2535" i="21"/>
  <c r="F2534" i="21"/>
  <c r="D2534" i="21"/>
  <c r="C2534" i="21"/>
  <c r="F2533" i="21"/>
  <c r="D2533" i="21"/>
  <c r="C2533" i="21"/>
  <c r="F2532" i="21"/>
  <c r="D2532" i="21"/>
  <c r="C2532" i="21"/>
  <c r="F2531" i="21"/>
  <c r="D2531" i="21"/>
  <c r="C2531" i="21"/>
  <c r="F2529" i="21"/>
  <c r="G2529" i="21" s="1"/>
  <c r="D2529" i="21"/>
  <c r="C2529" i="21"/>
  <c r="F2528" i="21"/>
  <c r="G2528" i="21" s="1"/>
  <c r="D2528" i="21"/>
  <c r="C2528" i="21"/>
  <c r="F2527" i="21"/>
  <c r="G2527" i="21" s="1"/>
  <c r="D2527" i="21"/>
  <c r="C2527" i="21"/>
  <c r="F2525" i="21"/>
  <c r="G2525" i="21" s="1"/>
  <c r="D2525" i="21"/>
  <c r="C2525" i="21"/>
  <c r="F2524" i="21"/>
  <c r="G2524" i="21" s="1"/>
  <c r="D2524" i="21"/>
  <c r="C2524" i="21"/>
  <c r="F2523" i="21"/>
  <c r="G2523" i="21" s="1"/>
  <c r="D2523" i="21"/>
  <c r="C2523" i="21"/>
  <c r="F2522" i="21"/>
  <c r="G2522" i="21" s="1"/>
  <c r="D2522" i="21"/>
  <c r="C2522" i="21"/>
  <c r="F2521" i="21"/>
  <c r="G2521" i="21" s="1"/>
  <c r="D2521" i="21"/>
  <c r="C2521" i="21"/>
  <c r="F2520" i="21"/>
  <c r="G2520" i="21" s="1"/>
  <c r="D2520" i="21"/>
  <c r="C2520" i="21"/>
  <c r="F2518" i="21"/>
  <c r="G2518" i="21" s="1"/>
  <c r="D2518" i="21"/>
  <c r="C2518" i="21"/>
  <c r="F2517" i="21"/>
  <c r="G2517" i="21" s="1"/>
  <c r="D2517" i="21"/>
  <c r="C2517" i="21"/>
  <c r="F2516" i="21"/>
  <c r="G2516" i="21" s="1"/>
  <c r="D2516" i="21"/>
  <c r="C2516" i="21"/>
  <c r="F2515" i="21"/>
  <c r="G2515" i="21" s="1"/>
  <c r="D2515" i="21"/>
  <c r="C2515" i="21"/>
  <c r="F2513" i="21"/>
  <c r="G2513" i="21" s="1"/>
  <c r="D2513" i="21"/>
  <c r="C2513" i="21"/>
  <c r="F2512" i="21"/>
  <c r="G2512" i="21" s="1"/>
  <c r="D2512" i="21"/>
  <c r="C2512" i="21"/>
  <c r="F2511" i="21"/>
  <c r="G2511" i="21" s="1"/>
  <c r="D2511" i="21"/>
  <c r="C2511" i="21"/>
  <c r="F2510" i="21"/>
  <c r="G2510" i="21" s="1"/>
  <c r="D2510" i="21"/>
  <c r="C2510" i="21"/>
  <c r="F2501" i="21"/>
  <c r="G2501" i="21" s="1"/>
  <c r="D2501" i="21"/>
  <c r="C2501" i="21"/>
  <c r="F2500" i="21"/>
  <c r="G2500" i="21" s="1"/>
  <c r="D2500" i="21"/>
  <c r="C2500" i="21"/>
  <c r="F2499" i="21"/>
  <c r="D2499" i="21"/>
  <c r="C2499" i="21"/>
  <c r="F2498" i="21"/>
  <c r="G2498" i="21" s="1"/>
  <c r="D2498" i="21"/>
  <c r="C2498" i="21"/>
  <c r="F2497" i="21"/>
  <c r="G2497" i="21" s="1"/>
  <c r="D2497" i="21"/>
  <c r="C2497" i="21"/>
  <c r="F2496" i="21"/>
  <c r="G2496" i="21" s="1"/>
  <c r="D2496" i="21"/>
  <c r="C2496" i="21"/>
  <c r="F2494" i="21"/>
  <c r="G2494" i="21" s="1"/>
  <c r="D2494" i="21"/>
  <c r="C2494" i="21"/>
  <c r="F2493" i="21"/>
  <c r="G2493" i="21" s="1"/>
  <c r="D2493" i="21"/>
  <c r="C2493" i="21"/>
  <c r="F2492" i="21"/>
  <c r="G2492" i="21" s="1"/>
  <c r="D2492" i="21"/>
  <c r="C2492" i="21"/>
  <c r="F2491" i="21"/>
  <c r="G2491" i="21" s="1"/>
  <c r="D2491" i="21"/>
  <c r="C2491" i="21"/>
  <c r="F2490" i="21"/>
  <c r="G2490" i="21" s="1"/>
  <c r="D2490" i="21"/>
  <c r="C2490" i="21"/>
  <c r="F2488" i="21"/>
  <c r="G2488" i="21" s="1"/>
  <c r="D2488" i="21"/>
  <c r="C2488" i="21"/>
  <c r="F2487" i="21"/>
  <c r="G2487" i="21" s="1"/>
  <c r="D2487" i="21"/>
  <c r="C2487" i="21"/>
  <c r="F2486" i="21"/>
  <c r="G2486" i="21" s="1"/>
  <c r="D2486" i="21"/>
  <c r="C2486" i="21"/>
  <c r="F2485" i="21"/>
  <c r="G2485" i="21" s="1"/>
  <c r="D2485" i="21"/>
  <c r="C2485" i="21"/>
  <c r="F2483" i="21"/>
  <c r="G2483" i="21" s="1"/>
  <c r="D2483" i="21"/>
  <c r="C2483" i="21"/>
  <c r="F2482" i="21"/>
  <c r="G2482" i="21" s="1"/>
  <c r="D2482" i="21"/>
  <c r="C2482" i="21"/>
  <c r="F2481" i="21"/>
  <c r="G2481" i="21" s="1"/>
  <c r="D2481" i="21"/>
  <c r="C2481" i="21"/>
  <c r="F2480" i="21"/>
  <c r="G2480" i="21" s="1"/>
  <c r="D2480" i="21"/>
  <c r="C2480" i="21"/>
  <c r="F2478" i="21"/>
  <c r="G2478" i="21" s="1"/>
  <c r="D2478" i="21"/>
  <c r="C2478" i="21"/>
  <c r="F2477" i="21"/>
  <c r="G2477" i="21" s="1"/>
  <c r="D2477" i="21"/>
  <c r="C2477" i="21"/>
  <c r="F2476" i="21"/>
  <c r="G2476" i="21" s="1"/>
  <c r="D2476" i="21"/>
  <c r="C2476" i="21"/>
  <c r="F2475" i="21"/>
  <c r="G2475" i="21" s="1"/>
  <c r="D2475" i="21"/>
  <c r="C2475" i="21"/>
  <c r="F2473" i="21"/>
  <c r="G2473" i="21" s="1"/>
  <c r="D2473" i="21"/>
  <c r="C2473" i="21"/>
  <c r="F2472" i="21"/>
  <c r="G2472" i="21" s="1"/>
  <c r="D2472" i="21"/>
  <c r="C2472" i="21"/>
  <c r="F2471" i="21"/>
  <c r="G2471" i="21" s="1"/>
  <c r="D2471" i="21"/>
  <c r="C2471" i="21"/>
  <c r="F2469" i="21"/>
  <c r="G2469" i="21" s="1"/>
  <c r="D2469" i="21"/>
  <c r="C2469" i="21"/>
  <c r="F2468" i="21"/>
  <c r="G2468" i="21" s="1"/>
  <c r="D2468" i="21"/>
  <c r="C2468" i="21"/>
  <c r="F2467" i="21"/>
  <c r="G2467" i="21" s="1"/>
  <c r="D2467" i="21"/>
  <c r="C2467" i="21"/>
  <c r="F2466" i="21"/>
  <c r="G2466" i="21" s="1"/>
  <c r="D2466" i="21"/>
  <c r="C2466" i="21"/>
  <c r="F2464" i="21"/>
  <c r="G2464" i="21" s="1"/>
  <c r="D2464" i="21"/>
  <c r="C2464" i="21"/>
  <c r="F2463" i="21"/>
  <c r="G2463" i="21" s="1"/>
  <c r="D2463" i="21"/>
  <c r="C2463" i="21"/>
  <c r="F2462" i="21"/>
  <c r="G2462" i="21" s="1"/>
  <c r="D2462" i="21"/>
  <c r="C2462" i="21"/>
  <c r="F2461" i="21"/>
  <c r="G2461" i="21" s="1"/>
  <c r="D2461" i="21"/>
  <c r="C2461" i="21"/>
  <c r="F2459" i="21"/>
  <c r="G2459" i="21" s="1"/>
  <c r="D2459" i="21"/>
  <c r="C2459" i="21"/>
  <c r="F2458" i="21"/>
  <c r="G2458" i="21" s="1"/>
  <c r="D2458" i="21"/>
  <c r="C2458" i="21"/>
  <c r="F2457" i="21"/>
  <c r="G2457" i="21" s="1"/>
  <c r="D2457" i="21"/>
  <c r="C2457" i="21"/>
  <c r="F2456" i="21"/>
  <c r="G2456" i="21" s="1"/>
  <c r="D2456" i="21"/>
  <c r="C2456" i="21"/>
  <c r="F2454" i="21"/>
  <c r="D2454" i="21"/>
  <c r="C2454" i="21"/>
  <c r="F2453" i="21"/>
  <c r="D2453" i="21"/>
  <c r="C2453" i="21"/>
  <c r="F2452" i="21"/>
  <c r="G2452" i="21" s="1"/>
  <c r="D2452" i="21"/>
  <c r="C2452" i="21"/>
  <c r="F2451" i="21"/>
  <c r="D2451" i="21"/>
  <c r="C2451" i="21"/>
  <c r="F2448" i="21"/>
  <c r="G2448" i="21" s="1"/>
  <c r="D2448" i="21"/>
  <c r="C2448" i="21"/>
  <c r="F2447" i="21"/>
  <c r="G2447" i="21" s="1"/>
  <c r="D2447" i="21"/>
  <c r="C2447" i="21"/>
  <c r="F2446" i="21"/>
  <c r="G2446" i="21" s="1"/>
  <c r="D2446" i="21"/>
  <c r="C2446" i="21"/>
  <c r="F2445" i="21"/>
  <c r="G2445" i="21" s="1"/>
  <c r="D2445" i="21"/>
  <c r="C2445" i="21"/>
  <c r="F2444" i="21"/>
  <c r="G2444" i="21" s="1"/>
  <c r="D2444" i="21"/>
  <c r="C2444" i="21"/>
  <c r="F2443" i="21"/>
  <c r="G2443" i="21" s="1"/>
  <c r="D2443" i="21"/>
  <c r="C2443" i="21"/>
  <c r="F2442" i="21"/>
  <c r="G2442" i="21" s="1"/>
  <c r="D2442" i="21"/>
  <c r="C2442" i="21"/>
  <c r="F2441" i="21"/>
  <c r="G2441" i="21" s="1"/>
  <c r="D2441" i="21"/>
  <c r="C2441" i="21"/>
  <c r="F2440" i="21"/>
  <c r="G2440" i="21" s="1"/>
  <c r="D2440" i="21"/>
  <c r="C2440" i="21"/>
  <c r="F2439" i="21"/>
  <c r="G2439" i="21" s="1"/>
  <c r="D2439" i="21"/>
  <c r="C2439" i="21"/>
  <c r="F2438" i="21"/>
  <c r="G2438" i="21" s="1"/>
  <c r="D2438" i="21"/>
  <c r="C2438" i="21"/>
  <c r="F2437" i="21"/>
  <c r="G2437" i="21" s="1"/>
  <c r="D2437" i="21"/>
  <c r="C2437" i="21"/>
  <c r="F2436" i="21"/>
  <c r="G2436" i="21" s="1"/>
  <c r="D2436" i="21"/>
  <c r="C2436" i="21"/>
  <c r="F2434" i="21"/>
  <c r="G2434" i="21" s="1"/>
  <c r="D2434" i="21"/>
  <c r="C2434" i="21"/>
  <c r="F2433" i="21"/>
  <c r="G2433" i="21" s="1"/>
  <c r="D2433" i="21"/>
  <c r="C2433" i="21"/>
  <c r="F2432" i="21"/>
  <c r="G2432" i="21" s="1"/>
  <c r="D2432" i="21"/>
  <c r="C2432" i="21"/>
  <c r="F2430" i="21"/>
  <c r="G2430" i="21" s="1"/>
  <c r="D2430" i="21"/>
  <c r="C2430" i="21"/>
  <c r="F2429" i="21"/>
  <c r="G2429" i="21" s="1"/>
  <c r="D2429" i="21"/>
  <c r="C2429" i="21"/>
  <c r="F2428" i="21"/>
  <c r="G2428" i="21" s="1"/>
  <c r="D2428" i="21"/>
  <c r="C2428" i="21"/>
  <c r="F2426" i="21"/>
  <c r="G2426" i="21" s="1"/>
  <c r="D2426" i="21"/>
  <c r="C2426" i="21"/>
  <c r="F2425" i="21"/>
  <c r="G2425" i="21" s="1"/>
  <c r="D2425" i="21"/>
  <c r="C2425" i="21"/>
  <c r="F2424" i="21"/>
  <c r="G2424" i="21" s="1"/>
  <c r="D2424" i="21"/>
  <c r="C2424" i="21"/>
  <c r="F2422" i="21"/>
  <c r="G2422" i="21" s="1"/>
  <c r="D2422" i="21"/>
  <c r="C2422" i="21"/>
  <c r="F2421" i="21"/>
  <c r="G2421" i="21" s="1"/>
  <c r="D2421" i="21"/>
  <c r="C2421" i="21"/>
  <c r="F2420" i="21"/>
  <c r="G2420" i="21" s="1"/>
  <c r="D2420" i="21"/>
  <c r="C2420" i="21"/>
  <c r="F2418" i="21"/>
  <c r="G2418" i="21" s="1"/>
  <c r="D2418" i="21"/>
  <c r="C2418" i="21"/>
  <c r="F2417" i="21"/>
  <c r="G2417" i="21" s="1"/>
  <c r="D2417" i="21"/>
  <c r="C2417" i="21"/>
  <c r="F2416" i="21"/>
  <c r="G2416" i="21" s="1"/>
  <c r="D2416" i="21"/>
  <c r="C2416" i="21"/>
  <c r="F2414" i="21"/>
  <c r="G2414" i="21" s="1"/>
  <c r="D2414" i="21"/>
  <c r="C2414" i="21"/>
  <c r="F2413" i="21"/>
  <c r="D2413" i="21"/>
  <c r="C2413" i="21"/>
  <c r="F2412" i="21"/>
  <c r="G2412" i="21" s="1"/>
  <c r="D2412" i="21"/>
  <c r="C2412" i="21"/>
  <c r="F2410" i="21"/>
  <c r="G2410" i="21" s="1"/>
  <c r="D2410" i="21"/>
  <c r="C2410" i="21"/>
  <c r="F2409" i="21"/>
  <c r="D2409" i="21"/>
  <c r="C2409" i="21"/>
  <c r="F2408" i="21"/>
  <c r="G2408" i="21" s="1"/>
  <c r="D2408" i="21"/>
  <c r="C2408" i="21"/>
  <c r="F2406" i="21"/>
  <c r="G2406" i="21" s="1"/>
  <c r="D2406" i="21"/>
  <c r="C2406" i="21"/>
  <c r="F2405" i="21"/>
  <c r="G2405" i="21" s="1"/>
  <c r="D2405" i="21"/>
  <c r="C2405" i="21"/>
  <c r="F2404" i="21"/>
  <c r="G2404" i="21" s="1"/>
  <c r="D2404" i="21"/>
  <c r="C2404" i="21"/>
  <c r="F2402" i="21"/>
  <c r="G2402" i="21" s="1"/>
  <c r="D2402" i="21"/>
  <c r="C2402" i="21"/>
  <c r="F2401" i="21"/>
  <c r="G2401" i="21" s="1"/>
  <c r="D2401" i="21"/>
  <c r="C2401" i="21"/>
  <c r="F2400" i="21"/>
  <c r="G2400" i="21" s="1"/>
  <c r="D2400" i="21"/>
  <c r="C2400" i="21"/>
  <c r="F2398" i="21"/>
  <c r="G2398" i="21" s="1"/>
  <c r="D2398" i="21"/>
  <c r="C2398" i="21"/>
  <c r="F2397" i="21"/>
  <c r="G2397" i="21" s="1"/>
  <c r="D2397" i="21"/>
  <c r="C2397" i="21"/>
  <c r="F2396" i="21"/>
  <c r="G2396" i="21" s="1"/>
  <c r="D2396" i="21"/>
  <c r="C2396" i="21"/>
  <c r="F2394" i="21"/>
  <c r="G2394" i="21" s="1"/>
  <c r="D2394" i="21"/>
  <c r="C2394" i="21"/>
  <c r="F2393" i="21"/>
  <c r="G2393" i="21" s="1"/>
  <c r="D2393" i="21"/>
  <c r="C2393" i="21"/>
  <c r="F2392" i="21"/>
  <c r="G2392" i="21" s="1"/>
  <c r="D2392" i="21"/>
  <c r="C2392" i="21"/>
  <c r="F2390" i="21"/>
  <c r="G2390" i="21" s="1"/>
  <c r="D2390" i="21"/>
  <c r="C2390" i="21"/>
  <c r="F2389" i="21"/>
  <c r="G2389" i="21" s="1"/>
  <c r="D2389" i="21"/>
  <c r="C2389" i="21"/>
  <c r="F2388" i="21"/>
  <c r="G2388" i="21" s="1"/>
  <c r="D2388" i="21"/>
  <c r="C2388" i="21"/>
  <c r="F2386" i="21"/>
  <c r="G2386" i="21" s="1"/>
  <c r="D2386" i="21"/>
  <c r="C2386" i="21"/>
  <c r="F2385" i="21"/>
  <c r="G2385" i="21" s="1"/>
  <c r="D2385" i="21"/>
  <c r="C2385" i="21"/>
  <c r="F2384" i="21"/>
  <c r="G2384" i="21" s="1"/>
  <c r="D2384" i="21"/>
  <c r="C2384" i="21"/>
  <c r="F2382" i="21"/>
  <c r="G2382" i="21" s="1"/>
  <c r="D2382" i="21"/>
  <c r="C2382" i="21"/>
  <c r="F2381" i="21"/>
  <c r="G2381" i="21" s="1"/>
  <c r="D2381" i="21"/>
  <c r="C2381" i="21"/>
  <c r="F2379" i="21"/>
  <c r="G2379" i="21" s="1"/>
  <c r="D2379" i="21"/>
  <c r="C2379" i="21"/>
  <c r="F2378" i="21"/>
  <c r="G2378" i="21" s="1"/>
  <c r="D2378" i="21"/>
  <c r="C2378" i="21"/>
  <c r="F2376" i="21"/>
  <c r="G2376" i="21" s="1"/>
  <c r="D2376" i="21"/>
  <c r="C2376" i="21"/>
  <c r="F2375" i="21"/>
  <c r="G2375" i="21" s="1"/>
  <c r="D2375" i="21"/>
  <c r="C2375" i="21"/>
  <c r="F2374" i="21"/>
  <c r="G2374" i="21" s="1"/>
  <c r="D2374" i="21"/>
  <c r="C2374" i="21"/>
  <c r="F2372" i="21"/>
  <c r="G2372" i="21" s="1"/>
  <c r="D2372" i="21"/>
  <c r="C2372" i="21"/>
  <c r="F2371" i="21"/>
  <c r="G2371" i="21" s="1"/>
  <c r="D2371" i="21"/>
  <c r="C2371" i="21"/>
  <c r="F2370" i="21"/>
  <c r="G2370" i="21" s="1"/>
  <c r="D2370" i="21"/>
  <c r="C2370" i="21"/>
  <c r="F2368" i="21"/>
  <c r="D2368" i="21"/>
  <c r="C2368" i="21"/>
  <c r="F2367" i="21"/>
  <c r="D2367" i="21"/>
  <c r="C2367" i="21"/>
  <c r="F2366" i="21"/>
  <c r="G2366" i="21" s="1"/>
  <c r="D2366" i="21"/>
  <c r="C2366" i="21"/>
  <c r="F2365" i="21"/>
  <c r="G2365" i="21" s="1"/>
  <c r="D2365" i="21"/>
  <c r="C2365" i="21"/>
  <c r="F2364" i="21"/>
  <c r="G2364" i="21" s="1"/>
  <c r="D2364" i="21"/>
  <c r="C2364" i="21"/>
  <c r="F2363" i="21"/>
  <c r="G2363" i="21" s="1"/>
  <c r="D2363" i="21"/>
  <c r="C2363" i="21"/>
  <c r="F2362" i="21"/>
  <c r="G2362" i="21" s="1"/>
  <c r="D2362" i="21"/>
  <c r="C2362" i="21"/>
  <c r="F2361" i="21"/>
  <c r="G2361" i="21" s="1"/>
  <c r="D2361" i="21"/>
  <c r="C2361" i="21"/>
  <c r="F2360" i="21"/>
  <c r="G2360" i="21" s="1"/>
  <c r="D2360" i="21"/>
  <c r="C2360" i="21"/>
  <c r="F2359" i="21"/>
  <c r="G2359" i="21" s="1"/>
  <c r="D2359" i="21"/>
  <c r="C2359" i="21"/>
  <c r="F2358" i="21"/>
  <c r="G2358" i="21" s="1"/>
  <c r="D2358" i="21"/>
  <c r="C2358" i="21"/>
  <c r="F2357" i="21"/>
  <c r="G2357" i="21" s="1"/>
  <c r="D2357" i="21"/>
  <c r="C2357" i="21"/>
  <c r="F2356" i="21"/>
  <c r="G2356" i="21" s="1"/>
  <c r="D2356" i="21"/>
  <c r="C2356" i="21"/>
  <c r="F2355" i="21"/>
  <c r="G2355" i="21" s="1"/>
  <c r="D2355" i="21"/>
  <c r="C2355" i="21"/>
  <c r="F2354" i="21"/>
  <c r="G2354" i="21" s="1"/>
  <c r="D2354" i="21"/>
  <c r="C2354" i="21"/>
  <c r="F2353" i="21"/>
  <c r="G2353" i="21" s="1"/>
  <c r="D2353" i="21"/>
  <c r="C2353" i="21"/>
  <c r="F2352" i="21"/>
  <c r="G2352" i="21" s="1"/>
  <c r="D2352" i="21"/>
  <c r="C2352" i="21"/>
  <c r="F2351" i="21"/>
  <c r="G2351" i="21" s="1"/>
  <c r="D2351" i="21"/>
  <c r="C2351" i="21"/>
  <c r="F2350" i="21"/>
  <c r="G2350" i="21" s="1"/>
  <c r="D2350" i="21"/>
  <c r="C2350" i="21"/>
  <c r="F2349" i="21"/>
  <c r="G2349" i="21" s="1"/>
  <c r="D2349" i="21"/>
  <c r="C2349" i="21"/>
  <c r="F2347" i="21"/>
  <c r="G2347" i="21" s="1"/>
  <c r="D2347" i="21"/>
  <c r="C2347" i="21"/>
  <c r="F2346" i="21"/>
  <c r="G2346" i="21" s="1"/>
  <c r="D2346" i="21"/>
  <c r="C2346" i="21"/>
  <c r="F2345" i="21"/>
  <c r="G2345" i="21" s="1"/>
  <c r="D2345" i="21"/>
  <c r="C2345" i="21"/>
  <c r="F2344" i="21"/>
  <c r="G2344" i="21" s="1"/>
  <c r="D2344" i="21"/>
  <c r="C2344" i="21"/>
  <c r="F2343" i="21"/>
  <c r="G2343" i="21" s="1"/>
  <c r="D2343" i="21"/>
  <c r="C2343" i="21"/>
  <c r="F2342" i="21"/>
  <c r="G2342" i="21" s="1"/>
  <c r="D2342" i="21"/>
  <c r="C2342" i="21"/>
  <c r="F2341" i="21"/>
  <c r="G2341" i="21" s="1"/>
  <c r="D2341" i="21"/>
  <c r="C2341" i="21"/>
  <c r="F2340" i="21"/>
  <c r="G2340" i="21" s="1"/>
  <c r="D2340" i="21"/>
  <c r="C2340" i="21"/>
  <c r="F2339" i="21"/>
  <c r="G2339" i="21" s="1"/>
  <c r="D2339" i="21"/>
  <c r="C2339" i="21"/>
  <c r="F2338" i="21"/>
  <c r="G2338" i="21" s="1"/>
  <c r="D2338" i="21"/>
  <c r="C2338" i="21"/>
  <c r="F2337" i="21"/>
  <c r="G2337" i="21" s="1"/>
  <c r="D2337" i="21"/>
  <c r="C2337" i="21"/>
  <c r="F2336" i="21"/>
  <c r="G2336" i="21" s="1"/>
  <c r="D2336" i="21"/>
  <c r="C2336" i="21"/>
  <c r="F2334" i="21"/>
  <c r="D2334" i="21"/>
  <c r="C2334" i="21"/>
  <c r="F2333" i="21"/>
  <c r="D2333" i="21"/>
  <c r="C2333" i="21"/>
  <c r="F2332" i="21"/>
  <c r="G2332" i="21" s="1"/>
  <c r="D2332" i="21"/>
  <c r="C2332" i="21"/>
  <c r="F2331" i="21"/>
  <c r="G2331" i="21" s="1"/>
  <c r="D2331" i="21"/>
  <c r="C2331" i="21"/>
  <c r="F2330" i="21"/>
  <c r="G2330" i="21" s="1"/>
  <c r="D2330" i="21"/>
  <c r="C2330" i="21"/>
  <c r="F2329" i="21"/>
  <c r="G2329" i="21" s="1"/>
  <c r="D2329" i="21"/>
  <c r="C2329" i="21"/>
  <c r="F2328" i="21"/>
  <c r="G2328" i="21" s="1"/>
  <c r="D2328" i="21"/>
  <c r="C2328" i="21"/>
  <c r="F2327" i="21"/>
  <c r="G2327" i="21" s="1"/>
  <c r="D2327" i="21"/>
  <c r="C2327" i="21"/>
  <c r="F2326" i="21"/>
  <c r="G2326" i="21" s="1"/>
  <c r="D2326" i="21"/>
  <c r="C2326" i="21"/>
  <c r="F2325" i="21"/>
  <c r="G2325" i="21" s="1"/>
  <c r="D2325" i="21"/>
  <c r="C2325" i="21"/>
  <c r="F2324" i="21"/>
  <c r="D2324" i="21"/>
  <c r="C2324" i="21"/>
  <c r="F2323" i="21"/>
  <c r="D2323" i="21"/>
  <c r="C2323" i="21"/>
  <c r="F2322" i="21"/>
  <c r="D2322" i="21"/>
  <c r="C2322" i="21"/>
  <c r="F2321" i="21"/>
  <c r="D2321" i="21"/>
  <c r="C2321" i="21"/>
  <c r="F2320" i="21"/>
  <c r="G2320" i="21" s="1"/>
  <c r="D2320" i="21"/>
  <c r="C2320" i="21"/>
  <c r="F2319" i="21"/>
  <c r="D2319" i="21"/>
  <c r="C2319" i="21"/>
  <c r="F2318" i="21"/>
  <c r="D2318" i="21"/>
  <c r="C2318" i="21"/>
  <c r="F2317" i="21"/>
  <c r="D2317" i="21"/>
  <c r="C2317" i="21"/>
  <c r="F2316" i="21"/>
  <c r="G2316" i="21" s="1"/>
  <c r="D2316" i="21"/>
  <c r="C2316" i="21"/>
  <c r="F2315" i="21"/>
  <c r="G2315" i="21" s="1"/>
  <c r="D2315" i="21"/>
  <c r="C2315" i="21"/>
  <c r="F2313" i="21"/>
  <c r="G2313" i="21" s="1"/>
  <c r="D2313" i="21"/>
  <c r="C2313" i="21"/>
  <c r="F2312" i="21"/>
  <c r="D2312" i="21"/>
  <c r="C2312" i="21"/>
  <c r="F2310" i="21"/>
  <c r="G2310" i="21" s="1"/>
  <c r="D2310" i="21"/>
  <c r="C2310" i="21"/>
  <c r="F2309" i="21"/>
  <c r="D2309" i="21"/>
  <c r="C2309" i="21"/>
  <c r="F2306" i="21"/>
  <c r="D2306" i="21"/>
  <c r="C2306" i="21"/>
  <c r="F2305" i="21"/>
  <c r="D2305" i="21"/>
  <c r="C2305" i="21"/>
  <c r="F2304" i="21"/>
  <c r="D2304" i="21"/>
  <c r="C2304" i="21"/>
  <c r="F2303" i="21"/>
  <c r="D2303" i="21"/>
  <c r="C2303" i="21"/>
  <c r="F2302" i="21"/>
  <c r="D2302" i="21"/>
  <c r="C2302" i="21"/>
  <c r="F2301" i="21"/>
  <c r="D2301" i="21"/>
  <c r="C2301" i="21"/>
  <c r="F2300" i="21"/>
  <c r="D2300" i="21"/>
  <c r="C2300" i="21"/>
  <c r="F2299" i="21"/>
  <c r="D2299" i="21"/>
  <c r="C2299" i="21"/>
  <c r="F2297" i="21"/>
  <c r="D2297" i="21"/>
  <c r="C2297" i="21"/>
  <c r="F2296" i="21"/>
  <c r="D2296" i="21"/>
  <c r="C2296" i="21"/>
  <c r="F2295" i="21"/>
  <c r="D2295" i="21"/>
  <c r="C2295" i="21"/>
  <c r="F2294" i="21"/>
  <c r="D2294" i="21"/>
  <c r="C2294" i="21"/>
  <c r="F2293" i="21"/>
  <c r="D2293" i="21"/>
  <c r="C2293" i="21"/>
  <c r="F2292" i="21"/>
  <c r="D2292" i="21"/>
  <c r="C2292" i="21"/>
  <c r="F2291" i="21"/>
  <c r="D2291" i="21"/>
  <c r="C2291" i="21"/>
  <c r="F2290" i="21"/>
  <c r="D2290" i="21"/>
  <c r="C2290" i="21"/>
  <c r="F2288" i="21"/>
  <c r="G2288" i="21" s="1"/>
  <c r="D2288" i="21"/>
  <c r="C2288" i="21"/>
  <c r="F2287" i="21"/>
  <c r="G2287" i="21" s="1"/>
  <c r="D2287" i="21"/>
  <c r="C2287" i="21"/>
  <c r="F2286" i="21"/>
  <c r="G2286" i="21" s="1"/>
  <c r="D2286" i="21"/>
  <c r="C2286" i="21"/>
  <c r="F2285" i="21"/>
  <c r="G2285" i="21" s="1"/>
  <c r="D2285" i="21"/>
  <c r="C2285" i="21"/>
  <c r="F2284" i="21"/>
  <c r="G2284" i="21" s="1"/>
  <c r="D2284" i="21"/>
  <c r="C2284" i="21"/>
  <c r="F2282" i="21"/>
  <c r="G2282" i="21" s="1"/>
  <c r="D2282" i="21"/>
  <c r="C2282" i="21"/>
  <c r="F2281" i="21"/>
  <c r="G2281" i="21" s="1"/>
  <c r="D2281" i="21"/>
  <c r="C2281" i="21"/>
  <c r="F2280" i="21"/>
  <c r="G2280" i="21" s="1"/>
  <c r="D2280" i="21"/>
  <c r="C2280" i="21"/>
  <c r="F2279" i="21"/>
  <c r="G2279" i="21" s="1"/>
  <c r="D2279" i="21"/>
  <c r="C2279" i="21"/>
  <c r="F2278" i="21"/>
  <c r="G2278" i="21" s="1"/>
  <c r="D2278" i="21"/>
  <c r="C2278" i="21"/>
  <c r="F2276" i="21"/>
  <c r="G2276" i="21" s="1"/>
  <c r="G2275" i="21" s="1"/>
  <c r="D2276" i="21"/>
  <c r="C2276" i="21"/>
  <c r="F2274" i="21"/>
  <c r="D2274" i="21"/>
  <c r="C2274" i="21"/>
  <c r="F2272" i="21"/>
  <c r="D2272" i="21"/>
  <c r="C2272" i="21"/>
  <c r="F2271" i="21"/>
  <c r="D2271" i="21"/>
  <c r="C2271" i="21"/>
  <c r="F2269" i="21"/>
  <c r="D2269" i="21"/>
  <c r="C2269" i="21"/>
  <c r="F2268" i="21"/>
  <c r="D2268" i="21"/>
  <c r="C2268" i="21"/>
  <c r="F2266" i="21"/>
  <c r="G2266" i="21" s="1"/>
  <c r="D2266" i="21"/>
  <c r="C2266" i="21"/>
  <c r="F2265" i="21"/>
  <c r="G2265" i="21" s="1"/>
  <c r="D2265" i="21"/>
  <c r="C2265" i="21"/>
  <c r="F2263" i="21"/>
  <c r="G2263" i="21" s="1"/>
  <c r="D2263" i="21"/>
  <c r="C2263" i="21"/>
  <c r="F2262" i="21"/>
  <c r="G2262" i="21" s="1"/>
  <c r="D2262" i="21"/>
  <c r="C2262" i="21"/>
  <c r="F2260" i="21"/>
  <c r="G2260" i="21" s="1"/>
  <c r="D2260" i="21"/>
  <c r="C2260" i="21"/>
  <c r="F2259" i="21"/>
  <c r="G2259" i="21" s="1"/>
  <c r="D2259" i="21"/>
  <c r="C2259" i="21"/>
  <c r="F2257" i="21"/>
  <c r="D2257" i="21"/>
  <c r="C2257" i="21"/>
  <c r="F2256" i="21"/>
  <c r="D2256" i="21"/>
  <c r="C2256" i="21"/>
  <c r="F2255" i="21"/>
  <c r="D2255" i="21"/>
  <c r="C2255" i="21"/>
  <c r="F2254" i="21"/>
  <c r="D2254" i="21"/>
  <c r="C2254" i="21"/>
  <c r="F2253" i="21"/>
  <c r="D2253" i="21"/>
  <c r="C2253" i="21"/>
  <c r="F2251" i="21"/>
  <c r="D2251" i="21"/>
  <c r="C2251" i="21"/>
  <c r="F2249" i="21"/>
  <c r="G2249" i="21" s="1"/>
  <c r="D2249" i="21"/>
  <c r="C2249" i="21"/>
  <c r="F2248" i="21"/>
  <c r="G2248" i="21" s="1"/>
  <c r="D2248" i="21"/>
  <c r="C2248" i="21"/>
  <c r="F2247" i="21"/>
  <c r="G2247" i="21" s="1"/>
  <c r="D2247" i="21"/>
  <c r="C2247" i="21"/>
  <c r="F2246" i="21"/>
  <c r="G2246" i="21" s="1"/>
  <c r="D2246" i="21"/>
  <c r="C2246" i="21"/>
  <c r="F2245" i="21"/>
  <c r="G2245" i="21" s="1"/>
  <c r="D2245" i="21"/>
  <c r="C2245" i="21"/>
  <c r="F2243" i="21"/>
  <c r="D2243" i="21"/>
  <c r="C2243" i="21"/>
  <c r="F2242" i="21"/>
  <c r="D2242" i="21"/>
  <c r="C2242" i="21"/>
  <c r="F2241" i="21"/>
  <c r="G2241" i="21" s="1"/>
  <c r="D2241" i="21"/>
  <c r="C2241" i="21"/>
  <c r="F2240" i="21"/>
  <c r="D2240" i="21"/>
  <c r="C2240" i="21"/>
  <c r="F2239" i="21"/>
  <c r="D2239" i="21"/>
  <c r="C2239" i="21"/>
  <c r="F2237" i="21"/>
  <c r="D2237" i="21"/>
  <c r="C2237" i="21"/>
  <c r="F2235" i="21"/>
  <c r="D2235" i="21"/>
  <c r="C2235" i="21"/>
  <c r="F2234" i="21"/>
  <c r="D2234" i="21"/>
  <c r="C2234" i="21"/>
  <c r="F2233" i="21"/>
  <c r="D2233" i="21"/>
  <c r="C2233" i="21"/>
  <c r="F2232" i="21"/>
  <c r="D2232" i="21"/>
  <c r="C2232" i="21"/>
  <c r="F2231" i="21"/>
  <c r="D2231" i="21"/>
  <c r="C2231" i="21"/>
  <c r="F2229" i="21"/>
  <c r="D2229" i="21"/>
  <c r="C2229" i="21"/>
  <c r="F2227" i="21"/>
  <c r="G2227" i="21" s="1"/>
  <c r="D2227" i="21"/>
  <c r="C2227" i="21"/>
  <c r="F2226" i="21"/>
  <c r="G2226" i="21" s="1"/>
  <c r="D2226" i="21"/>
  <c r="C2226" i="21"/>
  <c r="F2225" i="21"/>
  <c r="G2225" i="21" s="1"/>
  <c r="D2225" i="21"/>
  <c r="C2225" i="21"/>
  <c r="F2224" i="21"/>
  <c r="G2224" i="21" s="1"/>
  <c r="D2224" i="21"/>
  <c r="C2224" i="21"/>
  <c r="F2223" i="21"/>
  <c r="G2223" i="21" s="1"/>
  <c r="D2223" i="21"/>
  <c r="C2223" i="21"/>
  <c r="F2222" i="21"/>
  <c r="G2222" i="21" s="1"/>
  <c r="D2222" i="21"/>
  <c r="C2222" i="21"/>
  <c r="F2220" i="21"/>
  <c r="G2220" i="21" s="1"/>
  <c r="D2220" i="21"/>
  <c r="C2220" i="21"/>
  <c r="F2219" i="21"/>
  <c r="G2219" i="21" s="1"/>
  <c r="D2219" i="21"/>
  <c r="C2219" i="21"/>
  <c r="F2218" i="21"/>
  <c r="G2218" i="21" s="1"/>
  <c r="D2218" i="21"/>
  <c r="C2218" i="21"/>
  <c r="F2217" i="21"/>
  <c r="G2217" i="21" s="1"/>
  <c r="D2217" i="21"/>
  <c r="C2217" i="21"/>
  <c r="F2216" i="21"/>
  <c r="G2216" i="21" s="1"/>
  <c r="D2216" i="21"/>
  <c r="C2216" i="21"/>
  <c r="F2215" i="21"/>
  <c r="G2215" i="21" s="1"/>
  <c r="D2215" i="21"/>
  <c r="C2215" i="21"/>
  <c r="F2213" i="21"/>
  <c r="G2213" i="21" s="1"/>
  <c r="D2213" i="21"/>
  <c r="C2213" i="21"/>
  <c r="F2212" i="21"/>
  <c r="G2212" i="21" s="1"/>
  <c r="D2212" i="21"/>
  <c r="C2212" i="21"/>
  <c r="F2211" i="21"/>
  <c r="G2211" i="21" s="1"/>
  <c r="D2211" i="21"/>
  <c r="C2211" i="21"/>
  <c r="F2210" i="21"/>
  <c r="G2210" i="21" s="1"/>
  <c r="D2210" i="21"/>
  <c r="C2210" i="21"/>
  <c r="F2209" i="21"/>
  <c r="G2209" i="21" s="1"/>
  <c r="D2209" i="21"/>
  <c r="C2209" i="21"/>
  <c r="F2208" i="21"/>
  <c r="G2208" i="21" s="1"/>
  <c r="D2208" i="21"/>
  <c r="C2208" i="21"/>
  <c r="F2206" i="21"/>
  <c r="G2206" i="21" s="1"/>
  <c r="D2206" i="21"/>
  <c r="C2206" i="21"/>
  <c r="F2205" i="21"/>
  <c r="G2205" i="21" s="1"/>
  <c r="D2205" i="21"/>
  <c r="C2205" i="21"/>
  <c r="F2204" i="21"/>
  <c r="G2204" i="21" s="1"/>
  <c r="D2204" i="21"/>
  <c r="C2204" i="21"/>
  <c r="F2203" i="21"/>
  <c r="G2203" i="21" s="1"/>
  <c r="D2203" i="21"/>
  <c r="C2203" i="21"/>
  <c r="F2202" i="21"/>
  <c r="G2202" i="21" s="1"/>
  <c r="D2202" i="21"/>
  <c r="C2202" i="21"/>
  <c r="F2201" i="21"/>
  <c r="G2201" i="21" s="1"/>
  <c r="D2201" i="21"/>
  <c r="C2201" i="21"/>
  <c r="F2199" i="21"/>
  <c r="G2199" i="21" s="1"/>
  <c r="D2199" i="21"/>
  <c r="C2199" i="21"/>
  <c r="F2198" i="21"/>
  <c r="G2198" i="21" s="1"/>
  <c r="D2198" i="21"/>
  <c r="C2198" i="21"/>
  <c r="F2197" i="21"/>
  <c r="G2197" i="21" s="1"/>
  <c r="D2197" i="21"/>
  <c r="C2197" i="21"/>
  <c r="F2196" i="21"/>
  <c r="G2196" i="21" s="1"/>
  <c r="D2196" i="21"/>
  <c r="C2196" i="21"/>
  <c r="F2195" i="21"/>
  <c r="G2195" i="21" s="1"/>
  <c r="D2195" i="21"/>
  <c r="C2195" i="21"/>
  <c r="F2194" i="21"/>
  <c r="G2194" i="21" s="1"/>
  <c r="D2194" i="21"/>
  <c r="C2194" i="21"/>
  <c r="F2192" i="21"/>
  <c r="G2192" i="21" s="1"/>
  <c r="D2192" i="21"/>
  <c r="C2192" i="21"/>
  <c r="F2191" i="21"/>
  <c r="G2191" i="21" s="1"/>
  <c r="D2191" i="21"/>
  <c r="C2191" i="21"/>
  <c r="F2190" i="21"/>
  <c r="G2190" i="21" s="1"/>
  <c r="D2190" i="21"/>
  <c r="C2190" i="21"/>
  <c r="F2189" i="21"/>
  <c r="G2189" i="21" s="1"/>
  <c r="D2189" i="21"/>
  <c r="C2189" i="21"/>
  <c r="F2187" i="21"/>
  <c r="D2187" i="21"/>
  <c r="C2187" i="21"/>
  <c r="F2186" i="21"/>
  <c r="D2186" i="21"/>
  <c r="C2186" i="21"/>
  <c r="F2184" i="21"/>
  <c r="D2184" i="21"/>
  <c r="C2184" i="21"/>
  <c r="F2183" i="21"/>
  <c r="D2183" i="21"/>
  <c r="C2183" i="21"/>
  <c r="F2181" i="21"/>
  <c r="D2181" i="21"/>
  <c r="C2181" i="21"/>
  <c r="F2180" i="21"/>
  <c r="D2180" i="21"/>
  <c r="C2180" i="21"/>
  <c r="F2178" i="21"/>
  <c r="D2178" i="21"/>
  <c r="C2178" i="21"/>
  <c r="F2177" i="21"/>
  <c r="D2177" i="21"/>
  <c r="C2177" i="21"/>
  <c r="F2175" i="21"/>
  <c r="D2175" i="21"/>
  <c r="C2175" i="21"/>
  <c r="F2174" i="21"/>
  <c r="D2174" i="21"/>
  <c r="C2174" i="21"/>
  <c r="F2172" i="21"/>
  <c r="D2172" i="21"/>
  <c r="C2172" i="21"/>
  <c r="F2171" i="21"/>
  <c r="D2171" i="21"/>
  <c r="C2171" i="21"/>
  <c r="F2169" i="21"/>
  <c r="D2169" i="21"/>
  <c r="C2169" i="21"/>
  <c r="F2168" i="21"/>
  <c r="D2168" i="21"/>
  <c r="C2168" i="21"/>
  <c r="F2166" i="21"/>
  <c r="D2166" i="21"/>
  <c r="C2166" i="21"/>
  <c r="F2165" i="21"/>
  <c r="D2165" i="21"/>
  <c r="C2165" i="21"/>
  <c r="F2163" i="21"/>
  <c r="D2163" i="21"/>
  <c r="C2163" i="21"/>
  <c r="F2162" i="21"/>
  <c r="D2162" i="21"/>
  <c r="C2162" i="21"/>
  <c r="F2160" i="21"/>
  <c r="D2160" i="21"/>
  <c r="C2160" i="21"/>
  <c r="F2159" i="21"/>
  <c r="D2159" i="21"/>
  <c r="C2159" i="21"/>
  <c r="F2157" i="21"/>
  <c r="D2157" i="21"/>
  <c r="C2157" i="21"/>
  <c r="F2156" i="21"/>
  <c r="D2156" i="21"/>
  <c r="C2156" i="21"/>
  <c r="F2154" i="21"/>
  <c r="D2154" i="21"/>
  <c r="C2154" i="21"/>
  <c r="F2153" i="21"/>
  <c r="D2153" i="21"/>
  <c r="C2153" i="21"/>
  <c r="F2151" i="21"/>
  <c r="D2151" i="21"/>
  <c r="C2151" i="21"/>
  <c r="F2150" i="21"/>
  <c r="D2150" i="21"/>
  <c r="C2150" i="21"/>
  <c r="F2148" i="21"/>
  <c r="D2148" i="21"/>
  <c r="C2148" i="21"/>
  <c r="F2147" i="21"/>
  <c r="D2147" i="21"/>
  <c r="C2147" i="21"/>
  <c r="F2145" i="21"/>
  <c r="D2145" i="21"/>
  <c r="C2145" i="21"/>
  <c r="F2144" i="21"/>
  <c r="D2144" i="21"/>
  <c r="C2144" i="21"/>
  <c r="F2142" i="21"/>
  <c r="D2142" i="21"/>
  <c r="C2142" i="21"/>
  <c r="F2141" i="21"/>
  <c r="D2141" i="21"/>
  <c r="C2141" i="21"/>
  <c r="F2139" i="21"/>
  <c r="D2139" i="21"/>
  <c r="C2139" i="21"/>
  <c r="F2138" i="21"/>
  <c r="D2138" i="21"/>
  <c r="C2138" i="21"/>
  <c r="F2136" i="21"/>
  <c r="D2136" i="21"/>
  <c r="C2136" i="21"/>
  <c r="F2135" i="21"/>
  <c r="D2135" i="21"/>
  <c r="C2135" i="21"/>
  <c r="F2133" i="21"/>
  <c r="D2133" i="21"/>
  <c r="C2133" i="21"/>
  <c r="F2132" i="21"/>
  <c r="D2132" i="21"/>
  <c r="C2132" i="21"/>
  <c r="F2131" i="21"/>
  <c r="D2131" i="21"/>
  <c r="C2131" i="21"/>
  <c r="F2129" i="21"/>
  <c r="D2129" i="21"/>
  <c r="C2129" i="21"/>
  <c r="F2127" i="21"/>
  <c r="G2127" i="21" s="1"/>
  <c r="D2127" i="21"/>
  <c r="C2127" i="21"/>
  <c r="F2126" i="21"/>
  <c r="D2126" i="21"/>
  <c r="C2126" i="21"/>
  <c r="F2123" i="21"/>
  <c r="D2123" i="21"/>
  <c r="C2123" i="21"/>
  <c r="F2122" i="21"/>
  <c r="D2122" i="21"/>
  <c r="C2122" i="21"/>
  <c r="F2121" i="21"/>
  <c r="D2121" i="21"/>
  <c r="C2121" i="21"/>
  <c r="F2120" i="21"/>
  <c r="D2120" i="21"/>
  <c r="C2120" i="21"/>
  <c r="F2119" i="21"/>
  <c r="D2119" i="21"/>
  <c r="C2119" i="21"/>
  <c r="F2117" i="21"/>
  <c r="D2117" i="21"/>
  <c r="C2117" i="21"/>
  <c r="F2115" i="21"/>
  <c r="G2115" i="21" s="1"/>
  <c r="D2115" i="21"/>
  <c r="C2115" i="21"/>
  <c r="F2114" i="21"/>
  <c r="D2114" i="21"/>
  <c r="C2114" i="21"/>
  <c r="F2113" i="21"/>
  <c r="G2113" i="21" s="1"/>
  <c r="D2113" i="21"/>
  <c r="C2113" i="21"/>
  <c r="F2111" i="21"/>
  <c r="G2111" i="21" s="1"/>
  <c r="D2111" i="21"/>
  <c r="C2111" i="21"/>
  <c r="F2110" i="21"/>
  <c r="D2110" i="21"/>
  <c r="C2110" i="21"/>
  <c r="F2109" i="21"/>
  <c r="G2109" i="21" s="1"/>
  <c r="D2109" i="21"/>
  <c r="C2109" i="21"/>
  <c r="F2107" i="21"/>
  <c r="G2107" i="21" s="1"/>
  <c r="D2107" i="21"/>
  <c r="C2107" i="21"/>
  <c r="F2106" i="21"/>
  <c r="D2106" i="21"/>
  <c r="C2106" i="21"/>
  <c r="F2105" i="21"/>
  <c r="G2105" i="21" s="1"/>
  <c r="D2105" i="21"/>
  <c r="C2105" i="21"/>
  <c r="F2103" i="21"/>
  <c r="D2103" i="21"/>
  <c r="C2103" i="21"/>
  <c r="F2102" i="21"/>
  <c r="G2102" i="21" s="1"/>
  <c r="D2102" i="21"/>
  <c r="C2102" i="21"/>
  <c r="F2100" i="21"/>
  <c r="D2100" i="21"/>
  <c r="C2100" i="21"/>
  <c r="F2099" i="21"/>
  <c r="G2099" i="21" s="1"/>
  <c r="D2099" i="21"/>
  <c r="C2099" i="21"/>
  <c r="F2097" i="21"/>
  <c r="G2097" i="21" s="1"/>
  <c r="D2097" i="21"/>
  <c r="C2097" i="21"/>
  <c r="F2096" i="21"/>
  <c r="G2096" i="21" s="1"/>
  <c r="D2096" i="21"/>
  <c r="C2096" i="21"/>
  <c r="F2095" i="21"/>
  <c r="G2095" i="21" s="1"/>
  <c r="D2095" i="21"/>
  <c r="C2095" i="21"/>
  <c r="F2094" i="21"/>
  <c r="G2094" i="21" s="1"/>
  <c r="D2094" i="21"/>
  <c r="C2094" i="21"/>
  <c r="F2093" i="21"/>
  <c r="G2093" i="21" s="1"/>
  <c r="D2093" i="21"/>
  <c r="C2093" i="21"/>
  <c r="F2091" i="21"/>
  <c r="D2091" i="21"/>
  <c r="C2091" i="21"/>
  <c r="F2090" i="21"/>
  <c r="D2090" i="21"/>
  <c r="C2090" i="21"/>
  <c r="F2087" i="21"/>
  <c r="D2087" i="21"/>
  <c r="C2087" i="21"/>
  <c r="F2086" i="21"/>
  <c r="D2086" i="21"/>
  <c r="C2086" i="21"/>
  <c r="F2083" i="21"/>
  <c r="G2083" i="21" s="1"/>
  <c r="D2083" i="21"/>
  <c r="C2083" i="21"/>
  <c r="F2082" i="21"/>
  <c r="G2082" i="21" s="1"/>
  <c r="D2082" i="21"/>
  <c r="C2082" i="21"/>
  <c r="F2081" i="21"/>
  <c r="G2081" i="21" s="1"/>
  <c r="D2081" i="21"/>
  <c r="C2081" i="21"/>
  <c r="F2080" i="21"/>
  <c r="G2080" i="21" s="1"/>
  <c r="D2080" i="21"/>
  <c r="C2080" i="21"/>
  <c r="F2078" i="21"/>
  <c r="G2078" i="21" s="1"/>
  <c r="D2078" i="21"/>
  <c r="C2078" i="21"/>
  <c r="F2077" i="21"/>
  <c r="G2077" i="21" s="1"/>
  <c r="D2077" i="21"/>
  <c r="C2077" i="21"/>
  <c r="F2076" i="21"/>
  <c r="G2076" i="21" s="1"/>
  <c r="D2076" i="21"/>
  <c r="C2076" i="21"/>
  <c r="F2075" i="21"/>
  <c r="G2075" i="21" s="1"/>
  <c r="D2075" i="21"/>
  <c r="C2075" i="21"/>
  <c r="F2074" i="21"/>
  <c r="G2074" i="21" s="1"/>
  <c r="D2074" i="21"/>
  <c r="C2074" i="21"/>
  <c r="F2073" i="21"/>
  <c r="G2073" i="21" s="1"/>
  <c r="D2073" i="21"/>
  <c r="C2073" i="21"/>
  <c r="F2071" i="21"/>
  <c r="G2071" i="21" s="1"/>
  <c r="D2071" i="21"/>
  <c r="C2071" i="21"/>
  <c r="F2070" i="21"/>
  <c r="G2070" i="21" s="1"/>
  <c r="D2070" i="21"/>
  <c r="C2070" i="21"/>
  <c r="F2069" i="21"/>
  <c r="G2069" i="21" s="1"/>
  <c r="D2069" i="21"/>
  <c r="C2069" i="21"/>
  <c r="F2068" i="21"/>
  <c r="G2068" i="21" s="1"/>
  <c r="D2068" i="21"/>
  <c r="C2068" i="21"/>
  <c r="F2067" i="21"/>
  <c r="G2067" i="21" s="1"/>
  <c r="D2067" i="21"/>
  <c r="C2067" i="21"/>
  <c r="F2066" i="21"/>
  <c r="G2066" i="21" s="1"/>
  <c r="D2066" i="21"/>
  <c r="C2066" i="21"/>
  <c r="F2064" i="21"/>
  <c r="G2064" i="21" s="1"/>
  <c r="D2064" i="21"/>
  <c r="C2064" i="21"/>
  <c r="F2063" i="21"/>
  <c r="G2063" i="21" s="1"/>
  <c r="D2063" i="21"/>
  <c r="C2063" i="21"/>
  <c r="F2062" i="21"/>
  <c r="G2062" i="21" s="1"/>
  <c r="D2062" i="21"/>
  <c r="C2062" i="21"/>
  <c r="F2061" i="21"/>
  <c r="G2061" i="21" s="1"/>
  <c r="D2061" i="21"/>
  <c r="C2061" i="21"/>
  <c r="F2059" i="21"/>
  <c r="G2059" i="21" s="1"/>
  <c r="D2059" i="21"/>
  <c r="C2059" i="21"/>
  <c r="F2058" i="21"/>
  <c r="G2058" i="21" s="1"/>
  <c r="D2058" i="21"/>
  <c r="C2058" i="21"/>
  <c r="F2057" i="21"/>
  <c r="G2057" i="21" s="1"/>
  <c r="D2057" i="21"/>
  <c r="C2057" i="21"/>
  <c r="F2056" i="21"/>
  <c r="G2056" i="21" s="1"/>
  <c r="D2056" i="21"/>
  <c r="C2056" i="21"/>
  <c r="F2054" i="21"/>
  <c r="D2054" i="21"/>
  <c r="C2054" i="21"/>
  <c r="F2053" i="21"/>
  <c r="D2053" i="21"/>
  <c r="C2053" i="21"/>
  <c r="F2052" i="21"/>
  <c r="G2052" i="21" s="1"/>
  <c r="D2052" i="21"/>
  <c r="C2052" i="21"/>
  <c r="F2051" i="21"/>
  <c r="D2051" i="21"/>
  <c r="C2051" i="21"/>
  <c r="F2050" i="21"/>
  <c r="D2050" i="21"/>
  <c r="C2050" i="21"/>
  <c r="F2049" i="21"/>
  <c r="D2049" i="21"/>
  <c r="C2049" i="21"/>
  <c r="F2048" i="21"/>
  <c r="D2048" i="21"/>
  <c r="C2048" i="21"/>
  <c r="F2046" i="21"/>
  <c r="D2046" i="21"/>
  <c r="C2046" i="21"/>
  <c r="F2045" i="21"/>
  <c r="D2045" i="21"/>
  <c r="C2045" i="21"/>
  <c r="F2044" i="21"/>
  <c r="G2044" i="21" s="1"/>
  <c r="D2044" i="21"/>
  <c r="C2044" i="21"/>
  <c r="F2043" i="21"/>
  <c r="D2043" i="21"/>
  <c r="C2043" i="21"/>
  <c r="F2042" i="21"/>
  <c r="D2042" i="21"/>
  <c r="C2042" i="21"/>
  <c r="F2040" i="21"/>
  <c r="D2040" i="21"/>
  <c r="C2040" i="21"/>
  <c r="F2038" i="21"/>
  <c r="G2038" i="21" s="1"/>
  <c r="D2038" i="21"/>
  <c r="C2038" i="21"/>
  <c r="F2037" i="21"/>
  <c r="G2037" i="21" s="1"/>
  <c r="D2037" i="21"/>
  <c r="C2037" i="21"/>
  <c r="F2036" i="21"/>
  <c r="G2036" i="21" s="1"/>
  <c r="D2036" i="21"/>
  <c r="C2036" i="21"/>
  <c r="F2035" i="21"/>
  <c r="G2035" i="21" s="1"/>
  <c r="D2035" i="21"/>
  <c r="C2035" i="21"/>
  <c r="F2034" i="21"/>
  <c r="G2034" i="21" s="1"/>
  <c r="D2034" i="21"/>
  <c r="C2034" i="21"/>
  <c r="F2033" i="21"/>
  <c r="G2033" i="21" s="1"/>
  <c r="D2033" i="21"/>
  <c r="C2033" i="21"/>
  <c r="F2032" i="21"/>
  <c r="G2032" i="21" s="1"/>
  <c r="D2032" i="21"/>
  <c r="C2032" i="21"/>
  <c r="F2031" i="21"/>
  <c r="G2031" i="21" s="1"/>
  <c r="D2031" i="21"/>
  <c r="C2031" i="21"/>
  <c r="F2029" i="21"/>
  <c r="G2029" i="21" s="1"/>
  <c r="D2029" i="21"/>
  <c r="C2029" i="21"/>
  <c r="F2028" i="21"/>
  <c r="G2028" i="21" s="1"/>
  <c r="D2028" i="21"/>
  <c r="C2028" i="21"/>
  <c r="F2027" i="21"/>
  <c r="G2027" i="21" s="1"/>
  <c r="D2027" i="21"/>
  <c r="C2027" i="21"/>
  <c r="F2026" i="21"/>
  <c r="G2026" i="21" s="1"/>
  <c r="D2026" i="21"/>
  <c r="C2026" i="21"/>
  <c r="F2025" i="21"/>
  <c r="G2025" i="21" s="1"/>
  <c r="D2025" i="21"/>
  <c r="C2025" i="21"/>
  <c r="F2024" i="21"/>
  <c r="G2024" i="21" s="1"/>
  <c r="D2024" i="21"/>
  <c r="C2024" i="21"/>
  <c r="F2022" i="21"/>
  <c r="G2022" i="21" s="1"/>
  <c r="D2022" i="21"/>
  <c r="C2022" i="21"/>
  <c r="F2021" i="21"/>
  <c r="G2021" i="21" s="1"/>
  <c r="D2021" i="21"/>
  <c r="C2021" i="21"/>
  <c r="F2020" i="21"/>
  <c r="G2020" i="21" s="1"/>
  <c r="D2020" i="21"/>
  <c r="C2020" i="21"/>
  <c r="F2019" i="21"/>
  <c r="G2019" i="21" s="1"/>
  <c r="D2019" i="21"/>
  <c r="C2019" i="21"/>
  <c r="F2018" i="21"/>
  <c r="G2018" i="21" s="1"/>
  <c r="D2018" i="21"/>
  <c r="C2018" i="21"/>
  <c r="F2017" i="21"/>
  <c r="G2017" i="21" s="1"/>
  <c r="D2017" i="21"/>
  <c r="C2017" i="21"/>
  <c r="F2015" i="21"/>
  <c r="G2015" i="21" s="1"/>
  <c r="D2015" i="21"/>
  <c r="C2015" i="21"/>
  <c r="F2014" i="21"/>
  <c r="G2014" i="21" s="1"/>
  <c r="D2014" i="21"/>
  <c r="C2014" i="21"/>
  <c r="F2013" i="21"/>
  <c r="G2013" i="21" s="1"/>
  <c r="D2013" i="21"/>
  <c r="C2013" i="21"/>
  <c r="F2012" i="21"/>
  <c r="G2012" i="21" s="1"/>
  <c r="D2012" i="21"/>
  <c r="C2012" i="21"/>
  <c r="F2011" i="21"/>
  <c r="G2011" i="21" s="1"/>
  <c r="D2011" i="21"/>
  <c r="C2011" i="21"/>
  <c r="F2010" i="21"/>
  <c r="G2010" i="21" s="1"/>
  <c r="D2010" i="21"/>
  <c r="C2010" i="21"/>
  <c r="F2008" i="21"/>
  <c r="G2008" i="21" s="1"/>
  <c r="D2008" i="21"/>
  <c r="C2008" i="21"/>
  <c r="F2007" i="21"/>
  <c r="G2007" i="21" s="1"/>
  <c r="D2007" i="21"/>
  <c r="C2007" i="21"/>
  <c r="F2006" i="21"/>
  <c r="G2006" i="21" s="1"/>
  <c r="D2006" i="21"/>
  <c r="C2006" i="21"/>
  <c r="F2005" i="21"/>
  <c r="G2005" i="21" s="1"/>
  <c r="D2005" i="21"/>
  <c r="C2005" i="21"/>
  <c r="F2004" i="21"/>
  <c r="G2004" i="21" s="1"/>
  <c r="D2004" i="21"/>
  <c r="C2004" i="21"/>
  <c r="F2002" i="21"/>
  <c r="G2002" i="21" s="1"/>
  <c r="D2002" i="21"/>
  <c r="C2002" i="21"/>
  <c r="F2001" i="21"/>
  <c r="G2001" i="21" s="1"/>
  <c r="D2001" i="21"/>
  <c r="C2001" i="21"/>
  <c r="F2000" i="21"/>
  <c r="G2000" i="21" s="1"/>
  <c r="D2000" i="21"/>
  <c r="C2000" i="21"/>
  <c r="F1999" i="21"/>
  <c r="G1999" i="21" s="1"/>
  <c r="D1999" i="21"/>
  <c r="C1999" i="21"/>
  <c r="F1998" i="21"/>
  <c r="G1998" i="21" s="1"/>
  <c r="D1998" i="21"/>
  <c r="C1998" i="21"/>
  <c r="F1996" i="21"/>
  <c r="G1996" i="21" s="1"/>
  <c r="D1996" i="21"/>
  <c r="C1996" i="21"/>
  <c r="F1995" i="21"/>
  <c r="G1995" i="21" s="1"/>
  <c r="D1995" i="21"/>
  <c r="C1995" i="21"/>
  <c r="F1994" i="21"/>
  <c r="G1994" i="21" s="1"/>
  <c r="D1994" i="21"/>
  <c r="C1994" i="21"/>
  <c r="F1993" i="21"/>
  <c r="G1993" i="21" s="1"/>
  <c r="D1993" i="21"/>
  <c r="C1993" i="21"/>
  <c r="F1992" i="21"/>
  <c r="G1992" i="21" s="1"/>
  <c r="D1992" i="21"/>
  <c r="C1992" i="21"/>
  <c r="F1990" i="21"/>
  <c r="G1990" i="21" s="1"/>
  <c r="D1990" i="21"/>
  <c r="C1990" i="21"/>
  <c r="F1989" i="21"/>
  <c r="G1989" i="21" s="1"/>
  <c r="D1989" i="21"/>
  <c r="C1989" i="21"/>
  <c r="F1988" i="21"/>
  <c r="G1988" i="21" s="1"/>
  <c r="D1988" i="21"/>
  <c r="C1988" i="21"/>
  <c r="F1987" i="21"/>
  <c r="G1987" i="21" s="1"/>
  <c r="D1987" i="21"/>
  <c r="C1987" i="21"/>
  <c r="F1986" i="21"/>
  <c r="G1986" i="21" s="1"/>
  <c r="D1986" i="21"/>
  <c r="C1986" i="21"/>
  <c r="F1985" i="21"/>
  <c r="G1985" i="21" s="1"/>
  <c r="D1985" i="21"/>
  <c r="C1985" i="21"/>
  <c r="F1983" i="21"/>
  <c r="G1983" i="21" s="1"/>
  <c r="D1983" i="21"/>
  <c r="C1983" i="21"/>
  <c r="F1982" i="21"/>
  <c r="G1982" i="21" s="1"/>
  <c r="D1982" i="21"/>
  <c r="C1982" i="21"/>
  <c r="F1981" i="21"/>
  <c r="G1981" i="21" s="1"/>
  <c r="D1981" i="21"/>
  <c r="C1981" i="21"/>
  <c r="F1980" i="21"/>
  <c r="G1980" i="21" s="1"/>
  <c r="D1980" i="21"/>
  <c r="C1980" i="21"/>
  <c r="F1979" i="21"/>
  <c r="G1979" i="21" s="1"/>
  <c r="D1979" i="21"/>
  <c r="C1979" i="21"/>
  <c r="F1978" i="21"/>
  <c r="G1978" i="21" s="1"/>
  <c r="D1978" i="21"/>
  <c r="C1978" i="21"/>
  <c r="F1976" i="21"/>
  <c r="G1976" i="21" s="1"/>
  <c r="D1976" i="21"/>
  <c r="C1976" i="21"/>
  <c r="F1975" i="21"/>
  <c r="G1975" i="21" s="1"/>
  <c r="D1975" i="21"/>
  <c r="C1975" i="21"/>
  <c r="F1974" i="21"/>
  <c r="G1974" i="21" s="1"/>
  <c r="D1974" i="21"/>
  <c r="C1974" i="21"/>
  <c r="F1973" i="21"/>
  <c r="G1973" i="21" s="1"/>
  <c r="D1973" i="21"/>
  <c r="C1973" i="21"/>
  <c r="F1972" i="21"/>
  <c r="G1972" i="21" s="1"/>
  <c r="D1972" i="21"/>
  <c r="C1972" i="21"/>
  <c r="F1971" i="21"/>
  <c r="G1971" i="21" s="1"/>
  <c r="D1971" i="21"/>
  <c r="C1971" i="21"/>
  <c r="F1969" i="21"/>
  <c r="G1969" i="21" s="1"/>
  <c r="D1969" i="21"/>
  <c r="C1969" i="21"/>
  <c r="F1968" i="21"/>
  <c r="G1968" i="21" s="1"/>
  <c r="D1968" i="21"/>
  <c r="C1968" i="21"/>
  <c r="F1967" i="21"/>
  <c r="G1967" i="21" s="1"/>
  <c r="D1967" i="21"/>
  <c r="C1967" i="21"/>
  <c r="F1966" i="21"/>
  <c r="G1966" i="21" s="1"/>
  <c r="D1966" i="21"/>
  <c r="C1966" i="21"/>
  <c r="F1965" i="21"/>
  <c r="G1965" i="21" s="1"/>
  <c r="D1965" i="21"/>
  <c r="C1965" i="21"/>
  <c r="F1964" i="21"/>
  <c r="G1964" i="21" s="1"/>
  <c r="D1964" i="21"/>
  <c r="C1964" i="21"/>
  <c r="F1963" i="21"/>
  <c r="D1963" i="21"/>
  <c r="C1963" i="21"/>
  <c r="F1961" i="21"/>
  <c r="G1961" i="21" s="1"/>
  <c r="D1961" i="21"/>
  <c r="C1961" i="21"/>
  <c r="F1960" i="21"/>
  <c r="G1960" i="21" s="1"/>
  <c r="D1960" i="21"/>
  <c r="C1960" i="21"/>
  <c r="F1959" i="21"/>
  <c r="G1959" i="21" s="1"/>
  <c r="D1959" i="21"/>
  <c r="C1959" i="21"/>
  <c r="F1958" i="21"/>
  <c r="G1958" i="21" s="1"/>
  <c r="D1958" i="21"/>
  <c r="C1958" i="21"/>
  <c r="F1957" i="21"/>
  <c r="G1957" i="21" s="1"/>
  <c r="D1957" i="21"/>
  <c r="C1957" i="21"/>
  <c r="F1955" i="21"/>
  <c r="G1955" i="21" s="1"/>
  <c r="D1955" i="21"/>
  <c r="C1955" i="21"/>
  <c r="F1954" i="21"/>
  <c r="G1954" i="21" s="1"/>
  <c r="D1954" i="21"/>
  <c r="C1954" i="21"/>
  <c r="F1953" i="21"/>
  <c r="G1953" i="21" s="1"/>
  <c r="D1953" i="21"/>
  <c r="C1953" i="21"/>
  <c r="F1952" i="21"/>
  <c r="G1952" i="21" s="1"/>
  <c r="D1952" i="21"/>
  <c r="C1952" i="21"/>
  <c r="F1951" i="21"/>
  <c r="G1951" i="21" s="1"/>
  <c r="D1951" i="21"/>
  <c r="C1951" i="21"/>
  <c r="F1949" i="21"/>
  <c r="G1949" i="21" s="1"/>
  <c r="D1949" i="21"/>
  <c r="C1949" i="21"/>
  <c r="F1948" i="21"/>
  <c r="G1948" i="21" s="1"/>
  <c r="D1948" i="21"/>
  <c r="C1948" i="21"/>
  <c r="F1947" i="21"/>
  <c r="G1947" i="21" s="1"/>
  <c r="D1947" i="21"/>
  <c r="C1947" i="21"/>
  <c r="F1946" i="21"/>
  <c r="G1946" i="21" s="1"/>
  <c r="D1946" i="21"/>
  <c r="C1946" i="21"/>
  <c r="F1945" i="21"/>
  <c r="G1945" i="21" s="1"/>
  <c r="D1945" i="21"/>
  <c r="C1945" i="21"/>
  <c r="F1943" i="21"/>
  <c r="G1943" i="21" s="1"/>
  <c r="D1943" i="21"/>
  <c r="C1943" i="21"/>
  <c r="F1942" i="21"/>
  <c r="G1942" i="21" s="1"/>
  <c r="D1942" i="21"/>
  <c r="C1942" i="21"/>
  <c r="F1941" i="21"/>
  <c r="G1941" i="21" s="1"/>
  <c r="D1941" i="21"/>
  <c r="C1941" i="21"/>
  <c r="F1940" i="21"/>
  <c r="G1940" i="21" s="1"/>
  <c r="D1940" i="21"/>
  <c r="C1940" i="21"/>
  <c r="F1939" i="21"/>
  <c r="G1939" i="21" s="1"/>
  <c r="D1939" i="21"/>
  <c r="C1939" i="21"/>
  <c r="F1937" i="21"/>
  <c r="G1937" i="21" s="1"/>
  <c r="G1936" i="21" s="1"/>
  <c r="D1937" i="21"/>
  <c r="C1937" i="21"/>
  <c r="F1934" i="21"/>
  <c r="G1934" i="21" s="1"/>
  <c r="D1934" i="21"/>
  <c r="C1934" i="21"/>
  <c r="F1933" i="21"/>
  <c r="G1933" i="21" s="1"/>
  <c r="D1933" i="21"/>
  <c r="C1933" i="21"/>
  <c r="F1932" i="21"/>
  <c r="G1932" i="21" s="1"/>
  <c r="D1932" i="21"/>
  <c r="C1932" i="21"/>
  <c r="F1931" i="21"/>
  <c r="G1931" i="21" s="1"/>
  <c r="D1931" i="21"/>
  <c r="C1931" i="21"/>
  <c r="F1929" i="21"/>
  <c r="G1929" i="21" s="1"/>
  <c r="D1929" i="21"/>
  <c r="C1929" i="21"/>
  <c r="F1928" i="21"/>
  <c r="G1928" i="21" s="1"/>
  <c r="D1928" i="21"/>
  <c r="C1928" i="21"/>
  <c r="F1927" i="21"/>
  <c r="G1927" i="21" s="1"/>
  <c r="D1927" i="21"/>
  <c r="C1927" i="21"/>
  <c r="F1926" i="21"/>
  <c r="G1926" i="21" s="1"/>
  <c r="D1926" i="21"/>
  <c r="C1926" i="21"/>
  <c r="F1925" i="21"/>
  <c r="G1925" i="21" s="1"/>
  <c r="D1925" i="21"/>
  <c r="C1925" i="21"/>
  <c r="F1924" i="21"/>
  <c r="G1924" i="21" s="1"/>
  <c r="D1924" i="21"/>
  <c r="C1924" i="21"/>
  <c r="F1922" i="21"/>
  <c r="G1922" i="21" s="1"/>
  <c r="D1922" i="21"/>
  <c r="C1922" i="21"/>
  <c r="F1921" i="21"/>
  <c r="G1921" i="21" s="1"/>
  <c r="D1921" i="21"/>
  <c r="C1921" i="21"/>
  <c r="F1920" i="21"/>
  <c r="G1920" i="21" s="1"/>
  <c r="D1920" i="21"/>
  <c r="C1920" i="21"/>
  <c r="F1919" i="21"/>
  <c r="G1919" i="21" s="1"/>
  <c r="D1919" i="21"/>
  <c r="C1919" i="21"/>
  <c r="F1918" i="21"/>
  <c r="G1918" i="21" s="1"/>
  <c r="D1918" i="21"/>
  <c r="C1918" i="21"/>
  <c r="F1917" i="21"/>
  <c r="G1917" i="21" s="1"/>
  <c r="D1917" i="21"/>
  <c r="C1917" i="21"/>
  <c r="F1915" i="21"/>
  <c r="G1915" i="21" s="1"/>
  <c r="D1915" i="21"/>
  <c r="C1915" i="21"/>
  <c r="F1914" i="21"/>
  <c r="G1914" i="21" s="1"/>
  <c r="D1914" i="21"/>
  <c r="C1914" i="21"/>
  <c r="F1913" i="21"/>
  <c r="G1913" i="21" s="1"/>
  <c r="D1913" i="21"/>
  <c r="C1913" i="21"/>
  <c r="F1912" i="21"/>
  <c r="G1912" i="21" s="1"/>
  <c r="D1912" i="21"/>
  <c r="C1912" i="21"/>
  <c r="F1911" i="21"/>
  <c r="G1911" i="21" s="1"/>
  <c r="D1911" i="21"/>
  <c r="C1911" i="21"/>
  <c r="F1910" i="21"/>
  <c r="G1910" i="21" s="1"/>
  <c r="D1910" i="21"/>
  <c r="C1910" i="21"/>
  <c r="F1908" i="21"/>
  <c r="D1908" i="21"/>
  <c r="C1908" i="21"/>
  <c r="F1907" i="21"/>
  <c r="D1907" i="21"/>
  <c r="C1907" i="21"/>
  <c r="F1906" i="21"/>
  <c r="D1906" i="21"/>
  <c r="C1906" i="21"/>
  <c r="F1905" i="21"/>
  <c r="D1905" i="21"/>
  <c r="C1905" i="21"/>
  <c r="F1904" i="21"/>
  <c r="D1904" i="21"/>
  <c r="C1904" i="21"/>
  <c r="F1903" i="21"/>
  <c r="D1903" i="21"/>
  <c r="C1903" i="21"/>
  <c r="F1902" i="21"/>
  <c r="D1902" i="21"/>
  <c r="C1902" i="21"/>
  <c r="F1901" i="21"/>
  <c r="D1901" i="21"/>
  <c r="C1901" i="21"/>
  <c r="F1900" i="21"/>
  <c r="D1900" i="21"/>
  <c r="C1900" i="21"/>
  <c r="F1899" i="21"/>
  <c r="D1899" i="21"/>
  <c r="C1899" i="21"/>
  <c r="F1898" i="21"/>
  <c r="D1898" i="21"/>
  <c r="C1898" i="21"/>
  <c r="F1897" i="21"/>
  <c r="D1897" i="21"/>
  <c r="C1897" i="21"/>
  <c r="F1896" i="21"/>
  <c r="D1896" i="21"/>
  <c r="C1896" i="21"/>
  <c r="F1895" i="21"/>
  <c r="D1895" i="21"/>
  <c r="C1895" i="21"/>
  <c r="F1893" i="21"/>
  <c r="D1893" i="21"/>
  <c r="C1893" i="21"/>
  <c r="F1892" i="21"/>
  <c r="D1892" i="21"/>
  <c r="C1892" i="21"/>
  <c r="F1891" i="21"/>
  <c r="D1891" i="21"/>
  <c r="C1891" i="21"/>
  <c r="F1890" i="21"/>
  <c r="D1890" i="21"/>
  <c r="C1890" i="21"/>
  <c r="F1889" i="21"/>
  <c r="D1889" i="21"/>
  <c r="C1889" i="21"/>
  <c r="F1888" i="21"/>
  <c r="D1888" i="21"/>
  <c r="C1888" i="21"/>
  <c r="F1887" i="21"/>
  <c r="D1887" i="21"/>
  <c r="C1887" i="21"/>
  <c r="F1886" i="21"/>
  <c r="D1886" i="21"/>
  <c r="C1886" i="21"/>
  <c r="F1885" i="21"/>
  <c r="D1885" i="21"/>
  <c r="C1885" i="21"/>
  <c r="F1884" i="21"/>
  <c r="D1884" i="21"/>
  <c r="C1884" i="21"/>
  <c r="F1883" i="21"/>
  <c r="D1883" i="21"/>
  <c r="C1883" i="21"/>
  <c r="F1882" i="21"/>
  <c r="D1882" i="21"/>
  <c r="C1882" i="21"/>
  <c r="F1881" i="21"/>
  <c r="D1881" i="21"/>
  <c r="C1881" i="21"/>
  <c r="F1880" i="21"/>
  <c r="D1880" i="21"/>
  <c r="C1880" i="21"/>
  <c r="F1878" i="21"/>
  <c r="G1878" i="21" s="1"/>
  <c r="D1878" i="21"/>
  <c r="C1878" i="21"/>
  <c r="F1877" i="21"/>
  <c r="G1877" i="21" s="1"/>
  <c r="D1877" i="21"/>
  <c r="C1877" i="21"/>
  <c r="F1876" i="21"/>
  <c r="G1876" i="21" s="1"/>
  <c r="D1876" i="21"/>
  <c r="C1876" i="21"/>
  <c r="F1875" i="21"/>
  <c r="G1875" i="21" s="1"/>
  <c r="D1875" i="21"/>
  <c r="C1875" i="21"/>
  <c r="F1873" i="21"/>
  <c r="G1873" i="21" s="1"/>
  <c r="D1873" i="21"/>
  <c r="C1873" i="21"/>
  <c r="F1872" i="21"/>
  <c r="G1872" i="21" s="1"/>
  <c r="D1872" i="21"/>
  <c r="C1872" i="21"/>
  <c r="F1871" i="21"/>
  <c r="G1871" i="21" s="1"/>
  <c r="D1871" i="21"/>
  <c r="C1871" i="21"/>
  <c r="F1870" i="21"/>
  <c r="G1870" i="21" s="1"/>
  <c r="D1870" i="21"/>
  <c r="C1870" i="21"/>
  <c r="F1869" i="21"/>
  <c r="G1869" i="21" s="1"/>
  <c r="D1869" i="21"/>
  <c r="C1869" i="21"/>
  <c r="F1868" i="21"/>
  <c r="G1868" i="21" s="1"/>
  <c r="D1868" i="21"/>
  <c r="C1868" i="21"/>
  <c r="F1866" i="21"/>
  <c r="G1866" i="21" s="1"/>
  <c r="D1866" i="21"/>
  <c r="C1866" i="21"/>
  <c r="F1865" i="21"/>
  <c r="G1865" i="21" s="1"/>
  <c r="D1865" i="21"/>
  <c r="C1865" i="21"/>
  <c r="F1864" i="21"/>
  <c r="G1864" i="21" s="1"/>
  <c r="D1864" i="21"/>
  <c r="C1864" i="21"/>
  <c r="F1863" i="21"/>
  <c r="G1863" i="21" s="1"/>
  <c r="D1863" i="21"/>
  <c r="C1863" i="21"/>
  <c r="F1862" i="21"/>
  <c r="G1862" i="21" s="1"/>
  <c r="D1862" i="21"/>
  <c r="C1862" i="21"/>
  <c r="F1861" i="21"/>
  <c r="G1861" i="21" s="1"/>
  <c r="D1861" i="21"/>
  <c r="C1861" i="21"/>
  <c r="F1859" i="21"/>
  <c r="G1859" i="21" s="1"/>
  <c r="D1859" i="21"/>
  <c r="C1859" i="21"/>
  <c r="F1858" i="21"/>
  <c r="G1858" i="21" s="1"/>
  <c r="D1858" i="21"/>
  <c r="C1858" i="21"/>
  <c r="F1857" i="21"/>
  <c r="G1857" i="21" s="1"/>
  <c r="D1857" i="21"/>
  <c r="C1857" i="21"/>
  <c r="F1856" i="21"/>
  <c r="G1856" i="21" s="1"/>
  <c r="D1856" i="21"/>
  <c r="C1856" i="21"/>
  <c r="F1855" i="21"/>
  <c r="D1855" i="21"/>
  <c r="C1855" i="21"/>
  <c r="F1854" i="21"/>
  <c r="G1854" i="21" s="1"/>
  <c r="D1854" i="21"/>
  <c r="C1854" i="21"/>
  <c r="F1852" i="21"/>
  <c r="G1852" i="21" s="1"/>
  <c r="D1852" i="21"/>
  <c r="C1852" i="21"/>
  <c r="F1851" i="21"/>
  <c r="G1851" i="21" s="1"/>
  <c r="D1851" i="21"/>
  <c r="C1851" i="21"/>
  <c r="F1850" i="21"/>
  <c r="G1850" i="21" s="1"/>
  <c r="D1850" i="21"/>
  <c r="C1850" i="21"/>
  <c r="F1849" i="21"/>
  <c r="G1849" i="21" s="1"/>
  <c r="D1849" i="21"/>
  <c r="C1849" i="21"/>
  <c r="F1848" i="21"/>
  <c r="D1848" i="21"/>
  <c r="C1848" i="21"/>
  <c r="F1847" i="21"/>
  <c r="G1847" i="21" s="1"/>
  <c r="D1847" i="21"/>
  <c r="C1847" i="21"/>
  <c r="F1845" i="21"/>
  <c r="G1845" i="21" s="1"/>
  <c r="D1845" i="21"/>
  <c r="C1845" i="21"/>
  <c r="F1844" i="21"/>
  <c r="G1844" i="21" s="1"/>
  <c r="D1844" i="21"/>
  <c r="C1844" i="21"/>
  <c r="F1843" i="21"/>
  <c r="G1843" i="21" s="1"/>
  <c r="D1843" i="21"/>
  <c r="C1843" i="21"/>
  <c r="F1842" i="21"/>
  <c r="G1842" i="21" s="1"/>
  <c r="D1842" i="21"/>
  <c r="C1842" i="21"/>
  <c r="F1841" i="21"/>
  <c r="D1841" i="21"/>
  <c r="C1841" i="21"/>
  <c r="F1840" i="21"/>
  <c r="G1840" i="21" s="1"/>
  <c r="D1840" i="21"/>
  <c r="C1840" i="21"/>
  <c r="F1838" i="21"/>
  <c r="G1838" i="21" s="1"/>
  <c r="D1838" i="21"/>
  <c r="C1838" i="21"/>
  <c r="F1837" i="21"/>
  <c r="G1837" i="21" s="1"/>
  <c r="D1837" i="21"/>
  <c r="C1837" i="21"/>
  <c r="F1836" i="21"/>
  <c r="G1836" i="21" s="1"/>
  <c r="D1836" i="21"/>
  <c r="C1836" i="21"/>
  <c r="F1835" i="21"/>
  <c r="G1835" i="21" s="1"/>
  <c r="D1835" i="21"/>
  <c r="C1835" i="21"/>
  <c r="F1834" i="21"/>
  <c r="D1834" i="21"/>
  <c r="C1834" i="21"/>
  <c r="F1833" i="21"/>
  <c r="G1833" i="21" s="1"/>
  <c r="D1833" i="21"/>
  <c r="C1833" i="21"/>
  <c r="F1831" i="21"/>
  <c r="G1831" i="21" s="1"/>
  <c r="D1831" i="21"/>
  <c r="C1831" i="21"/>
  <c r="F1830" i="21"/>
  <c r="G1830" i="21" s="1"/>
  <c r="D1830" i="21"/>
  <c r="C1830" i="21"/>
  <c r="F1829" i="21"/>
  <c r="G1829" i="21" s="1"/>
  <c r="D1829" i="21"/>
  <c r="C1829" i="21"/>
  <c r="F1827" i="21"/>
  <c r="G1827" i="21" s="1"/>
  <c r="D1827" i="21"/>
  <c r="C1827" i="21"/>
  <c r="F1826" i="21"/>
  <c r="G1826" i="21" s="1"/>
  <c r="D1826" i="21"/>
  <c r="C1826" i="21"/>
  <c r="F1825" i="21"/>
  <c r="G1825" i="21" s="1"/>
  <c r="D1825" i="21"/>
  <c r="C1825" i="21"/>
  <c r="F1824" i="21"/>
  <c r="G1824" i="21" s="1"/>
  <c r="D1824" i="21"/>
  <c r="C1824" i="21"/>
  <c r="F1822" i="21"/>
  <c r="G1822" i="21" s="1"/>
  <c r="D1822" i="21"/>
  <c r="C1822" i="21"/>
  <c r="F1821" i="21"/>
  <c r="G1821" i="21" s="1"/>
  <c r="D1821" i="21"/>
  <c r="C1821" i="21"/>
  <c r="F1820" i="21"/>
  <c r="G1820" i="21" s="1"/>
  <c r="D1820" i="21"/>
  <c r="C1820" i="21"/>
  <c r="F1818" i="21"/>
  <c r="G1818" i="21" s="1"/>
  <c r="D1818" i="21"/>
  <c r="C1818" i="21"/>
  <c r="F1817" i="21"/>
  <c r="G1817" i="21" s="1"/>
  <c r="D1817" i="21"/>
  <c r="C1817" i="21"/>
  <c r="F1816" i="21"/>
  <c r="G1816" i="21" s="1"/>
  <c r="D1816" i="21"/>
  <c r="C1816" i="21"/>
  <c r="F1814" i="21"/>
  <c r="G1814" i="21" s="1"/>
  <c r="D1814" i="21"/>
  <c r="C1814" i="21"/>
  <c r="F1813" i="21"/>
  <c r="G1813" i="21" s="1"/>
  <c r="D1813" i="21"/>
  <c r="C1813" i="21"/>
  <c r="F1812" i="21"/>
  <c r="G1812" i="21" s="1"/>
  <c r="D1812" i="21"/>
  <c r="C1812" i="21"/>
  <c r="F1810" i="21"/>
  <c r="G1810" i="21" s="1"/>
  <c r="D1810" i="21"/>
  <c r="C1810" i="21"/>
  <c r="F1809" i="21"/>
  <c r="G1809" i="21" s="1"/>
  <c r="D1809" i="21"/>
  <c r="C1809" i="21"/>
  <c r="F1808" i="21"/>
  <c r="G1808" i="21" s="1"/>
  <c r="D1808" i="21"/>
  <c r="C1808" i="21"/>
  <c r="F1807" i="21"/>
  <c r="G1807" i="21" s="1"/>
  <c r="D1807" i="21"/>
  <c r="C1807" i="21"/>
  <c r="F1805" i="21"/>
  <c r="G1805" i="21" s="1"/>
  <c r="D1805" i="21"/>
  <c r="C1805" i="21"/>
  <c r="F1804" i="21"/>
  <c r="G1804" i="21" s="1"/>
  <c r="D1804" i="21"/>
  <c r="C1804" i="21"/>
  <c r="F1802" i="21"/>
  <c r="G1802" i="21" s="1"/>
  <c r="D1802" i="21"/>
  <c r="C1802" i="21"/>
  <c r="F1801" i="21"/>
  <c r="G1801" i="21" s="1"/>
  <c r="D1801" i="21"/>
  <c r="C1801" i="21"/>
  <c r="F1800" i="21"/>
  <c r="D1800" i="21"/>
  <c r="C1800" i="21"/>
  <c r="F1799" i="21"/>
  <c r="D1799" i="21"/>
  <c r="C1799" i="21"/>
  <c r="F1798" i="21"/>
  <c r="D1798" i="21"/>
  <c r="C1798" i="21"/>
  <c r="F1797" i="21"/>
  <c r="G1797" i="21" s="1"/>
  <c r="D1797" i="21"/>
  <c r="C1797" i="21"/>
  <c r="F1795" i="21"/>
  <c r="G1795" i="21" s="1"/>
  <c r="D1795" i="21"/>
  <c r="C1795" i="21"/>
  <c r="F1794" i="21"/>
  <c r="G1794" i="21" s="1"/>
  <c r="D1794" i="21"/>
  <c r="C1794" i="21"/>
  <c r="F1793" i="21"/>
  <c r="G1793" i="21" s="1"/>
  <c r="D1793" i="21"/>
  <c r="C1793" i="21"/>
  <c r="F1792" i="21"/>
  <c r="G1792" i="21" s="1"/>
  <c r="G1791" i="21" s="1"/>
  <c r="D1792" i="21"/>
  <c r="C1792" i="21"/>
  <c r="F1790" i="21"/>
  <c r="G1790" i="21" s="1"/>
  <c r="D1790" i="21"/>
  <c r="C1790" i="21"/>
  <c r="F1789" i="21"/>
  <c r="G1789" i="21" s="1"/>
  <c r="D1789" i="21"/>
  <c r="C1789" i="21"/>
  <c r="F1788" i="21"/>
  <c r="G1788" i="21" s="1"/>
  <c r="D1788" i="21"/>
  <c r="C1788" i="21"/>
  <c r="F1787" i="21"/>
  <c r="G1787" i="21" s="1"/>
  <c r="G1786" i="21" s="1"/>
  <c r="D1787" i="21"/>
  <c r="C1787" i="21"/>
  <c r="F1781" i="21"/>
  <c r="D1781" i="21"/>
  <c r="C1781" i="21"/>
  <c r="F1780" i="21"/>
  <c r="D1780" i="21"/>
  <c r="C1780" i="21"/>
  <c r="F1779" i="21"/>
  <c r="G1779" i="21" s="1"/>
  <c r="D1779" i="21"/>
  <c r="C1779" i="21"/>
  <c r="F1778" i="21"/>
  <c r="G1778" i="21" s="1"/>
  <c r="D1778" i="21"/>
  <c r="C1778" i="21"/>
  <c r="F1777" i="21"/>
  <c r="D1777" i="21"/>
  <c r="C1777" i="21"/>
  <c r="F1776" i="21"/>
  <c r="D1776" i="21"/>
  <c r="C1776" i="21"/>
  <c r="F1774" i="21"/>
  <c r="G1774" i="21" s="1"/>
  <c r="D1774" i="21"/>
  <c r="C1774" i="21"/>
  <c r="F1773" i="21"/>
  <c r="G1773" i="21" s="1"/>
  <c r="D1773" i="21"/>
  <c r="C1773" i="21"/>
  <c r="F1772" i="21"/>
  <c r="G1772" i="21" s="1"/>
  <c r="D1772" i="21"/>
  <c r="C1772" i="21"/>
  <c r="F1771" i="21"/>
  <c r="G1771" i="21" s="1"/>
  <c r="D1771" i="21"/>
  <c r="C1771" i="21"/>
  <c r="F1770" i="21"/>
  <c r="G1770" i="21" s="1"/>
  <c r="D1770" i="21"/>
  <c r="C1770" i="21"/>
  <c r="F1769" i="21"/>
  <c r="G1769" i="21" s="1"/>
  <c r="D1769" i="21"/>
  <c r="C1769" i="21"/>
  <c r="F1768" i="21"/>
  <c r="G1768" i="21" s="1"/>
  <c r="D1768" i="21"/>
  <c r="C1768" i="21"/>
  <c r="F1767" i="21"/>
  <c r="G1767" i="21" s="1"/>
  <c r="D1767" i="21"/>
  <c r="C1767" i="21"/>
  <c r="F1765" i="21"/>
  <c r="G1765" i="21" s="1"/>
  <c r="D1765" i="21"/>
  <c r="C1765" i="21"/>
  <c r="F1764" i="21"/>
  <c r="G1764" i="21" s="1"/>
  <c r="D1764" i="21"/>
  <c r="C1764" i="21"/>
  <c r="F1763" i="21"/>
  <c r="G1763" i="21" s="1"/>
  <c r="D1763" i="21"/>
  <c r="C1763" i="21"/>
  <c r="F1762" i="21"/>
  <c r="G1762" i="21" s="1"/>
  <c r="D1762" i="21"/>
  <c r="C1762" i="21"/>
  <c r="F1761" i="21"/>
  <c r="D1761" i="21"/>
  <c r="C1761" i="21"/>
  <c r="F1760" i="21"/>
  <c r="D1760" i="21"/>
  <c r="C1760" i="21"/>
  <c r="F1759" i="21"/>
  <c r="G1759" i="21" s="1"/>
  <c r="D1759" i="21"/>
  <c r="C1759" i="21"/>
  <c r="F1758" i="21"/>
  <c r="D1758" i="21"/>
  <c r="C1758" i="21"/>
  <c r="F1756" i="21"/>
  <c r="G1756" i="21" s="1"/>
  <c r="D1756" i="21"/>
  <c r="C1756" i="21"/>
  <c r="F1755" i="21"/>
  <c r="G1755" i="21" s="1"/>
  <c r="D1755" i="21"/>
  <c r="C1755" i="21"/>
  <c r="F1754" i="21"/>
  <c r="G1754" i="21" s="1"/>
  <c r="D1754" i="21"/>
  <c r="C1754" i="21"/>
  <c r="F1753" i="21"/>
  <c r="G1753" i="21" s="1"/>
  <c r="D1753" i="21"/>
  <c r="C1753" i="21"/>
  <c r="F1752" i="21"/>
  <c r="G1752" i="21" s="1"/>
  <c r="D1752" i="21"/>
  <c r="C1752" i="21"/>
  <c r="F1751" i="21"/>
  <c r="G1751" i="21" s="1"/>
  <c r="D1751" i="21"/>
  <c r="C1751" i="21"/>
  <c r="F1750" i="21"/>
  <c r="G1750" i="21" s="1"/>
  <c r="D1750" i="21"/>
  <c r="C1750" i="21"/>
  <c r="F1749" i="21"/>
  <c r="G1749" i="21" s="1"/>
  <c r="D1749" i="21"/>
  <c r="C1749" i="21"/>
  <c r="F1747" i="21"/>
  <c r="G1747" i="21" s="1"/>
  <c r="D1747" i="21"/>
  <c r="C1747" i="21"/>
  <c r="F1746" i="21"/>
  <c r="G1746" i="21" s="1"/>
  <c r="D1746" i="21"/>
  <c r="C1746" i="21"/>
  <c r="F1745" i="21"/>
  <c r="G1745" i="21" s="1"/>
  <c r="D1745" i="21"/>
  <c r="C1745" i="21"/>
  <c r="F1744" i="21"/>
  <c r="G1744" i="21" s="1"/>
  <c r="D1744" i="21"/>
  <c r="C1744" i="21"/>
  <c r="F1743" i="21"/>
  <c r="D1743" i="21"/>
  <c r="C1743" i="21"/>
  <c r="F1742" i="21"/>
  <c r="D1742" i="21"/>
  <c r="C1742" i="21"/>
  <c r="F1741" i="21"/>
  <c r="G1741" i="21" s="1"/>
  <c r="D1741" i="21"/>
  <c r="C1741" i="21"/>
  <c r="F1740" i="21"/>
  <c r="D1740" i="21"/>
  <c r="C1740" i="21"/>
  <c r="F1738" i="21"/>
  <c r="G1738" i="21" s="1"/>
  <c r="D1738" i="21"/>
  <c r="C1738" i="21"/>
  <c r="F1737" i="21"/>
  <c r="G1737" i="21" s="1"/>
  <c r="D1737" i="21"/>
  <c r="C1737" i="21"/>
  <c r="F1736" i="21"/>
  <c r="G1736" i="21" s="1"/>
  <c r="D1736" i="21"/>
  <c r="C1736" i="21"/>
  <c r="F1735" i="21"/>
  <c r="G1735" i="21" s="1"/>
  <c r="D1735" i="21"/>
  <c r="C1735" i="21"/>
  <c r="F1734" i="21"/>
  <c r="G1734" i="21" s="1"/>
  <c r="D1734" i="21"/>
  <c r="C1734" i="21"/>
  <c r="F1733" i="21"/>
  <c r="G1733" i="21" s="1"/>
  <c r="D1733" i="21"/>
  <c r="C1733" i="21"/>
  <c r="F1732" i="21"/>
  <c r="G1732" i="21" s="1"/>
  <c r="D1732" i="21"/>
  <c r="C1732" i="21"/>
  <c r="F1731" i="21"/>
  <c r="G1731" i="21" s="1"/>
  <c r="D1731" i="21"/>
  <c r="C1731" i="21"/>
  <c r="F1729" i="21"/>
  <c r="G1729" i="21" s="1"/>
  <c r="D1729" i="21"/>
  <c r="C1729" i="21"/>
  <c r="F1728" i="21"/>
  <c r="G1728" i="21" s="1"/>
  <c r="D1728" i="21"/>
  <c r="C1728" i="21"/>
  <c r="F1727" i="21"/>
  <c r="G1727" i="21" s="1"/>
  <c r="D1727" i="21"/>
  <c r="C1727" i="21"/>
  <c r="F1726" i="21"/>
  <c r="G1726" i="21" s="1"/>
  <c r="D1726" i="21"/>
  <c r="C1726" i="21"/>
  <c r="F1725" i="21"/>
  <c r="D1725" i="21"/>
  <c r="C1725" i="21"/>
  <c r="F1724" i="21"/>
  <c r="D1724" i="21"/>
  <c r="C1724" i="21"/>
  <c r="F1723" i="21"/>
  <c r="G1723" i="21" s="1"/>
  <c r="D1723" i="21"/>
  <c r="C1723" i="21"/>
  <c r="F1722" i="21"/>
  <c r="D1722" i="21"/>
  <c r="C1722" i="21"/>
  <c r="F1720" i="21"/>
  <c r="G1720" i="21" s="1"/>
  <c r="D1720" i="21"/>
  <c r="C1720" i="21"/>
  <c r="F1719" i="21"/>
  <c r="G1719" i="21" s="1"/>
  <c r="D1719" i="21"/>
  <c r="C1719" i="21"/>
  <c r="F1718" i="21"/>
  <c r="G1718" i="21" s="1"/>
  <c r="D1718" i="21"/>
  <c r="C1718" i="21"/>
  <c r="F1717" i="21"/>
  <c r="G1717" i="21" s="1"/>
  <c r="D1717" i="21"/>
  <c r="C1717" i="21"/>
  <c r="F1716" i="21"/>
  <c r="G1716" i="21" s="1"/>
  <c r="D1716" i="21"/>
  <c r="C1716" i="21"/>
  <c r="F1715" i="21"/>
  <c r="G1715" i="21" s="1"/>
  <c r="D1715" i="21"/>
  <c r="C1715" i="21"/>
  <c r="F1714" i="21"/>
  <c r="G1714" i="21" s="1"/>
  <c r="D1714" i="21"/>
  <c r="C1714" i="21"/>
  <c r="F1713" i="21"/>
  <c r="G1713" i="21" s="1"/>
  <c r="D1713" i="21"/>
  <c r="C1713" i="21"/>
  <c r="F1711" i="21"/>
  <c r="G1711" i="21" s="1"/>
  <c r="D1711" i="21"/>
  <c r="C1711" i="21"/>
  <c r="F1710" i="21"/>
  <c r="G1710" i="21" s="1"/>
  <c r="D1710" i="21"/>
  <c r="C1710" i="21"/>
  <c r="F1709" i="21"/>
  <c r="G1709" i="21" s="1"/>
  <c r="D1709" i="21"/>
  <c r="C1709" i="21"/>
  <c r="F1708" i="21"/>
  <c r="G1708" i="21" s="1"/>
  <c r="D1708" i="21"/>
  <c r="C1708" i="21"/>
  <c r="F1707" i="21"/>
  <c r="D1707" i="21"/>
  <c r="C1707" i="21"/>
  <c r="F1706" i="21"/>
  <c r="D1706" i="21"/>
  <c r="C1706" i="21"/>
  <c r="F1705" i="21"/>
  <c r="G1705" i="21" s="1"/>
  <c r="D1705" i="21"/>
  <c r="C1705" i="21"/>
  <c r="F1704" i="21"/>
  <c r="D1704" i="21"/>
  <c r="C1704" i="21"/>
  <c r="F1702" i="21"/>
  <c r="G1702" i="21" s="1"/>
  <c r="D1702" i="21"/>
  <c r="C1702" i="21"/>
  <c r="F1701" i="21"/>
  <c r="G1701" i="21" s="1"/>
  <c r="D1701" i="21"/>
  <c r="C1701" i="21"/>
  <c r="F1700" i="21"/>
  <c r="G1700" i="21" s="1"/>
  <c r="D1700" i="21"/>
  <c r="C1700" i="21"/>
  <c r="F1699" i="21"/>
  <c r="G1699" i="21" s="1"/>
  <c r="D1699" i="21"/>
  <c r="C1699" i="21"/>
  <c r="F1698" i="21"/>
  <c r="G1698" i="21" s="1"/>
  <c r="D1698" i="21"/>
  <c r="C1698" i="21"/>
  <c r="F1697" i="21"/>
  <c r="G1697" i="21" s="1"/>
  <c r="D1697" i="21"/>
  <c r="C1697" i="21"/>
  <c r="F1696" i="21"/>
  <c r="G1696" i="21" s="1"/>
  <c r="D1696" i="21"/>
  <c r="C1696" i="21"/>
  <c r="F1695" i="21"/>
  <c r="G1695" i="21" s="1"/>
  <c r="D1695" i="21"/>
  <c r="C1695" i="21"/>
  <c r="F1693" i="21"/>
  <c r="G1693" i="21" s="1"/>
  <c r="D1693" i="21"/>
  <c r="C1693" i="21"/>
  <c r="F1692" i="21"/>
  <c r="G1692" i="21" s="1"/>
  <c r="D1692" i="21"/>
  <c r="C1692" i="21"/>
  <c r="F1691" i="21"/>
  <c r="G1691" i="21" s="1"/>
  <c r="D1691" i="21"/>
  <c r="C1691" i="21"/>
  <c r="F1690" i="21"/>
  <c r="G1690" i="21" s="1"/>
  <c r="D1690" i="21"/>
  <c r="C1690" i="21"/>
  <c r="F1689" i="21"/>
  <c r="D1689" i="21"/>
  <c r="C1689" i="21"/>
  <c r="F1688" i="21"/>
  <c r="D1688" i="21"/>
  <c r="C1688" i="21"/>
  <c r="F1687" i="21"/>
  <c r="G1687" i="21" s="1"/>
  <c r="D1687" i="21"/>
  <c r="C1687" i="21"/>
  <c r="F1686" i="21"/>
  <c r="D1686" i="21"/>
  <c r="C1686" i="21"/>
  <c r="F1684" i="21"/>
  <c r="G1684" i="21" s="1"/>
  <c r="D1684" i="21"/>
  <c r="C1684" i="21"/>
  <c r="F1683" i="21"/>
  <c r="G1683" i="21" s="1"/>
  <c r="D1683" i="21"/>
  <c r="C1683" i="21"/>
  <c r="F1682" i="21"/>
  <c r="G1682" i="21" s="1"/>
  <c r="D1682" i="21"/>
  <c r="C1682" i="21"/>
  <c r="F1681" i="21"/>
  <c r="G1681" i="21" s="1"/>
  <c r="D1681" i="21"/>
  <c r="C1681" i="21"/>
  <c r="F1680" i="21"/>
  <c r="G1680" i="21" s="1"/>
  <c r="D1680" i="21"/>
  <c r="C1680" i="21"/>
  <c r="F1679" i="21"/>
  <c r="G1679" i="21" s="1"/>
  <c r="D1679" i="21"/>
  <c r="C1679" i="21"/>
  <c r="F1678" i="21"/>
  <c r="G1678" i="21" s="1"/>
  <c r="D1678" i="21"/>
  <c r="C1678" i="21"/>
  <c r="F1677" i="21"/>
  <c r="G1677" i="21" s="1"/>
  <c r="D1677" i="21"/>
  <c r="C1677" i="21"/>
  <c r="F1675" i="21"/>
  <c r="G1675" i="21" s="1"/>
  <c r="D1675" i="21"/>
  <c r="C1675" i="21"/>
  <c r="F1674" i="21"/>
  <c r="G1674" i="21" s="1"/>
  <c r="D1674" i="21"/>
  <c r="C1674" i="21"/>
  <c r="F1673" i="21"/>
  <c r="G1673" i="21" s="1"/>
  <c r="D1673" i="21"/>
  <c r="C1673" i="21"/>
  <c r="F1672" i="21"/>
  <c r="G1672" i="21" s="1"/>
  <c r="D1672" i="21"/>
  <c r="C1672" i="21"/>
  <c r="F1671" i="21"/>
  <c r="D1671" i="21"/>
  <c r="C1671" i="21"/>
  <c r="F1670" i="21"/>
  <c r="D1670" i="21"/>
  <c r="C1670" i="21"/>
  <c r="F1669" i="21"/>
  <c r="G1669" i="21" s="1"/>
  <c r="D1669" i="21"/>
  <c r="C1669" i="21"/>
  <c r="F1668" i="21"/>
  <c r="D1668" i="21"/>
  <c r="C1668" i="21"/>
  <c r="F1666" i="21"/>
  <c r="G1666" i="21" s="1"/>
  <c r="D1666" i="21"/>
  <c r="C1666" i="21"/>
  <c r="F1665" i="21"/>
  <c r="G1665" i="21" s="1"/>
  <c r="D1665" i="21"/>
  <c r="C1665" i="21"/>
  <c r="F1663" i="21"/>
  <c r="D1663" i="21"/>
  <c r="C1663" i="21"/>
  <c r="F1662" i="21"/>
  <c r="D1662" i="21"/>
  <c r="C1662" i="21"/>
  <c r="F1661" i="21"/>
  <c r="G1661" i="21" s="1"/>
  <c r="D1661" i="21"/>
  <c r="C1661" i="21"/>
  <c r="F1660" i="21"/>
  <c r="D1660" i="21"/>
  <c r="C1660" i="21"/>
  <c r="F1658" i="21"/>
  <c r="D1658" i="21"/>
  <c r="C1658" i="21"/>
  <c r="F1657" i="21"/>
  <c r="D1657" i="21"/>
  <c r="C1657" i="21"/>
  <c r="F1656" i="21"/>
  <c r="G1656" i="21" s="1"/>
  <c r="D1656" i="21"/>
  <c r="C1656" i="21"/>
  <c r="F1655" i="21"/>
  <c r="D1655" i="21"/>
  <c r="C1655" i="21"/>
  <c r="F1654" i="21"/>
  <c r="G1654" i="21" s="1"/>
  <c r="D1654" i="21"/>
  <c r="C1654" i="21"/>
  <c r="F1653" i="21"/>
  <c r="D1653" i="21"/>
  <c r="C1653" i="21"/>
  <c r="F1652" i="21"/>
  <c r="D1652" i="21"/>
  <c r="C1652" i="21"/>
  <c r="F1650" i="21"/>
  <c r="G1650" i="21" s="1"/>
  <c r="D1650" i="21"/>
  <c r="C1650" i="21"/>
  <c r="F1649" i="21"/>
  <c r="G1649" i="21" s="1"/>
  <c r="D1649" i="21"/>
  <c r="C1649" i="21"/>
  <c r="F1648" i="21"/>
  <c r="G1648" i="21" s="1"/>
  <c r="D1648" i="21"/>
  <c r="C1648" i="21"/>
  <c r="F1646" i="21"/>
  <c r="G1646" i="21" s="1"/>
  <c r="D1646" i="21"/>
  <c r="C1646" i="21"/>
  <c r="F1645" i="21"/>
  <c r="G1645" i="21" s="1"/>
  <c r="D1645" i="21"/>
  <c r="C1645" i="21"/>
  <c r="F1644" i="21"/>
  <c r="G1644" i="21" s="1"/>
  <c r="D1644" i="21"/>
  <c r="C1644" i="21"/>
  <c r="F1642" i="21"/>
  <c r="G1642" i="21" s="1"/>
  <c r="D1642" i="21"/>
  <c r="C1642" i="21"/>
  <c r="F1641" i="21"/>
  <c r="G1641" i="21" s="1"/>
  <c r="D1641" i="21"/>
  <c r="C1641" i="21"/>
  <c r="F1640" i="21"/>
  <c r="G1640" i="21" s="1"/>
  <c r="D1640" i="21"/>
  <c r="C1640" i="21"/>
  <c r="F1638" i="21"/>
  <c r="G1638" i="21" s="1"/>
  <c r="D1638" i="21"/>
  <c r="C1638" i="21"/>
  <c r="F1637" i="21"/>
  <c r="G1637" i="21" s="1"/>
  <c r="D1637" i="21"/>
  <c r="C1637" i="21"/>
  <c r="F1636" i="21"/>
  <c r="G1636" i="21" s="1"/>
  <c r="D1636" i="21"/>
  <c r="C1636" i="21"/>
  <c r="F1634" i="21"/>
  <c r="G1634" i="21" s="1"/>
  <c r="D1634" i="21"/>
  <c r="C1634" i="21"/>
  <c r="F1633" i="21"/>
  <c r="G1633" i="21" s="1"/>
  <c r="D1633" i="21"/>
  <c r="C1633" i="21"/>
  <c r="F1631" i="21"/>
  <c r="G1631" i="21" s="1"/>
  <c r="D1631" i="21"/>
  <c r="C1631" i="21"/>
  <c r="F1630" i="21"/>
  <c r="G1630" i="21" s="1"/>
  <c r="D1630" i="21"/>
  <c r="C1630" i="21"/>
  <c r="F1628" i="21"/>
  <c r="G1628" i="21" s="1"/>
  <c r="D1628" i="21"/>
  <c r="C1628" i="21"/>
  <c r="F1627" i="21"/>
  <c r="G1627" i="21" s="1"/>
  <c r="D1627" i="21"/>
  <c r="C1627" i="21"/>
  <c r="F1625" i="21"/>
  <c r="G1625" i="21" s="1"/>
  <c r="D1625" i="21"/>
  <c r="C1625" i="21"/>
  <c r="F1624" i="21"/>
  <c r="G1624" i="21" s="1"/>
  <c r="D1624" i="21"/>
  <c r="C1624" i="21"/>
  <c r="F1622" i="21"/>
  <c r="G1622" i="21" s="1"/>
  <c r="D1622" i="21"/>
  <c r="C1622" i="21"/>
  <c r="F1621" i="21"/>
  <c r="G1621" i="21" s="1"/>
  <c r="D1621" i="21"/>
  <c r="C1621" i="21"/>
  <c r="F1620" i="21"/>
  <c r="G1620" i="21" s="1"/>
  <c r="D1620" i="21"/>
  <c r="C1620" i="21"/>
  <c r="F1619" i="21"/>
  <c r="G1619" i="21" s="1"/>
  <c r="D1619" i="21"/>
  <c r="C1619" i="21"/>
  <c r="F1618" i="21"/>
  <c r="G1618" i="21" s="1"/>
  <c r="D1618" i="21"/>
  <c r="C1618" i="21"/>
  <c r="F1617" i="21"/>
  <c r="G1617" i="21" s="1"/>
  <c r="D1617" i="21"/>
  <c r="C1617" i="21"/>
  <c r="F1615" i="21"/>
  <c r="G1615" i="21" s="1"/>
  <c r="D1615" i="21"/>
  <c r="C1615" i="21"/>
  <c r="F1614" i="21"/>
  <c r="G1614" i="21" s="1"/>
  <c r="D1614" i="21"/>
  <c r="C1614" i="21"/>
  <c r="F1613" i="21"/>
  <c r="G1613" i="21" s="1"/>
  <c r="D1613" i="21"/>
  <c r="C1613" i="21"/>
  <c r="F1612" i="21"/>
  <c r="G1612" i="21" s="1"/>
  <c r="D1612" i="21"/>
  <c r="C1612" i="21"/>
  <c r="F1611" i="21"/>
  <c r="G1611" i="21" s="1"/>
  <c r="D1611" i="21"/>
  <c r="C1611" i="21"/>
  <c r="F1610" i="21"/>
  <c r="G1610" i="21" s="1"/>
  <c r="D1610" i="21"/>
  <c r="C1610" i="21"/>
  <c r="F1608" i="21"/>
  <c r="G1608" i="21" s="1"/>
  <c r="D1608" i="21"/>
  <c r="C1608" i="21"/>
  <c r="F1607" i="21"/>
  <c r="G1607" i="21" s="1"/>
  <c r="D1607" i="21"/>
  <c r="C1607" i="21"/>
  <c r="F1606" i="21"/>
  <c r="G1606" i="21" s="1"/>
  <c r="D1606" i="21"/>
  <c r="C1606" i="21"/>
  <c r="F1605" i="21"/>
  <c r="G1605" i="21" s="1"/>
  <c r="D1605" i="21"/>
  <c r="C1605" i="21"/>
  <c r="F1604" i="21"/>
  <c r="G1604" i="21" s="1"/>
  <c r="D1604" i="21"/>
  <c r="C1604" i="21"/>
  <c r="F1603" i="21"/>
  <c r="G1603" i="21" s="1"/>
  <c r="D1603" i="21"/>
  <c r="C1603" i="21"/>
  <c r="F1601" i="21"/>
  <c r="G1601" i="21" s="1"/>
  <c r="D1601" i="21"/>
  <c r="C1601" i="21"/>
  <c r="F1600" i="21"/>
  <c r="G1600" i="21" s="1"/>
  <c r="D1600" i="21"/>
  <c r="C1600" i="21"/>
  <c r="F1599" i="21"/>
  <c r="G1599" i="21" s="1"/>
  <c r="D1599" i="21"/>
  <c r="C1599" i="21"/>
  <c r="F1598" i="21"/>
  <c r="G1598" i="21" s="1"/>
  <c r="D1598" i="21"/>
  <c r="C1598" i="21"/>
  <c r="F1597" i="21"/>
  <c r="G1597" i="21" s="1"/>
  <c r="D1597" i="21"/>
  <c r="C1597" i="21"/>
  <c r="F1596" i="21"/>
  <c r="G1596" i="21" s="1"/>
  <c r="D1596" i="21"/>
  <c r="C1596" i="21"/>
  <c r="F1594" i="21"/>
  <c r="G1594" i="21" s="1"/>
  <c r="D1594" i="21"/>
  <c r="C1594" i="21"/>
  <c r="F1593" i="21"/>
  <c r="G1593" i="21" s="1"/>
  <c r="D1593" i="21"/>
  <c r="C1593" i="21"/>
  <c r="F1592" i="21"/>
  <c r="G1592" i="21" s="1"/>
  <c r="D1592" i="21"/>
  <c r="C1592" i="21"/>
  <c r="F1591" i="21"/>
  <c r="G1591" i="21" s="1"/>
  <c r="D1591" i="21"/>
  <c r="C1591" i="21"/>
  <c r="F1590" i="21"/>
  <c r="G1590" i="21" s="1"/>
  <c r="D1590" i="21"/>
  <c r="C1590" i="21"/>
  <c r="F1589" i="21"/>
  <c r="G1589" i="21" s="1"/>
  <c r="D1589" i="21"/>
  <c r="C1589" i="21"/>
  <c r="F1587" i="21"/>
  <c r="G1587" i="21" s="1"/>
  <c r="D1587" i="21"/>
  <c r="C1587" i="21"/>
  <c r="F1586" i="21"/>
  <c r="G1586" i="21" s="1"/>
  <c r="D1586" i="21"/>
  <c r="C1586" i="21"/>
  <c r="F1585" i="21"/>
  <c r="G1585" i="21" s="1"/>
  <c r="D1585" i="21"/>
  <c r="C1585" i="21"/>
  <c r="F1584" i="21"/>
  <c r="G1584" i="21" s="1"/>
  <c r="D1584" i="21"/>
  <c r="C1584" i="21"/>
  <c r="F1583" i="21"/>
  <c r="G1583" i="21" s="1"/>
  <c r="D1583" i="21"/>
  <c r="C1583" i="21"/>
  <c r="F1582" i="21"/>
  <c r="G1582" i="21" s="1"/>
  <c r="D1582" i="21"/>
  <c r="C1582" i="21"/>
  <c r="F1580" i="21"/>
  <c r="G1580" i="21" s="1"/>
  <c r="D1580" i="21"/>
  <c r="C1580" i="21"/>
  <c r="F1579" i="21"/>
  <c r="G1579" i="21" s="1"/>
  <c r="D1579" i="21"/>
  <c r="C1579" i="21"/>
  <c r="F1578" i="21"/>
  <c r="G1578" i="21" s="1"/>
  <c r="D1578" i="21"/>
  <c r="C1578" i="21"/>
  <c r="F1577" i="21"/>
  <c r="G1577" i="21" s="1"/>
  <c r="D1577" i="21"/>
  <c r="C1577" i="21"/>
  <c r="F1576" i="21"/>
  <c r="G1576" i="21" s="1"/>
  <c r="D1576" i="21"/>
  <c r="C1576" i="21"/>
  <c r="F1575" i="21"/>
  <c r="G1575" i="21" s="1"/>
  <c r="D1575" i="21"/>
  <c r="C1575" i="21"/>
  <c r="F1573" i="21"/>
  <c r="G1573" i="21" s="1"/>
  <c r="D1573" i="21"/>
  <c r="C1573" i="21"/>
  <c r="F1572" i="21"/>
  <c r="G1572" i="21" s="1"/>
  <c r="D1572" i="21"/>
  <c r="C1572" i="21"/>
  <c r="F1571" i="21"/>
  <c r="G1571" i="21" s="1"/>
  <c r="D1571" i="21"/>
  <c r="C1571" i="21"/>
  <c r="F1570" i="21"/>
  <c r="G1570" i="21" s="1"/>
  <c r="D1570" i="21"/>
  <c r="C1570" i="21"/>
  <c r="F1569" i="21"/>
  <c r="G1569" i="21" s="1"/>
  <c r="D1569" i="21"/>
  <c r="C1569" i="21"/>
  <c r="F1568" i="21"/>
  <c r="G1568" i="21" s="1"/>
  <c r="D1568" i="21"/>
  <c r="C1568" i="21"/>
  <c r="F1566" i="21"/>
  <c r="G1566" i="21" s="1"/>
  <c r="D1566" i="21"/>
  <c r="C1566" i="21"/>
  <c r="F1565" i="21"/>
  <c r="G1565" i="21" s="1"/>
  <c r="D1565" i="21"/>
  <c r="C1565" i="21"/>
  <c r="F1564" i="21"/>
  <c r="G1564" i="21" s="1"/>
  <c r="D1564" i="21"/>
  <c r="C1564" i="21"/>
  <c r="F1563" i="21"/>
  <c r="G1563" i="21" s="1"/>
  <c r="D1563" i="21"/>
  <c r="C1563" i="21"/>
  <c r="F1562" i="21"/>
  <c r="G1562" i="21" s="1"/>
  <c r="D1562" i="21"/>
  <c r="C1562" i="21"/>
  <c r="F1561" i="21"/>
  <c r="G1561" i="21" s="1"/>
  <c r="D1561" i="21"/>
  <c r="C1561" i="21"/>
  <c r="F1559" i="21"/>
  <c r="G1559" i="21" s="1"/>
  <c r="D1559" i="21"/>
  <c r="C1559" i="21"/>
  <c r="F1558" i="21"/>
  <c r="G1558" i="21" s="1"/>
  <c r="D1558" i="21"/>
  <c r="C1558" i="21"/>
  <c r="F1557" i="21"/>
  <c r="G1557" i="21" s="1"/>
  <c r="D1557" i="21"/>
  <c r="C1557" i="21"/>
  <c r="F1556" i="21"/>
  <c r="G1556" i="21" s="1"/>
  <c r="D1556" i="21"/>
  <c r="C1556" i="21"/>
  <c r="F1555" i="21"/>
  <c r="G1555" i="21" s="1"/>
  <c r="D1555" i="21"/>
  <c r="C1555" i="21"/>
  <c r="F1554" i="21"/>
  <c r="G1554" i="21" s="1"/>
  <c r="D1554" i="21"/>
  <c r="C1554" i="21"/>
  <c r="F1552" i="21"/>
  <c r="G1552" i="21" s="1"/>
  <c r="D1552" i="21"/>
  <c r="C1552" i="21"/>
  <c r="F1551" i="21"/>
  <c r="G1551" i="21" s="1"/>
  <c r="D1551" i="21"/>
  <c r="C1551" i="21"/>
  <c r="F1550" i="21"/>
  <c r="G1550" i="21" s="1"/>
  <c r="D1550" i="21"/>
  <c r="C1550" i="21"/>
  <c r="F1549" i="21"/>
  <c r="G1549" i="21" s="1"/>
  <c r="D1549" i="21"/>
  <c r="C1549" i="21"/>
  <c r="F1548" i="21"/>
  <c r="G1548" i="21" s="1"/>
  <c r="D1548" i="21"/>
  <c r="C1548" i="21"/>
  <c r="F1547" i="21"/>
  <c r="G1547" i="21" s="1"/>
  <c r="D1547" i="21"/>
  <c r="C1547" i="21"/>
  <c r="F1545" i="21"/>
  <c r="G1545" i="21" s="1"/>
  <c r="D1545" i="21"/>
  <c r="C1545" i="21"/>
  <c r="F1544" i="21"/>
  <c r="G1544" i="21" s="1"/>
  <c r="D1544" i="21"/>
  <c r="C1544" i="21"/>
  <c r="F1543" i="21"/>
  <c r="G1543" i="21" s="1"/>
  <c r="D1543" i="21"/>
  <c r="C1543" i="21"/>
  <c r="F1542" i="21"/>
  <c r="G1542" i="21" s="1"/>
  <c r="D1542" i="21"/>
  <c r="C1542" i="21"/>
  <c r="F1541" i="21"/>
  <c r="G1541" i="21" s="1"/>
  <c r="D1541" i="21"/>
  <c r="C1541" i="21"/>
  <c r="F1540" i="21"/>
  <c r="G1540" i="21" s="1"/>
  <c r="D1540" i="21"/>
  <c r="C1540" i="21"/>
  <c r="F1538" i="21"/>
  <c r="G1538" i="21" s="1"/>
  <c r="D1538" i="21"/>
  <c r="C1538" i="21"/>
  <c r="F1537" i="21"/>
  <c r="G1537" i="21" s="1"/>
  <c r="D1537" i="21"/>
  <c r="C1537" i="21"/>
  <c r="F1536" i="21"/>
  <c r="G1536" i="21" s="1"/>
  <c r="D1536" i="21"/>
  <c r="C1536" i="21"/>
  <c r="F1535" i="21"/>
  <c r="G1535" i="21" s="1"/>
  <c r="D1535" i="21"/>
  <c r="C1535" i="21"/>
  <c r="F1534" i="21"/>
  <c r="G1534" i="21" s="1"/>
  <c r="D1534" i="21"/>
  <c r="C1534" i="21"/>
  <c r="F1533" i="21"/>
  <c r="G1533" i="21" s="1"/>
  <c r="D1533" i="21"/>
  <c r="C1533" i="21"/>
  <c r="F1529" i="21"/>
  <c r="G1529" i="21" s="1"/>
  <c r="D1529" i="21"/>
  <c r="C1529" i="21"/>
  <c r="F1525" i="21"/>
  <c r="G1525" i="21" s="1"/>
  <c r="D1525" i="21"/>
  <c r="C1525" i="21"/>
  <c r="F1521" i="21"/>
  <c r="G1521" i="21" s="1"/>
  <c r="D1521" i="21"/>
  <c r="C1521" i="21"/>
  <c r="F1519" i="21"/>
  <c r="G1519" i="21" s="1"/>
  <c r="D1519" i="21"/>
  <c r="C1519" i="21"/>
  <c r="F1518" i="21"/>
  <c r="G1518" i="21" s="1"/>
  <c r="D1518" i="21"/>
  <c r="C1518" i="21"/>
  <c r="F1517" i="21"/>
  <c r="G1517" i="21" s="1"/>
  <c r="D1517" i="21"/>
  <c r="C1517" i="21"/>
  <c r="F1515" i="21"/>
  <c r="G1515" i="21" s="1"/>
  <c r="D1515" i="21"/>
  <c r="C1515" i="21"/>
  <c r="F1514" i="21"/>
  <c r="G1514" i="21" s="1"/>
  <c r="D1514" i="21"/>
  <c r="C1514" i="21"/>
  <c r="F1513" i="21"/>
  <c r="G1513" i="21" s="1"/>
  <c r="D1513" i="21"/>
  <c r="C1513" i="21"/>
  <c r="F1511" i="21"/>
  <c r="G1511" i="21" s="1"/>
  <c r="D1511" i="21"/>
  <c r="C1511" i="21"/>
  <c r="F1510" i="21"/>
  <c r="G1510" i="21" s="1"/>
  <c r="D1510" i="21"/>
  <c r="C1510" i="21"/>
  <c r="F1509" i="21"/>
  <c r="G1509" i="21" s="1"/>
  <c r="D1509" i="21"/>
  <c r="C1509" i="21"/>
  <c r="F1507" i="21"/>
  <c r="G1507" i="21" s="1"/>
  <c r="D1507" i="21"/>
  <c r="C1507" i="21"/>
  <c r="F1506" i="21"/>
  <c r="G1506" i="21" s="1"/>
  <c r="D1506" i="21"/>
  <c r="C1506" i="21"/>
  <c r="F1505" i="21"/>
  <c r="G1505" i="21" s="1"/>
  <c r="D1505" i="21"/>
  <c r="C1505" i="21"/>
  <c r="F1503" i="21"/>
  <c r="G1503" i="21" s="1"/>
  <c r="D1503" i="21"/>
  <c r="C1503" i="21"/>
  <c r="F1502" i="21"/>
  <c r="G1502" i="21" s="1"/>
  <c r="D1502" i="21"/>
  <c r="C1502" i="21"/>
  <c r="F1501" i="21"/>
  <c r="G1501" i="21" s="1"/>
  <c r="D1501" i="21"/>
  <c r="C1501" i="21"/>
  <c r="F1498" i="21"/>
  <c r="D1498" i="21"/>
  <c r="C1498" i="21"/>
  <c r="F1497" i="21"/>
  <c r="D1497" i="21"/>
  <c r="C1497" i="21"/>
  <c r="F1496" i="21"/>
  <c r="D1496" i="21"/>
  <c r="C1496" i="21"/>
  <c r="F1495" i="21"/>
  <c r="G1495" i="21" s="1"/>
  <c r="D1495" i="21"/>
  <c r="C1495" i="21"/>
  <c r="F1494" i="21"/>
  <c r="G1494" i="21" s="1"/>
  <c r="D1494" i="21"/>
  <c r="C1494" i="21"/>
  <c r="F1492" i="21"/>
  <c r="D1492" i="21"/>
  <c r="C1492" i="21"/>
  <c r="F1491" i="21"/>
  <c r="D1491" i="21"/>
  <c r="C1491" i="21"/>
  <c r="F1490" i="21"/>
  <c r="D1490" i="21"/>
  <c r="C1490" i="21"/>
  <c r="F1489" i="21"/>
  <c r="G1489" i="21" s="1"/>
  <c r="D1489" i="21"/>
  <c r="C1489" i="21"/>
  <c r="F1487" i="21"/>
  <c r="G1487" i="21" s="1"/>
  <c r="D1487" i="21"/>
  <c r="C1487" i="21"/>
  <c r="F1486" i="21"/>
  <c r="D1486" i="21"/>
  <c r="C1486" i="21"/>
  <c r="F1484" i="21"/>
  <c r="G1484" i="21" s="1"/>
  <c r="D1484" i="21"/>
  <c r="C1484" i="21"/>
  <c r="F1483" i="21"/>
  <c r="D1483" i="21"/>
  <c r="C1483" i="21"/>
  <c r="F1470" i="21"/>
  <c r="G1470" i="21" s="1"/>
  <c r="D1470" i="21"/>
  <c r="C1470" i="21"/>
  <c r="F1469" i="21"/>
  <c r="G1469" i="21" s="1"/>
  <c r="G1468" i="21" s="1"/>
  <c r="D1469" i="21"/>
  <c r="C1469" i="21"/>
  <c r="F1466" i="21"/>
  <c r="G1466" i="21" s="1"/>
  <c r="D1466" i="21"/>
  <c r="C1466" i="21"/>
  <c r="F1465" i="21"/>
  <c r="G1465" i="21" s="1"/>
  <c r="D1465" i="21"/>
  <c r="C1465" i="21"/>
  <c r="F1464" i="21"/>
  <c r="G1464" i="21" s="1"/>
  <c r="D1464" i="21"/>
  <c r="C1464" i="21"/>
  <c r="F1462" i="21"/>
  <c r="G1462" i="21" s="1"/>
  <c r="D1462" i="21"/>
  <c r="C1462" i="21"/>
  <c r="F1461" i="21"/>
  <c r="G1461" i="21" s="1"/>
  <c r="D1461" i="21"/>
  <c r="C1461" i="21"/>
  <c r="F1460" i="21"/>
  <c r="G1460" i="21" s="1"/>
  <c r="D1460" i="21"/>
  <c r="C1460" i="21"/>
  <c r="F1458" i="21"/>
  <c r="G1458" i="21" s="1"/>
  <c r="D1458" i="21"/>
  <c r="C1458" i="21"/>
  <c r="F1457" i="21"/>
  <c r="G1457" i="21" s="1"/>
  <c r="D1457" i="21"/>
  <c r="C1457" i="21"/>
  <c r="F1456" i="21"/>
  <c r="G1456" i="21" s="1"/>
  <c r="D1456" i="21"/>
  <c r="C1456" i="21"/>
  <c r="F1454" i="21"/>
  <c r="G1454" i="21" s="1"/>
  <c r="D1454" i="21"/>
  <c r="C1454" i="21"/>
  <c r="F1453" i="21"/>
  <c r="G1453" i="21" s="1"/>
  <c r="D1453" i="21"/>
  <c r="C1453" i="21"/>
  <c r="F1452" i="21"/>
  <c r="G1452" i="21" s="1"/>
  <c r="D1452" i="21"/>
  <c r="C1452" i="21"/>
  <c r="F1450" i="21"/>
  <c r="G1450" i="21" s="1"/>
  <c r="D1450" i="21"/>
  <c r="C1450" i="21"/>
  <c r="F1449" i="21"/>
  <c r="G1449" i="21" s="1"/>
  <c r="D1449" i="21"/>
  <c r="C1449" i="21"/>
  <c r="F1448" i="21"/>
  <c r="G1448" i="21" s="1"/>
  <c r="D1448" i="21"/>
  <c r="C1448" i="21"/>
  <c r="F1447" i="21"/>
  <c r="G1447" i="21" s="1"/>
  <c r="D1447" i="21"/>
  <c r="C1447" i="21"/>
  <c r="F1446" i="21"/>
  <c r="G1446" i="21" s="1"/>
  <c r="D1446" i="21"/>
  <c r="C1446" i="21"/>
  <c r="F1445" i="21"/>
  <c r="G1445" i="21" s="1"/>
  <c r="D1445" i="21"/>
  <c r="C1445" i="21"/>
  <c r="F1444" i="21"/>
  <c r="G1444" i="21" s="1"/>
  <c r="D1444" i="21"/>
  <c r="C1444" i="21"/>
  <c r="F1442" i="21"/>
  <c r="G1442" i="21" s="1"/>
  <c r="D1442" i="21"/>
  <c r="C1442" i="21"/>
  <c r="F1441" i="21"/>
  <c r="G1441" i="21" s="1"/>
  <c r="D1441" i="21"/>
  <c r="C1441" i="21"/>
  <c r="F1440" i="21"/>
  <c r="G1440" i="21" s="1"/>
  <c r="D1440" i="21"/>
  <c r="C1440" i="21"/>
  <c r="F1438" i="21"/>
  <c r="G1438" i="21" s="1"/>
  <c r="D1438" i="21"/>
  <c r="C1438" i="21"/>
  <c r="F1437" i="21"/>
  <c r="G1437" i="21" s="1"/>
  <c r="D1437" i="21"/>
  <c r="C1437" i="21"/>
  <c r="F1436" i="21"/>
  <c r="G1436" i="21" s="1"/>
  <c r="D1436" i="21"/>
  <c r="C1436" i="21"/>
  <c r="F1434" i="21"/>
  <c r="G1434" i="21" s="1"/>
  <c r="D1434" i="21"/>
  <c r="C1434" i="21"/>
  <c r="F1433" i="21"/>
  <c r="G1433" i="21" s="1"/>
  <c r="D1433" i="21"/>
  <c r="C1433" i="21"/>
  <c r="F1432" i="21"/>
  <c r="G1432" i="21" s="1"/>
  <c r="D1432" i="21"/>
  <c r="C1432" i="21"/>
  <c r="F1430" i="21"/>
  <c r="G1430" i="21" s="1"/>
  <c r="D1430" i="21"/>
  <c r="C1430" i="21"/>
  <c r="F1429" i="21"/>
  <c r="G1429" i="21" s="1"/>
  <c r="D1429" i="21"/>
  <c r="C1429" i="21"/>
  <c r="F1428" i="21"/>
  <c r="G1428" i="21" s="1"/>
  <c r="D1428" i="21"/>
  <c r="C1428" i="21"/>
  <c r="F1426" i="21"/>
  <c r="G1426" i="21" s="1"/>
  <c r="D1426" i="21"/>
  <c r="C1426" i="21"/>
  <c r="F1425" i="21"/>
  <c r="G1425" i="21" s="1"/>
  <c r="D1425" i="21"/>
  <c r="C1425" i="21"/>
  <c r="F1424" i="21"/>
  <c r="G1424" i="21" s="1"/>
  <c r="D1424" i="21"/>
  <c r="C1424" i="21"/>
  <c r="F1422" i="21"/>
  <c r="G1422" i="21" s="1"/>
  <c r="D1422" i="21"/>
  <c r="C1422" i="21"/>
  <c r="F1421" i="21"/>
  <c r="G1421" i="21" s="1"/>
  <c r="D1421" i="21"/>
  <c r="C1421" i="21"/>
  <c r="F1420" i="21"/>
  <c r="G1420" i="21" s="1"/>
  <c r="D1420" i="21"/>
  <c r="C1420" i="21"/>
  <c r="F1380" i="21"/>
  <c r="G1380" i="21" s="1"/>
  <c r="D1380" i="21"/>
  <c r="C1380" i="21"/>
  <c r="F1379" i="21"/>
  <c r="G1379" i="21" s="1"/>
  <c r="D1379" i="21"/>
  <c r="C1379" i="21"/>
  <c r="F1378" i="21"/>
  <c r="G1378" i="21" s="1"/>
  <c r="D1378" i="21"/>
  <c r="C1378" i="21"/>
  <c r="F1376" i="21"/>
  <c r="G1376" i="21" s="1"/>
  <c r="D1376" i="21"/>
  <c r="C1376" i="21"/>
  <c r="F1375" i="21"/>
  <c r="G1375" i="21" s="1"/>
  <c r="D1375" i="21"/>
  <c r="C1375" i="21"/>
  <c r="F1374" i="21"/>
  <c r="G1374" i="21" s="1"/>
  <c r="D1374" i="21"/>
  <c r="C1374" i="21"/>
  <c r="F1372" i="21"/>
  <c r="G1372" i="21" s="1"/>
  <c r="D1372" i="21"/>
  <c r="C1372" i="21"/>
  <c r="F1371" i="21"/>
  <c r="G1371" i="21" s="1"/>
  <c r="D1371" i="21"/>
  <c r="C1371" i="21"/>
  <c r="F1370" i="21"/>
  <c r="G1370" i="21" s="1"/>
  <c r="D1370" i="21"/>
  <c r="C1370" i="21"/>
  <c r="F1368" i="21"/>
  <c r="G1368" i="21" s="1"/>
  <c r="D1368" i="21"/>
  <c r="C1368" i="21"/>
  <c r="F1367" i="21"/>
  <c r="G1367" i="21" s="1"/>
  <c r="D1367" i="21"/>
  <c r="C1367" i="21"/>
  <c r="F1366" i="21"/>
  <c r="G1366" i="21" s="1"/>
  <c r="D1366" i="21"/>
  <c r="C1366" i="21"/>
  <c r="F1364" i="21"/>
  <c r="D1364" i="21"/>
  <c r="C1364" i="21"/>
  <c r="F1363" i="21"/>
  <c r="D1363" i="21"/>
  <c r="C1363" i="21"/>
  <c r="F1362" i="21"/>
  <c r="D1362" i="21"/>
  <c r="C1362" i="21"/>
  <c r="F1361" i="21"/>
  <c r="D1361" i="21"/>
  <c r="C1361" i="21"/>
  <c r="F1359" i="21"/>
  <c r="G1359" i="21" s="1"/>
  <c r="D1359" i="21"/>
  <c r="C1359" i="21"/>
  <c r="F1358" i="21"/>
  <c r="G1358" i="21" s="1"/>
  <c r="D1358" i="21"/>
  <c r="C1358" i="21"/>
  <c r="F1357" i="21"/>
  <c r="G1357" i="21" s="1"/>
  <c r="D1357" i="21"/>
  <c r="C1357" i="21"/>
  <c r="F1356" i="21"/>
  <c r="G1356" i="21" s="1"/>
  <c r="D1356" i="21"/>
  <c r="C1356" i="21"/>
  <c r="F1339" i="21"/>
  <c r="G1339" i="21" s="1"/>
  <c r="D1339" i="21"/>
  <c r="C1339" i="21"/>
  <c r="F1338" i="21"/>
  <c r="G1338" i="21" s="1"/>
  <c r="D1338" i="21"/>
  <c r="C1338" i="21"/>
  <c r="F1337" i="21"/>
  <c r="G1337" i="21" s="1"/>
  <c r="D1337" i="21"/>
  <c r="C1337" i="21"/>
  <c r="F1335" i="21"/>
  <c r="G1335" i="21" s="1"/>
  <c r="D1335" i="21"/>
  <c r="C1335" i="21"/>
  <c r="F1334" i="21"/>
  <c r="G1334" i="21" s="1"/>
  <c r="D1334" i="21"/>
  <c r="C1334" i="21"/>
  <c r="F1333" i="21"/>
  <c r="G1333" i="21" s="1"/>
  <c r="D1333" i="21"/>
  <c r="C1333" i="21"/>
  <c r="F1275" i="21"/>
  <c r="G1275" i="21" s="1"/>
  <c r="D1275" i="21"/>
  <c r="C1275" i="21"/>
  <c r="F1274" i="21"/>
  <c r="G1274" i="21" s="1"/>
  <c r="D1274" i="21"/>
  <c r="C1274" i="21"/>
  <c r="F1273" i="21"/>
  <c r="G1273" i="21" s="1"/>
  <c r="D1273" i="21"/>
  <c r="C1273" i="21"/>
  <c r="F1271" i="21"/>
  <c r="G1271" i="21" s="1"/>
  <c r="D1271" i="21"/>
  <c r="C1271" i="21"/>
  <c r="F1270" i="21"/>
  <c r="G1270" i="21" s="1"/>
  <c r="D1270" i="21"/>
  <c r="C1270" i="21"/>
  <c r="F1269" i="21"/>
  <c r="G1269" i="21" s="1"/>
  <c r="D1269" i="21"/>
  <c r="C1269" i="21"/>
  <c r="F1267" i="21"/>
  <c r="G1267" i="21" s="1"/>
  <c r="D1267" i="21"/>
  <c r="C1267" i="21"/>
  <c r="F1266" i="21"/>
  <c r="G1266" i="21" s="1"/>
  <c r="D1266" i="21"/>
  <c r="C1266" i="21"/>
  <c r="F1265" i="21"/>
  <c r="G1265" i="21" s="1"/>
  <c r="D1265" i="21"/>
  <c r="C1265" i="21"/>
  <c r="F1264" i="21"/>
  <c r="G1264" i="21" s="1"/>
  <c r="D1264" i="21"/>
  <c r="C1264" i="21"/>
  <c r="F1263" i="21"/>
  <c r="G1263" i="21" s="1"/>
  <c r="D1263" i="21"/>
  <c r="C1263" i="21"/>
  <c r="F1260" i="21"/>
  <c r="G1260" i="21" s="1"/>
  <c r="D1260" i="21"/>
  <c r="C1260" i="21"/>
  <c r="F1259" i="21"/>
  <c r="G1259" i="21" s="1"/>
  <c r="D1259" i="21"/>
  <c r="C1259" i="21"/>
  <c r="F1258" i="21"/>
  <c r="G1258" i="21" s="1"/>
  <c r="D1258" i="21"/>
  <c r="C1258" i="21"/>
  <c r="F1257" i="21"/>
  <c r="G1257" i="21" s="1"/>
  <c r="D1257" i="21"/>
  <c r="C1257" i="21"/>
  <c r="F1255" i="21"/>
  <c r="G1255" i="21" s="1"/>
  <c r="D1255" i="21"/>
  <c r="C1255" i="21"/>
  <c r="F1254" i="21"/>
  <c r="G1254" i="21" s="1"/>
  <c r="D1254" i="21"/>
  <c r="C1254" i="21"/>
  <c r="F1253" i="21"/>
  <c r="G1253" i="21" s="1"/>
  <c r="D1253" i="21"/>
  <c r="C1253" i="21"/>
  <c r="F1252" i="21"/>
  <c r="G1252" i="21" s="1"/>
  <c r="D1252" i="21"/>
  <c r="C1252" i="21"/>
  <c r="F1249" i="21"/>
  <c r="G1249" i="21" s="1"/>
  <c r="D1249" i="21"/>
  <c r="C1249" i="21"/>
  <c r="F1248" i="21"/>
  <c r="G1248" i="21" s="1"/>
  <c r="D1248" i="21"/>
  <c r="C1248" i="21"/>
  <c r="F1247" i="21"/>
  <c r="G1247" i="21" s="1"/>
  <c r="D1247" i="21"/>
  <c r="C1247" i="21"/>
  <c r="F1245" i="21"/>
  <c r="G1245" i="21" s="1"/>
  <c r="G1244" i="21" s="1"/>
  <c r="D1245" i="21"/>
  <c r="C1245" i="21"/>
  <c r="G2771" i="21"/>
  <c r="G2762" i="21"/>
  <c r="D2745" i="21"/>
  <c r="D2739" i="21"/>
  <c r="G2727" i="21"/>
  <c r="G2723" i="21"/>
  <c r="E2715" i="21"/>
  <c r="E2713" i="21"/>
  <c r="E2712" i="21"/>
  <c r="E2711" i="21"/>
  <c r="E2708" i="21"/>
  <c r="E2707" i="21" s="1"/>
  <c r="E2703" i="21"/>
  <c r="E2705" i="21" s="1"/>
  <c r="G2699" i="21"/>
  <c r="E2679" i="21"/>
  <c r="E2677" i="21"/>
  <c r="E2678" i="21" s="1"/>
  <c r="E2673" i="21"/>
  <c r="E2671" i="21"/>
  <c r="E2672" i="21" s="1"/>
  <c r="G2643" i="21"/>
  <c r="G2635" i="21"/>
  <c r="E2628" i="21"/>
  <c r="E2622" i="21"/>
  <c r="G2584" i="21"/>
  <c r="E2578" i="21"/>
  <c r="E2577" i="21"/>
  <c r="E2576" i="21"/>
  <c r="E2572" i="21"/>
  <c r="E2571" i="21"/>
  <c r="E2570" i="21"/>
  <c r="E2566" i="21"/>
  <c r="E2565" i="21"/>
  <c r="E2561" i="21"/>
  <c r="E2554" i="21"/>
  <c r="E2543" i="21"/>
  <c r="E2536" i="21"/>
  <c r="E2535" i="21"/>
  <c r="E2534" i="21"/>
  <c r="E2533" i="21"/>
  <c r="E2532" i="21"/>
  <c r="E2531" i="21"/>
  <c r="G2508" i="21"/>
  <c r="E2499" i="21"/>
  <c r="E2453" i="21"/>
  <c r="E2454" i="21" s="1"/>
  <c r="E2451" i="21"/>
  <c r="G2449" i="21"/>
  <c r="E2413" i="21"/>
  <c r="E2409" i="21"/>
  <c r="E2368" i="21"/>
  <c r="E2367" i="21"/>
  <c r="E2334" i="21"/>
  <c r="E2333" i="21"/>
  <c r="E2324" i="21"/>
  <c r="E2323" i="21"/>
  <c r="E2322" i="21"/>
  <c r="E2321" i="21"/>
  <c r="E2319" i="21"/>
  <c r="E2318" i="21"/>
  <c r="E2317" i="21"/>
  <c r="E2312" i="21"/>
  <c r="E2309" i="21"/>
  <c r="G2307" i="21"/>
  <c r="E2306" i="21"/>
  <c r="E2305" i="21"/>
  <c r="E2304" i="21"/>
  <c r="E2303" i="21"/>
  <c r="E2302" i="21"/>
  <c r="E2301" i="21"/>
  <c r="E2300" i="21"/>
  <c r="E2299" i="21"/>
  <c r="E2297" i="21"/>
  <c r="E2296" i="21"/>
  <c r="E2295" i="21"/>
  <c r="E2294" i="21"/>
  <c r="E2293" i="21"/>
  <c r="E2292" i="21"/>
  <c r="E2291" i="21"/>
  <c r="E2290" i="21"/>
  <c r="E2274" i="21"/>
  <c r="E2272" i="21"/>
  <c r="E2271" i="21"/>
  <c r="E2269" i="21"/>
  <c r="E2268" i="21"/>
  <c r="E2256" i="21"/>
  <c r="E2257" i="21" s="1"/>
  <c r="E2255" i="21"/>
  <c r="E2253" i="21"/>
  <c r="E2252" i="21"/>
  <c r="E2251" i="21"/>
  <c r="E2242" i="21"/>
  <c r="E2239" i="21"/>
  <c r="E2238" i="21"/>
  <c r="E2237" i="21"/>
  <c r="E2234" i="21"/>
  <c r="E2235" i="21" s="1"/>
  <c r="E2233" i="21"/>
  <c r="E2231" i="21"/>
  <c r="E2232" i="21" s="1"/>
  <c r="E2230" i="21"/>
  <c r="E2229" i="21"/>
  <c r="E2187" i="21"/>
  <c r="E2186" i="21"/>
  <c r="E2184" i="21"/>
  <c r="E2183" i="21"/>
  <c r="E2181" i="21"/>
  <c r="E2180" i="21"/>
  <c r="E2178" i="21"/>
  <c r="E2177" i="21"/>
  <c r="E2175" i="21"/>
  <c r="E2174" i="21"/>
  <c r="E2172" i="21"/>
  <c r="E2171" i="21"/>
  <c r="E2169" i="21"/>
  <c r="E2168" i="21"/>
  <c r="E2166" i="21"/>
  <c r="E2165" i="21"/>
  <c r="E2163" i="21"/>
  <c r="E2162" i="21"/>
  <c r="E2160" i="21"/>
  <c r="E2159" i="21"/>
  <c r="E2157" i="21"/>
  <c r="E2156" i="21"/>
  <c r="E2154" i="21"/>
  <c r="E2153" i="21"/>
  <c r="E2151" i="21"/>
  <c r="E2150" i="21"/>
  <c r="E2148" i="21"/>
  <c r="E2147" i="21"/>
  <c r="E2145" i="21"/>
  <c r="E2144" i="21"/>
  <c r="E2142" i="21"/>
  <c r="E2141" i="21"/>
  <c r="E2139" i="21"/>
  <c r="E2138" i="21"/>
  <c r="E2136" i="21"/>
  <c r="E2135" i="21"/>
  <c r="E2133" i="21"/>
  <c r="E2132" i="21"/>
  <c r="E2131" i="21"/>
  <c r="E2130" i="21"/>
  <c r="E2129" i="21"/>
  <c r="E2126" i="21"/>
  <c r="G2124" i="21"/>
  <c r="E2122" i="21"/>
  <c r="E2123" i="21" s="1"/>
  <c r="E2121" i="21"/>
  <c r="E2119" i="21"/>
  <c r="E2118" i="21"/>
  <c r="E2117" i="21"/>
  <c r="E2114" i="21"/>
  <c r="E2110" i="21"/>
  <c r="E2106" i="21"/>
  <c r="E2103" i="21"/>
  <c r="E2100" i="21"/>
  <c r="E2091" i="21"/>
  <c r="E2090" i="21"/>
  <c r="E2089" i="21"/>
  <c r="E2087" i="21"/>
  <c r="E2086" i="21"/>
  <c r="E2085" i="21"/>
  <c r="E2053" i="21"/>
  <c r="E2054" i="21" s="1"/>
  <c r="E2050" i="21"/>
  <c r="E2051" i="21" s="1"/>
  <c r="E2049" i="21"/>
  <c r="E2048" i="21"/>
  <c r="E2045" i="21"/>
  <c r="E2042" i="21"/>
  <c r="E2043" i="21" s="1"/>
  <c r="E2041" i="21"/>
  <c r="E2040" i="21"/>
  <c r="E1963" i="21"/>
  <c r="G1935" i="21"/>
  <c r="E1908" i="21"/>
  <c r="E1907" i="21"/>
  <c r="E1906" i="21"/>
  <c r="E1905" i="21"/>
  <c r="E1904" i="21"/>
  <c r="E1903" i="21"/>
  <c r="E1902" i="21"/>
  <c r="E1901" i="21"/>
  <c r="E1900" i="21"/>
  <c r="E1897" i="21"/>
  <c r="E1896" i="21"/>
  <c r="E1895" i="21" s="1"/>
  <c r="E1893" i="21"/>
  <c r="E1892" i="21"/>
  <c r="E1891" i="21"/>
  <c r="E1890" i="21"/>
  <c r="E1889" i="21"/>
  <c r="E1888" i="21"/>
  <c r="E1887" i="21"/>
  <c r="E1886" i="21"/>
  <c r="E1885" i="21"/>
  <c r="E1882" i="21"/>
  <c r="E1881" i="21"/>
  <c r="E1855" i="21"/>
  <c r="E1848" i="21"/>
  <c r="E1841" i="21"/>
  <c r="E1834" i="21"/>
  <c r="E1800" i="21"/>
  <c r="E1799" i="21"/>
  <c r="E1798" i="21"/>
  <c r="E1781" i="21"/>
  <c r="E1780" i="21"/>
  <c r="E1777" i="21"/>
  <c r="E1776" i="21"/>
  <c r="E1761" i="21"/>
  <c r="E1760" i="21"/>
  <c r="E1758" i="21"/>
  <c r="E1743" i="21"/>
  <c r="E1742" i="21"/>
  <c r="E1740" i="21"/>
  <c r="E1725" i="21"/>
  <c r="E1724" i="21"/>
  <c r="E1722" i="21"/>
  <c r="E1707" i="21"/>
  <c r="E1706" i="21"/>
  <c r="E1704" i="21"/>
  <c r="E1689" i="21"/>
  <c r="E1688" i="21"/>
  <c r="E1686" i="21"/>
  <c r="E1671" i="21"/>
  <c r="E1670" i="21"/>
  <c r="E1668" i="21"/>
  <c r="E1663" i="21"/>
  <c r="E1662" i="21"/>
  <c r="E1660" i="21"/>
  <c r="E1658" i="21"/>
  <c r="E1657" i="21"/>
  <c r="E1655" i="21"/>
  <c r="E1653" i="21"/>
  <c r="E1652" i="21"/>
  <c r="E1530" i="21"/>
  <c r="E1526" i="21"/>
  <c r="E1522" i="21"/>
  <c r="G1499" i="21"/>
  <c r="E1498" i="21"/>
  <c r="E1497" i="21"/>
  <c r="E1496" i="21"/>
  <c r="E1492" i="21"/>
  <c r="E1491" i="21"/>
  <c r="E1490" i="21"/>
  <c r="E1486" i="21"/>
  <c r="E1483" i="21"/>
  <c r="G1481" i="21"/>
  <c r="G1471" i="21"/>
  <c r="G1467" i="21"/>
  <c r="G1418" i="21"/>
  <c r="E1364" i="21"/>
  <c r="E1363" i="21"/>
  <c r="E1362" i="21"/>
  <c r="E1361" i="21"/>
  <c r="G1354" i="21"/>
  <c r="G1331" i="21"/>
  <c r="G1261" i="21"/>
  <c r="G1250" i="21"/>
  <c r="E1191" i="21"/>
  <c r="G1181" i="21"/>
  <c r="E1172" i="21"/>
  <c r="E1171" i="21"/>
  <c r="E1170" i="21"/>
  <c r="E1168" i="21"/>
  <c r="E1167" i="21"/>
  <c r="E1166" i="21"/>
  <c r="E1162" i="21"/>
  <c r="E1160" i="21"/>
  <c r="E1159" i="21"/>
  <c r="E1157" i="21"/>
  <c r="E1156" i="21"/>
  <c r="E1155" i="21"/>
  <c r="E1154" i="21"/>
  <c r="E1153" i="21"/>
  <c r="E1152" i="21"/>
  <c r="E1151" i="21"/>
  <c r="E1150" i="21"/>
  <c r="E1146" i="21"/>
  <c r="E1136" i="21"/>
  <c r="E1135" i="21"/>
  <c r="E1134" i="21"/>
  <c r="E1130" i="21"/>
  <c r="E1126" i="21"/>
  <c r="E1125" i="21"/>
  <c r="E1124" i="21"/>
  <c r="E1123" i="21"/>
  <c r="E1122" i="21"/>
  <c r="E1120" i="21"/>
  <c r="E1119" i="21"/>
  <c r="E1118" i="21"/>
  <c r="E1117" i="21"/>
  <c r="E1116" i="21"/>
  <c r="E1114" i="21"/>
  <c r="E1113" i="21"/>
  <c r="E1112" i="21"/>
  <c r="E1111" i="21"/>
  <c r="E1110" i="21"/>
  <c r="E1102" i="21"/>
  <c r="E1101" i="21"/>
  <c r="E1097" i="21"/>
  <c r="E1096" i="21"/>
  <c r="E1094" i="21"/>
  <c r="E1093" i="21"/>
  <c r="E1089" i="21"/>
  <c r="E1088" i="21"/>
  <c r="E1086" i="21"/>
  <c r="E1085" i="21"/>
  <c r="E1081" i="21"/>
  <c r="E1069" i="21"/>
  <c r="E1065" i="21"/>
  <c r="E1061" i="21"/>
  <c r="E1057" i="21"/>
  <c r="E1053" i="21"/>
  <c r="E1051" i="21"/>
  <c r="E1049" i="21"/>
  <c r="E1045" i="21"/>
  <c r="E1041" i="21"/>
  <c r="E1037" i="21"/>
  <c r="E1035" i="21"/>
  <c r="E1031" i="21"/>
  <c r="E1027" i="21"/>
  <c r="E1023" i="21"/>
  <c r="E1019" i="21"/>
  <c r="E1018" i="21"/>
  <c r="E1017" i="21"/>
  <c r="E1016" i="21"/>
  <c r="E1012" i="21"/>
  <c r="E1008" i="21"/>
  <c r="E1007" i="21"/>
  <c r="E1005" i="21"/>
  <c r="E1004" i="21"/>
  <c r="E1003" i="21"/>
  <c r="E1001" i="21"/>
  <c r="E1000" i="21"/>
  <c r="E999" i="21"/>
  <c r="E998" i="21"/>
  <c r="E997" i="21"/>
  <c r="E995" i="21"/>
  <c r="E991" i="21"/>
  <c r="E990" i="21"/>
  <c r="E986" i="21"/>
  <c r="E985" i="21"/>
  <c r="E983" i="21"/>
  <c r="E982" i="21"/>
  <c r="E978" i="21"/>
  <c r="E977" i="21"/>
  <c r="E975" i="21"/>
  <c r="E974" i="21"/>
  <c r="E970" i="21"/>
  <c r="E968" i="21"/>
  <c r="E967" i="21"/>
  <c r="E963" i="21"/>
  <c r="E961" i="21"/>
  <c r="E960" i="21"/>
  <c r="E958" i="21"/>
  <c r="E957" i="21"/>
  <c r="E954" i="21"/>
  <c r="E953" i="21"/>
  <c r="E952" i="21"/>
  <c r="E949" i="21"/>
  <c r="E948" i="21"/>
  <c r="E947" i="21"/>
  <c r="E946" i="21"/>
  <c r="E945" i="21"/>
  <c r="E943" i="21"/>
  <c r="E942" i="21"/>
  <c r="E941" i="21"/>
  <c r="E937" i="21"/>
  <c r="E935" i="21"/>
  <c r="E934" i="21"/>
  <c r="E930" i="21"/>
  <c r="E929" i="21"/>
  <c r="E927" i="21"/>
  <c r="E926" i="21"/>
  <c r="E922" i="21"/>
  <c r="E921" i="21"/>
  <c r="E919" i="21"/>
  <c r="E918" i="21"/>
  <c r="E914" i="21"/>
  <c r="E913" i="21"/>
  <c r="E911" i="21"/>
  <c r="E904" i="21"/>
  <c r="E902" i="21"/>
  <c r="E894" i="21"/>
  <c r="E891" i="21"/>
  <c r="E888" i="21"/>
  <c r="E886" i="21"/>
  <c r="E884" i="21"/>
  <c r="E880" i="21"/>
  <c r="E878" i="21"/>
  <c r="E876" i="21"/>
  <c r="E872" i="21"/>
  <c r="E866" i="21"/>
  <c r="E865" i="21"/>
  <c r="E863" i="21"/>
  <c r="E862" i="21"/>
  <c r="E856" i="21"/>
  <c r="E855" i="21"/>
  <c r="E853" i="21"/>
  <c r="E847" i="21"/>
  <c r="E846" i="21"/>
  <c r="E844" i="21"/>
  <c r="E843" i="21"/>
  <c r="E837" i="21"/>
  <c r="E836" i="21"/>
  <c r="E834" i="21"/>
  <c r="E833" i="21"/>
  <c r="E832" i="21"/>
  <c r="E826" i="21"/>
  <c r="E825" i="21"/>
  <c r="E823" i="21"/>
  <c r="E822" i="21"/>
  <c r="E820" i="21"/>
  <c r="E819" i="21"/>
  <c r="E818" i="21"/>
  <c r="E813" i="21"/>
  <c r="E811" i="21"/>
  <c r="E810" i="21"/>
  <c r="E809" i="21"/>
  <c r="E808" i="21"/>
  <c r="E804" i="21"/>
  <c r="E802" i="21"/>
  <c r="E801" i="21"/>
  <c r="E800" i="21"/>
  <c r="E799" i="21"/>
  <c r="E798" i="21"/>
  <c r="E794" i="21"/>
  <c r="E792" i="21"/>
  <c r="E791" i="21"/>
  <c r="E790" i="21"/>
  <c r="E789" i="21"/>
  <c r="E785" i="21"/>
  <c r="E783" i="21"/>
  <c r="E782" i="21"/>
  <c r="E781" i="21"/>
  <c r="E780" i="21"/>
  <c r="E776" i="21"/>
  <c r="E774" i="21"/>
  <c r="E773" i="21"/>
  <c r="E772" i="21"/>
  <c r="E771" i="21"/>
  <c r="E767" i="21"/>
  <c r="E765" i="21"/>
  <c r="E764" i="21"/>
  <c r="E763" i="21"/>
  <c r="E759" i="21"/>
  <c r="E757" i="21"/>
  <c r="E756" i="21"/>
  <c r="E755" i="21"/>
  <c r="E751" i="21"/>
  <c r="E749" i="21"/>
  <c r="E748" i="21"/>
  <c r="E747" i="21"/>
  <c r="E743" i="21"/>
  <c r="E741" i="21"/>
  <c r="E740" i="21"/>
  <c r="E739" i="21"/>
  <c r="E735" i="21"/>
  <c r="E733" i="21"/>
  <c r="E731" i="21"/>
  <c r="E727" i="21"/>
  <c r="E725" i="21"/>
  <c r="E724" i="21"/>
  <c r="E723" i="21"/>
  <c r="E721" i="21"/>
  <c r="E719" i="21"/>
  <c r="E717" i="21"/>
  <c r="E715" i="21"/>
  <c r="E714" i="21"/>
  <c r="E713" i="21"/>
  <c r="E708" i="21"/>
  <c r="E707" i="21"/>
  <c r="E705" i="21"/>
  <c r="E699" i="21"/>
  <c r="E698" i="21"/>
  <c r="E694" i="21"/>
  <c r="E693" i="21"/>
  <c r="E692" i="21"/>
  <c r="E690" i="21"/>
  <c r="E689" i="21"/>
  <c r="E688" i="21"/>
  <c r="E687" i="21"/>
  <c r="E686" i="21"/>
  <c r="E684" i="21"/>
  <c r="E683" i="21"/>
  <c r="E682" i="21"/>
  <c r="E681" i="21"/>
  <c r="E680" i="21"/>
  <c r="E678" i="21"/>
  <c r="E677" i="21"/>
  <c r="E676" i="21"/>
  <c r="E675" i="21"/>
  <c r="E674" i="21"/>
  <c r="E672" i="21"/>
  <c r="E670" i="21"/>
  <c r="E668" i="21"/>
  <c r="E666" i="21"/>
  <c r="E662" i="21"/>
  <c r="E657" i="21"/>
  <c r="E656" i="21"/>
  <c r="E653" i="21"/>
  <c r="E651" i="21"/>
  <c r="E649" i="21"/>
  <c r="E648" i="21"/>
  <c r="E647" i="21"/>
  <c r="E644" i="21"/>
  <c r="E642" i="21"/>
  <c r="E640" i="21"/>
  <c r="E639" i="21"/>
  <c r="E638" i="21"/>
  <c r="E635" i="21"/>
  <c r="E634" i="21"/>
  <c r="E633" i="21"/>
  <c r="E631" i="21"/>
  <c r="E629" i="21"/>
  <c r="E628" i="21"/>
  <c r="E627" i="21"/>
  <c r="E625" i="21"/>
  <c r="E623" i="21"/>
  <c r="E622" i="21"/>
  <c r="E621" i="21"/>
  <c r="E619" i="21"/>
  <c r="E617" i="21"/>
  <c r="E616" i="21"/>
  <c r="E615" i="21"/>
  <c r="E613" i="21"/>
  <c r="E611" i="21"/>
  <c r="E610" i="21"/>
  <c r="E609" i="21"/>
  <c r="E607" i="21"/>
  <c r="E605" i="21"/>
  <c r="E604" i="21"/>
  <c r="E603" i="21"/>
  <c r="E601" i="21"/>
  <c r="G599" i="21"/>
  <c r="E595" i="21"/>
  <c r="E594" i="21"/>
  <c r="E593" i="21"/>
  <c r="E596" i="21" s="1"/>
  <c r="E590" i="21"/>
  <c r="E589" i="21"/>
  <c r="E578" i="21"/>
  <c r="E577" i="21"/>
  <c r="E576" i="21"/>
  <c r="E575" i="21"/>
  <c r="E572" i="21"/>
  <c r="E571" i="21"/>
  <c r="E568" i="21"/>
  <c r="E565" i="21"/>
  <c r="E564" i="21"/>
  <c r="E563" i="21"/>
  <c r="E562" i="21"/>
  <c r="E559" i="21"/>
  <c r="E558" i="21"/>
  <c r="E555" i="21"/>
  <c r="E552" i="21"/>
  <c r="E550" i="21"/>
  <c r="E549" i="21"/>
  <c r="E548" i="21"/>
  <c r="E547" i="21"/>
  <c r="E546" i="21"/>
  <c r="E545" i="21"/>
  <c r="E544" i="21"/>
  <c r="E542" i="21"/>
  <c r="E541" i="21"/>
  <c r="E540" i="21"/>
  <c r="E539" i="21"/>
  <c r="E538" i="21"/>
  <c r="E537" i="21"/>
  <c r="E536" i="21"/>
  <c r="E535" i="21"/>
  <c r="E534" i="21"/>
  <c r="E532" i="21"/>
  <c r="E530" i="21"/>
  <c r="E529" i="21"/>
  <c r="E528" i="21"/>
  <c r="E527" i="21"/>
  <c r="E526" i="21"/>
  <c r="E525" i="21"/>
  <c r="E524" i="21"/>
  <c r="E522" i="21"/>
  <c r="E521" i="21"/>
  <c r="E520" i="21"/>
  <c r="E519" i="21"/>
  <c r="E518" i="21"/>
  <c r="E517" i="21"/>
  <c r="E516" i="21"/>
  <c r="E515" i="21"/>
  <c r="E514" i="21"/>
  <c r="E492" i="21"/>
  <c r="E495" i="21" s="1"/>
  <c r="E490" i="21"/>
  <c r="E489" i="21"/>
  <c r="E488" i="21"/>
  <c r="E487" i="21"/>
  <c r="E485" i="21"/>
  <c r="E482" i="21"/>
  <c r="E484" i="21" s="1"/>
  <c r="E480" i="21"/>
  <c r="E479" i="21"/>
  <c r="E478" i="21"/>
  <c r="E477" i="21"/>
  <c r="G475" i="21"/>
  <c r="E474" i="21"/>
  <c r="E473" i="21"/>
  <c r="E472" i="21"/>
  <c r="E471" i="21"/>
  <c r="E469" i="21"/>
  <c r="E468" i="21"/>
  <c r="E467" i="21"/>
  <c r="E461" i="21"/>
  <c r="E462" i="21" s="1"/>
  <c r="E458" i="21"/>
  <c r="E455" i="21"/>
  <c r="E454" i="21"/>
  <c r="E453" i="21"/>
  <c r="E452" i="21"/>
  <c r="E444" i="21"/>
  <c r="E446" i="21" s="1"/>
  <c r="E441" i="21"/>
  <c r="E438" i="21"/>
  <c r="E437" i="21"/>
  <c r="E436" i="21"/>
  <c r="E435" i="21"/>
  <c r="E433" i="21"/>
  <c r="E432" i="21"/>
  <c r="E419" i="21"/>
  <c r="E412" i="21"/>
  <c r="E413" i="21" s="1"/>
  <c r="E409" i="21"/>
  <c r="E402" i="21"/>
  <c r="E404" i="21" s="1"/>
  <c r="E399" i="21"/>
  <c r="E385" i="21"/>
  <c r="E386" i="21" s="1"/>
  <c r="E382" i="21"/>
  <c r="E375" i="21"/>
  <c r="E376" i="21" s="1"/>
  <c r="E372" i="21"/>
  <c r="E364" i="21"/>
  <c r="E356" i="21"/>
  <c r="G299" i="21"/>
  <c r="E279" i="21"/>
  <c r="E275" i="21"/>
  <c r="E274" i="21"/>
  <c r="E273" i="21"/>
  <c r="E271" i="21"/>
  <c r="E249" i="21"/>
  <c r="E248" i="21"/>
  <c r="E247" i="21"/>
  <c r="E246" i="21"/>
  <c r="E236" i="21"/>
  <c r="E235" i="21"/>
  <c r="E234" i="21"/>
  <c r="E233" i="21"/>
  <c r="E232" i="21"/>
  <c r="G190" i="21"/>
  <c r="E189" i="21"/>
  <c r="G140" i="21"/>
  <c r="E138" i="21"/>
  <c r="E114" i="21"/>
  <c r="E113" i="21"/>
  <c r="E110" i="21"/>
  <c r="E107" i="21"/>
  <c r="E78" i="21"/>
  <c r="E77" i="21"/>
  <c r="E76" i="21"/>
  <c r="E75" i="21"/>
  <c r="G73" i="21"/>
  <c r="E49" i="21"/>
  <c r="E48" i="21"/>
  <c r="E40" i="21"/>
  <c r="E41" i="21" s="1"/>
  <c r="E28" i="21"/>
  <c r="E29" i="21" s="1"/>
  <c r="E17" i="21"/>
  <c r="G13" i="21"/>
  <c r="G1191" i="21" l="1"/>
  <c r="G1183" i="21" s="1"/>
  <c r="E463" i="21"/>
  <c r="E414" i="21"/>
  <c r="E830" i="21"/>
  <c r="G830" i="21" s="1"/>
  <c r="G1172" i="21"/>
  <c r="E850" i="21"/>
  <c r="G1777" i="21"/>
  <c r="G2087" i="21"/>
  <c r="G2110" i="21"/>
  <c r="G2108" i="21" s="1"/>
  <c r="G2121" i="21"/>
  <c r="G2133" i="21"/>
  <c r="G2139" i="21"/>
  <c r="G2157" i="21"/>
  <c r="G2163" i="21"/>
  <c r="G2181" i="21"/>
  <c r="G2187" i="21"/>
  <c r="G2231" i="21"/>
  <c r="G2235" i="21"/>
  <c r="G2251" i="21"/>
  <c r="G2256" i="21"/>
  <c r="G2290" i="21"/>
  <c r="G2294" i="21"/>
  <c r="G2303" i="21"/>
  <c r="G2309" i="21"/>
  <c r="G2308" i="21" s="1"/>
  <c r="G2323" i="21"/>
  <c r="G2453" i="21"/>
  <c r="G2703" i="21"/>
  <c r="G876" i="21"/>
  <c r="G1086" i="21"/>
  <c r="G1113" i="21"/>
  <c r="E387" i="21"/>
  <c r="E2709" i="21"/>
  <c r="G2709" i="21" s="1"/>
  <c r="G1361" i="21"/>
  <c r="G648" i="21"/>
  <c r="E870" i="21"/>
  <c r="G870" i="21" s="1"/>
  <c r="G1498" i="21"/>
  <c r="G1660" i="21"/>
  <c r="G1706" i="21"/>
  <c r="G1760" i="21"/>
  <c r="G1897" i="21"/>
  <c r="G28" i="21"/>
  <c r="G248" i="21"/>
  <c r="G536" i="21"/>
  <c r="G540" i="21"/>
  <c r="G544" i="21"/>
  <c r="G607" i="21"/>
  <c r="G681" i="21"/>
  <c r="G810" i="21"/>
  <c r="G886" i="21"/>
  <c r="G1007" i="21"/>
  <c r="G1097" i="21"/>
  <c r="G1125" i="21"/>
  <c r="G1130" i="21"/>
  <c r="G1127" i="21" s="1"/>
  <c r="F2739" i="21"/>
  <c r="G1041" i="21"/>
  <c r="G1038" i="21" s="1"/>
  <c r="G1135" i="21"/>
  <c r="G1085" i="21"/>
  <c r="G616" i="21"/>
  <c r="G1162" i="21"/>
  <c r="G1161" i="21" s="1"/>
  <c r="G1061" i="21"/>
  <c r="G1058" i="21" s="1"/>
  <c r="G1110" i="21"/>
  <c r="G1057" i="21"/>
  <c r="G1054" i="21" s="1"/>
  <c r="G1101" i="21"/>
  <c r="G1120" i="21"/>
  <c r="G1154" i="21"/>
  <c r="G692" i="21"/>
  <c r="G930" i="21"/>
  <c r="G967" i="21"/>
  <c r="G1008" i="21"/>
  <c r="G638" i="21"/>
  <c r="G934" i="21"/>
  <c r="G953" i="21"/>
  <c r="G970" i="21"/>
  <c r="G941" i="21"/>
  <c r="G947" i="21"/>
  <c r="G801" i="21"/>
  <c r="G850" i="21"/>
  <c r="G783" i="21"/>
  <c r="G680" i="21"/>
  <c r="G1017" i="21"/>
  <c r="G1146" i="21"/>
  <c r="G1140" i="21" s="1"/>
  <c r="G1170" i="21"/>
  <c r="G975" i="21"/>
  <c r="G414" i="21"/>
  <c r="G548" i="21"/>
  <c r="G555" i="21"/>
  <c r="G611" i="21"/>
  <c r="G670" i="21"/>
  <c r="G669" i="21" s="1"/>
  <c r="G676" i="21"/>
  <c r="G705" i="21"/>
  <c r="G747" i="21"/>
  <c r="G819" i="21"/>
  <c r="G961" i="21"/>
  <c r="G234" i="21"/>
  <c r="G479" i="21"/>
  <c r="G715" i="21"/>
  <c r="G792" i="21"/>
  <c r="G846" i="21"/>
  <c r="G1027" i="21"/>
  <c r="G733" i="21"/>
  <c r="G774" i="21"/>
  <c r="G837" i="21"/>
  <c r="G998" i="21"/>
  <c r="G1003" i="21"/>
  <c r="G1069" i="21"/>
  <c r="G1066" i="21" s="1"/>
  <c r="G1111" i="21"/>
  <c r="G1157" i="21"/>
  <c r="G538" i="21"/>
  <c r="G808" i="21"/>
  <c r="G749" i="21"/>
  <c r="G978" i="21"/>
  <c r="G524" i="21"/>
  <c r="G813" i="21"/>
  <c r="G826" i="21"/>
  <c r="G609" i="21"/>
  <c r="G945" i="21"/>
  <c r="G1094" i="21"/>
  <c r="G1151" i="21"/>
  <c r="G649" i="21"/>
  <c r="G666" i="21"/>
  <c r="G665" i="21" s="1"/>
  <c r="G674" i="21"/>
  <c r="G688" i="21"/>
  <c r="G926" i="21"/>
  <c r="G982" i="21"/>
  <c r="G520" i="21"/>
  <c r="G623" i="21"/>
  <c r="E1884" i="21"/>
  <c r="G1884" i="21" s="1"/>
  <c r="E1880" i="21"/>
  <c r="G1880" i="21" s="1"/>
  <c r="E1883" i="21"/>
  <c r="G1883" i="21" s="1"/>
  <c r="G2299" i="21"/>
  <c r="E2704" i="21"/>
  <c r="G2704" i="21" s="1"/>
  <c r="E857" i="21"/>
  <c r="G857" i="21" s="1"/>
  <c r="E859" i="21"/>
  <c r="G859" i="21" s="1"/>
  <c r="E854" i="21"/>
  <c r="E858" i="21"/>
  <c r="G853" i="21"/>
  <c r="E838" i="21"/>
  <c r="G838" i="21" s="1"/>
  <c r="E839" i="21"/>
  <c r="E835" i="21"/>
  <c r="E860" i="21"/>
  <c r="G860" i="21" s="1"/>
  <c r="G2554" i="21"/>
  <c r="G2553" i="21" s="1"/>
  <c r="G110" i="21"/>
  <c r="G109" i="21" s="1"/>
  <c r="G273" i="21"/>
  <c r="G419" i="21"/>
  <c r="G417" i="21" s="1"/>
  <c r="G433" i="21"/>
  <c r="G563" i="21"/>
  <c r="G577" i="21"/>
  <c r="G631" i="21"/>
  <c r="G446" i="21"/>
  <c r="G647" i="21"/>
  <c r="G2151" i="21"/>
  <c r="G78" i="21"/>
  <c r="G356" i="21"/>
  <c r="G354" i="21" s="1"/>
  <c r="E377" i="21"/>
  <c r="G377" i="21" s="1"/>
  <c r="G455" i="21"/>
  <c r="G522" i="21"/>
  <c r="G526" i="21"/>
  <c r="G530" i="21"/>
  <c r="G919" i="21"/>
  <c r="G2628" i="21"/>
  <c r="G2623" i="21" s="1"/>
  <c r="G1655" i="21"/>
  <c r="G1901" i="21"/>
  <c r="G1905" i="21"/>
  <c r="G765" i="21"/>
  <c r="G833" i="21"/>
  <c r="G985" i="21"/>
  <c r="G1053" i="21"/>
  <c r="G1168" i="21"/>
  <c r="G1364" i="21"/>
  <c r="G1496" i="21"/>
  <c r="G1657" i="21"/>
  <c r="G1704" i="21"/>
  <c r="G1722" i="21"/>
  <c r="G1776" i="21"/>
  <c r="G1882" i="21"/>
  <c r="G1886" i="21"/>
  <c r="G1890" i="21"/>
  <c r="G2042" i="21"/>
  <c r="G2051" i="21"/>
  <c r="G2103" i="21"/>
  <c r="G2101" i="21" s="1"/>
  <c r="G2138" i="21"/>
  <c r="G2144" i="21"/>
  <c r="G2162" i="21"/>
  <c r="G2168" i="21"/>
  <c r="G2186" i="21"/>
  <c r="G2234" i="21"/>
  <c r="G2255" i="21"/>
  <c r="G2293" i="21"/>
  <c r="G2302" i="21"/>
  <c r="G2306" i="21"/>
  <c r="G2318" i="21"/>
  <c r="G2322" i="21"/>
  <c r="G2533" i="21"/>
  <c r="G2577" i="21"/>
  <c r="G2622" i="21"/>
  <c r="G2616" i="21" s="1"/>
  <c r="G2672" i="21"/>
  <c r="G2677" i="21"/>
  <c r="G40" i="21"/>
  <c r="G49" i="21"/>
  <c r="G114" i="21"/>
  <c r="G233" i="21"/>
  <c r="G247" i="21"/>
  <c r="G364" i="21"/>
  <c r="G362" i="21" s="1"/>
  <c r="G382" i="21"/>
  <c r="G454" i="21"/>
  <c r="G472" i="21"/>
  <c r="G488" i="21"/>
  <c r="G535" i="21"/>
  <c r="G539" i="21"/>
  <c r="G547" i="21"/>
  <c r="G562" i="21"/>
  <c r="G568" i="21"/>
  <c r="G595" i="21"/>
  <c r="G644" i="21"/>
  <c r="G656" i="21"/>
  <c r="G662" i="21"/>
  <c r="G668" i="21"/>
  <c r="G667" i="21" s="1"/>
  <c r="G684" i="21"/>
  <c r="G689" i="21"/>
  <c r="G699" i="21"/>
  <c r="G708" i="21"/>
  <c r="G714" i="21"/>
  <c r="G741" i="21"/>
  <c r="G751" i="21"/>
  <c r="G755" i="21"/>
  <c r="G773" i="21"/>
  <c r="G791" i="21"/>
  <c r="G809" i="21"/>
  <c r="G818" i="21"/>
  <c r="G854" i="21"/>
  <c r="G858" i="21"/>
  <c r="G891" i="21"/>
  <c r="G890" i="21" s="1"/>
  <c r="G914" i="21"/>
  <c r="G927" i="21"/>
  <c r="G937" i="21"/>
  <c r="G960" i="21"/>
  <c r="G974" i="21"/>
  <c r="G1096" i="21"/>
  <c r="G1114" i="21"/>
  <c r="G1124" i="21"/>
  <c r="G1152" i="21"/>
  <c r="G1490" i="21"/>
  <c r="G1671" i="21"/>
  <c r="G1689" i="21"/>
  <c r="G1743" i="21"/>
  <c r="G1761" i="21"/>
  <c r="G1798" i="21"/>
  <c r="G1834" i="21"/>
  <c r="G1832" i="21" s="1"/>
  <c r="G1848" i="21"/>
  <c r="G1846" i="21" s="1"/>
  <c r="G1881" i="21"/>
  <c r="G1885" i="21"/>
  <c r="G1889" i="21"/>
  <c r="G1893" i="21"/>
  <c r="G1902" i="21"/>
  <c r="G1906" i="21"/>
  <c r="G2050" i="21"/>
  <c r="G2091" i="21"/>
  <c r="G2142" i="21"/>
  <c r="G2148" i="21"/>
  <c r="G2166" i="21"/>
  <c r="G2172" i="21"/>
  <c r="G2271" i="21"/>
  <c r="G2305" i="21"/>
  <c r="G2317" i="21"/>
  <c r="G2451" i="21"/>
  <c r="G2532" i="21"/>
  <c r="G2561" i="21"/>
  <c r="G2559" i="21" s="1"/>
  <c r="G2571" i="21"/>
  <c r="G2576" i="21"/>
  <c r="G2671" i="21"/>
  <c r="G2715" i="21"/>
  <c r="G76" i="21"/>
  <c r="G232" i="21"/>
  <c r="G236" i="21"/>
  <c r="G385" i="21"/>
  <c r="G412" i="21"/>
  <c r="G435" i="21"/>
  <c r="G453" i="21"/>
  <c r="G458" i="21"/>
  <c r="G467" i="21"/>
  <c r="G471" i="21"/>
  <c r="G487" i="21"/>
  <c r="G492" i="21"/>
  <c r="G516" i="21"/>
  <c r="G528" i="21"/>
  <c r="G594" i="21"/>
  <c r="G604" i="21"/>
  <c r="G628" i="21"/>
  <c r="G633" i="21"/>
  <c r="G693" i="21"/>
  <c r="G691" i="21" s="1"/>
  <c r="G698" i="21"/>
  <c r="G707" i="21"/>
  <c r="G740" i="21"/>
  <c r="G759" i="21"/>
  <c r="G772" i="21"/>
  <c r="G790" i="21"/>
  <c r="G822" i="21"/>
  <c r="G862" i="21"/>
  <c r="G866" i="21"/>
  <c r="G884" i="21"/>
  <c r="G913" i="21"/>
  <c r="G949" i="21"/>
  <c r="G954" i="21"/>
  <c r="G991" i="21"/>
  <c r="G1000" i="21"/>
  <c r="G1016" i="21"/>
  <c r="G1031" i="21"/>
  <c r="G1118" i="21"/>
  <c r="G1155" i="21"/>
  <c r="G2117" i="21"/>
  <c r="G2129" i="21"/>
  <c r="G2147" i="21"/>
  <c r="G2153" i="21"/>
  <c r="G2171" i="21"/>
  <c r="G2177" i="21"/>
  <c r="G2237" i="21"/>
  <c r="G2269" i="21"/>
  <c r="G2409" i="21"/>
  <c r="G2407" i="21" s="1"/>
  <c r="G2570" i="21"/>
  <c r="G75" i="21"/>
  <c r="G274" i="21"/>
  <c r="G375" i="21"/>
  <c r="G438" i="21"/>
  <c r="G461" i="21"/>
  <c r="G480" i="21"/>
  <c r="G515" i="21"/>
  <c r="G519" i="21"/>
  <c r="G527" i="21"/>
  <c r="G558" i="21"/>
  <c r="G572" i="21"/>
  <c r="G578" i="21"/>
  <c r="G589" i="21"/>
  <c r="G603" i="21"/>
  <c r="G613" i="21"/>
  <c r="G617" i="21"/>
  <c r="G622" i="21"/>
  <c r="G627" i="21"/>
  <c r="G642" i="21"/>
  <c r="G672" i="21"/>
  <c r="G671" i="21" s="1"/>
  <c r="G677" i="21"/>
  <c r="G721" i="21"/>
  <c r="G725" i="21"/>
  <c r="G748" i="21"/>
  <c r="G776" i="21"/>
  <c r="G780" i="21"/>
  <c r="G794" i="21"/>
  <c r="G798" i="21"/>
  <c r="G802" i="21"/>
  <c r="G825" i="21"/>
  <c r="G834" i="21"/>
  <c r="G865" i="21"/>
  <c r="G878" i="21"/>
  <c r="G902" i="21"/>
  <c r="G921" i="21"/>
  <c r="G958" i="21"/>
  <c r="G963" i="21"/>
  <c r="G999" i="21"/>
  <c r="G1004" i="21"/>
  <c r="G1019" i="21"/>
  <c r="G1023" i="21"/>
  <c r="G1049" i="21"/>
  <c r="G1046" i="21" s="1"/>
  <c r="G1065" i="21"/>
  <c r="G1093" i="21"/>
  <c r="G1117" i="21"/>
  <c r="G1136" i="21"/>
  <c r="G1159" i="21"/>
  <c r="G386" i="21"/>
  <c r="G872" i="21"/>
  <c r="G871" i="21" s="1"/>
  <c r="G836" i="21"/>
  <c r="G863" i="21"/>
  <c r="G2413" i="21"/>
  <c r="G2411" i="21" s="1"/>
  <c r="G387" i="21"/>
  <c r="G514" i="21"/>
  <c r="G518" i="21"/>
  <c r="G571" i="21"/>
  <c r="G621" i="21"/>
  <c r="G635" i="21"/>
  <c r="G690" i="21"/>
  <c r="G719" i="21"/>
  <c r="G724" i="21"/>
  <c r="G2319" i="21"/>
  <c r="G2534" i="21"/>
  <c r="G246" i="21"/>
  <c r="G2054" i="21"/>
  <c r="G113" i="21"/>
  <c r="G275" i="21"/>
  <c r="G565" i="21"/>
  <c r="G683" i="21"/>
  <c r="G1389" i="21"/>
  <c r="G24" i="3" s="1"/>
  <c r="H24" i="3" s="1"/>
  <c r="G2660" i="21"/>
  <c r="G2689" i="21"/>
  <c r="G437" i="21"/>
  <c r="G469" i="21"/>
  <c r="G473" i="21"/>
  <c r="G484" i="21"/>
  <c r="G489" i="21"/>
  <c r="G651" i="21"/>
  <c r="G657" i="21"/>
  <c r="G686" i="21"/>
  <c r="G743" i="21"/>
  <c r="G756" i="21"/>
  <c r="G855" i="21"/>
  <c r="G942" i="21"/>
  <c r="G1012" i="21"/>
  <c r="G1018" i="21"/>
  <c r="G1037" i="21"/>
  <c r="G1116" i="21"/>
  <c r="G2274" i="21"/>
  <c r="G2273" i="21" s="1"/>
  <c r="G517" i="21"/>
  <c r="G107" i="21"/>
  <c r="G106" i="21" s="1"/>
  <c r="G279" i="21"/>
  <c r="G550" i="21"/>
  <c r="G590" i="21"/>
  <c r="G610" i="21"/>
  <c r="G678" i="21"/>
  <c r="G782" i="21"/>
  <c r="G800" i="21"/>
  <c r="G844" i="21"/>
  <c r="G946" i="21"/>
  <c r="G968" i="21"/>
  <c r="G1123" i="21"/>
  <c r="G1167" i="21"/>
  <c r="G1658" i="21"/>
  <c r="G1781" i="21"/>
  <c r="G189" i="21"/>
  <c r="G188" i="21" s="1"/>
  <c r="G404" i="21"/>
  <c r="G1427" i="21"/>
  <c r="G1803" i="21"/>
  <c r="G372" i="21"/>
  <c r="G575" i="21"/>
  <c r="G634" i="21"/>
  <c r="G639" i="21"/>
  <c r="G653" i="21"/>
  <c r="G717" i="21"/>
  <c r="G723" i="21"/>
  <c r="G764" i="21"/>
  <c r="G781" i="21"/>
  <c r="G799" i="21"/>
  <c r="G804" i="21"/>
  <c r="G835" i="21"/>
  <c r="G839" i="21"/>
  <c r="G880" i="21"/>
  <c r="G904" i="21"/>
  <c r="G918" i="21"/>
  <c r="G935" i="21"/>
  <c r="G997" i="21"/>
  <c r="G1035" i="21"/>
  <c r="G1045" i="21"/>
  <c r="G1042" i="21" s="1"/>
  <c r="G1134" i="21"/>
  <c r="G789" i="21"/>
  <c r="G1385" i="21"/>
  <c r="G757" i="21"/>
  <c r="G894" i="21"/>
  <c r="G1126" i="21"/>
  <c r="G549" i="21"/>
  <c r="G977" i="21"/>
  <c r="G1150" i="21"/>
  <c r="G2373" i="21"/>
  <c r="G682" i="21"/>
  <c r="G1670" i="21"/>
  <c r="G2122" i="21"/>
  <c r="G452" i="21"/>
  <c r="G785" i="21"/>
  <c r="G911" i="21"/>
  <c r="G995" i="21"/>
  <c r="G1239" i="21"/>
  <c r="G1492" i="21"/>
  <c r="G1724" i="21"/>
  <c r="G1262" i="21"/>
  <c r="G1439" i="21"/>
  <c r="G2431" i="21"/>
  <c r="G495" i="21"/>
  <c r="G537" i="21"/>
  <c r="G811" i="21"/>
  <c r="G820" i="21"/>
  <c r="G847" i="21"/>
  <c r="G948" i="21"/>
  <c r="G1122" i="21"/>
  <c r="G1841" i="21"/>
  <c r="G1839" i="21" s="1"/>
  <c r="G2048" i="21"/>
  <c r="G249" i="21"/>
  <c r="G474" i="21"/>
  <c r="G485" i="21"/>
  <c r="G856" i="21"/>
  <c r="G888" i="21"/>
  <c r="G887" i="21" s="1"/>
  <c r="G943" i="21"/>
  <c r="G986" i="21"/>
  <c r="G990" i="21"/>
  <c r="G1089" i="21"/>
  <c r="G1102" i="21"/>
  <c r="G1112" i="21"/>
  <c r="G1908" i="21"/>
  <c r="G390" i="21"/>
  <c r="G463" i="21"/>
  <c r="G1799" i="21"/>
  <c r="G2609" i="21"/>
  <c r="G1332" i="21"/>
  <c r="G1463" i="21"/>
  <c r="G1595" i="21"/>
  <c r="G1629" i="21"/>
  <c r="G2092" i="21"/>
  <c r="G2377" i="21"/>
  <c r="G2383" i="21"/>
  <c r="G2399" i="21"/>
  <c r="G2415" i="21"/>
  <c r="G2455" i="21"/>
  <c r="G2460" i="21"/>
  <c r="G2470" i="21"/>
  <c r="G413" i="21"/>
  <c r="G468" i="21"/>
  <c r="G1365" i="21"/>
  <c r="G90" i="3" s="1"/>
  <c r="H90" i="3" s="1"/>
  <c r="G1373" i="21"/>
  <c r="G31" i="3" s="1"/>
  <c r="H31" i="3" s="1"/>
  <c r="G1516" i="21"/>
  <c r="G1635" i="21"/>
  <c r="G1643" i="21"/>
  <c r="G432" i="21"/>
  <c r="G521" i="21"/>
  <c r="G525" i="21"/>
  <c r="G576" i="21"/>
  <c r="G615" i="21"/>
  <c r="G640" i="21"/>
  <c r="G675" i="21"/>
  <c r="G1103" i="21"/>
  <c r="G1233" i="21"/>
  <c r="G1491" i="21"/>
  <c r="G1819" i="21"/>
  <c r="G2132" i="21"/>
  <c r="G2368" i="21"/>
  <c r="G1336" i="21"/>
  <c r="G1730" i="21"/>
  <c r="G2079" i="21"/>
  <c r="G2489" i="21"/>
  <c r="G1923" i="21"/>
  <c r="G77" i="21"/>
  <c r="G93" i="21"/>
  <c r="G219" i="21"/>
  <c r="G409" i="21"/>
  <c r="G436" i="21"/>
  <c r="G441" i="21"/>
  <c r="G478" i="21"/>
  <c r="G529" i="21"/>
  <c r="G601" i="21"/>
  <c r="G625" i="21"/>
  <c r="G1686" i="21"/>
  <c r="G1758" i="21"/>
  <c r="G1780" i="21"/>
  <c r="G1895" i="21"/>
  <c r="G2123" i="21"/>
  <c r="G2174" i="21"/>
  <c r="G2180" i="21"/>
  <c r="G2705" i="21"/>
  <c r="G2712" i="21"/>
  <c r="G117" i="21"/>
  <c r="G123" i="21"/>
  <c r="G129" i="21"/>
  <c r="G605" i="21"/>
  <c r="G629" i="21"/>
  <c r="G694" i="21"/>
  <c r="G1662" i="21"/>
  <c r="G1742" i="21"/>
  <c r="G2086" i="21"/>
  <c r="G2291" i="21"/>
  <c r="G2707" i="21"/>
  <c r="G2597" i="21"/>
  <c r="G1486" i="21"/>
  <c r="G1485" i="21" s="1"/>
  <c r="G1707" i="21"/>
  <c r="G1740" i="21"/>
  <c r="G1892" i="21"/>
  <c r="G1903" i="21"/>
  <c r="G1907" i="21"/>
  <c r="G2106" i="21"/>
  <c r="G2104" i="21" s="1"/>
  <c r="G2114" i="21"/>
  <c r="G2112" i="21" s="1"/>
  <c r="G2156" i="21"/>
  <c r="G2229" i="21"/>
  <c r="G2297" i="21"/>
  <c r="G2380" i="21"/>
  <c r="G1435" i="21"/>
  <c r="G2261" i="21"/>
  <c r="G2335" i="21"/>
  <c r="G1909" i="21"/>
  <c r="G79" i="21"/>
  <c r="G1251" i="21"/>
  <c r="G1609" i="21"/>
  <c r="G1616" i="21"/>
  <c r="G1632" i="21"/>
  <c r="G1647" i="21"/>
  <c r="G1860" i="21"/>
  <c r="G86" i="21"/>
  <c r="G334" i="21"/>
  <c r="G1443" i="21"/>
  <c r="G1623" i="21"/>
  <c r="G1664" i="21"/>
  <c r="G1950" i="21"/>
  <c r="G203" i="21"/>
  <c r="G1508" i="21"/>
  <c r="G1970" i="21"/>
  <c r="G2003" i="21"/>
  <c r="G1451" i="21"/>
  <c r="G2403" i="21"/>
  <c r="G29" i="21"/>
  <c r="G170" i="21"/>
  <c r="G235" i="21"/>
  <c r="G280" i="21"/>
  <c r="G294" i="21"/>
  <c r="G399" i="21"/>
  <c r="G507" i="21"/>
  <c r="G545" i="21"/>
  <c r="G687" i="21"/>
  <c r="G1431" i="21"/>
  <c r="G2030" i="21"/>
  <c r="G2160" i="21"/>
  <c r="G2184" i="21"/>
  <c r="G2244" i="21"/>
  <c r="G2547" i="21"/>
  <c r="G1419" i="21"/>
  <c r="G1938" i="21"/>
  <c r="G100" i="21"/>
  <c r="G300" i="21"/>
  <c r="G1175" i="21"/>
  <c r="G1725" i="21"/>
  <c r="G2423" i="21"/>
  <c r="G1377" i="21"/>
  <c r="G2200" i="21"/>
  <c r="G2663" i="21"/>
  <c r="G462" i="21"/>
  <c r="G477" i="21"/>
  <c r="G541" i="21"/>
  <c r="G559" i="21"/>
  <c r="G1070" i="21"/>
  <c r="G1688" i="21"/>
  <c r="G1888" i="21"/>
  <c r="G2049" i="21"/>
  <c r="G2055" i="21"/>
  <c r="G2135" i="21"/>
  <c r="G2565" i="21"/>
  <c r="G1268" i="21"/>
  <c r="G1867" i="21"/>
  <c r="G1997" i="21"/>
  <c r="G2207" i="21"/>
  <c r="G2369" i="21"/>
  <c r="G2391" i="21"/>
  <c r="G48" i="21"/>
  <c r="G257" i="21"/>
  <c r="G376" i="21"/>
  <c r="G490" i="21"/>
  <c r="G502" i="21"/>
  <c r="G534" i="21"/>
  <c r="G542" i="21"/>
  <c r="G546" i="21"/>
  <c r="G564" i="21"/>
  <c r="G619" i="21"/>
  <c r="G713" i="21"/>
  <c r="G727" i="21"/>
  <c r="G731" i="21"/>
  <c r="G735" i="21"/>
  <c r="G739" i="21"/>
  <c r="G763" i="21"/>
  <c r="G767" i="21"/>
  <c r="G771" i="21"/>
  <c r="G1369" i="21"/>
  <c r="G30" i="3" s="1"/>
  <c r="H30" i="3" s="1"/>
  <c r="G1694" i="21"/>
  <c r="G1900" i="21"/>
  <c r="G2023" i="21"/>
  <c r="G2060" i="21"/>
  <c r="G2141" i="21"/>
  <c r="G2165" i="21"/>
  <c r="G2301" i="21"/>
  <c r="G2387" i="21"/>
  <c r="G2499" i="21"/>
  <c r="G1500" i="21"/>
  <c r="G2277" i="21"/>
  <c r="G2465" i="21"/>
  <c r="G2591" i="21"/>
  <c r="G2682" i="21"/>
  <c r="G1381" i="21"/>
  <c r="G1363" i="21"/>
  <c r="G1483" i="21"/>
  <c r="G1482" i="21" s="1"/>
  <c r="G1800" i="21"/>
  <c r="G1855" i="21"/>
  <c r="G1853" i="21" s="1"/>
  <c r="G1887" i="21"/>
  <c r="G1904" i="21"/>
  <c r="G2040" i="21"/>
  <c r="G2136" i="21"/>
  <c r="G2159" i="21"/>
  <c r="G2175" i="21"/>
  <c r="G2395" i="21"/>
  <c r="G2536" i="21"/>
  <c r="G2679" i="21"/>
  <c r="G2090" i="21"/>
  <c r="G2145" i="21"/>
  <c r="G2535" i="21"/>
  <c r="G2649" i="21"/>
  <c r="G2673" i="21"/>
  <c r="G1553" i="21"/>
  <c r="G1581" i="21"/>
  <c r="F2745" i="21"/>
  <c r="G2745" i="21" s="1"/>
  <c r="G2744" i="21" s="1"/>
  <c r="A2749" i="21" s="1"/>
  <c r="G304" i="21"/>
  <c r="G150" i="21"/>
  <c r="G344" i="21"/>
  <c r="G422" i="21"/>
  <c r="G1532" i="21"/>
  <c r="G2629" i="21"/>
  <c r="G2509" i="21"/>
  <c r="G2603" i="21"/>
  <c r="G120" i="21"/>
  <c r="G126" i="21"/>
  <c r="G132" i="21"/>
  <c r="G179" i="21"/>
  <c r="G1062" i="21"/>
  <c r="G1246" i="21"/>
  <c r="G1455" i="21"/>
  <c r="G1512" i="21"/>
  <c r="G1748" i="21"/>
  <c r="G2214" i="21"/>
  <c r="G2484" i="21"/>
  <c r="G2519" i="21"/>
  <c r="G2644" i="21"/>
  <c r="G1626" i="21"/>
  <c r="G1567" i="21"/>
  <c r="G1423" i="21"/>
  <c r="G1459" i="21"/>
  <c r="G1639" i="21"/>
  <c r="G1653" i="21"/>
  <c r="G1668" i="21"/>
  <c r="G1963" i="21"/>
  <c r="G1962" i="21" s="1"/>
  <c r="G1984" i="21"/>
  <c r="G2221" i="21"/>
  <c r="G2233" i="21"/>
  <c r="G2258" i="21"/>
  <c r="G2333" i="21"/>
  <c r="G2581" i="21"/>
  <c r="G2654" i="21"/>
  <c r="G2763" i="21"/>
  <c r="G2768" i="21"/>
  <c r="G2718" i="21"/>
  <c r="G2100" i="21"/>
  <c r="G2098" i="21" s="1"/>
  <c r="G2188" i="21"/>
  <c r="G2193" i="21"/>
  <c r="G2264" i="21"/>
  <c r="G2296" i="21"/>
  <c r="G2334" i="21"/>
  <c r="G2479" i="21"/>
  <c r="G2537" i="21"/>
  <c r="G2657" i="21"/>
  <c r="G2693" i="21"/>
  <c r="G2666" i="21"/>
  <c r="G2713" i="21"/>
  <c r="G143" i="21"/>
  <c r="G164" i="21"/>
  <c r="G199" i="21"/>
  <c r="G215" i="21"/>
  <c r="G250" i="21"/>
  <c r="G286" i="21"/>
  <c r="G17" i="21"/>
  <c r="E18" i="21"/>
  <c r="G18" i="21" s="1"/>
  <c r="G41" i="21"/>
  <c r="G103" i="21"/>
  <c r="G157" i="21"/>
  <c r="G167" i="21"/>
  <c r="G191" i="21"/>
  <c r="G207" i="21"/>
  <c r="G223" i="21"/>
  <c r="G237" i="21"/>
  <c r="G324" i="21"/>
  <c r="G195" i="21"/>
  <c r="G211" i="21"/>
  <c r="G227" i="21"/>
  <c r="G314" i="21"/>
  <c r="G496" i="21"/>
  <c r="G579" i="21"/>
  <c r="G584" i="21"/>
  <c r="E597" i="21"/>
  <c r="G596" i="21"/>
  <c r="E827" i="21"/>
  <c r="G827" i="21" s="1"/>
  <c r="E851" i="21"/>
  <c r="G851" i="21" s="1"/>
  <c r="E867" i="21"/>
  <c r="G867" i="21" s="1"/>
  <c r="E1898" i="21"/>
  <c r="G1898" i="21" s="1"/>
  <c r="G1896" i="21"/>
  <c r="E1899" i="21"/>
  <c r="G1899" i="21" s="1"/>
  <c r="E403" i="21"/>
  <c r="G403" i="21" s="1"/>
  <c r="E445" i="21"/>
  <c r="G445" i="21" s="1"/>
  <c r="E483" i="21"/>
  <c r="G483" i="21" s="1"/>
  <c r="E523" i="21"/>
  <c r="G523" i="21" s="1"/>
  <c r="E531" i="21"/>
  <c r="G531" i="21" s="1"/>
  <c r="E543" i="21"/>
  <c r="G543" i="21" s="1"/>
  <c r="E551" i="21"/>
  <c r="G551" i="21" s="1"/>
  <c r="E824" i="21"/>
  <c r="G824" i="21" s="1"/>
  <c r="E828" i="21"/>
  <c r="G828" i="21" s="1"/>
  <c r="E840" i="21"/>
  <c r="G840" i="21" s="1"/>
  <c r="E848" i="21"/>
  <c r="G848" i="21" s="1"/>
  <c r="E864" i="21"/>
  <c r="G864" i="21" s="1"/>
  <c r="E868" i="21"/>
  <c r="G868" i="21" s="1"/>
  <c r="G1156" i="21"/>
  <c r="G1166" i="21"/>
  <c r="G1362" i="21"/>
  <c r="G1956" i="21"/>
  <c r="G2739" i="21"/>
  <c r="G2738" i="21" s="1"/>
  <c r="A2743" i="21" s="1"/>
  <c r="G402" i="21"/>
  <c r="G444" i="21"/>
  <c r="G482" i="21"/>
  <c r="G593" i="21"/>
  <c r="G823" i="21"/>
  <c r="E829" i="21"/>
  <c r="G829" i="21" s="1"/>
  <c r="E841" i="21"/>
  <c r="G841" i="21" s="1"/>
  <c r="G843" i="21"/>
  <c r="E845" i="21"/>
  <c r="G845" i="21" s="1"/>
  <c r="E849" i="21"/>
  <c r="G849" i="21" s="1"/>
  <c r="E869" i="21"/>
  <c r="G869" i="21" s="1"/>
  <c r="G957" i="21"/>
  <c r="G983" i="21"/>
  <c r="G1005" i="21"/>
  <c r="G1119" i="21"/>
  <c r="G1272" i="21"/>
  <c r="G1539" i="21"/>
  <c r="G1916" i="21"/>
  <c r="G832" i="21"/>
  <c r="G922" i="21"/>
  <c r="G929" i="21"/>
  <c r="G952" i="21"/>
  <c r="G1001" i="21"/>
  <c r="G1051" i="21"/>
  <c r="G1081" i="21"/>
  <c r="G1088" i="21"/>
  <c r="G1153" i="21"/>
  <c r="G1160" i="21"/>
  <c r="G1171" i="21"/>
  <c r="G1256" i="21"/>
  <c r="G69" i="3" s="1"/>
  <c r="H69" i="3" s="1"/>
  <c r="H72" i="3" s="1"/>
  <c r="G1355" i="21"/>
  <c r="G1560" i="21"/>
  <c r="G1676" i="21"/>
  <c r="G1504" i="21"/>
  <c r="G1546" i="21"/>
  <c r="G1588" i="21"/>
  <c r="G1823" i="21"/>
  <c r="G1874" i="21"/>
  <c r="G1497" i="21"/>
  <c r="G1574" i="21"/>
  <c r="G1652" i="21"/>
  <c r="G1766" i="21"/>
  <c r="G1806" i="21"/>
  <c r="G1977" i="21"/>
  <c r="G2016" i="21"/>
  <c r="G2065" i="21"/>
  <c r="G2119" i="21"/>
  <c r="E2120" i="21"/>
  <c r="G2120" i="21" s="1"/>
  <c r="G1712" i="21"/>
  <c r="G1811" i="21"/>
  <c r="G1828" i="21"/>
  <c r="G1930" i="21"/>
  <c r="G1991" i="21"/>
  <c r="G2045" i="21"/>
  <c r="E2046" i="21"/>
  <c r="G2046" i="21" s="1"/>
  <c r="E2243" i="21"/>
  <c r="G2243" i="21" s="1"/>
  <c r="G2242" i="21"/>
  <c r="G2312" i="21"/>
  <c r="G2311" i="21" s="1"/>
  <c r="G2324" i="21"/>
  <c r="G1602" i="21"/>
  <c r="G1663" i="21"/>
  <c r="G1815" i="21"/>
  <c r="G1891" i="21"/>
  <c r="G1944" i="21"/>
  <c r="G2009" i="21"/>
  <c r="G2043" i="21"/>
  <c r="G2053" i="21"/>
  <c r="G2072" i="21"/>
  <c r="G2126" i="21"/>
  <c r="G2125" i="21" s="1"/>
  <c r="G2150" i="21"/>
  <c r="G2178" i="21"/>
  <c r="G2253" i="21"/>
  <c r="E2254" i="21"/>
  <c r="G2254" i="21" s="1"/>
  <c r="G2272" i="21"/>
  <c r="G2295" i="21"/>
  <c r="G2131" i="21"/>
  <c r="G2154" i="21"/>
  <c r="G2169" i="21"/>
  <c r="G2183" i="21"/>
  <c r="G2239" i="21"/>
  <c r="E2240" i="21"/>
  <c r="G2240" i="21" s="1"/>
  <c r="G2257" i="21"/>
  <c r="G2268" i="21"/>
  <c r="G2292" i="21"/>
  <c r="G2321" i="21"/>
  <c r="G2419" i="21"/>
  <c r="G2435" i="21"/>
  <c r="G2526" i="21"/>
  <c r="G2585" i="21"/>
  <c r="G2304" i="21"/>
  <c r="G2232" i="21"/>
  <c r="G2283" i="21"/>
  <c r="G2300" i="21"/>
  <c r="G2367" i="21"/>
  <c r="G2454" i="21"/>
  <c r="G2427" i="21"/>
  <c r="G2531" i="21"/>
  <c r="G2566" i="21"/>
  <c r="G2514" i="21"/>
  <c r="G2572" i="21"/>
  <c r="G2678" i="21"/>
  <c r="G2474" i="21"/>
  <c r="G2543" i="21"/>
  <c r="G2542" i="21" s="1"/>
  <c r="G2578" i="21"/>
  <c r="G2638" i="21"/>
  <c r="G2708" i="21"/>
  <c r="E2710" i="21"/>
  <c r="G2710" i="21" s="1"/>
  <c r="E2714" i="21"/>
  <c r="G2714" i="21" s="1"/>
  <c r="G1050" i="21" l="1"/>
  <c r="G606" i="21"/>
  <c r="G697" i="21"/>
  <c r="G1703" i="21"/>
  <c r="G407" i="21"/>
  <c r="G1080" i="21"/>
  <c r="G25" i="21"/>
  <c r="G1030" i="21"/>
  <c r="G74" i="21"/>
  <c r="H94" i="3"/>
  <c r="H95" i="3" s="1"/>
  <c r="C13" i="26" s="1"/>
  <c r="D13" i="26" s="1"/>
  <c r="G41" i="3"/>
  <c r="H41" i="3" s="1"/>
  <c r="G969" i="21"/>
  <c r="G618" i="21"/>
  <c r="G1121" i="21"/>
  <c r="G879" i="21"/>
  <c r="G962" i="21"/>
  <c r="G112" i="21"/>
  <c r="G812" i="21"/>
  <c r="G803" i="21"/>
  <c r="G702" i="21"/>
  <c r="G1659" i="21"/>
  <c r="G928" i="21"/>
  <c r="G2700" i="21"/>
  <c r="G380" i="21"/>
  <c r="G2575" i="21"/>
  <c r="G679" i="21"/>
  <c r="G2569" i="21"/>
  <c r="G47" i="21"/>
  <c r="G956" i="21"/>
  <c r="G1109" i="21"/>
  <c r="G742" i="21"/>
  <c r="G951" i="21"/>
  <c r="G491" i="21"/>
  <c r="G912" i="21"/>
  <c r="G775" i="21"/>
  <c r="G1095" i="21"/>
  <c r="G242" i="21"/>
  <c r="G1133" i="21"/>
  <c r="G720" i="21"/>
  <c r="G630" i="21"/>
  <c r="G1775" i="21"/>
  <c r="G936" i="21"/>
  <c r="G1002" i="21"/>
  <c r="G231" i="21"/>
  <c r="G1757" i="21"/>
  <c r="G2450" i="21"/>
  <c r="G920" i="21"/>
  <c r="G976" i="21"/>
  <c r="G37" i="21"/>
  <c r="G2670" i="21"/>
  <c r="G612" i="21"/>
  <c r="G449" i="21"/>
  <c r="G750" i="21"/>
  <c r="G1493" i="21"/>
  <c r="G1158" i="21"/>
  <c r="G1667" i="21"/>
  <c r="G726" i="21"/>
  <c r="G1685" i="21"/>
  <c r="G893" i="21"/>
  <c r="G1015" i="21"/>
  <c r="G984" i="21"/>
  <c r="G397" i="21"/>
  <c r="G1087" i="21"/>
  <c r="G513" i="21"/>
  <c r="G685" i="21"/>
  <c r="G793" i="21"/>
  <c r="G2348" i="21"/>
  <c r="G476" i="21"/>
  <c r="G673" i="21"/>
  <c r="G1488" i="21"/>
  <c r="G903" i="21"/>
  <c r="G2047" i="21"/>
  <c r="G1721" i="21"/>
  <c r="G272" i="21"/>
  <c r="G1739" i="21"/>
  <c r="G784" i="21"/>
  <c r="G758" i="21"/>
  <c r="G370" i="21"/>
  <c r="G486" i="21"/>
  <c r="G600" i="21"/>
  <c r="G944" i="21"/>
  <c r="G734" i="21"/>
  <c r="G431" i="21"/>
  <c r="G466" i="21"/>
  <c r="G852" i="21"/>
  <c r="G1115" i="21"/>
  <c r="G1796" i="21"/>
  <c r="G766" i="21"/>
  <c r="G992" i="21"/>
  <c r="G2530" i="21"/>
  <c r="G456" i="21"/>
  <c r="G624" i="21"/>
  <c r="G2564" i="21"/>
  <c r="G14" i="21"/>
  <c r="G1149" i="21"/>
  <c r="G533" i="21"/>
  <c r="G2314" i="21"/>
  <c r="G1651" i="21"/>
  <c r="G481" i="21"/>
  <c r="G1360" i="21"/>
  <c r="G439" i="21"/>
  <c r="G2676" i="21"/>
  <c r="G2289" i="21"/>
  <c r="G821" i="21"/>
  <c r="G2298" i="21"/>
  <c r="G1879" i="21"/>
  <c r="G1894" i="21"/>
  <c r="G1165" i="21"/>
  <c r="G861" i="21"/>
  <c r="G597" i="21"/>
  <c r="E598" i="21"/>
  <c r="G598" i="21" s="1"/>
  <c r="G831" i="21"/>
  <c r="G842" i="21"/>
  <c r="J13" i="26" l="1"/>
  <c r="P13" i="26"/>
  <c r="F13" i="26"/>
  <c r="L13" i="26"/>
  <c r="N13" i="26"/>
  <c r="H13" i="26"/>
  <c r="H56" i="3"/>
  <c r="G76" i="3"/>
  <c r="H76" i="3" s="1"/>
  <c r="H77" i="3" s="1"/>
  <c r="G588" i="21"/>
  <c r="R13" i="26" l="1"/>
  <c r="G46" i="3"/>
  <c r="G35" i="3"/>
  <c r="G19" i="3"/>
  <c r="D21" i="3"/>
  <c r="E21" i="3"/>
  <c r="G21" i="3"/>
  <c r="H21" i="3" s="1"/>
  <c r="G45" i="3"/>
  <c r="E45" i="3"/>
  <c r="D45" i="3"/>
  <c r="G43" i="3"/>
  <c r="E43" i="3"/>
  <c r="D43" i="3"/>
  <c r="G40" i="3"/>
  <c r="E40" i="3"/>
  <c r="D40" i="3"/>
  <c r="G39" i="3"/>
  <c r="E39" i="3"/>
  <c r="D39" i="3"/>
  <c r="G37" i="3"/>
  <c r="E37" i="3"/>
  <c r="D37" i="3"/>
  <c r="G34" i="3"/>
  <c r="E34" i="3"/>
  <c r="D34" i="3"/>
  <c r="G33" i="3"/>
  <c r="E33" i="3"/>
  <c r="D33" i="3"/>
  <c r="G32" i="3"/>
  <c r="E32" i="3"/>
  <c r="D32" i="3"/>
  <c r="G29" i="3"/>
  <c r="E29" i="3"/>
  <c r="D29" i="3"/>
  <c r="G28" i="3"/>
  <c r="E28" i="3"/>
  <c r="D28" i="3"/>
  <c r="G27" i="3"/>
  <c r="E27" i="3"/>
  <c r="D27" i="3"/>
  <c r="G26" i="3"/>
  <c r="E26" i="3"/>
  <c r="D26" i="3"/>
  <c r="G25" i="3"/>
  <c r="E25" i="3"/>
  <c r="D25" i="3"/>
  <c r="G22" i="3"/>
  <c r="E22" i="3"/>
  <c r="D22" i="3"/>
  <c r="G18" i="3"/>
  <c r="E18" i="3"/>
  <c r="D18" i="3"/>
  <c r="G17" i="3"/>
  <c r="E17" i="3"/>
  <c r="D17" i="3"/>
  <c r="G16" i="3"/>
  <c r="E16" i="3"/>
  <c r="D16" i="3"/>
  <c r="G15" i="3"/>
  <c r="E15" i="3"/>
  <c r="D15" i="3"/>
  <c r="G14" i="3"/>
  <c r="E14" i="3"/>
  <c r="D14" i="3"/>
  <c r="G13" i="3"/>
  <c r="E13" i="3"/>
  <c r="D13" i="3"/>
  <c r="E466" i="24"/>
  <c r="D466" i="24"/>
  <c r="C466" i="24"/>
  <c r="A466" i="24"/>
  <c r="E465" i="24"/>
  <c r="D465" i="24"/>
  <c r="C465" i="24"/>
  <c r="A465" i="24"/>
  <c r="E464" i="24"/>
  <c r="D464" i="24"/>
  <c r="C464" i="24"/>
  <c r="A464" i="24"/>
  <c r="E463" i="24"/>
  <c r="D463" i="24"/>
  <c r="C463" i="24"/>
  <c r="A463" i="24"/>
  <c r="E462" i="24"/>
  <c r="D462" i="24"/>
  <c r="C462" i="24"/>
  <c r="A462" i="24"/>
  <c r="E461" i="24"/>
  <c r="D461" i="24"/>
  <c r="C461" i="24"/>
  <c r="A461" i="24"/>
  <c r="E460" i="24"/>
  <c r="D460" i="24"/>
  <c r="C460" i="24"/>
  <c r="A460" i="24"/>
  <c r="E459" i="24"/>
  <c r="D459" i="24"/>
  <c r="C459" i="24"/>
  <c r="A459" i="24"/>
  <c r="E458" i="24"/>
  <c r="D458" i="24"/>
  <c r="C458" i="24"/>
  <c r="A458" i="24"/>
  <c r="E457" i="24"/>
  <c r="D457" i="24"/>
  <c r="C457" i="24"/>
  <c r="A457" i="24"/>
  <c r="E456" i="24"/>
  <c r="D456" i="24"/>
  <c r="C456" i="24"/>
  <c r="A456" i="24"/>
  <c r="E455" i="24"/>
  <c r="D455" i="24"/>
  <c r="C455" i="24"/>
  <c r="A455" i="24"/>
  <c r="E454" i="24"/>
  <c r="D454" i="24"/>
  <c r="C454" i="24"/>
  <c r="A454" i="24"/>
  <c r="E453" i="24"/>
  <c r="D453" i="24"/>
  <c r="C453" i="24"/>
  <c r="A453" i="24"/>
  <c r="E452" i="24"/>
  <c r="D452" i="24"/>
  <c r="C452" i="24"/>
  <c r="A452" i="24"/>
  <c r="E451" i="24"/>
  <c r="D451" i="24"/>
  <c r="C451" i="24"/>
  <c r="A451" i="24"/>
  <c r="E450" i="24"/>
  <c r="D450" i="24"/>
  <c r="C450" i="24"/>
  <c r="A450" i="24"/>
  <c r="E449" i="24"/>
  <c r="D449" i="24"/>
  <c r="C449" i="24"/>
  <c r="A449" i="24"/>
  <c r="D448" i="24"/>
  <c r="C448" i="24"/>
  <c r="A448" i="24"/>
  <c r="D447" i="24"/>
  <c r="C447" i="24"/>
  <c r="A447" i="24"/>
  <c r="A446" i="24"/>
  <c r="E445" i="24"/>
  <c r="D445" i="24"/>
  <c r="C445" i="24"/>
  <c r="A445" i="24"/>
  <c r="D444" i="24"/>
  <c r="C444" i="24"/>
  <c r="A444" i="24"/>
  <c r="D443" i="24"/>
  <c r="C443" i="24"/>
  <c r="A443" i="24"/>
  <c r="D442" i="24"/>
  <c r="C442" i="24"/>
  <c r="A442" i="24"/>
  <c r="D441" i="24"/>
  <c r="C441" i="24"/>
  <c r="A441" i="24"/>
  <c r="D440" i="24"/>
  <c r="C440" i="24"/>
  <c r="A440" i="24"/>
  <c r="D439" i="24"/>
  <c r="C439" i="24"/>
  <c r="A439" i="24"/>
  <c r="D438" i="24"/>
  <c r="C438" i="24"/>
  <c r="A438" i="24"/>
  <c r="D437" i="24"/>
  <c r="C437" i="24"/>
  <c r="A437" i="24"/>
  <c r="A436" i="24"/>
  <c r="D435" i="24"/>
  <c r="C435" i="24"/>
  <c r="A435" i="24"/>
  <c r="A434" i="24"/>
  <c r="E433" i="24"/>
  <c r="D433" i="24"/>
  <c r="C433" i="24"/>
  <c r="A433" i="24"/>
  <c r="D432" i="24"/>
  <c r="C432" i="24"/>
  <c r="A432" i="24"/>
  <c r="D431" i="24"/>
  <c r="C431" i="24"/>
  <c r="A431" i="24"/>
  <c r="D430" i="24"/>
  <c r="C430" i="24"/>
  <c r="A430" i="24"/>
  <c r="D429" i="24"/>
  <c r="C429" i="24"/>
  <c r="A429" i="24"/>
  <c r="A428" i="24"/>
  <c r="E427" i="24"/>
  <c r="D427" i="24"/>
  <c r="C427" i="24"/>
  <c r="A427" i="24"/>
  <c r="D426" i="24"/>
  <c r="C426" i="24"/>
  <c r="A426" i="24"/>
  <c r="D425" i="24"/>
  <c r="C425" i="24"/>
  <c r="A425" i="24"/>
  <c r="D424" i="24"/>
  <c r="C424" i="24"/>
  <c r="A424" i="24"/>
  <c r="D423" i="24"/>
  <c r="C423" i="24"/>
  <c r="A423" i="24"/>
  <c r="D422" i="24"/>
  <c r="C422" i="24"/>
  <c r="A422" i="24"/>
  <c r="D421" i="24"/>
  <c r="C421" i="24"/>
  <c r="A421" i="24"/>
  <c r="D420" i="24"/>
  <c r="C420" i="24"/>
  <c r="A420" i="24"/>
  <c r="D419" i="24"/>
  <c r="C419" i="24"/>
  <c r="A419" i="24"/>
  <c r="D418" i="24"/>
  <c r="C418" i="24"/>
  <c r="A418" i="24"/>
  <c r="D417" i="24"/>
  <c r="C417" i="24"/>
  <c r="A417" i="24"/>
  <c r="D416" i="24"/>
  <c r="C416" i="24"/>
  <c r="A416" i="24"/>
  <c r="A415" i="24"/>
  <c r="E414" i="24"/>
  <c r="D414" i="24"/>
  <c r="C414" i="24"/>
  <c r="A414" i="24"/>
  <c r="D413" i="24"/>
  <c r="C413" i="24"/>
  <c r="A413" i="24"/>
  <c r="D412" i="24"/>
  <c r="C412" i="24"/>
  <c r="A412" i="24"/>
  <c r="A411" i="24"/>
  <c r="E410" i="24"/>
  <c r="D410" i="24"/>
  <c r="C410" i="24"/>
  <c r="A410" i="24"/>
  <c r="D409" i="24"/>
  <c r="C409" i="24"/>
  <c r="A409" i="24"/>
  <c r="D408" i="24"/>
  <c r="C408" i="24"/>
  <c r="A408" i="24"/>
  <c r="D407" i="24"/>
  <c r="C407" i="24"/>
  <c r="A407" i="24"/>
  <c r="D406" i="24"/>
  <c r="C406" i="24"/>
  <c r="A406" i="24"/>
  <c r="D405" i="24"/>
  <c r="C405" i="24"/>
  <c r="A405" i="24"/>
  <c r="D404" i="24"/>
  <c r="C404" i="24"/>
  <c r="A404" i="24"/>
  <c r="D403" i="24"/>
  <c r="C403" i="24"/>
  <c r="A403" i="24"/>
  <c r="D402" i="24"/>
  <c r="C402" i="24"/>
  <c r="A402" i="24"/>
  <c r="D401" i="24"/>
  <c r="C401" i="24"/>
  <c r="A401" i="24"/>
  <c r="A400" i="24"/>
  <c r="E399" i="24"/>
  <c r="D399" i="24"/>
  <c r="C399" i="24"/>
  <c r="A399" i="24"/>
  <c r="D398" i="24"/>
  <c r="C398" i="24"/>
  <c r="A398" i="24"/>
  <c r="D397" i="24"/>
  <c r="C397" i="24"/>
  <c r="A397" i="24"/>
  <c r="D396" i="24"/>
  <c r="C396" i="24"/>
  <c r="A396" i="24"/>
  <c r="D395" i="24"/>
  <c r="C395" i="24"/>
  <c r="A395" i="24"/>
  <c r="D394" i="24"/>
  <c r="C394" i="24"/>
  <c r="A394" i="24"/>
  <c r="D393" i="24"/>
  <c r="C393" i="24"/>
  <c r="A393" i="24"/>
  <c r="D392" i="24"/>
  <c r="C392" i="24"/>
  <c r="A392" i="24"/>
  <c r="D391" i="24"/>
  <c r="C391" i="24"/>
  <c r="A391" i="24"/>
  <c r="D390" i="24"/>
  <c r="C390" i="24"/>
  <c r="A390" i="24"/>
  <c r="D389" i="24"/>
  <c r="C389" i="24"/>
  <c r="A389" i="24"/>
  <c r="D388" i="24"/>
  <c r="C388" i="24"/>
  <c r="A388" i="24"/>
  <c r="D387" i="24"/>
  <c r="C387" i="24"/>
  <c r="A387" i="24"/>
  <c r="D386" i="24"/>
  <c r="C386" i="24"/>
  <c r="A386" i="24"/>
  <c r="D385" i="24"/>
  <c r="C385" i="24"/>
  <c r="A385" i="24"/>
  <c r="A384" i="24"/>
  <c r="E383" i="24"/>
  <c r="D383" i="24"/>
  <c r="C383" i="24"/>
  <c r="A383" i="24"/>
  <c r="D382" i="24"/>
  <c r="C382" i="24"/>
  <c r="A382" i="24"/>
  <c r="D381" i="24"/>
  <c r="C381" i="24"/>
  <c r="A381" i="24"/>
  <c r="D380" i="24"/>
  <c r="C380" i="24"/>
  <c r="A380" i="24"/>
  <c r="D379" i="24"/>
  <c r="C379" i="24"/>
  <c r="A379" i="24"/>
  <c r="D378" i="24"/>
  <c r="C378" i="24"/>
  <c r="A378" i="24"/>
  <c r="D377" i="24"/>
  <c r="C377" i="24"/>
  <c r="A377" i="24"/>
  <c r="D376" i="24"/>
  <c r="C376" i="24"/>
  <c r="A376" i="24"/>
  <c r="D375" i="24"/>
  <c r="C375" i="24"/>
  <c r="A375" i="24"/>
  <c r="D374" i="24"/>
  <c r="C374" i="24"/>
  <c r="A374" i="24"/>
  <c r="D373" i="24"/>
  <c r="C373" i="24"/>
  <c r="A373" i="24"/>
  <c r="A372" i="24"/>
  <c r="E371" i="24"/>
  <c r="D371" i="24"/>
  <c r="C371" i="24"/>
  <c r="A371" i="24"/>
  <c r="D370" i="24"/>
  <c r="C370" i="24"/>
  <c r="A370" i="24"/>
  <c r="D369" i="24"/>
  <c r="C369" i="24"/>
  <c r="A369" i="24"/>
  <c r="D368" i="24"/>
  <c r="C368" i="24"/>
  <c r="A368" i="24"/>
  <c r="D367" i="24"/>
  <c r="C367" i="24"/>
  <c r="A367" i="24"/>
  <c r="D366" i="24"/>
  <c r="C366" i="24"/>
  <c r="A366" i="24"/>
  <c r="D365" i="24"/>
  <c r="C365" i="24"/>
  <c r="A365" i="24"/>
  <c r="D364" i="24"/>
  <c r="C364" i="24"/>
  <c r="A364" i="24"/>
  <c r="D363" i="24"/>
  <c r="C363" i="24"/>
  <c r="A363" i="24"/>
  <c r="D362" i="24"/>
  <c r="C362" i="24"/>
  <c r="A362" i="24"/>
  <c r="D361" i="24"/>
  <c r="C361" i="24"/>
  <c r="A361" i="24"/>
  <c r="D360" i="24"/>
  <c r="C360" i="24"/>
  <c r="A360" i="24"/>
  <c r="D359" i="24"/>
  <c r="C359" i="24"/>
  <c r="A359" i="24"/>
  <c r="D358" i="24"/>
  <c r="C358" i="24"/>
  <c r="A358" i="24"/>
  <c r="D357" i="24"/>
  <c r="C357" i="24"/>
  <c r="A357" i="24"/>
  <c r="D356" i="24"/>
  <c r="C356" i="24"/>
  <c r="A356" i="24"/>
  <c r="D355" i="24"/>
  <c r="C355" i="24"/>
  <c r="A355" i="24"/>
  <c r="D354" i="24"/>
  <c r="C354" i="24"/>
  <c r="A354" i="24"/>
  <c r="D353" i="24"/>
  <c r="C353" i="24"/>
  <c r="A353" i="24"/>
  <c r="D352" i="24"/>
  <c r="C352" i="24"/>
  <c r="A352" i="24"/>
  <c r="D351" i="24"/>
  <c r="C351" i="24"/>
  <c r="A351" i="24"/>
  <c r="D350" i="24"/>
  <c r="C350" i="24"/>
  <c r="A350" i="24"/>
  <c r="D349" i="24"/>
  <c r="C349" i="24"/>
  <c r="A349" i="24"/>
  <c r="D348" i="24"/>
  <c r="C348" i="24"/>
  <c r="A348" i="24"/>
  <c r="A347" i="24"/>
  <c r="E346" i="24"/>
  <c r="D346" i="24"/>
  <c r="C346" i="24"/>
  <c r="A346" i="24"/>
  <c r="D345" i="24"/>
  <c r="C345" i="24"/>
  <c r="A345" i="24"/>
  <c r="D344" i="24"/>
  <c r="C344" i="24"/>
  <c r="A344" i="24"/>
  <c r="D343" i="24"/>
  <c r="C343" i="24"/>
  <c r="A343" i="24"/>
  <c r="D342" i="24"/>
  <c r="C342" i="24"/>
  <c r="A342" i="24"/>
  <c r="D341" i="24"/>
  <c r="C341" i="24"/>
  <c r="A341" i="24"/>
  <c r="D340" i="24"/>
  <c r="C340" i="24"/>
  <c r="A340" i="24"/>
  <c r="D339" i="24"/>
  <c r="C339" i="24"/>
  <c r="A339" i="24"/>
  <c r="D338" i="24"/>
  <c r="C338" i="24"/>
  <c r="A338" i="24"/>
  <c r="D337" i="24"/>
  <c r="C337" i="24"/>
  <c r="A337" i="24"/>
  <c r="D336" i="24"/>
  <c r="C336" i="24"/>
  <c r="A336" i="24"/>
  <c r="D335" i="24"/>
  <c r="C335" i="24"/>
  <c r="A335" i="24"/>
  <c r="D334" i="24"/>
  <c r="C334" i="24"/>
  <c r="A334" i="24"/>
  <c r="D333" i="24"/>
  <c r="C333" i="24"/>
  <c r="A333" i="24"/>
  <c r="D332" i="24"/>
  <c r="C332" i="24"/>
  <c r="A332" i="24"/>
  <c r="D331" i="24"/>
  <c r="C331" i="24"/>
  <c r="A331" i="24"/>
  <c r="D330" i="24"/>
  <c r="C330" i="24"/>
  <c r="A330" i="24"/>
  <c r="D329" i="24"/>
  <c r="C329" i="24"/>
  <c r="A329" i="24"/>
  <c r="D328" i="24"/>
  <c r="C328" i="24"/>
  <c r="A328" i="24"/>
  <c r="D327" i="24"/>
  <c r="C327" i="24"/>
  <c r="A327" i="24"/>
  <c r="D326" i="24"/>
  <c r="C326" i="24"/>
  <c r="A326" i="24"/>
  <c r="D325" i="24"/>
  <c r="C325" i="24"/>
  <c r="A325" i="24"/>
  <c r="D324" i="24"/>
  <c r="C324" i="24"/>
  <c r="A324" i="24"/>
  <c r="D323" i="24"/>
  <c r="C323" i="24"/>
  <c r="A323" i="24"/>
  <c r="D322" i="24"/>
  <c r="C322" i="24"/>
  <c r="A322" i="24"/>
  <c r="D321" i="24"/>
  <c r="C321" i="24"/>
  <c r="A321" i="24"/>
  <c r="D320" i="24"/>
  <c r="C320" i="24"/>
  <c r="A320" i="24"/>
  <c r="D319" i="24"/>
  <c r="C319" i="24"/>
  <c r="A319" i="24"/>
  <c r="D318" i="24"/>
  <c r="C318" i="24"/>
  <c r="A318" i="24"/>
  <c r="D317" i="24"/>
  <c r="C317" i="24"/>
  <c r="A317" i="24"/>
  <c r="D316" i="24"/>
  <c r="C316" i="24"/>
  <c r="A316" i="24"/>
  <c r="D315" i="24"/>
  <c r="C315" i="24"/>
  <c r="A315" i="24"/>
  <c r="A314" i="24"/>
  <c r="D313" i="24"/>
  <c r="C313" i="24"/>
  <c r="A313" i="24"/>
  <c r="D312" i="24"/>
  <c r="C312" i="24"/>
  <c r="A312" i="24"/>
  <c r="D311" i="24"/>
  <c r="C311" i="24"/>
  <c r="A311" i="24"/>
  <c r="D310" i="24"/>
  <c r="C310" i="24"/>
  <c r="A310" i="24"/>
  <c r="D309" i="24"/>
  <c r="C309" i="24"/>
  <c r="A309" i="24"/>
  <c r="D308" i="24"/>
  <c r="C308" i="24"/>
  <c r="A308" i="24"/>
  <c r="D307" i="24"/>
  <c r="C307" i="24"/>
  <c r="A307" i="24"/>
  <c r="D306" i="24"/>
  <c r="C306" i="24"/>
  <c r="A306" i="24"/>
  <c r="D305" i="24"/>
  <c r="C305" i="24"/>
  <c r="A305" i="24"/>
  <c r="D304" i="24"/>
  <c r="C304" i="24"/>
  <c r="A304" i="24"/>
  <c r="D303" i="24"/>
  <c r="C303" i="24"/>
  <c r="A303" i="24"/>
  <c r="D302" i="24"/>
  <c r="C302" i="24"/>
  <c r="A302" i="24"/>
  <c r="D301" i="24"/>
  <c r="C301" i="24"/>
  <c r="A301" i="24"/>
  <c r="D300" i="24"/>
  <c r="C300" i="24"/>
  <c r="A300" i="24"/>
  <c r="D299" i="24"/>
  <c r="C299" i="24"/>
  <c r="A299" i="24"/>
  <c r="D298" i="24"/>
  <c r="C298" i="24"/>
  <c r="A298" i="24"/>
  <c r="D297" i="24"/>
  <c r="C297" i="24"/>
  <c r="A297" i="24"/>
  <c r="D296" i="24"/>
  <c r="C296" i="24"/>
  <c r="A296" i="24"/>
  <c r="D295" i="24"/>
  <c r="C295" i="24"/>
  <c r="A295" i="24"/>
  <c r="D294" i="24"/>
  <c r="C294" i="24"/>
  <c r="A294" i="24"/>
  <c r="D293" i="24"/>
  <c r="C293" i="24"/>
  <c r="A293" i="24"/>
  <c r="D292" i="24"/>
  <c r="C292" i="24"/>
  <c r="A292" i="24"/>
  <c r="D291" i="24"/>
  <c r="C291" i="24"/>
  <c r="A291" i="24"/>
  <c r="D290" i="24"/>
  <c r="C290" i="24"/>
  <c r="A290" i="24"/>
  <c r="D289" i="24"/>
  <c r="C289" i="24"/>
  <c r="A289" i="24"/>
  <c r="D288" i="24"/>
  <c r="C288" i="24"/>
  <c r="A288" i="24"/>
  <c r="D287" i="24"/>
  <c r="C287" i="24"/>
  <c r="A287" i="24"/>
  <c r="D286" i="24"/>
  <c r="C286" i="24"/>
  <c r="A286" i="24"/>
  <c r="D285" i="24"/>
  <c r="C285" i="24"/>
  <c r="A285" i="24"/>
  <c r="D284" i="24"/>
  <c r="C284" i="24"/>
  <c r="A284" i="24"/>
  <c r="D283" i="24"/>
  <c r="C283" i="24"/>
  <c r="A283" i="24"/>
  <c r="D282" i="24"/>
  <c r="C282" i="24"/>
  <c r="A282" i="24"/>
  <c r="A281" i="24"/>
  <c r="E280" i="24"/>
  <c r="D280" i="24"/>
  <c r="C280" i="24"/>
  <c r="A280" i="24"/>
  <c r="D279" i="24"/>
  <c r="C279" i="24"/>
  <c r="A279" i="24"/>
  <c r="D278" i="24"/>
  <c r="C278" i="24"/>
  <c r="A278" i="24"/>
  <c r="D277" i="24"/>
  <c r="C277" i="24"/>
  <c r="A277" i="24"/>
  <c r="D276" i="24"/>
  <c r="C276" i="24"/>
  <c r="A276" i="24"/>
  <c r="D275" i="24"/>
  <c r="C275" i="24"/>
  <c r="A275" i="24"/>
  <c r="D274" i="24"/>
  <c r="C274" i="24"/>
  <c r="A274" i="24"/>
  <c r="D273" i="24"/>
  <c r="C273" i="24"/>
  <c r="A273" i="24"/>
  <c r="D272" i="24"/>
  <c r="C272" i="24"/>
  <c r="A272" i="24"/>
  <c r="D271" i="24"/>
  <c r="C271" i="24"/>
  <c r="A271" i="24"/>
  <c r="D270" i="24"/>
  <c r="C270" i="24"/>
  <c r="A270" i="24"/>
  <c r="D269" i="24"/>
  <c r="C269" i="24"/>
  <c r="A269" i="24"/>
  <c r="D268" i="24"/>
  <c r="C268" i="24"/>
  <c r="A268" i="24"/>
  <c r="D267" i="24"/>
  <c r="C267" i="24"/>
  <c r="A267" i="24"/>
  <c r="D266" i="24"/>
  <c r="C266" i="24"/>
  <c r="A266" i="24"/>
  <c r="D265" i="24"/>
  <c r="C265" i="24"/>
  <c r="A265" i="24"/>
  <c r="D264" i="24"/>
  <c r="C264" i="24"/>
  <c r="A264" i="24"/>
  <c r="D263" i="24"/>
  <c r="C263" i="24"/>
  <c r="A263" i="24"/>
  <c r="D262" i="24"/>
  <c r="C262" i="24"/>
  <c r="A262" i="24"/>
  <c r="D261" i="24"/>
  <c r="C261" i="24"/>
  <c r="A261" i="24"/>
  <c r="D260" i="24"/>
  <c r="C260" i="24"/>
  <c r="A260" i="24"/>
  <c r="D259" i="24"/>
  <c r="C259" i="24"/>
  <c r="A259" i="24"/>
  <c r="D258" i="24"/>
  <c r="C258" i="24"/>
  <c r="A258" i="24"/>
  <c r="D257" i="24"/>
  <c r="C257" i="24"/>
  <c r="A257" i="24"/>
  <c r="D256" i="24"/>
  <c r="C256" i="24"/>
  <c r="A256" i="24"/>
  <c r="D255" i="24"/>
  <c r="C255" i="24"/>
  <c r="A255" i="24"/>
  <c r="D254" i="24"/>
  <c r="C254" i="24"/>
  <c r="A254" i="24"/>
  <c r="D253" i="24"/>
  <c r="C253" i="24"/>
  <c r="A253" i="24"/>
  <c r="D252" i="24"/>
  <c r="C252" i="24"/>
  <c r="A252" i="24"/>
  <c r="D251" i="24"/>
  <c r="C251" i="24"/>
  <c r="A251" i="24"/>
  <c r="D250" i="24"/>
  <c r="C250" i="24"/>
  <c r="A250" i="24"/>
  <c r="D249" i="24"/>
  <c r="C249" i="24"/>
  <c r="A249" i="24"/>
  <c r="D248" i="24"/>
  <c r="C248" i="24"/>
  <c r="A248" i="24"/>
  <c r="D247" i="24"/>
  <c r="C247" i="24"/>
  <c r="A247" i="24"/>
  <c r="D246" i="24"/>
  <c r="C246" i="24"/>
  <c r="A246" i="24"/>
  <c r="D245" i="24"/>
  <c r="C245" i="24"/>
  <c r="A245" i="24"/>
  <c r="D244" i="24"/>
  <c r="C244" i="24"/>
  <c r="A244" i="24"/>
  <c r="D243" i="24"/>
  <c r="C243" i="24"/>
  <c r="A243" i="24"/>
  <c r="D242" i="24"/>
  <c r="C242" i="24"/>
  <c r="A242" i="24"/>
  <c r="D241" i="24"/>
  <c r="C241" i="24"/>
  <c r="A241" i="24"/>
  <c r="D240" i="24"/>
  <c r="C240" i="24"/>
  <c r="A240" i="24"/>
  <c r="D239" i="24"/>
  <c r="C239" i="24"/>
  <c r="A239" i="24"/>
  <c r="D238" i="24"/>
  <c r="C238" i="24"/>
  <c r="A238" i="24"/>
  <c r="D237" i="24"/>
  <c r="C237" i="24"/>
  <c r="A237" i="24"/>
  <c r="D236" i="24"/>
  <c r="C236" i="24"/>
  <c r="A236" i="24"/>
  <c r="D235" i="24"/>
  <c r="C235" i="24"/>
  <c r="A235" i="24"/>
  <c r="D234" i="24"/>
  <c r="C234" i="24"/>
  <c r="A234" i="24"/>
  <c r="D233" i="24"/>
  <c r="C233" i="24"/>
  <c r="A233" i="24"/>
  <c r="D232" i="24"/>
  <c r="C232" i="24"/>
  <c r="A232" i="24"/>
  <c r="D231" i="24"/>
  <c r="C231" i="24"/>
  <c r="A231" i="24"/>
  <c r="D230" i="24"/>
  <c r="C230" i="24"/>
  <c r="A230" i="24"/>
  <c r="D229" i="24"/>
  <c r="C229" i="24"/>
  <c r="A229" i="24"/>
  <c r="D228" i="24"/>
  <c r="C228" i="24"/>
  <c r="A228" i="24"/>
  <c r="D227" i="24"/>
  <c r="C227" i="24"/>
  <c r="A227" i="24"/>
  <c r="D226" i="24"/>
  <c r="C226" i="24"/>
  <c r="A226" i="24"/>
  <c r="D225" i="24"/>
  <c r="C225" i="24"/>
  <c r="A225" i="24"/>
  <c r="D224" i="24"/>
  <c r="C224" i="24"/>
  <c r="A224" i="24"/>
  <c r="D223" i="24"/>
  <c r="C223" i="24"/>
  <c r="A223" i="24"/>
  <c r="D222" i="24"/>
  <c r="C222" i="24"/>
  <c r="A222" i="24"/>
  <c r="D221" i="24"/>
  <c r="C221" i="24"/>
  <c r="A221" i="24"/>
  <c r="D220" i="24"/>
  <c r="C220" i="24"/>
  <c r="A220" i="24"/>
  <c r="D219" i="24"/>
  <c r="C219" i="24"/>
  <c r="A219" i="24"/>
  <c r="D218" i="24"/>
  <c r="C218" i="24"/>
  <c r="A218" i="24"/>
  <c r="D217" i="24"/>
  <c r="C217" i="24"/>
  <c r="A217" i="24"/>
  <c r="D216" i="24"/>
  <c r="C216" i="24"/>
  <c r="A216" i="24"/>
  <c r="D215" i="24"/>
  <c r="C215" i="24"/>
  <c r="A215" i="24"/>
  <c r="D214" i="24"/>
  <c r="C214" i="24"/>
  <c r="A214" i="24"/>
  <c r="D213" i="24"/>
  <c r="C213" i="24"/>
  <c r="A213" i="24"/>
  <c r="D212" i="24"/>
  <c r="C212" i="24"/>
  <c r="A212" i="24"/>
  <c r="D211" i="24"/>
  <c r="C211" i="24"/>
  <c r="A211" i="24"/>
  <c r="D210" i="24"/>
  <c r="C210" i="24"/>
  <c r="A210" i="24"/>
  <c r="A209" i="24"/>
  <c r="E208" i="24"/>
  <c r="D208" i="24"/>
  <c r="C208" i="24"/>
  <c r="A208" i="24"/>
  <c r="D207" i="24"/>
  <c r="C207" i="24"/>
  <c r="A207" i="24"/>
  <c r="D206" i="24"/>
  <c r="C206" i="24"/>
  <c r="A206" i="24"/>
  <c r="D205" i="24"/>
  <c r="C205" i="24"/>
  <c r="A205" i="24"/>
  <c r="D204" i="24"/>
  <c r="C204" i="24"/>
  <c r="A204" i="24"/>
  <c r="A203" i="24"/>
  <c r="D202" i="24"/>
  <c r="C202" i="24"/>
  <c r="A202" i="24"/>
  <c r="A201" i="24"/>
  <c r="D200" i="24"/>
  <c r="C200" i="24"/>
  <c r="A200" i="24"/>
  <c r="A199" i="24"/>
  <c r="E198" i="24"/>
  <c r="D198" i="24"/>
  <c r="C198" i="24"/>
  <c r="A198" i="24"/>
  <c r="A197" i="24"/>
  <c r="E196" i="24"/>
  <c r="D196" i="24"/>
  <c r="C196" i="24"/>
  <c r="A196" i="24"/>
  <c r="D195" i="24"/>
  <c r="C195" i="24"/>
  <c r="A195" i="24"/>
  <c r="D194" i="24"/>
  <c r="C194" i="24"/>
  <c r="A194" i="24"/>
  <c r="D193" i="24"/>
  <c r="C193" i="24"/>
  <c r="A193" i="24"/>
  <c r="D192" i="24"/>
  <c r="C192" i="24"/>
  <c r="A192" i="24"/>
  <c r="D191" i="24"/>
  <c r="C191" i="24"/>
  <c r="A191" i="24"/>
  <c r="D190" i="24"/>
  <c r="C190" i="24"/>
  <c r="A190" i="24"/>
  <c r="D189" i="24"/>
  <c r="C189" i="24"/>
  <c r="A189" i="24"/>
  <c r="D188" i="24"/>
  <c r="C188" i="24"/>
  <c r="A188" i="24"/>
  <c r="D187" i="24"/>
  <c r="C187" i="24"/>
  <c r="A187" i="24"/>
  <c r="D186" i="24"/>
  <c r="C186" i="24"/>
  <c r="A186" i="24"/>
  <c r="D185" i="24"/>
  <c r="C185" i="24"/>
  <c r="A185" i="24"/>
  <c r="D184" i="24"/>
  <c r="C184" i="24"/>
  <c r="A184" i="24"/>
  <c r="D183" i="24"/>
  <c r="C183" i="24"/>
  <c r="A183" i="24"/>
  <c r="D182" i="24"/>
  <c r="C182" i="24"/>
  <c r="A182" i="24"/>
  <c r="D181" i="24"/>
  <c r="C181" i="24"/>
  <c r="A181" i="24"/>
  <c r="D180" i="24"/>
  <c r="C180" i="24"/>
  <c r="A180" i="24"/>
  <c r="D179" i="24"/>
  <c r="C179" i="24"/>
  <c r="A179" i="24"/>
  <c r="D178" i="24"/>
  <c r="C178" i="24"/>
  <c r="A178" i="24"/>
  <c r="D177" i="24"/>
  <c r="C177" i="24"/>
  <c r="A177" i="24"/>
  <c r="D176" i="24"/>
  <c r="C176" i="24"/>
  <c r="A176" i="24"/>
  <c r="D175" i="24"/>
  <c r="C175" i="24"/>
  <c r="A175" i="24"/>
  <c r="D174" i="24"/>
  <c r="C174" i="24"/>
  <c r="A174" i="24"/>
  <c r="D173" i="24"/>
  <c r="C173" i="24"/>
  <c r="A173" i="24"/>
  <c r="D172" i="24"/>
  <c r="C172" i="24"/>
  <c r="A172" i="24"/>
  <c r="D171" i="24"/>
  <c r="C171" i="24"/>
  <c r="A171" i="24"/>
  <c r="D170" i="24"/>
  <c r="C170" i="24"/>
  <c r="A170" i="24"/>
  <c r="D169" i="24"/>
  <c r="C169" i="24"/>
  <c r="A169" i="24"/>
  <c r="D168" i="24"/>
  <c r="C168" i="24"/>
  <c r="A168" i="24"/>
  <c r="D167" i="24"/>
  <c r="C167" i="24"/>
  <c r="A167" i="24"/>
  <c r="D166" i="24"/>
  <c r="C166" i="24"/>
  <c r="A166" i="24"/>
  <c r="D165" i="24"/>
  <c r="C165" i="24"/>
  <c r="A165" i="24"/>
  <c r="D164" i="24"/>
  <c r="C164" i="24"/>
  <c r="A164" i="24"/>
  <c r="D163" i="24"/>
  <c r="C163" i="24"/>
  <c r="A163" i="24"/>
  <c r="D162" i="24"/>
  <c r="C162" i="24"/>
  <c r="A162" i="24"/>
  <c r="D161" i="24"/>
  <c r="C161" i="24"/>
  <c r="A161" i="24"/>
  <c r="D160" i="24"/>
  <c r="C160" i="24"/>
  <c r="A160" i="24"/>
  <c r="D159" i="24"/>
  <c r="C159" i="24"/>
  <c r="A159" i="24"/>
  <c r="D158" i="24"/>
  <c r="C158" i="24"/>
  <c r="A158" i="24"/>
  <c r="D157" i="24"/>
  <c r="C157" i="24"/>
  <c r="A157" i="24"/>
  <c r="D156" i="24"/>
  <c r="C156" i="24"/>
  <c r="A156" i="24"/>
  <c r="D155" i="24"/>
  <c r="C155" i="24"/>
  <c r="A155" i="24"/>
  <c r="D154" i="24"/>
  <c r="C154" i="24"/>
  <c r="A154" i="24"/>
  <c r="D153" i="24"/>
  <c r="C153" i="24"/>
  <c r="A153" i="24"/>
  <c r="D152" i="24"/>
  <c r="C152" i="24"/>
  <c r="A152" i="24"/>
  <c r="D151" i="24"/>
  <c r="C151" i="24"/>
  <c r="A151" i="24"/>
  <c r="D150" i="24"/>
  <c r="C150" i="24"/>
  <c r="A150" i="24"/>
  <c r="D149" i="24"/>
  <c r="C149" i="24"/>
  <c r="A149" i="24"/>
  <c r="D148" i="24"/>
  <c r="C148" i="24"/>
  <c r="A148" i="24"/>
  <c r="D147" i="24"/>
  <c r="C147" i="24"/>
  <c r="A147" i="24"/>
  <c r="D146" i="24"/>
  <c r="C146" i="24"/>
  <c r="A146" i="24"/>
  <c r="D145" i="24"/>
  <c r="C145" i="24"/>
  <c r="A145" i="24"/>
  <c r="D144" i="24"/>
  <c r="C144" i="24"/>
  <c r="A144" i="24"/>
  <c r="D143" i="24"/>
  <c r="C143" i="24"/>
  <c r="A143" i="24"/>
  <c r="D142" i="24"/>
  <c r="C142" i="24"/>
  <c r="A142" i="24"/>
  <c r="D141" i="24"/>
  <c r="C141" i="24"/>
  <c r="A141" i="24"/>
  <c r="D140" i="24"/>
  <c r="C140" i="24"/>
  <c r="A140" i="24"/>
  <c r="D139" i="24"/>
  <c r="C139" i="24"/>
  <c r="A139" i="24"/>
  <c r="D138" i="24"/>
  <c r="C138" i="24"/>
  <c r="A138" i="24"/>
  <c r="D137" i="24"/>
  <c r="C137" i="24"/>
  <c r="A137" i="24"/>
  <c r="D136" i="24"/>
  <c r="C136" i="24"/>
  <c r="A136" i="24"/>
  <c r="D135" i="24"/>
  <c r="C135" i="24"/>
  <c r="A135" i="24"/>
  <c r="D134" i="24"/>
  <c r="C134" i="24"/>
  <c r="A134" i="24"/>
  <c r="D133" i="24"/>
  <c r="C133" i="24"/>
  <c r="A133" i="24"/>
  <c r="D132" i="24"/>
  <c r="C132" i="24"/>
  <c r="A132" i="24"/>
  <c r="D131" i="24"/>
  <c r="C131" i="24"/>
  <c r="A131" i="24"/>
  <c r="D130" i="24"/>
  <c r="C130" i="24"/>
  <c r="A130" i="24"/>
  <c r="D129" i="24"/>
  <c r="C129" i="24"/>
  <c r="A129" i="24"/>
  <c r="D128" i="24"/>
  <c r="C128" i="24"/>
  <c r="A128" i="24"/>
  <c r="D127" i="24"/>
  <c r="C127" i="24"/>
  <c r="A127" i="24"/>
  <c r="D126" i="24"/>
  <c r="C126" i="24"/>
  <c r="A126" i="24"/>
  <c r="D125" i="24"/>
  <c r="C125" i="24"/>
  <c r="A125" i="24"/>
  <c r="D124" i="24"/>
  <c r="C124" i="24"/>
  <c r="A124" i="24"/>
  <c r="D123" i="24"/>
  <c r="C123" i="24"/>
  <c r="A123" i="24"/>
  <c r="D122" i="24"/>
  <c r="C122" i="24"/>
  <c r="A122" i="24"/>
  <c r="D121" i="24"/>
  <c r="C121" i="24"/>
  <c r="A121" i="24"/>
  <c r="D120" i="24"/>
  <c r="C120" i="24"/>
  <c r="A120" i="24"/>
  <c r="D119" i="24"/>
  <c r="C119" i="24"/>
  <c r="A119" i="24"/>
  <c r="D118" i="24"/>
  <c r="C118" i="24"/>
  <c r="A118" i="24"/>
  <c r="D117" i="24"/>
  <c r="C117" i="24"/>
  <c r="A117" i="24"/>
  <c r="D116" i="24"/>
  <c r="C116" i="24"/>
  <c r="A116" i="24"/>
  <c r="D115" i="24"/>
  <c r="C115" i="24"/>
  <c r="A115" i="24"/>
  <c r="D114" i="24"/>
  <c r="C114" i="24"/>
  <c r="A114" i="24"/>
  <c r="D113" i="24"/>
  <c r="C113" i="24"/>
  <c r="A113" i="24"/>
  <c r="D112" i="24"/>
  <c r="C112" i="24"/>
  <c r="A112" i="24"/>
  <c r="D111" i="24"/>
  <c r="C111" i="24"/>
  <c r="A111" i="24"/>
  <c r="A110" i="24"/>
  <c r="E109" i="24"/>
  <c r="D109" i="24"/>
  <c r="C109" i="24"/>
  <c r="A109" i="24"/>
  <c r="D108" i="24"/>
  <c r="C108" i="24"/>
  <c r="A108" i="24"/>
  <c r="D107" i="24"/>
  <c r="C107" i="24"/>
  <c r="A107" i="24"/>
  <c r="D106" i="24"/>
  <c r="C106" i="24"/>
  <c r="A106" i="24"/>
  <c r="D105" i="24"/>
  <c r="C105" i="24"/>
  <c r="A105" i="24"/>
  <c r="D104" i="24"/>
  <c r="C104" i="24"/>
  <c r="A104" i="24"/>
  <c r="D103" i="24"/>
  <c r="C103" i="24"/>
  <c r="A103" i="24"/>
  <c r="D102" i="24"/>
  <c r="C102" i="24"/>
  <c r="A102" i="24"/>
  <c r="D101" i="24"/>
  <c r="C101" i="24"/>
  <c r="A101" i="24"/>
  <c r="D100" i="24"/>
  <c r="C100" i="24"/>
  <c r="A100" i="24"/>
  <c r="D99" i="24"/>
  <c r="C99" i="24"/>
  <c r="A99" i="24"/>
  <c r="D98" i="24"/>
  <c r="C98" i="24"/>
  <c r="A98" i="24"/>
  <c r="D97" i="24"/>
  <c r="C97" i="24"/>
  <c r="A97" i="24"/>
  <c r="D96" i="24"/>
  <c r="C96" i="24"/>
  <c r="A96" i="24"/>
  <c r="D95" i="24"/>
  <c r="C95" i="24"/>
  <c r="A95" i="24"/>
  <c r="D94" i="24"/>
  <c r="C94" i="24"/>
  <c r="A94" i="24"/>
  <c r="D93" i="24"/>
  <c r="C93" i="24"/>
  <c r="A93" i="24"/>
  <c r="D92" i="24"/>
  <c r="C92" i="24"/>
  <c r="A92" i="24"/>
  <c r="D91" i="24"/>
  <c r="C91" i="24"/>
  <c r="A91" i="24"/>
  <c r="A90" i="24"/>
  <c r="E89" i="24"/>
  <c r="D89" i="24"/>
  <c r="C89" i="24"/>
  <c r="A89" i="24"/>
  <c r="D88" i="24"/>
  <c r="C88" i="24"/>
  <c r="A88" i="24"/>
  <c r="D87" i="24"/>
  <c r="C87" i="24"/>
  <c r="A87" i="24"/>
  <c r="D86" i="24"/>
  <c r="C86" i="24"/>
  <c r="A86" i="24"/>
  <c r="D85" i="24"/>
  <c r="C85" i="24"/>
  <c r="A85" i="24"/>
  <c r="D84" i="24"/>
  <c r="C84" i="24"/>
  <c r="A84" i="24"/>
  <c r="D83" i="24"/>
  <c r="C83" i="24"/>
  <c r="A83" i="24"/>
  <c r="D82" i="24"/>
  <c r="C82" i="24"/>
  <c r="A82" i="24"/>
  <c r="D81" i="24"/>
  <c r="C81" i="24"/>
  <c r="A81" i="24"/>
  <c r="D80" i="24"/>
  <c r="C80" i="24"/>
  <c r="A80" i="24"/>
  <c r="D79" i="24"/>
  <c r="C79" i="24"/>
  <c r="A79" i="24"/>
  <c r="D78" i="24"/>
  <c r="C78" i="24"/>
  <c r="A78" i="24"/>
  <c r="D77" i="24"/>
  <c r="C77" i="24"/>
  <c r="A77" i="24"/>
  <c r="D76" i="24"/>
  <c r="C76" i="24"/>
  <c r="A76" i="24"/>
  <c r="D75" i="24"/>
  <c r="C75" i="24"/>
  <c r="A75" i="24"/>
  <c r="D74" i="24"/>
  <c r="C74" i="24"/>
  <c r="A74" i="24"/>
  <c r="D73" i="24"/>
  <c r="C73" i="24"/>
  <c r="A73" i="24"/>
  <c r="D72" i="24"/>
  <c r="C72" i="24"/>
  <c r="A72" i="24"/>
  <c r="D71" i="24"/>
  <c r="C71" i="24"/>
  <c r="A71" i="24"/>
  <c r="D70" i="24"/>
  <c r="C70" i="24"/>
  <c r="A70" i="24"/>
  <c r="D69" i="24"/>
  <c r="C69" i="24"/>
  <c r="A69" i="24"/>
  <c r="A68" i="24"/>
  <c r="E67" i="24"/>
  <c r="D67" i="24"/>
  <c r="C67" i="24"/>
  <c r="A67" i="24"/>
  <c r="D66" i="24"/>
  <c r="C66" i="24"/>
  <c r="A66" i="24"/>
  <c r="D65" i="24"/>
  <c r="C65" i="24"/>
  <c r="A65" i="24"/>
  <c r="D64" i="24"/>
  <c r="C64" i="24"/>
  <c r="A64" i="24"/>
  <c r="D63" i="24"/>
  <c r="C63" i="24"/>
  <c r="A63" i="24"/>
  <c r="D62" i="24"/>
  <c r="C62" i="24"/>
  <c r="A62" i="24"/>
  <c r="D61" i="24"/>
  <c r="C61" i="24"/>
  <c r="A61" i="24"/>
  <c r="D60" i="24"/>
  <c r="C60" i="24"/>
  <c r="A60" i="24"/>
  <c r="D59" i="24"/>
  <c r="C59" i="24"/>
  <c r="A59" i="24"/>
  <c r="D58" i="24"/>
  <c r="C58" i="24"/>
  <c r="A58" i="24"/>
  <c r="D57" i="24"/>
  <c r="C57" i="24"/>
  <c r="A57" i="24"/>
  <c r="D56" i="24"/>
  <c r="C56" i="24"/>
  <c r="A56" i="24"/>
  <c r="D55" i="24"/>
  <c r="C55" i="24"/>
  <c r="A55" i="24"/>
  <c r="D54" i="24"/>
  <c r="C54" i="24"/>
  <c r="A54" i="24"/>
  <c r="D53" i="24"/>
  <c r="C53" i="24"/>
  <c r="A53" i="24"/>
  <c r="D52" i="24"/>
  <c r="C52" i="24"/>
  <c r="A52" i="24"/>
  <c r="D51" i="24"/>
  <c r="C51" i="24"/>
  <c r="A51" i="24"/>
  <c r="D50" i="24"/>
  <c r="C50" i="24"/>
  <c r="A50" i="24"/>
  <c r="D49" i="24"/>
  <c r="C49" i="24"/>
  <c r="A49" i="24"/>
  <c r="D48" i="24"/>
  <c r="C48" i="24"/>
  <c r="A48" i="24"/>
  <c r="D47" i="24"/>
  <c r="C47" i="24"/>
  <c r="A47" i="24"/>
  <c r="A46" i="24"/>
  <c r="E45" i="24"/>
  <c r="D45" i="24"/>
  <c r="C45" i="24"/>
  <c r="A45" i="24"/>
  <c r="D44" i="24"/>
  <c r="C44" i="24"/>
  <c r="A44" i="24"/>
  <c r="D43" i="24"/>
  <c r="C43" i="24"/>
  <c r="A43" i="24"/>
  <c r="D42" i="24"/>
  <c r="C42" i="24"/>
  <c r="A42" i="24"/>
  <c r="D41" i="24"/>
  <c r="C41" i="24"/>
  <c r="A41" i="24"/>
  <c r="D40" i="24"/>
  <c r="C40" i="24"/>
  <c r="A40" i="24"/>
  <c r="D39" i="24"/>
  <c r="C39" i="24"/>
  <c r="A39" i="24"/>
  <c r="D38" i="24"/>
  <c r="C38" i="24"/>
  <c r="A38" i="24"/>
  <c r="D37" i="24"/>
  <c r="C37" i="24"/>
  <c r="A37" i="24"/>
  <c r="D36" i="24"/>
  <c r="C36" i="24"/>
  <c r="A36" i="24"/>
  <c r="A35" i="24"/>
  <c r="E34" i="24"/>
  <c r="D34" i="24"/>
  <c r="C34" i="24"/>
  <c r="A34" i="24"/>
  <c r="D33" i="24"/>
  <c r="C33" i="24"/>
  <c r="A33" i="24"/>
  <c r="D32" i="24"/>
  <c r="C32" i="24"/>
  <c r="A32" i="24"/>
  <c r="D31" i="24"/>
  <c r="C31" i="24"/>
  <c r="A31" i="24"/>
  <c r="D30" i="24"/>
  <c r="C30" i="24"/>
  <c r="A30" i="24"/>
  <c r="D29" i="24"/>
  <c r="C29" i="24"/>
  <c r="A29" i="24"/>
  <c r="D28" i="24"/>
  <c r="C28" i="24"/>
  <c r="A28" i="24"/>
  <c r="D27" i="24"/>
  <c r="C27" i="24"/>
  <c r="A27" i="24"/>
  <c r="D26" i="24"/>
  <c r="C26" i="24"/>
  <c r="A26" i="24"/>
  <c r="D25" i="24"/>
  <c r="C25" i="24"/>
  <c r="A25" i="24"/>
  <c r="D24" i="24"/>
  <c r="C24" i="24"/>
  <c r="A24" i="24"/>
  <c r="D23" i="24"/>
  <c r="C23" i="24"/>
  <c r="A23" i="24"/>
  <c r="D22" i="24"/>
  <c r="C22" i="24"/>
  <c r="A22" i="24"/>
  <c r="D21" i="24"/>
  <c r="C21" i="24"/>
  <c r="A21" i="24"/>
  <c r="D20" i="24"/>
  <c r="C20" i="24"/>
  <c r="A20" i="24"/>
  <c r="D19" i="24"/>
  <c r="C19" i="24"/>
  <c r="A19" i="24"/>
  <c r="D18" i="24"/>
  <c r="C18" i="24"/>
  <c r="A18" i="24"/>
  <c r="D17" i="24"/>
  <c r="C17" i="24"/>
  <c r="A17" i="24"/>
  <c r="D16" i="24"/>
  <c r="C16" i="24"/>
  <c r="A16" i="24"/>
  <c r="D15" i="24"/>
  <c r="C15" i="24"/>
  <c r="A15" i="24"/>
  <c r="D14" i="24"/>
  <c r="C14" i="24"/>
  <c r="A14" i="24"/>
  <c r="D13" i="24"/>
  <c r="C13" i="24"/>
  <c r="A13" i="24"/>
  <c r="A12" i="24"/>
  <c r="E11" i="24"/>
  <c r="D11" i="24"/>
  <c r="C11" i="24"/>
  <c r="A11" i="24"/>
  <c r="D10" i="24"/>
  <c r="C10" i="24"/>
  <c r="A10" i="24"/>
  <c r="D9" i="24"/>
  <c r="C9" i="24"/>
  <c r="A9" i="24"/>
  <c r="D8" i="24"/>
  <c r="C8" i="24"/>
  <c r="A8" i="24"/>
  <c r="D7" i="24"/>
  <c r="C7" i="24"/>
  <c r="A7" i="24"/>
  <c r="D6" i="24"/>
  <c r="C6" i="24"/>
  <c r="A6" i="24"/>
  <c r="A5" i="24"/>
  <c r="C3" i="24"/>
  <c r="B2" i="24"/>
  <c r="E439" i="24"/>
  <c r="E437" i="24"/>
  <c r="E435" i="24"/>
  <c r="E431" i="24"/>
  <c r="E412" i="24"/>
  <c r="E406" i="24"/>
  <c r="E341" i="24"/>
  <c r="E282" i="24"/>
  <c r="E202" i="24"/>
  <c r="E200" i="24"/>
  <c r="E36" i="24"/>
  <c r="E21" i="24"/>
  <c r="E20" i="24"/>
  <c r="E18" i="24"/>
  <c r="E16" i="24"/>
  <c r="E15" i="24"/>
  <c r="F2753" i="21" l="1"/>
  <c r="G2753" i="21" s="1"/>
  <c r="D1029" i="21"/>
  <c r="D2505" i="21"/>
  <c r="C2507" i="21"/>
  <c r="D2751" i="21"/>
  <c r="C2754" i="21"/>
  <c r="D2755" i="21"/>
  <c r="C2711" i="21"/>
  <c r="C712" i="21"/>
  <c r="C1014" i="21"/>
  <c r="D67" i="21"/>
  <c r="C2503" i="21"/>
  <c r="D2504" i="21"/>
  <c r="D2507" i="21"/>
  <c r="C2753" i="21"/>
  <c r="D2754" i="21"/>
  <c r="C2760" i="21"/>
  <c r="D637" i="21"/>
  <c r="C67" i="21"/>
  <c r="C2504" i="21"/>
  <c r="F2751" i="21"/>
  <c r="G2751" i="21" s="1"/>
  <c r="C271" i="21"/>
  <c r="D2711" i="21"/>
  <c r="D712" i="21"/>
  <c r="D1014" i="21"/>
  <c r="C2502" i="21"/>
  <c r="D2503" i="21"/>
  <c r="C2506" i="21"/>
  <c r="C2752" i="21"/>
  <c r="D2753" i="21"/>
  <c r="C2756" i="21"/>
  <c r="D2760" i="21"/>
  <c r="D271" i="21"/>
  <c r="C637" i="21"/>
  <c r="C1029" i="21"/>
  <c r="D2502" i="21"/>
  <c r="C2505" i="21"/>
  <c r="D2506" i="21"/>
  <c r="C2751" i="21"/>
  <c r="D2752" i="21"/>
  <c r="C2755" i="21"/>
  <c r="D2756" i="21"/>
  <c r="D567" i="21"/>
  <c r="D574" i="21"/>
  <c r="D570" i="21"/>
  <c r="D655" i="21"/>
  <c r="D646" i="21"/>
  <c r="D661" i="21"/>
  <c r="C1785" i="21"/>
  <c r="C1783" i="21"/>
  <c r="C1531" i="21"/>
  <c r="C139" i="21"/>
  <c r="C1527" i="21"/>
  <c r="C1523" i="21"/>
  <c r="D557" i="21"/>
  <c r="D554" i="21"/>
  <c r="D561" i="21"/>
  <c r="D1785" i="21"/>
  <c r="D1783" i="21"/>
  <c r="C1526" i="21"/>
  <c r="C1522" i="21"/>
  <c r="C138" i="21"/>
  <c r="C1530" i="21"/>
  <c r="D1527" i="21"/>
  <c r="D139" i="21"/>
  <c r="D1523" i="21"/>
  <c r="D1531" i="21"/>
  <c r="D138" i="21"/>
  <c r="D1522" i="21"/>
  <c r="D1530" i="21"/>
  <c r="D1526" i="21"/>
  <c r="C561" i="21"/>
  <c r="C557" i="21"/>
  <c r="C554" i="21"/>
  <c r="C2185" i="21"/>
  <c r="C2161" i="21"/>
  <c r="C2137" i="21"/>
  <c r="C2085" i="21"/>
  <c r="C2252" i="21"/>
  <c r="C2238" i="21"/>
  <c r="C2167" i="21"/>
  <c r="C2143" i="21"/>
  <c r="C2118" i="21"/>
  <c r="C2155" i="21"/>
  <c r="C2130" i="21"/>
  <c r="C2041" i="21"/>
  <c r="C2149" i="21"/>
  <c r="C552" i="21"/>
  <c r="C532" i="21"/>
  <c r="C2270" i="21"/>
  <c r="C2230" i="21"/>
  <c r="C2179" i="21"/>
  <c r="C2089" i="21"/>
  <c r="C2173" i="21"/>
  <c r="D2252" i="21"/>
  <c r="D2238" i="21"/>
  <c r="D2167" i="21"/>
  <c r="D2143" i="21"/>
  <c r="D2118" i="21"/>
  <c r="D552" i="21"/>
  <c r="D2230" i="21"/>
  <c r="D2173" i="21"/>
  <c r="D2149" i="21"/>
  <c r="D2130" i="21"/>
  <c r="D2185" i="21"/>
  <c r="D2137" i="21"/>
  <c r="D2270" i="21"/>
  <c r="D2179" i="21"/>
  <c r="D2089" i="21"/>
  <c r="D532" i="21"/>
  <c r="D2155" i="21"/>
  <c r="D2085" i="21"/>
  <c r="D2041" i="21"/>
  <c r="D2161" i="21"/>
  <c r="C567" i="21"/>
  <c r="C574" i="21"/>
  <c r="C570" i="21"/>
  <c r="C646" i="21"/>
  <c r="C661" i="21"/>
  <c r="C655" i="21"/>
  <c r="E124" i="24"/>
  <c r="E364" i="24"/>
  <c r="E122" i="24"/>
  <c r="E420" i="24"/>
  <c r="E14" i="24"/>
  <c r="E303" i="24"/>
  <c r="E261" i="24"/>
  <c r="E211" i="24"/>
  <c r="E38" i="24"/>
  <c r="E75" i="24"/>
  <c r="E387" i="24"/>
  <c r="E367" i="24"/>
  <c r="E390" i="24"/>
  <c r="E23" i="24"/>
  <c r="E30" i="24"/>
  <c r="E69" i="24"/>
  <c r="E71" i="24"/>
  <c r="E73" i="24"/>
  <c r="E226" i="24"/>
  <c r="E181" i="24"/>
  <c r="E277" i="24"/>
  <c r="E419" i="24"/>
  <c r="E289" i="24"/>
  <c r="E96" i="24"/>
  <c r="F2711" i="21" s="1"/>
  <c r="G2711" i="21" s="1"/>
  <c r="G2706" i="21" s="1"/>
  <c r="E236" i="24"/>
  <c r="E253" i="24"/>
  <c r="E342" i="24"/>
  <c r="E403" i="24"/>
  <c r="E407" i="24"/>
  <c r="E409" i="24"/>
  <c r="E42" i="24"/>
  <c r="E40" i="24"/>
  <c r="E44" i="24"/>
  <c r="E153" i="24"/>
  <c r="E26" i="24"/>
  <c r="E24" i="24"/>
  <c r="E184" i="24"/>
  <c r="E54" i="24"/>
  <c r="E356" i="24"/>
  <c r="E408" i="24"/>
  <c r="E174" i="24"/>
  <c r="E179" i="24"/>
  <c r="E195" i="24"/>
  <c r="E295" i="24"/>
  <c r="E297" i="24"/>
  <c r="E308" i="24"/>
  <c r="E360" i="24"/>
  <c r="E391" i="24"/>
  <c r="E393" i="24"/>
  <c r="E401" i="24"/>
  <c r="E405" i="24"/>
  <c r="E213" i="24"/>
  <c r="E284" i="24"/>
  <c r="E234" i="24"/>
  <c r="E349" i="24"/>
  <c r="E355" i="24"/>
  <c r="E421" i="24"/>
  <c r="E426" i="24"/>
  <c r="E48" i="24"/>
  <c r="E218" i="24"/>
  <c r="E222" i="24"/>
  <c r="E29" i="24"/>
  <c r="E334" i="24"/>
  <c r="E28" i="24"/>
  <c r="E56" i="24"/>
  <c r="E178" i="24"/>
  <c r="E230" i="24"/>
  <c r="E243" i="24"/>
  <c r="E251" i="24"/>
  <c r="E265" i="24"/>
  <c r="E228" i="24"/>
  <c r="E238" i="24"/>
  <c r="E327" i="24"/>
  <c r="E221" i="24"/>
  <c r="E378" i="24"/>
  <c r="F2506" i="21" s="1"/>
  <c r="G2506" i="21" s="1"/>
  <c r="E193" i="24"/>
  <c r="E229" i="24"/>
  <c r="E262" i="24"/>
  <c r="E270" i="24"/>
  <c r="E271" i="24"/>
  <c r="E273" i="24"/>
  <c r="E279" i="24"/>
  <c r="E417" i="24"/>
  <c r="E263" i="24"/>
  <c r="E286" i="24"/>
  <c r="E301" i="24"/>
  <c r="E291" i="24"/>
  <c r="E329" i="24"/>
  <c r="E374" i="24"/>
  <c r="F2502" i="21" s="1"/>
  <c r="G2502" i="21" s="1"/>
  <c r="E22" i="24"/>
  <c r="E32" i="24"/>
  <c r="E50" i="24"/>
  <c r="E52" i="24"/>
  <c r="E61" i="24"/>
  <c r="E64" i="24"/>
  <c r="E66" i="24"/>
  <c r="E9" i="24"/>
  <c r="E76" i="24"/>
  <c r="E94" i="24"/>
  <c r="E95" i="24"/>
  <c r="E97" i="24"/>
  <c r="E114" i="24"/>
  <c r="E177" i="24"/>
  <c r="E188" i="24"/>
  <c r="E224" i="24"/>
  <c r="E82" i="24"/>
  <c r="E220" i="24"/>
  <c r="E17" i="24"/>
  <c r="E25" i="24"/>
  <c r="E27" i="24"/>
  <c r="E37" i="24"/>
  <c r="E41" i="24"/>
  <c r="E49" i="24"/>
  <c r="E55" i="24"/>
  <c r="E60" i="24"/>
  <c r="E70" i="24"/>
  <c r="E72" i="24"/>
  <c r="E74" i="24"/>
  <c r="E79" i="24"/>
  <c r="E307" i="24"/>
  <c r="E232" i="24"/>
  <c r="E276" i="24"/>
  <c r="E331" i="24"/>
  <c r="E247" i="24"/>
  <c r="E326" i="24"/>
  <c r="E358" i="24"/>
  <c r="E362" i="24"/>
  <c r="E369" i="24"/>
  <c r="E149" i="24"/>
  <c r="E172" i="24"/>
  <c r="E176" i="24"/>
  <c r="E180" i="24"/>
  <c r="E210" i="24"/>
  <c r="E214" i="24"/>
  <c r="E244" i="24"/>
  <c r="E392" i="24"/>
  <c r="E337" i="24"/>
  <c r="E363" i="24"/>
  <c r="E366" i="24"/>
  <c r="E385" i="24"/>
  <c r="E413" i="24"/>
  <c r="E425" i="24"/>
  <c r="E447" i="24"/>
  <c r="E293" i="24"/>
  <c r="E330" i="24"/>
  <c r="E231" i="24"/>
  <c r="E283" i="24"/>
  <c r="E285" i="24"/>
  <c r="E287" i="24"/>
  <c r="E309" i="24"/>
  <c r="E310" i="24"/>
  <c r="E315" i="24"/>
  <c r="E338" i="24"/>
  <c r="E394" i="24"/>
  <c r="E418" i="24"/>
  <c r="E290" i="24"/>
  <c r="E311" i="24"/>
  <c r="E340" i="24"/>
  <c r="E348" i="24"/>
  <c r="E51" i="24"/>
  <c r="E65" i="24"/>
  <c r="E83" i="24"/>
  <c r="E19" i="24"/>
  <c r="E31" i="24"/>
  <c r="E39" i="24"/>
  <c r="E43" i="24"/>
  <c r="E47" i="24"/>
  <c r="E53" i="24"/>
  <c r="E58" i="24"/>
  <c r="E190" i="24"/>
  <c r="E442" i="24"/>
  <c r="F2756" i="21" s="1"/>
  <c r="G2756" i="21" s="1"/>
  <c r="E443" i="24"/>
  <c r="F2760" i="21" s="1"/>
  <c r="G2760" i="21" s="1"/>
  <c r="E123" i="24"/>
  <c r="E173" i="24"/>
  <c r="E106" i="24"/>
  <c r="E107" i="24"/>
  <c r="E121" i="24"/>
  <c r="E219" i="24"/>
  <c r="E227" i="24"/>
  <c r="E235" i="24"/>
  <c r="E245" i="24"/>
  <c r="E260" i="24"/>
  <c r="E204" i="24"/>
  <c r="E205" i="24"/>
  <c r="E212" i="24"/>
  <c r="E225" i="24"/>
  <c r="E233" i="24"/>
  <c r="E241" i="24"/>
  <c r="E264" i="24"/>
  <c r="E223" i="24"/>
  <c r="E237" i="24"/>
  <c r="E249" i="24"/>
  <c r="E278" i="24"/>
  <c r="E292" i="24"/>
  <c r="E294" i="24"/>
  <c r="E302" i="24"/>
  <c r="E359" i="24"/>
  <c r="E272" i="24"/>
  <c r="E288" i="24"/>
  <c r="E312" i="24"/>
  <c r="E328" i="24"/>
  <c r="E336" i="24"/>
  <c r="E343" i="24"/>
  <c r="E357" i="24"/>
  <c r="E361" i="24"/>
  <c r="E368" i="24"/>
  <c r="E296" i="24"/>
  <c r="E300" i="24"/>
  <c r="E304" i="24"/>
  <c r="E351" i="24"/>
  <c r="E365" i="24"/>
  <c r="E370" i="24"/>
  <c r="E402" i="24"/>
  <c r="E404" i="24"/>
  <c r="E386" i="24"/>
  <c r="E416" i="24"/>
  <c r="E388" i="24"/>
  <c r="E422" i="24"/>
  <c r="E448" i="24"/>
  <c r="E268" i="24"/>
  <c r="E432" i="24"/>
  <c r="E377" i="24"/>
  <c r="F2505" i="21" s="1"/>
  <c r="G2505" i="21" s="1"/>
  <c r="E257" i="24"/>
  <c r="E266" i="24"/>
  <c r="E267" i="24"/>
  <c r="E258" i="24"/>
  <c r="E151" i="24"/>
  <c r="E152" i="24"/>
  <c r="E441" i="24"/>
  <c r="F2755" i="21" s="1"/>
  <c r="G2755" i="21" s="1"/>
  <c r="E438" i="24"/>
  <c r="F2752" i="21" s="1"/>
  <c r="G2752" i="21" s="1"/>
  <c r="F139" i="21" l="1"/>
  <c r="G139" i="21" s="1"/>
  <c r="F1523" i="21"/>
  <c r="G1523" i="21" s="1"/>
  <c r="F1531" i="21"/>
  <c r="G1531" i="21" s="1"/>
  <c r="F1527" i="21"/>
  <c r="G1527" i="21" s="1"/>
  <c r="F67" i="21"/>
  <c r="G67" i="21" s="1"/>
  <c r="G52" i="21" s="1"/>
  <c r="E10" i="24" s="1"/>
  <c r="F138" i="21"/>
  <c r="G138" i="21" s="1"/>
  <c r="F1530" i="21"/>
  <c r="G1530" i="21" s="1"/>
  <c r="F1526" i="21"/>
  <c r="G1526" i="21" s="1"/>
  <c r="F1522" i="21"/>
  <c r="G1522" i="21" s="1"/>
  <c r="F655" i="21"/>
  <c r="G655" i="21" s="1"/>
  <c r="G654" i="21" s="1"/>
  <c r="E119" i="24" s="1"/>
  <c r="F646" i="21"/>
  <c r="G646" i="21" s="1"/>
  <c r="G645" i="21" s="1"/>
  <c r="E118" i="24" s="1"/>
  <c r="F661" i="21"/>
  <c r="G661" i="21" s="1"/>
  <c r="G660" i="21" s="1"/>
  <c r="E120" i="24" s="1"/>
  <c r="F271" i="21"/>
  <c r="G271" i="21" s="1"/>
  <c r="G264" i="21" s="1"/>
  <c r="E62" i="24" s="1"/>
  <c r="E86" i="24"/>
  <c r="E154" i="24"/>
  <c r="E140" i="24"/>
  <c r="E175" i="24"/>
  <c r="E167" i="24"/>
  <c r="E189" i="24"/>
  <c r="E130" i="24"/>
  <c r="E133" i="24"/>
  <c r="E183" i="24"/>
  <c r="E129" i="24"/>
  <c r="E165" i="24"/>
  <c r="E156" i="24"/>
  <c r="E135" i="24"/>
  <c r="E8" i="24"/>
  <c r="E157" i="24"/>
  <c r="E137" i="24"/>
  <c r="E113" i="24"/>
  <c r="F637" i="21" s="1"/>
  <c r="G637" i="21" s="1"/>
  <c r="G636" i="21" s="1"/>
  <c r="E117" i="24" s="1"/>
  <c r="E125" i="24"/>
  <c r="E128" i="24"/>
  <c r="E111" i="24"/>
  <c r="E80" i="24"/>
  <c r="E169" i="24"/>
  <c r="E240" i="24"/>
  <c r="E115" i="24"/>
  <c r="E13" i="24"/>
  <c r="E132" i="24"/>
  <c r="E142" i="24"/>
  <c r="E159" i="24"/>
  <c r="E252" i="24"/>
  <c r="E206" i="24"/>
  <c r="E259" i="24"/>
  <c r="E6" i="24"/>
  <c r="E424" i="24"/>
  <c r="E161" i="24"/>
  <c r="E150" i="24"/>
  <c r="E77" i="24"/>
  <c r="E182" i="24"/>
  <c r="E160" i="24"/>
  <c r="E116" i="24"/>
  <c r="E98" i="24"/>
  <c r="E299" i="24"/>
  <c r="E192" i="24"/>
  <c r="E126" i="24"/>
  <c r="E92" i="24"/>
  <c r="E78" i="24"/>
  <c r="E158" i="24"/>
  <c r="E162" i="24"/>
  <c r="E87" i="24"/>
  <c r="E63" i="24"/>
  <c r="E352" i="24"/>
  <c r="E134" i="24"/>
  <c r="E171" i="24"/>
  <c r="E164" i="24"/>
  <c r="E112" i="24"/>
  <c r="E248" i="24"/>
  <c r="E147" i="24"/>
  <c r="E81" i="24"/>
  <c r="E84" i="24"/>
  <c r="E254" i="24"/>
  <c r="E138" i="24"/>
  <c r="E345" i="24"/>
  <c r="E246" i="24"/>
  <c r="E187" i="24"/>
  <c r="E186" i="24"/>
  <c r="E239" i="24"/>
  <c r="E163" i="24"/>
  <c r="E143" i="24"/>
  <c r="E136" i="24"/>
  <c r="E166" i="24"/>
  <c r="E269" i="24"/>
  <c r="E85" i="24"/>
  <c r="E207" i="24"/>
  <c r="E350" i="24"/>
  <c r="E395" i="24"/>
  <c r="E250" i="24"/>
  <c r="E429" i="24"/>
  <c r="E423" i="24"/>
  <c r="E274" i="24"/>
  <c r="E155" i="24"/>
  <c r="E93" i="24"/>
  <c r="E141" i="24"/>
  <c r="E99" i="24"/>
  <c r="E59" i="24"/>
  <c r="E185" i="24"/>
  <c r="E57" i="24"/>
  <c r="E275" i="24"/>
  <c r="E88" i="24"/>
  <c r="E344" i="24"/>
  <c r="E397" i="24"/>
  <c r="E191" i="24"/>
  <c r="E139" i="24"/>
  <c r="E91" i="24"/>
  <c r="E373" i="24"/>
  <c r="E145" i="24"/>
  <c r="E389" i="24"/>
  <c r="E430" i="24"/>
  <c r="E396" i="24"/>
  <c r="E7" i="24"/>
  <c r="E242" i="24"/>
  <c r="E398" i="24"/>
  <c r="E194" i="24"/>
  <c r="E375" i="24"/>
  <c r="F2503" i="21" s="1"/>
  <c r="G2503" i="21" s="1"/>
  <c r="E376" i="24"/>
  <c r="F2504" i="21" s="1"/>
  <c r="G2504" i="21" s="1"/>
  <c r="E379" i="24"/>
  <c r="E380" i="24"/>
  <c r="F2507" i="21" s="1"/>
  <c r="G2507" i="21" s="1"/>
  <c r="E146" i="24"/>
  <c r="E148" i="24"/>
  <c r="E127" i="24"/>
  <c r="E440" i="24"/>
  <c r="E381" i="24"/>
  <c r="E354" i="24"/>
  <c r="E353" i="24"/>
  <c r="E144" i="24"/>
  <c r="G1524" i="21" l="1"/>
  <c r="G1528" i="21"/>
  <c r="E217" i="24" s="1"/>
  <c r="G135" i="21"/>
  <c r="G1520" i="21"/>
  <c r="E215" i="24" s="1"/>
  <c r="G2495" i="21"/>
  <c r="F2754" i="21"/>
  <c r="G2754" i="21" s="1"/>
  <c r="G2750" i="21" s="1"/>
  <c r="E444" i="24" s="1"/>
  <c r="F1014" i="21"/>
  <c r="G1014" i="21" s="1"/>
  <c r="G1011" i="21" s="1"/>
  <c r="E168" i="24" s="1"/>
  <c r="F552" i="21"/>
  <c r="G552" i="21" s="1"/>
  <c r="F2230" i="21"/>
  <c r="G2230" i="21" s="1"/>
  <c r="G2228" i="21" s="1"/>
  <c r="F2173" i="21"/>
  <c r="G2173" i="21" s="1"/>
  <c r="G2170" i="21" s="1"/>
  <c r="E323" i="24" s="1"/>
  <c r="F2149" i="21"/>
  <c r="G2149" i="21" s="1"/>
  <c r="G2146" i="21" s="1"/>
  <c r="E319" i="24" s="1"/>
  <c r="F2130" i="21"/>
  <c r="G2130" i="21" s="1"/>
  <c r="G2128" i="21" s="1"/>
  <c r="E316" i="24" s="1"/>
  <c r="F532" i="21"/>
  <c r="G532" i="21" s="1"/>
  <c r="F2270" i="21"/>
  <c r="G2270" i="21" s="1"/>
  <c r="G2267" i="21" s="1"/>
  <c r="E339" i="24" s="1"/>
  <c r="F2179" i="21"/>
  <c r="G2179" i="21" s="1"/>
  <c r="G2176" i="21" s="1"/>
  <c r="E324" i="24" s="1"/>
  <c r="F2155" i="21"/>
  <c r="G2155" i="21" s="1"/>
  <c r="G2152" i="21" s="1"/>
  <c r="E320" i="24" s="1"/>
  <c r="F2089" i="21"/>
  <c r="G2089" i="21" s="1"/>
  <c r="G2088" i="21" s="1"/>
  <c r="F2041" i="21"/>
  <c r="G2041" i="21" s="1"/>
  <c r="G2039" i="21" s="1"/>
  <c r="E298" i="24" s="1"/>
  <c r="F2238" i="21"/>
  <c r="G2238" i="21" s="1"/>
  <c r="G2236" i="21" s="1"/>
  <c r="E333" i="24" s="1"/>
  <c r="F2167" i="21"/>
  <c r="G2167" i="21" s="1"/>
  <c r="G2164" i="21" s="1"/>
  <c r="E322" i="24" s="1"/>
  <c r="F2161" i="21"/>
  <c r="G2161" i="21" s="1"/>
  <c r="G2158" i="21" s="1"/>
  <c r="E321" i="24" s="1"/>
  <c r="F2118" i="21"/>
  <c r="G2118" i="21" s="1"/>
  <c r="G2116" i="21" s="1"/>
  <c r="E313" i="24" s="1"/>
  <c r="F2085" i="21"/>
  <c r="G2085" i="21" s="1"/>
  <c r="G2084" i="21" s="1"/>
  <c r="E305" i="24" s="1"/>
  <c r="F2252" i="21"/>
  <c r="G2252" i="21" s="1"/>
  <c r="G2250" i="21" s="1"/>
  <c r="E335" i="24" s="1"/>
  <c r="F2185" i="21"/>
  <c r="G2185" i="21" s="1"/>
  <c r="G2182" i="21" s="1"/>
  <c r="E325" i="24" s="1"/>
  <c r="F2143" i="21"/>
  <c r="G2143" i="21" s="1"/>
  <c r="G2140" i="21" s="1"/>
  <c r="E318" i="24" s="1"/>
  <c r="F2137" i="21"/>
  <c r="G2137" i="21" s="1"/>
  <c r="G2134" i="21" s="1"/>
  <c r="E317" i="24" s="1"/>
  <c r="F554" i="21"/>
  <c r="G554" i="21" s="1"/>
  <c r="G553" i="21" s="1"/>
  <c r="E100" i="24" s="1"/>
  <c r="F561" i="21"/>
  <c r="G561" i="21" s="1"/>
  <c r="G560" i="21" s="1"/>
  <c r="E102" i="24" s="1"/>
  <c r="F557" i="21"/>
  <c r="G557" i="21" s="1"/>
  <c r="G556" i="21" s="1"/>
  <c r="E101" i="24" s="1"/>
  <c r="F712" i="21"/>
  <c r="G712" i="21" s="1"/>
  <c r="G711" i="21" s="1"/>
  <c r="E131" i="24" s="1"/>
  <c r="F1783" i="21"/>
  <c r="G1783" i="21" s="1"/>
  <c r="G1782" i="21" s="1"/>
  <c r="E255" i="24" s="1"/>
  <c r="F1785" i="21"/>
  <c r="G1785" i="21" s="1"/>
  <c r="G1784" i="21" s="1"/>
  <c r="E256" i="24" s="1"/>
  <c r="F574" i="21"/>
  <c r="G574" i="21" s="1"/>
  <c r="G573" i="21" s="1"/>
  <c r="E105" i="24" s="1"/>
  <c r="F570" i="21"/>
  <c r="G570" i="21" s="1"/>
  <c r="G569" i="21" s="1"/>
  <c r="E104" i="24" s="1"/>
  <c r="F567" i="21"/>
  <c r="G567" i="21" s="1"/>
  <c r="G566" i="21" s="1"/>
  <c r="E103" i="24" s="1"/>
  <c r="F1029" i="21"/>
  <c r="G1029" i="21" s="1"/>
  <c r="G1026" i="21" s="1"/>
  <c r="E170" i="24" s="1"/>
  <c r="E306" i="24"/>
  <c r="E332" i="24"/>
  <c r="E33" i="24"/>
  <c r="E216" i="24"/>
  <c r="E382" i="24"/>
  <c r="E108" i="24"/>
  <c r="H63" i="3" l="1"/>
  <c r="H64" i="3"/>
  <c r="H62" i="3"/>
  <c r="H67" i="3" l="1"/>
  <c r="H78" i="3" s="1"/>
  <c r="H39" i="3" l="1"/>
  <c r="H32" i="3" l="1"/>
  <c r="H45" i="3"/>
  <c r="H40" i="3"/>
  <c r="H29" i="3"/>
  <c r="H28" i="3"/>
  <c r="H37" i="3" l="1"/>
  <c r="H43" i="3"/>
  <c r="H27" i="3"/>
  <c r="H25" i="3"/>
  <c r="H26" i="3"/>
  <c r="H14" i="3"/>
  <c r="H15" i="3"/>
  <c r="H16" i="3"/>
  <c r="H17" i="3"/>
  <c r="H18" i="3"/>
  <c r="H13" i="3"/>
  <c r="H46" i="3" l="1"/>
  <c r="H19" i="3"/>
  <c r="H22" i="3"/>
  <c r="H34" i="3" l="1"/>
  <c r="H33" i="3" l="1"/>
  <c r="H35" i="3" l="1"/>
  <c r="H57" i="3" s="1"/>
  <c r="C12" i="26" l="1"/>
  <c r="D12" i="26" s="1"/>
  <c r="C11" i="26"/>
  <c r="H97" i="3" l="1"/>
  <c r="H98" i="3" s="1"/>
  <c r="H99" i="3" s="1"/>
  <c r="D11" i="26"/>
  <c r="J11" i="26" s="1"/>
  <c r="N12" i="26"/>
  <c r="F12" i="26"/>
  <c r="L12" i="26"/>
  <c r="J12" i="26"/>
  <c r="H12" i="26"/>
  <c r="P12" i="26"/>
  <c r="R12" i="26" l="1"/>
  <c r="P11" i="26"/>
  <c r="N11" i="26"/>
  <c r="L11" i="26"/>
  <c r="H11" i="26"/>
  <c r="F11" i="26"/>
  <c r="C15" i="26" l="1"/>
  <c r="C16" i="26" s="1"/>
  <c r="R11" i="26"/>
  <c r="L15" i="26" l="1"/>
  <c r="N15" i="26"/>
  <c r="P15" i="26"/>
  <c r="J15" i="26"/>
  <c r="H15" i="26"/>
  <c r="D15" i="26"/>
  <c r="D16" i="26" s="1"/>
  <c r="E11" i="26" l="1"/>
  <c r="E13" i="26"/>
  <c r="E12" i="26"/>
  <c r="R15" i="26"/>
  <c r="C18" i="26" s="1"/>
  <c r="F15" i="26"/>
  <c r="F16" i="26" s="1"/>
  <c r="G15" i="26" l="1"/>
  <c r="H16" i="26"/>
  <c r="E15" i="26"/>
  <c r="E16" i="26" s="1"/>
  <c r="J16" i="26" l="1"/>
  <c r="I15" i="26"/>
  <c r="L16" i="26" l="1"/>
  <c r="K15" i="26"/>
  <c r="M15" i="26" l="1"/>
  <c r="N16" i="26"/>
  <c r="P16" i="26" l="1"/>
  <c r="Q15" i="26" s="1"/>
  <c r="O15" i="26"/>
  <c r="A19" i="10" l="1"/>
  <c r="AB17" i="10"/>
  <c r="A17" i="10"/>
  <c r="A15" i="10"/>
  <c r="A13" i="10"/>
  <c r="A11" i="10"/>
  <c r="AB9" i="10"/>
  <c r="A9" i="10"/>
  <c r="B8" i="10"/>
  <c r="A8" i="10"/>
  <c r="B7" i="10"/>
  <c r="A7" i="10"/>
  <c r="Z19" i="10" l="1"/>
  <c r="B19" i="10" s="1"/>
  <c r="G8" i="3"/>
  <c r="A8" i="3"/>
  <c r="A6" i="26" s="1"/>
  <c r="A7" i="3"/>
  <c r="A6" i="3"/>
  <c r="A5" i="26" s="1"/>
  <c r="A5" i="3"/>
  <c r="A7" i="26" s="1"/>
  <c r="Z17" i="10" l="1"/>
  <c r="A3" i="10"/>
  <c r="Z15" i="10"/>
  <c r="B15" i="10" s="1"/>
  <c r="A2" i="10"/>
  <c r="A5" i="10"/>
  <c r="Z13" i="10"/>
  <c r="B13" i="10" s="1"/>
  <c r="Z11" i="10"/>
  <c r="B11" i="10" s="1"/>
  <c r="B17" i="10"/>
  <c r="A4" i="10"/>
  <c r="Z9" i="10"/>
  <c r="B9" i="10" s="1"/>
</calcChain>
</file>

<file path=xl/sharedStrings.xml><?xml version="1.0" encoding="utf-8"?>
<sst xmlns="http://schemas.openxmlformats.org/spreadsheetml/2006/main" count="31026" uniqueCount="13989">
  <si>
    <t>ITEM</t>
  </si>
  <si>
    <t>BASE</t>
  </si>
  <si>
    <t>CÓDIGO</t>
  </si>
  <si>
    <t>DESCRIÇÃO</t>
  </si>
  <si>
    <t>UND</t>
  </si>
  <si>
    <t>QTD</t>
  </si>
  <si>
    <t>PREÇO UNITÁRIO</t>
  </si>
  <si>
    <t>PREÇO TOTAL</t>
  </si>
  <si>
    <t>OBRA</t>
  </si>
  <si>
    <t>LOCAL</t>
  </si>
  <si>
    <t>CIDADE</t>
  </si>
  <si>
    <t>ORÇAMENTISTA</t>
  </si>
  <si>
    <t>REGISTRO PROFISSIONAL</t>
  </si>
  <si>
    <t>REFERÊNCIA</t>
  </si>
  <si>
    <t>DATA BASE</t>
  </si>
  <si>
    <t>LOGOMARCA</t>
  </si>
  <si>
    <t>DADOS INICIAIS</t>
  </si>
  <si>
    <t>SINAPI</t>
  </si>
  <si>
    <t>PROFISSÃO</t>
  </si>
  <si>
    <t>Diretoria de Infraestrutura e Obras</t>
  </si>
  <si>
    <t>UNIDADE</t>
  </si>
  <si>
    <t>DESONERADO</t>
  </si>
  <si>
    <t>H</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</si>
  <si>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</si>
  <si>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</si>
  <si>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</si>
  <si>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</si>
  <si>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</si>
  <si>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</si>
  <si>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</si>
  <si>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</si>
  <si>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</si>
  <si>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</si>
  <si>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</si>
  <si>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</si>
  <si>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</si>
  <si>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</si>
  <si>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</si>
  <si>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</si>
  <si>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</si>
  <si>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</si>
  <si>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</si>
  <si>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</si>
  <si>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</si>
  <si>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</si>
  <si>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</si>
  <si>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</si>
  <si>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</si>
  <si>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</si>
  <si>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</si>
  <si>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</si>
  <si>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</si>
  <si>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</si>
  <si>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</si>
  <si>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</si>
  <si>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</si>
  <si>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</si>
  <si>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</si>
  <si>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</si>
  <si>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</si>
  <si>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</si>
  <si>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</si>
  <si>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</si>
  <si>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</si>
  <si>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</si>
  <si>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</si>
  <si>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</si>
  <si>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</si>
  <si>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</si>
  <si>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</si>
  <si>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</si>
  <si>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</si>
  <si>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</si>
  <si>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</si>
  <si>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</si>
  <si>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</si>
  <si>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</si>
  <si>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</si>
  <si>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</si>
  <si>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</si>
  <si>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</si>
  <si>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</si>
  <si>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</si>
  <si>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</si>
  <si>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</si>
  <si>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</si>
  <si>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</si>
  <si>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</si>
  <si>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</si>
  <si>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</si>
  <si>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</si>
  <si>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</si>
  <si>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</si>
  <si>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</si>
  <si>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</si>
  <si>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</si>
  <si>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</si>
  <si>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</si>
  <si>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</si>
  <si>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</si>
  <si>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</si>
  <si>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</si>
  <si>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</si>
  <si>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</si>
  <si>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</si>
  <si>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</si>
  <si>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</si>
  <si>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</si>
  <si>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</si>
  <si>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</si>
  <si>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</si>
  <si>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</si>
  <si>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</si>
  <si>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</si>
  <si>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</si>
  <si>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</si>
  <si>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</si>
  <si>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</si>
  <si>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</si>
  <si>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</si>
  <si>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</si>
  <si>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</si>
  <si>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</si>
  <si>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</si>
  <si>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</si>
  <si>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</si>
  <si>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</si>
  <si>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</si>
  <si>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</si>
  <si>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</si>
  <si>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</si>
  <si>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</si>
  <si>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</si>
  <si>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</si>
  <si>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</si>
  <si>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</si>
  <si>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</si>
  <si>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</si>
  <si>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</si>
  <si>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</si>
  <si>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</si>
  <si>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</si>
  <si>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</si>
  <si>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</si>
  <si>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</si>
  <si>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</si>
  <si>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</si>
  <si>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</si>
  <si>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</si>
  <si>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</si>
  <si>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</si>
  <si>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</si>
  <si>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</si>
  <si>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</si>
  <si>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</si>
  <si>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</si>
  <si>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</si>
  <si>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</si>
  <si>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</si>
  <si>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</si>
  <si>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</si>
  <si>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</si>
  <si>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</si>
  <si>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</si>
  <si>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</si>
  <si>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</si>
  <si>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</si>
  <si>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</si>
  <si>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</si>
  <si>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</si>
  <si>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</si>
  <si>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</si>
  <si>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</si>
  <si>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</si>
  <si>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</si>
  <si>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</si>
  <si>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</si>
  <si>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</si>
  <si>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</si>
  <si>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</si>
  <si>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</si>
  <si>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</si>
  <si>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</si>
  <si>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</si>
  <si>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</si>
  <si>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</si>
  <si>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</si>
  <si>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</si>
  <si>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</si>
  <si>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</si>
  <si>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</si>
  <si>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</si>
  <si>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</si>
  <si>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</si>
  <si>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</si>
  <si>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</si>
  <si>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</si>
  <si>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</si>
  <si>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</si>
  <si>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</si>
  <si>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</si>
  <si>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</si>
  <si>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</si>
  <si>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</si>
  <si>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</si>
  <si>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</si>
  <si>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</si>
  <si>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</si>
  <si>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</si>
  <si>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</si>
  <si>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</si>
  <si>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</si>
  <si>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</si>
  <si>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</si>
  <si>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</si>
  <si>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</si>
  <si>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</si>
  <si>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</si>
  <si>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</si>
  <si>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</si>
  <si>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</si>
  <si>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</si>
  <si>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</si>
  <si>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</si>
  <si>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</si>
  <si>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</si>
  <si>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</si>
  <si>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</si>
  <si>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</si>
  <si>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</si>
  <si>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</si>
  <si>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</si>
  <si>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</si>
  <si>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</si>
  <si>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</si>
  <si>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</si>
  <si>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</si>
  <si>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</si>
  <si>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</si>
  <si>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t>
  </si>
  <si>
    <t>UN</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</si>
  <si>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</si>
  <si>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</si>
  <si>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</si>
  <si>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</si>
  <si>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</si>
  <si>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</si>
  <si>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</si>
  <si>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</si>
  <si>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</si>
  <si>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</si>
  <si>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</si>
  <si>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</si>
  <si>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</si>
  <si>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</si>
  <si>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</si>
  <si>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</si>
  <si>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</si>
  <si>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</si>
  <si>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</si>
  <si>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</si>
  <si>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</si>
  <si>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</si>
  <si>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</si>
  <si>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</si>
  <si>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</si>
  <si>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</si>
  <si>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</si>
  <si>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</si>
  <si>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</si>
  <si>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</si>
  <si>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</si>
  <si>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</si>
  <si>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</si>
  <si>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</si>
  <si>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</si>
  <si>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</si>
  <si>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</si>
  <si>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</si>
  <si>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</si>
  <si>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</si>
  <si>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</si>
  <si>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</si>
  <si>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</si>
  <si>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</si>
  <si>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</si>
  <si>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</si>
  <si>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</si>
  <si>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</si>
  <si>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</si>
  <si>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</si>
  <si>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</si>
  <si>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</si>
  <si>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</si>
  <si>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</si>
  <si>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</si>
  <si>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</si>
  <si>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</si>
  <si>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</si>
  <si>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</si>
  <si>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</si>
  <si>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</si>
  <si>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</si>
  <si>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</si>
  <si>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</si>
  <si>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</si>
  <si>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</si>
  <si>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</si>
  <si>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</si>
  <si>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</si>
  <si>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</si>
  <si>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</si>
  <si>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</si>
  <si>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</si>
  <si>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</si>
  <si>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</si>
  <si>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</si>
  <si>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</si>
  <si>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</si>
  <si>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</si>
  <si>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</si>
  <si>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</si>
  <si>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</si>
  <si>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</si>
  <si>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</si>
  <si>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</si>
  <si>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</si>
  <si>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</si>
  <si>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</si>
  <si>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</si>
  <si>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</si>
  <si>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</si>
  <si>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</si>
  <si>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</si>
  <si>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</si>
  <si>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</si>
  <si>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</si>
  <si>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</si>
  <si>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</si>
  <si>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</si>
  <si>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</si>
  <si>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</si>
  <si>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</si>
  <si>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</si>
  <si>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</si>
  <si>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</si>
  <si>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</si>
  <si>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</si>
  <si>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</si>
  <si>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</si>
  <si>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</si>
  <si>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</si>
  <si>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</si>
  <si>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</si>
  <si>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</si>
  <si>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</si>
  <si>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</si>
  <si>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</si>
  <si>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</si>
  <si>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</si>
  <si>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</si>
  <si>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</si>
  <si>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</si>
  <si>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</si>
  <si>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</si>
  <si>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</si>
  <si>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</si>
  <si>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</si>
  <si>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</si>
  <si>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</si>
  <si>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</si>
  <si>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</si>
  <si>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</si>
  <si>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</si>
  <si>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</si>
  <si>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</si>
  <si>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</si>
  <si>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</si>
  <si>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</si>
  <si>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</si>
  <si>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</si>
  <si>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</si>
  <si>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</si>
  <si>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</si>
  <si>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</si>
  <si>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</si>
  <si>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</si>
  <si>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</si>
  <si>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</si>
  <si>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</si>
  <si>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</si>
  <si>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</si>
  <si>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</si>
  <si>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</si>
  <si>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</si>
  <si>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</si>
  <si>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</si>
  <si>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</si>
  <si>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</si>
  <si>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</si>
  <si>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</si>
  <si>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</si>
  <si>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</si>
  <si>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</si>
  <si>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</si>
  <si>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</si>
  <si>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</si>
  <si>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</si>
  <si>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</si>
  <si>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</si>
  <si>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</si>
  <si>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</si>
  <si>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</si>
  <si>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</si>
  <si>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</si>
  <si>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</si>
  <si>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</si>
  <si>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</si>
  <si>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</si>
  <si>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</si>
  <si>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</si>
  <si>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</si>
  <si>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</si>
  <si>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</si>
  <si>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</si>
  <si>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</si>
  <si>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</si>
  <si>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</si>
  <si>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</si>
  <si>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</si>
  <si>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</si>
  <si>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</si>
  <si>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</si>
  <si>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</si>
  <si>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</si>
  <si>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</si>
  <si>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</si>
  <si>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</si>
  <si>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</si>
  <si>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</si>
  <si>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</si>
  <si>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</si>
  <si>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</si>
  <si>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</si>
  <si>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</si>
  <si>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</si>
  <si>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</si>
  <si>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</si>
  <si>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</si>
  <si>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</si>
  <si>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</si>
  <si>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</si>
  <si>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</si>
  <si>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</si>
  <si>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</si>
  <si>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</si>
  <si>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</si>
  <si>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</si>
  <si>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</si>
  <si>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</si>
  <si>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</si>
  <si>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</si>
  <si>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</si>
  <si>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</si>
  <si>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</si>
  <si>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</si>
  <si>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</si>
  <si>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</si>
  <si>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</si>
  <si>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</si>
  <si>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</si>
  <si>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</si>
  <si>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</si>
  <si>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</si>
  <si>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</si>
  <si>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</si>
  <si>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</si>
  <si>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</si>
  <si>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</si>
  <si>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</si>
  <si>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</si>
  <si>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</si>
  <si>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</si>
  <si>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</si>
  <si>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</si>
  <si>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</si>
  <si>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</si>
  <si>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</si>
  <si>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</si>
  <si>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</si>
  <si>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</si>
  <si>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</si>
  <si>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</si>
  <si>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</si>
  <si>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</si>
  <si>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</si>
  <si>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</si>
  <si>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</si>
  <si>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</si>
  <si>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</si>
  <si>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</si>
  <si>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</si>
  <si>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</si>
  <si>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</si>
  <si>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</si>
  <si>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</si>
  <si>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</si>
  <si>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</si>
  <si>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</si>
  <si>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</si>
  <si>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</si>
  <si>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</si>
  <si>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</si>
  <si>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</si>
  <si>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</si>
  <si>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</si>
  <si>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</si>
  <si>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</si>
  <si>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</si>
  <si>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</si>
  <si>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</si>
  <si>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</si>
  <si>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</si>
  <si>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</si>
  <si>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</si>
  <si>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</si>
  <si>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</si>
  <si>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</si>
  <si>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</si>
  <si>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</si>
  <si>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</si>
  <si>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</si>
  <si>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</si>
  <si>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</si>
  <si>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</si>
  <si>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</si>
  <si>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</si>
  <si>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</si>
  <si>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</si>
  <si>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</si>
  <si>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</si>
  <si>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</si>
  <si>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</si>
  <si>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</si>
  <si>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</si>
  <si>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</si>
  <si>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</si>
  <si>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</si>
  <si>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</si>
  <si>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</si>
  <si>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</si>
  <si>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</si>
  <si>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</si>
  <si>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</si>
  <si>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</si>
  <si>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</si>
  <si>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</si>
  <si>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</si>
  <si>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</si>
  <si>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</si>
  <si>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</si>
  <si>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</si>
  <si>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</si>
  <si>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</si>
  <si>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</si>
  <si>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</si>
  <si>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</si>
  <si>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</si>
  <si>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</si>
  <si>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</si>
  <si>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</si>
  <si>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</si>
  <si>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</si>
  <si>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</si>
  <si>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</si>
  <si>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</si>
  <si>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MÁQUINA DEMARCADORA DE FAIXA DE TRÁFEGO À FRIO, AUTOPROPELIDA, POTÊNCIA 38 HP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</si>
  <si>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</si>
  <si>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</si>
  <si>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</si>
  <si>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</si>
  <si>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</si>
  <si>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</si>
  <si>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</si>
  <si>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</si>
  <si>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</si>
  <si>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</si>
  <si>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</si>
  <si>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</si>
  <si>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</si>
  <si>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</si>
  <si>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</si>
  <si>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</si>
  <si>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</si>
  <si>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</si>
  <si>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</si>
  <si>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</si>
  <si>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</si>
  <si>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</si>
  <si>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</si>
  <si>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</si>
  <si>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</si>
  <si>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</si>
  <si>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</si>
  <si>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</si>
  <si>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</si>
  <si>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</si>
  <si>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</si>
  <si>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</si>
  <si>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</si>
  <si>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</si>
  <si>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</si>
  <si>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</si>
  <si>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</si>
  <si>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</si>
  <si>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</si>
  <si>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</si>
  <si>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</si>
  <si>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</si>
  <si>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</si>
  <si>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</si>
  <si>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</si>
  <si>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</si>
  <si>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</si>
  <si>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</si>
  <si>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</si>
  <si>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</si>
  <si>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</si>
  <si>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</si>
  <si>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</si>
  <si>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</si>
  <si>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</si>
  <si>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</si>
  <si>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</si>
  <si>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</si>
  <si>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</si>
  <si>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</si>
  <si>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</si>
  <si>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</si>
  <si>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</si>
  <si>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</si>
  <si>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</si>
  <si>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</si>
  <si>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</si>
  <si>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</si>
  <si>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</si>
  <si>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</si>
  <si>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</si>
  <si>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</si>
  <si>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</si>
  <si>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</si>
  <si>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</si>
  <si>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</si>
  <si>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</si>
  <si>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</si>
  <si>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</si>
  <si>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</si>
  <si>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</si>
  <si>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</si>
  <si>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</si>
  <si>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</si>
  <si>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</si>
  <si>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</si>
  <si>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</si>
  <si>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</si>
  <si>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</si>
  <si>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</si>
  <si>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</si>
  <si>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</si>
  <si>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</si>
  <si>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</si>
  <si>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</si>
  <si>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</si>
  <si>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</si>
  <si>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</si>
  <si>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</si>
  <si>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</si>
  <si>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</si>
  <si>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</si>
  <si>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</si>
  <si>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</si>
  <si>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</si>
  <si>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</si>
  <si>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</si>
  <si>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</si>
  <si>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</si>
  <si>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</si>
  <si>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</si>
  <si>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</si>
  <si>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</si>
  <si>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</si>
  <si>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</si>
  <si>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</si>
  <si>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</si>
  <si>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</si>
  <si>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</si>
  <si>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</si>
  <si>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</si>
  <si>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</si>
  <si>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</si>
  <si>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</si>
  <si>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</si>
  <si>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</si>
  <si>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</si>
  <si>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</si>
  <si>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</si>
  <si>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</si>
  <si>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</si>
  <si>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</si>
  <si>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</si>
  <si>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</si>
  <si>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</si>
  <si>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</si>
  <si>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</si>
  <si>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</si>
  <si>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</si>
  <si>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</si>
  <si>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</si>
  <si>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</si>
  <si>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</si>
  <si>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</si>
  <si>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</si>
  <si>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</si>
  <si>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</si>
  <si>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</si>
  <si>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</si>
  <si>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</si>
  <si>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</si>
  <si>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</si>
  <si>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</si>
  <si>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</si>
  <si>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</si>
  <si>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</si>
  <si>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</si>
  <si>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</si>
  <si>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</si>
  <si>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</si>
  <si>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</si>
  <si>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</si>
  <si>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</si>
  <si>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</si>
  <si>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</si>
  <si>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</si>
  <si>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</si>
  <si>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</si>
  <si>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</si>
  <si>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</si>
  <si>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</si>
  <si>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</si>
  <si>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</si>
  <si>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</si>
  <si>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</si>
  <si>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</si>
  <si>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</si>
  <si>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</si>
  <si>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</si>
  <si>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</si>
  <si>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</si>
  <si>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</si>
  <si>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</si>
  <si>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</si>
  <si>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</si>
  <si>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</si>
  <si>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</si>
  <si>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</si>
  <si>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</si>
  <si>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</si>
  <si>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</si>
  <si>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</si>
  <si>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</si>
  <si>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</si>
  <si>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</si>
  <si>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</si>
  <si>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</si>
  <si>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</si>
  <si>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</si>
  <si>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</si>
  <si>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</si>
  <si>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</si>
  <si>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</si>
  <si>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</si>
  <si>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</si>
  <si>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</si>
  <si>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</si>
  <si>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</si>
  <si>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</si>
  <si>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</si>
  <si>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</si>
  <si>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</si>
  <si>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</si>
  <si>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</si>
  <si>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</si>
  <si>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</si>
  <si>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</si>
  <si>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</si>
  <si>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</si>
  <si>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</si>
  <si>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</si>
  <si>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</si>
  <si>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</si>
  <si>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</si>
  <si>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</si>
  <si>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</si>
  <si>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</si>
  <si>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</si>
  <si>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</si>
  <si>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</si>
  <si>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</si>
  <si>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</si>
  <si>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</si>
  <si>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</si>
  <si>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</si>
  <si>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</si>
  <si>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</si>
  <si>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</si>
  <si>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</si>
  <si>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</si>
  <si>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</si>
  <si>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</si>
  <si>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</si>
  <si>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</si>
  <si>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</si>
  <si>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</si>
  <si>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</si>
  <si>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</si>
  <si>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</si>
  <si>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</si>
  <si>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</si>
  <si>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</si>
  <si>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</si>
  <si>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</si>
  <si>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</si>
  <si>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</si>
  <si>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</si>
  <si>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</si>
  <si>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</si>
  <si>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</si>
  <si>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</si>
  <si>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</si>
  <si>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</si>
  <si>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</si>
  <si>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</si>
  <si>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</si>
  <si>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</si>
  <si>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</si>
  <si>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</si>
  <si>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</si>
  <si>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</si>
  <si>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</si>
  <si>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</si>
  <si>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</si>
  <si>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</si>
  <si>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</si>
  <si>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</si>
  <si>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</si>
  <si>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</si>
  <si>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</si>
  <si>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</si>
  <si>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</si>
  <si>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</si>
  <si>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</si>
  <si>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</si>
  <si>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</si>
  <si>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</si>
  <si>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</si>
  <si>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</si>
  <si>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</si>
  <si>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</si>
  <si>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</si>
  <si>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</si>
  <si>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</si>
  <si>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</si>
  <si>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</si>
  <si>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</si>
  <si>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</si>
  <si>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</si>
  <si>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</si>
  <si>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</si>
  <si>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</si>
  <si>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</si>
  <si>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</si>
  <si>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</si>
  <si>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</si>
  <si>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</si>
  <si>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</si>
  <si>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</si>
  <si>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</si>
  <si>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</si>
  <si>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</si>
  <si>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</si>
  <si>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</si>
  <si>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</si>
  <si>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</si>
  <si>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</si>
  <si>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</si>
  <si>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</si>
  <si>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</si>
  <si>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</si>
  <si>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</si>
  <si>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</si>
  <si>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</si>
  <si>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</si>
  <si>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</si>
  <si>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</si>
  <si>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</si>
  <si>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</si>
  <si>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</si>
  <si>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</si>
  <si>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</si>
  <si>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</si>
  <si>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</si>
  <si>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</si>
  <si>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</si>
  <si>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</si>
  <si>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</si>
  <si>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</si>
  <si>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</si>
  <si>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</si>
  <si>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</si>
  <si>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</si>
  <si>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</si>
  <si>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</si>
  <si>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</si>
  <si>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</si>
  <si>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</si>
  <si>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</si>
  <si>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</si>
  <si>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</si>
  <si>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</si>
  <si>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</si>
  <si>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</si>
  <si>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</si>
  <si>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</si>
  <si>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</si>
  <si>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</si>
  <si>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</si>
  <si>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</si>
  <si>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</si>
  <si>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</si>
  <si>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</si>
  <si>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</si>
  <si>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</si>
  <si>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</si>
  <si>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</si>
  <si>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</si>
  <si>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</si>
  <si>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</si>
  <si>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</si>
  <si>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</si>
  <si>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</si>
  <si>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</si>
  <si>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</si>
  <si>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</si>
  <si>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</si>
  <si>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</si>
  <si>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</si>
  <si>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</si>
  <si>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</si>
  <si>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</si>
  <si>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</si>
  <si>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</si>
  <si>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</si>
  <si>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</si>
  <si>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</si>
  <si>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</si>
  <si>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</si>
  <si>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</si>
  <si>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</si>
  <si>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</si>
  <si>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</si>
  <si>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</si>
  <si>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</si>
  <si>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</si>
  <si>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</si>
  <si>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</si>
  <si>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</si>
  <si>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</si>
  <si>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</si>
  <si>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</si>
  <si>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</si>
  <si>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</si>
  <si>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</si>
  <si>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</si>
  <si>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</si>
  <si>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</si>
  <si>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</si>
  <si>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</si>
  <si>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</si>
  <si>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</si>
  <si>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</si>
  <si>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</si>
  <si>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</si>
  <si>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</si>
  <si>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</si>
  <si>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</si>
  <si>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</si>
  <si>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</si>
  <si>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</si>
  <si>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</si>
  <si>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</si>
  <si>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</si>
  <si>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</si>
  <si>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</si>
  <si>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</si>
  <si>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</si>
  <si>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</si>
  <si>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</si>
  <si>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</si>
  <si>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</si>
  <si>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</si>
  <si>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</si>
  <si>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</si>
  <si>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</si>
  <si>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</si>
  <si>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</si>
  <si>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</si>
  <si>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</si>
  <si>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</si>
  <si>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</si>
  <si>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</si>
  <si>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</si>
  <si>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</si>
  <si>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</si>
  <si>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</si>
  <si>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</si>
  <si>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</si>
  <si>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</si>
  <si>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</si>
  <si>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</si>
  <si>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</si>
  <si>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</si>
  <si>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</si>
  <si>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</si>
  <si>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</si>
  <si>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</si>
  <si>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</si>
  <si>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</si>
  <si>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</si>
  <si>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</si>
  <si>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</si>
  <si>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</si>
  <si>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</si>
  <si>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</si>
  <si>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</si>
  <si>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</si>
  <si>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</si>
  <si>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</si>
  <si>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</si>
  <si>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</si>
  <si>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</si>
  <si>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</si>
  <si>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</si>
  <si>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</si>
  <si>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</si>
  <si>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</si>
  <si>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</si>
  <si>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</si>
  <si>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</si>
  <si>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</si>
  <si>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</si>
  <si>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</si>
  <si>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</si>
  <si>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</si>
  <si>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</si>
  <si>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</si>
  <si>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</si>
  <si>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</si>
  <si>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</si>
  <si>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</si>
  <si>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</si>
  <si>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</si>
  <si>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</si>
  <si>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</si>
  <si>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</si>
  <si>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</si>
  <si>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</si>
  <si>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</si>
  <si>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</si>
  <si>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</si>
  <si>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</si>
  <si>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</si>
  <si>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</si>
  <si>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</si>
  <si>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</si>
  <si>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</si>
  <si>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</si>
  <si>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</si>
  <si>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</si>
  <si>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</si>
  <si>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</si>
  <si>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</si>
  <si>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</si>
  <si>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</si>
  <si>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</si>
  <si>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</si>
  <si>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</si>
  <si>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</si>
  <si>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</si>
  <si>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</si>
  <si>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</si>
  <si>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</si>
  <si>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</si>
  <si>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</si>
  <si>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</si>
  <si>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</si>
  <si>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</si>
  <si>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</si>
  <si>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</si>
  <si>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</si>
  <si>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</si>
  <si>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</si>
  <si>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</si>
  <si>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</si>
  <si>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</si>
  <si>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</si>
  <si>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</si>
  <si>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</si>
  <si>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</si>
  <si>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</si>
  <si>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</si>
  <si>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</si>
  <si>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</si>
  <si>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</si>
  <si>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</si>
  <si>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</si>
  <si>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</si>
  <si>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</si>
  <si>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</si>
  <si>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</si>
  <si>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</si>
  <si>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</si>
  <si>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</si>
  <si>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</si>
  <si>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</si>
  <si>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</si>
  <si>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</si>
  <si>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</si>
  <si>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</si>
  <si>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</si>
  <si>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</si>
  <si>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</si>
  <si>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</si>
  <si>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</si>
  <si>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</si>
  <si>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</si>
  <si>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</si>
  <si>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</si>
  <si>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</si>
  <si>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</si>
  <si>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</si>
  <si>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</si>
  <si>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</si>
  <si>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</si>
  <si>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</si>
  <si>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</si>
  <si>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</si>
  <si>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</si>
  <si>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</si>
  <si>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</si>
  <si>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</si>
  <si>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</si>
  <si>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</si>
  <si>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</si>
  <si>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</si>
  <si>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</si>
  <si>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</si>
  <si>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</si>
  <si>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</si>
  <si>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</si>
  <si>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</si>
  <si>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</si>
  <si>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</si>
  <si>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</si>
  <si>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</si>
  <si>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</si>
  <si>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</si>
  <si>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</si>
  <si>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</si>
  <si>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</si>
  <si>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</si>
  <si>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</si>
  <si>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</si>
  <si>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</si>
  <si>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</si>
  <si>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</si>
  <si>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</si>
  <si>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</si>
  <si>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</si>
  <si>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</si>
  <si>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</si>
  <si>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</si>
  <si>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</si>
  <si>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</si>
  <si>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</si>
  <si>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</si>
  <si>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</si>
  <si>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</si>
  <si>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</si>
  <si>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</si>
  <si>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</si>
  <si>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</si>
  <si>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</si>
  <si>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</si>
  <si>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</si>
  <si>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</si>
  <si>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</si>
  <si>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</si>
  <si>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</si>
  <si>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</si>
  <si>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</si>
  <si>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</si>
  <si>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</si>
  <si>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</si>
  <si>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</si>
  <si>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</si>
  <si>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</si>
  <si>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</si>
  <si>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</si>
  <si>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</si>
  <si>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</si>
  <si>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</si>
  <si>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</si>
  <si>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</si>
  <si>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</si>
  <si>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</si>
  <si>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</si>
  <si>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</si>
  <si>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</si>
  <si>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</si>
  <si>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</si>
  <si>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</si>
  <si>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</si>
  <si>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</si>
  <si>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</si>
  <si>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</si>
  <si>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</si>
  <si>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</si>
  <si>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73908/2</t>
  </si>
  <si>
    <t>MONTAGEM E DESMONTAGEM DE FÔRMA DE VIGA, ESCORAMENTO METÁLICO, PÉ-DIREITO DUPLO, EM CHAPA DE MADEIRA RESINADA, 6 UTILIZAÇÕES. AF_12/2015</t>
  </si>
  <si>
    <t>74157/4</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</si>
  <si>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</si>
  <si>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</si>
  <si>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</si>
  <si>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</si>
  <si>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</si>
  <si>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</si>
  <si>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</si>
  <si>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</si>
  <si>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</si>
  <si>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</si>
  <si>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</si>
  <si>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</si>
  <si>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</si>
  <si>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</si>
  <si>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</si>
  <si>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</si>
  <si>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</si>
  <si>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</si>
  <si>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</si>
  <si>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</si>
  <si>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</si>
  <si>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</si>
  <si>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</si>
  <si>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DM3</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</si>
  <si>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</si>
  <si>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</si>
  <si>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</si>
  <si>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</si>
  <si>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</si>
  <si>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</si>
  <si>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</si>
  <si>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74106/1</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</si>
  <si>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</si>
  <si>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</si>
  <si>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</si>
  <si>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</si>
  <si>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</si>
  <si>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</si>
  <si>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</si>
  <si>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</si>
  <si>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</si>
  <si>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</si>
  <si>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</si>
  <si>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</si>
  <si>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</si>
  <si>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</si>
  <si>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</si>
  <si>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</si>
  <si>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</si>
  <si>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</si>
  <si>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</si>
  <si>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</si>
  <si>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</si>
  <si>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</si>
  <si>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</si>
  <si>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</si>
  <si>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</si>
  <si>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</si>
  <si>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</si>
  <si>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</si>
  <si>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</si>
  <si>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</si>
  <si>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</si>
  <si>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</si>
  <si>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</si>
  <si>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</si>
  <si>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</si>
  <si>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</si>
  <si>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</si>
  <si>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</si>
  <si>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</si>
  <si>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</si>
  <si>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</si>
  <si>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</si>
  <si>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</si>
  <si>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</si>
  <si>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</si>
  <si>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</si>
  <si>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</si>
  <si>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</si>
  <si>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</si>
  <si>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</si>
  <si>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</si>
  <si>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</si>
  <si>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</si>
  <si>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</si>
  <si>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</si>
  <si>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</si>
  <si>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</si>
  <si>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</si>
  <si>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</si>
  <si>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</si>
  <si>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</si>
  <si>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</si>
  <si>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</si>
  <si>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</si>
  <si>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</si>
  <si>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</si>
  <si>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</si>
  <si>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</si>
  <si>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</si>
  <si>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</si>
  <si>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</si>
  <si>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</si>
  <si>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</si>
  <si>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</si>
  <si>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</si>
  <si>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</si>
  <si>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</si>
  <si>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</si>
  <si>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</si>
  <si>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</si>
  <si>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</si>
  <si>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</si>
  <si>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</si>
  <si>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</si>
  <si>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</si>
  <si>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</si>
  <si>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</si>
  <si>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</si>
  <si>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</si>
  <si>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</si>
  <si>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</si>
  <si>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</si>
  <si>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</si>
  <si>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</si>
  <si>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</si>
  <si>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</si>
  <si>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</si>
  <si>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</si>
  <si>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</si>
  <si>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</si>
  <si>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</si>
  <si>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</si>
  <si>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</si>
  <si>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</si>
  <si>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</si>
  <si>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</si>
  <si>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</si>
  <si>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</si>
  <si>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</si>
  <si>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</si>
  <si>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</si>
  <si>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</si>
  <si>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</si>
  <si>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</si>
  <si>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</si>
  <si>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</si>
  <si>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</si>
  <si>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</si>
  <si>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</si>
  <si>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</si>
  <si>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</si>
  <si>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</si>
  <si>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</si>
  <si>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</si>
  <si>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</si>
  <si>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</si>
  <si>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</si>
  <si>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</si>
  <si>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</si>
  <si>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</si>
  <si>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</si>
  <si>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</si>
  <si>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</si>
  <si>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</si>
  <si>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</si>
  <si>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</si>
  <si>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</si>
  <si>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</si>
  <si>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</si>
  <si>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</si>
  <si>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</si>
  <si>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</si>
  <si>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</si>
  <si>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</si>
  <si>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</si>
  <si>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74131/7</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</si>
  <si>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</si>
  <si>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</si>
  <si>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</si>
  <si>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</si>
  <si>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</si>
  <si>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</si>
  <si>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</si>
  <si>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</si>
  <si>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</si>
  <si>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</si>
  <si>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</si>
  <si>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</si>
  <si>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</si>
  <si>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</si>
  <si>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</si>
  <si>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</si>
  <si>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</si>
  <si>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</si>
  <si>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</si>
  <si>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</si>
  <si>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</si>
  <si>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</si>
  <si>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</si>
  <si>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</si>
  <si>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</si>
  <si>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</si>
  <si>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</si>
  <si>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</si>
  <si>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</si>
  <si>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</si>
  <si>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</si>
  <si>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</si>
  <si>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</si>
  <si>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</si>
  <si>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</si>
  <si>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</si>
  <si>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</si>
  <si>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</si>
  <si>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</si>
  <si>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</si>
  <si>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</si>
  <si>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</si>
  <si>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</si>
  <si>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</si>
  <si>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</si>
  <si>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</si>
  <si>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</si>
  <si>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</si>
  <si>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</si>
  <si>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</si>
  <si>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</si>
  <si>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</si>
  <si>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</si>
  <si>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</si>
  <si>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</si>
  <si>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</si>
  <si>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</si>
  <si>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</si>
  <si>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</si>
  <si>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</si>
  <si>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</si>
  <si>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</si>
  <si>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</si>
  <si>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</si>
  <si>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</si>
  <si>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</si>
  <si>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</si>
  <si>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</si>
  <si>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</si>
  <si>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</si>
  <si>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</si>
  <si>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</si>
  <si>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</si>
  <si>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</si>
  <si>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</si>
  <si>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</si>
  <si>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</si>
  <si>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</si>
  <si>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73781/2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</si>
  <si>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</si>
  <si>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</si>
  <si>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</si>
  <si>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</si>
  <si>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</si>
  <si>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</si>
  <si>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</si>
  <si>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</si>
  <si>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</si>
  <si>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</si>
  <si>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</si>
  <si>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</si>
  <si>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</si>
  <si>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</si>
  <si>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</si>
  <si>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</si>
  <si>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</si>
  <si>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</si>
  <si>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</si>
  <si>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</si>
  <si>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</si>
  <si>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</si>
  <si>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</si>
  <si>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</si>
  <si>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</si>
  <si>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</si>
  <si>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</si>
  <si>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</si>
  <si>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</si>
  <si>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</si>
  <si>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</si>
  <si>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</si>
  <si>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</si>
  <si>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</si>
  <si>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</si>
  <si>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</si>
  <si>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</si>
  <si>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</si>
  <si>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</si>
  <si>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</si>
  <si>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</si>
  <si>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</si>
  <si>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</si>
  <si>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</si>
  <si>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</si>
  <si>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</si>
  <si>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</si>
  <si>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</si>
  <si>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</si>
  <si>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</si>
  <si>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</si>
  <si>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</si>
  <si>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</si>
  <si>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</si>
  <si>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</si>
  <si>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</si>
  <si>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</si>
  <si>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</si>
  <si>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</si>
  <si>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</si>
  <si>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</si>
  <si>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</si>
  <si>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</si>
  <si>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</si>
  <si>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</si>
  <si>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</si>
  <si>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</si>
  <si>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</si>
  <si>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</si>
  <si>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</si>
  <si>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</si>
  <si>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</si>
  <si>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</si>
  <si>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</si>
  <si>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</si>
  <si>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</si>
  <si>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</si>
  <si>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</si>
  <si>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</si>
  <si>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</si>
  <si>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</si>
  <si>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</si>
  <si>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</si>
  <si>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</si>
  <si>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</si>
  <si>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</si>
  <si>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</si>
  <si>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</si>
  <si>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</si>
  <si>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</si>
  <si>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</si>
  <si>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</si>
  <si>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</si>
  <si>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</si>
  <si>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</si>
  <si>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</si>
  <si>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</si>
  <si>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</si>
  <si>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</si>
  <si>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</si>
  <si>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</si>
  <si>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</si>
  <si>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</si>
  <si>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</si>
  <si>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</si>
  <si>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</si>
  <si>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</si>
  <si>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</si>
  <si>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</si>
  <si>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</si>
  <si>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</si>
  <si>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</si>
  <si>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</si>
  <si>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</si>
  <si>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</si>
  <si>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</si>
  <si>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</si>
  <si>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</si>
  <si>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</si>
  <si>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</si>
  <si>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</si>
  <si>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</si>
  <si>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</si>
  <si>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</si>
  <si>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</si>
  <si>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</si>
  <si>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</si>
  <si>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</si>
  <si>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</si>
  <si>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</si>
  <si>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</si>
  <si>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</si>
  <si>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</si>
  <si>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</si>
  <si>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</si>
  <si>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</si>
  <si>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</si>
  <si>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</si>
  <si>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</si>
  <si>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</si>
  <si>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</si>
  <si>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</si>
  <si>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</si>
  <si>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</si>
  <si>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</si>
  <si>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</si>
  <si>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</si>
  <si>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</si>
  <si>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</si>
  <si>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</si>
  <si>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</si>
  <si>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</si>
  <si>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</si>
  <si>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</si>
  <si>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</si>
  <si>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</si>
  <si>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</si>
  <si>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</si>
  <si>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</si>
  <si>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</si>
  <si>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</si>
  <si>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</si>
  <si>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</si>
  <si>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</si>
  <si>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</si>
  <si>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</si>
  <si>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</si>
  <si>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</si>
  <si>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</si>
  <si>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</si>
  <si>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</si>
  <si>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</si>
  <si>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</si>
  <si>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</si>
  <si>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</si>
  <si>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</si>
  <si>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</si>
  <si>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</si>
  <si>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</si>
  <si>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</si>
  <si>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</si>
  <si>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</si>
  <si>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</si>
  <si>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</si>
  <si>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</si>
  <si>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</si>
  <si>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</si>
  <si>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</si>
  <si>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</si>
  <si>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</si>
  <si>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</si>
  <si>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</si>
  <si>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</si>
  <si>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</si>
  <si>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</si>
  <si>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</si>
  <si>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</si>
  <si>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</si>
  <si>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</si>
  <si>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</si>
  <si>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</si>
  <si>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</si>
  <si>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</si>
  <si>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</si>
  <si>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</si>
  <si>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</si>
  <si>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</si>
  <si>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</si>
  <si>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</si>
  <si>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</si>
  <si>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</si>
  <si>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</si>
  <si>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</si>
  <si>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</si>
  <si>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</si>
  <si>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</si>
  <si>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</si>
  <si>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</si>
  <si>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</si>
  <si>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</si>
  <si>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</si>
  <si>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</si>
  <si>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</si>
  <si>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</si>
  <si>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</si>
  <si>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</si>
  <si>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</si>
  <si>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</si>
  <si>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</si>
  <si>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</si>
  <si>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</si>
  <si>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</si>
  <si>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</si>
  <si>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</si>
  <si>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</si>
  <si>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</si>
  <si>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</si>
  <si>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</si>
  <si>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</si>
  <si>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</si>
  <si>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</si>
  <si>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</si>
  <si>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</si>
  <si>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</si>
  <si>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</si>
  <si>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</si>
  <si>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</si>
  <si>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</si>
  <si>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</si>
  <si>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</si>
  <si>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</si>
  <si>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</si>
  <si>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</si>
  <si>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</si>
  <si>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</si>
  <si>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</si>
  <si>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</si>
  <si>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</si>
  <si>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</si>
  <si>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</si>
  <si>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</si>
  <si>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</si>
  <si>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</si>
  <si>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</si>
  <si>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</si>
  <si>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</si>
  <si>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</si>
  <si>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</si>
  <si>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</si>
  <si>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</si>
  <si>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</si>
  <si>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</si>
  <si>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</si>
  <si>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</si>
  <si>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</si>
  <si>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</si>
  <si>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</si>
  <si>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</si>
  <si>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</si>
  <si>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</si>
  <si>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</si>
  <si>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</si>
  <si>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</si>
  <si>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</si>
  <si>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</si>
  <si>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</si>
  <si>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</si>
  <si>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</si>
  <si>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</si>
  <si>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</si>
  <si>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</si>
  <si>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</si>
  <si>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</si>
  <si>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</si>
  <si>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</si>
  <si>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</si>
  <si>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</si>
  <si>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</si>
  <si>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</si>
  <si>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</si>
  <si>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</si>
  <si>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</si>
  <si>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</si>
  <si>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</si>
  <si>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</si>
  <si>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</si>
  <si>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</si>
  <si>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</si>
  <si>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</si>
  <si>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</si>
  <si>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</si>
  <si>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</si>
  <si>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</si>
  <si>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</si>
  <si>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</si>
  <si>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</si>
  <si>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</si>
  <si>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</si>
  <si>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</si>
  <si>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</si>
  <si>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</si>
  <si>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</si>
  <si>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</si>
  <si>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</si>
  <si>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</si>
  <si>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</si>
  <si>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</si>
  <si>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</si>
  <si>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</si>
  <si>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</si>
  <si>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</si>
  <si>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</si>
  <si>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</si>
  <si>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</si>
  <si>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</si>
  <si>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</si>
  <si>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</si>
  <si>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</si>
  <si>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</si>
  <si>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</si>
  <si>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</si>
  <si>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</si>
  <si>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</si>
  <si>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</si>
  <si>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</si>
  <si>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</si>
  <si>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</si>
  <si>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</si>
  <si>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</si>
  <si>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</si>
  <si>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</si>
  <si>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</si>
  <si>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</si>
  <si>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</si>
  <si>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</si>
  <si>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</si>
  <si>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</si>
  <si>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</si>
  <si>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</si>
  <si>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</si>
  <si>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</si>
  <si>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</si>
  <si>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</si>
  <si>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</si>
  <si>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</si>
  <si>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</si>
  <si>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</si>
  <si>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</si>
  <si>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</si>
  <si>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</si>
  <si>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</si>
  <si>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</si>
  <si>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</si>
  <si>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</si>
  <si>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</si>
  <si>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</si>
  <si>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</si>
  <si>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</si>
  <si>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</si>
  <si>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</si>
  <si>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</si>
  <si>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</si>
  <si>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</si>
  <si>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</si>
  <si>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</si>
  <si>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</si>
  <si>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</si>
  <si>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</si>
  <si>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</si>
  <si>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</si>
  <si>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</si>
  <si>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</si>
  <si>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</si>
  <si>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</si>
  <si>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</si>
  <si>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</si>
  <si>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</si>
  <si>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</si>
  <si>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</si>
  <si>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</si>
  <si>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</si>
  <si>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</si>
  <si>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</si>
  <si>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</si>
  <si>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</si>
  <si>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</si>
  <si>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</si>
  <si>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</si>
  <si>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</si>
  <si>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</si>
  <si>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</si>
  <si>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</si>
  <si>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</si>
  <si>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</si>
  <si>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</si>
  <si>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</si>
  <si>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</si>
  <si>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</si>
  <si>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</si>
  <si>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</si>
  <si>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</si>
  <si>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</si>
  <si>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</si>
  <si>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</si>
  <si>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</si>
  <si>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</si>
  <si>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</si>
  <si>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</si>
  <si>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</si>
  <si>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</si>
  <si>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</si>
  <si>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</si>
  <si>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</si>
  <si>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</si>
  <si>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</si>
  <si>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</si>
  <si>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</si>
  <si>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</si>
  <si>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</si>
  <si>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</si>
  <si>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</si>
  <si>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</si>
  <si>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</si>
  <si>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</si>
  <si>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</si>
  <si>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</si>
  <si>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</si>
  <si>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</si>
  <si>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</si>
  <si>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</si>
  <si>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</si>
  <si>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</si>
  <si>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</si>
  <si>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</si>
  <si>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</si>
  <si>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</si>
  <si>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</si>
  <si>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</si>
  <si>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</si>
  <si>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</si>
  <si>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</si>
  <si>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</si>
  <si>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</si>
  <si>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</si>
  <si>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</si>
  <si>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</si>
  <si>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</si>
  <si>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</si>
  <si>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</si>
  <si>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</si>
  <si>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</si>
  <si>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</si>
  <si>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</si>
  <si>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</si>
  <si>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</si>
  <si>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</si>
  <si>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</si>
  <si>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</si>
  <si>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</si>
  <si>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</si>
  <si>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</si>
  <si>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</si>
  <si>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</si>
  <si>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</si>
  <si>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</si>
  <si>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</si>
  <si>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</si>
  <si>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</si>
  <si>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</si>
  <si>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</si>
  <si>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</si>
  <si>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</si>
  <si>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</si>
  <si>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</si>
  <si>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</si>
  <si>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</si>
  <si>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</si>
  <si>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</si>
  <si>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</si>
  <si>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</si>
  <si>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</si>
  <si>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</si>
  <si>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</si>
  <si>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</si>
  <si>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</si>
  <si>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</si>
  <si>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</si>
  <si>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</si>
  <si>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</si>
  <si>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</si>
  <si>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</si>
  <si>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</si>
  <si>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</si>
  <si>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</si>
  <si>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</si>
  <si>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</si>
  <si>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</si>
  <si>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</si>
  <si>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</si>
  <si>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</si>
  <si>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</si>
  <si>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</si>
  <si>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</si>
  <si>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</si>
  <si>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</si>
  <si>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</si>
  <si>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</si>
  <si>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</si>
  <si>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</si>
  <si>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</si>
  <si>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</si>
  <si>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</si>
  <si>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</si>
  <si>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</si>
  <si>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</si>
  <si>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</si>
  <si>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</si>
  <si>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</si>
  <si>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</si>
  <si>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</si>
  <si>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</si>
  <si>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</si>
  <si>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</si>
  <si>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</si>
  <si>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</si>
  <si>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</si>
  <si>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</si>
  <si>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</si>
  <si>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</si>
  <si>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</si>
  <si>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</si>
  <si>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</si>
  <si>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</si>
  <si>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</si>
  <si>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</si>
  <si>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</si>
  <si>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</si>
  <si>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</si>
  <si>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</si>
  <si>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</si>
  <si>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</si>
  <si>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</si>
  <si>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</si>
  <si>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</si>
  <si>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</si>
  <si>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</si>
  <si>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</si>
  <si>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</si>
  <si>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</si>
  <si>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</si>
  <si>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</si>
  <si>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</si>
  <si>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</si>
  <si>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</si>
  <si>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</si>
  <si>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</si>
  <si>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</si>
  <si>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</si>
  <si>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</si>
  <si>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</si>
  <si>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</si>
  <si>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</si>
  <si>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</si>
  <si>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</si>
  <si>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</si>
  <si>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</si>
  <si>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</si>
  <si>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</si>
  <si>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</si>
  <si>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</si>
  <si>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</si>
  <si>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</si>
  <si>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</si>
  <si>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</si>
  <si>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</si>
  <si>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</si>
  <si>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</si>
  <si>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</si>
  <si>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</si>
  <si>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</si>
  <si>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</si>
  <si>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</si>
  <si>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</si>
  <si>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</si>
  <si>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</si>
  <si>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</si>
  <si>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</si>
  <si>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</si>
  <si>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</si>
  <si>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</si>
  <si>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</si>
  <si>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</si>
  <si>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</si>
  <si>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</si>
  <si>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</si>
  <si>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</si>
  <si>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</si>
  <si>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74166/1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</si>
  <si>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</si>
  <si>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</si>
  <si>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</si>
  <si>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</si>
  <si>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</si>
  <si>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</si>
  <si>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</si>
  <si>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</si>
  <si>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</si>
  <si>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</si>
  <si>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</si>
  <si>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</si>
  <si>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</si>
  <si>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</si>
  <si>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</si>
  <si>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</si>
  <si>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</si>
  <si>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</si>
  <si>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</si>
  <si>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</si>
  <si>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</si>
  <si>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</si>
  <si>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</si>
  <si>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</si>
  <si>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</si>
  <si>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</si>
  <si>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</si>
  <si>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</si>
  <si>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</si>
  <si>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</si>
  <si>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</si>
  <si>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</si>
  <si>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</si>
  <si>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</si>
  <si>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</si>
  <si>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</si>
  <si>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</si>
  <si>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</si>
  <si>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</si>
  <si>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</si>
  <si>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</si>
  <si>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</si>
  <si>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</si>
  <si>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</si>
  <si>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</si>
  <si>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</si>
  <si>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</si>
  <si>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</si>
  <si>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</si>
  <si>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</si>
  <si>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</si>
  <si>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</si>
  <si>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</si>
  <si>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</si>
  <si>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</si>
  <si>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</si>
  <si>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</si>
  <si>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</si>
  <si>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</si>
  <si>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</si>
  <si>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</si>
  <si>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</si>
  <si>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</si>
  <si>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</si>
  <si>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</si>
  <si>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</si>
  <si>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</si>
  <si>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</si>
  <si>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</si>
  <si>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</si>
  <si>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</si>
  <si>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</si>
  <si>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</si>
  <si>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</si>
  <si>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</si>
  <si>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</si>
  <si>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</si>
  <si>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</si>
  <si>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</si>
  <si>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</si>
  <si>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</si>
  <si>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</si>
  <si>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</si>
  <si>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</si>
  <si>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</si>
  <si>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</si>
  <si>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</si>
  <si>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</si>
  <si>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</si>
  <si>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</si>
  <si>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</si>
  <si>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</si>
  <si>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</si>
  <si>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</si>
  <si>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</si>
  <si>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</si>
  <si>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</si>
  <si>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</si>
  <si>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</si>
  <si>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</si>
  <si>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</si>
  <si>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</si>
  <si>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</si>
  <si>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</si>
  <si>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</si>
  <si>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</si>
  <si>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</si>
  <si>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</si>
  <si>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</si>
  <si>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</si>
  <si>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</si>
  <si>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</si>
  <si>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</si>
  <si>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</si>
  <si>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</si>
  <si>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</si>
  <si>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</si>
  <si>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</si>
  <si>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</si>
  <si>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</si>
  <si>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</si>
  <si>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</si>
  <si>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</si>
  <si>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</si>
  <si>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</si>
  <si>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74010/1</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</si>
  <si>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</si>
  <si>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</si>
  <si>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</si>
  <si>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</si>
  <si>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</si>
  <si>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</si>
  <si>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</si>
  <si>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</si>
  <si>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</si>
  <si>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</si>
  <si>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</si>
  <si>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</si>
  <si>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</si>
  <si>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</si>
  <si>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</si>
  <si>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</si>
  <si>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</si>
  <si>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</si>
  <si>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</si>
  <si>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</si>
  <si>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</si>
  <si>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</si>
  <si>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</si>
  <si>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</si>
  <si>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</si>
  <si>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</si>
  <si>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</si>
  <si>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</si>
  <si>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</si>
  <si>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</si>
  <si>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</si>
  <si>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</si>
  <si>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</si>
  <si>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</si>
  <si>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</si>
  <si>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</si>
  <si>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</si>
  <si>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</si>
  <si>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</si>
  <si>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</si>
  <si>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</si>
  <si>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</si>
  <si>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</si>
  <si>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</si>
  <si>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</si>
  <si>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</si>
  <si>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</si>
  <si>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</si>
  <si>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</si>
  <si>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</si>
  <si>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</si>
  <si>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</si>
  <si>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</si>
  <si>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</si>
  <si>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</si>
  <si>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</si>
  <si>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</si>
  <si>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</si>
  <si>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</si>
  <si>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</si>
  <si>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</si>
  <si>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</si>
  <si>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</si>
  <si>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</si>
  <si>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</si>
  <si>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</si>
  <si>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</si>
  <si>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</si>
  <si>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</si>
  <si>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</si>
  <si>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</si>
  <si>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</si>
  <si>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</si>
  <si>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</si>
  <si>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</si>
  <si>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</si>
  <si>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</si>
  <si>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</si>
  <si>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</si>
  <si>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</si>
  <si>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</si>
  <si>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</si>
  <si>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</si>
  <si>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</si>
  <si>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</si>
  <si>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</si>
  <si>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</si>
  <si>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</si>
  <si>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</si>
  <si>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</si>
  <si>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</si>
  <si>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</si>
  <si>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</si>
  <si>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</si>
  <si>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</si>
  <si>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</si>
  <si>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</si>
  <si>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</si>
  <si>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</si>
  <si>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</si>
  <si>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</si>
  <si>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</si>
  <si>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</si>
  <si>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</si>
  <si>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</si>
  <si>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</si>
  <si>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</si>
  <si>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</si>
  <si>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</si>
  <si>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</si>
  <si>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</si>
  <si>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</si>
  <si>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</si>
  <si>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</si>
  <si>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</si>
  <si>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</si>
  <si>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</si>
  <si>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</si>
  <si>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</si>
  <si>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</si>
  <si>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</si>
  <si>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</si>
  <si>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</si>
  <si>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</si>
  <si>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</si>
  <si>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</si>
  <si>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</si>
  <si>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</si>
  <si>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</si>
  <si>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</si>
  <si>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</si>
  <si>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</si>
  <si>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</si>
  <si>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</si>
  <si>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</si>
  <si>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</si>
  <si>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</si>
  <si>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</si>
  <si>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</si>
  <si>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</si>
  <si>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</si>
  <si>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</si>
  <si>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</si>
  <si>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</si>
  <si>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</si>
  <si>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</si>
  <si>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</si>
  <si>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</si>
  <si>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</si>
  <si>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</si>
  <si>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</si>
  <si>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</si>
  <si>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</si>
  <si>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</si>
  <si>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</si>
  <si>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</si>
  <si>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</si>
  <si>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</si>
  <si>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</si>
  <si>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</si>
  <si>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</si>
  <si>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</si>
  <si>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</si>
  <si>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</si>
  <si>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</si>
  <si>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</si>
  <si>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</si>
  <si>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</si>
  <si>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</si>
  <si>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</si>
  <si>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</si>
  <si>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</si>
  <si>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</si>
  <si>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</si>
  <si>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</si>
  <si>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</si>
  <si>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</si>
  <si>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</si>
  <si>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</si>
  <si>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</si>
  <si>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</si>
  <si>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</si>
  <si>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</si>
  <si>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</si>
  <si>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</si>
  <si>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</si>
  <si>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</si>
  <si>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</si>
  <si>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</si>
  <si>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</si>
  <si>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</si>
  <si>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</si>
  <si>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</si>
  <si>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</si>
  <si>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</si>
  <si>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</si>
  <si>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</si>
  <si>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</si>
  <si>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</si>
  <si>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</si>
  <si>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</si>
  <si>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</si>
  <si>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</si>
  <si>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</si>
  <si>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</si>
  <si>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</si>
  <si>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</si>
  <si>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</si>
  <si>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</si>
  <si>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</si>
  <si>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</si>
  <si>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</si>
  <si>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</si>
  <si>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</si>
  <si>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</si>
  <si>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</si>
  <si>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</si>
  <si>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</si>
  <si>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</si>
  <si>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</si>
  <si>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</si>
  <si>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</si>
  <si>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</si>
  <si>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</si>
  <si>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</si>
  <si>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</si>
  <si>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</si>
  <si>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</si>
  <si>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</si>
  <si>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</si>
  <si>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</si>
  <si>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</si>
  <si>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</si>
  <si>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</si>
  <si>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</si>
  <si>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</si>
  <si>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</si>
  <si>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</si>
  <si>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</si>
  <si>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</si>
  <si>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</si>
  <si>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</si>
  <si>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</si>
  <si>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</si>
  <si>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</si>
  <si>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</si>
  <si>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</si>
  <si>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</si>
  <si>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</si>
  <si>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</si>
  <si>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</si>
  <si>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</si>
  <si>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</si>
  <si>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</si>
  <si>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</si>
  <si>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</si>
  <si>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</si>
  <si>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</si>
  <si>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</si>
  <si>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</si>
  <si>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</si>
  <si>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</si>
  <si>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</si>
  <si>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</si>
  <si>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</si>
  <si>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</si>
  <si>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</si>
  <si>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</si>
  <si>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</si>
  <si>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</si>
  <si>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</si>
  <si>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</si>
  <si>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</si>
  <si>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</si>
  <si>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</si>
  <si>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</si>
  <si>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</si>
  <si>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</si>
  <si>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</si>
  <si>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</si>
  <si>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</si>
  <si>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</si>
  <si>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</si>
  <si>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</si>
  <si>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</si>
  <si>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</si>
  <si>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</si>
  <si>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</si>
  <si>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</si>
  <si>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</si>
  <si>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</si>
  <si>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</si>
  <si>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</si>
  <si>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</si>
  <si>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</si>
  <si>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</si>
  <si>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</si>
  <si>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</si>
  <si>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</si>
  <si>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</si>
  <si>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</si>
  <si>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</si>
  <si>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</si>
  <si>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</si>
  <si>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</si>
  <si>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</si>
  <si>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</si>
  <si>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</si>
  <si>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</si>
  <si>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</si>
  <si>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</si>
  <si>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</si>
  <si>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</si>
  <si>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</si>
  <si>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</si>
  <si>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</si>
  <si>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</si>
  <si>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</si>
  <si>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</si>
  <si>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18L</t>
  </si>
  <si>
    <t>MIL</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</si>
  <si>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</si>
  <si>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</si>
  <si>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</si>
  <si>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</si>
  <si>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PAR</t>
  </si>
  <si>
    <t>JG</t>
  </si>
  <si>
    <t>50KG</t>
  </si>
  <si>
    <t>CJ</t>
  </si>
  <si>
    <t>100M</t>
  </si>
  <si>
    <t>DISPOSITIVO DPS CLASSE II, 1 POLO, TENSAO MAXIMA DE 275 V, CORRENTE MAXIMA DE *45* KA (TIPO AC)</t>
  </si>
  <si>
    <t>KW/H</t>
  </si>
  <si>
    <t>CENTO</t>
  </si>
  <si>
    <t>GL</t>
  </si>
  <si>
    <t>SC25KG</t>
  </si>
  <si>
    <t>LUMINARIA DE TETO PLAFON/PLAFONIER EM PLASTICO COM BASE E27, POTENCIA MAXIMA 60 W (NAO INCLUI LAMPADA)</t>
  </si>
  <si>
    <t>310ML</t>
  </si>
  <si>
    <t>COEFICIENTE</t>
  </si>
  <si>
    <t>SERVIÇOS PRELIMINARES</t>
  </si>
  <si>
    <t>CLASSE/TIPO</t>
  </si>
  <si>
    <t>CONTATO</t>
  </si>
  <si>
    <t>FORNECEDOR</t>
  </si>
  <si>
    <t>PREÇO UNIT.</t>
  </si>
  <si>
    <t>PREÇO MEDIANO</t>
  </si>
  <si>
    <t>COTAÇÕES DE MERCADO</t>
  </si>
  <si>
    <t>TOTAL</t>
  </si>
  <si>
    <t>ENDEREÇO</t>
  </si>
  <si>
    <t>MINIESCAVADEIRA SOBRE ESTEIRAS, POTENCIA LIQUIDA DE *30* HP, PESO OPERACIONAL DE *3.500* KG - CHP DIURNO. AF_04/2017</t>
  </si>
  <si>
    <t>MINIESCAVADEIRA SOBRE ESTEIRAS, POTENCIA LIQUIDA DE *30* HP, PESO OPERACIONAL DE *3.500* KG - CHI DIURNO. AF_04/2017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</si>
  <si>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</si>
  <si>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</si>
  <si>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</si>
  <si>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</si>
  <si>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</si>
  <si>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</si>
  <si>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</si>
  <si>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</si>
  <si>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</si>
  <si>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</si>
  <si>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</si>
  <si>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</si>
  <si>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</si>
  <si>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</si>
  <si>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</si>
  <si>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</si>
  <si>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</si>
  <si>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</si>
  <si>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</si>
  <si>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</si>
  <si>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</si>
  <si>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</si>
  <si>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</si>
  <si>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</si>
  <si>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</si>
  <si>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</si>
  <si>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</si>
  <si>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</si>
  <si>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</si>
  <si>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</si>
  <si>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</si>
  <si>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</si>
  <si>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</si>
  <si>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</si>
  <si>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</si>
  <si>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</si>
  <si>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</si>
  <si>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</si>
  <si>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</si>
  <si>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</si>
  <si>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</si>
  <si>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</si>
  <si>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</si>
  <si>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</si>
  <si>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</si>
  <si>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</si>
  <si>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</si>
  <si>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</si>
  <si>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</si>
  <si>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</si>
  <si>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</si>
  <si>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</si>
  <si>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</si>
  <si>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</si>
  <si>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</si>
  <si>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</si>
  <si>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</si>
  <si>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</si>
  <si>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</si>
  <si>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</si>
  <si>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</si>
  <si>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</si>
  <si>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</si>
  <si>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</si>
  <si>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</si>
  <si>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</si>
  <si>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</si>
  <si>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</si>
  <si>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</si>
  <si>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</si>
  <si>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</si>
  <si>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</si>
  <si>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</si>
  <si>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</si>
  <si>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</si>
  <si>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</si>
  <si>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</si>
  <si>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</si>
  <si>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</si>
  <si>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</si>
  <si>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</si>
  <si>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</si>
  <si>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</si>
  <si>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</si>
  <si>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</si>
  <si>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</si>
  <si>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</si>
  <si>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</si>
  <si>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</si>
  <si>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</si>
  <si>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</si>
  <si>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</si>
  <si>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</si>
  <si>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</si>
  <si>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</si>
  <si>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</si>
  <si>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</si>
  <si>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</si>
  <si>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</si>
  <si>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</si>
  <si>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</si>
  <si>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</si>
  <si>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</si>
  <si>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</si>
  <si>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</si>
  <si>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</si>
  <si>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</si>
  <si>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</si>
  <si>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</si>
  <si>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</si>
  <si>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</si>
  <si>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</si>
  <si>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</si>
  <si>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</si>
  <si>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</si>
  <si>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</si>
  <si>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</si>
  <si>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</si>
  <si>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</si>
  <si>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</si>
  <si>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</si>
  <si>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</si>
  <si>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</si>
  <si>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</si>
  <si>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</si>
  <si>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</si>
  <si>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</si>
  <si>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</si>
  <si>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</si>
  <si>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</si>
  <si>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</si>
  <si>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</si>
  <si>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</si>
  <si>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</si>
  <si>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</si>
  <si>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</si>
  <si>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</si>
  <si>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</si>
  <si>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</si>
  <si>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</si>
  <si>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</si>
  <si>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</si>
  <si>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</si>
  <si>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</si>
  <si>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</si>
  <si>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</si>
  <si>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</si>
  <si>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</si>
  <si>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</si>
  <si>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</si>
  <si>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</si>
  <si>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</si>
  <si>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</si>
  <si>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</si>
  <si>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</si>
  <si>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</si>
  <si>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</si>
  <si>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</si>
  <si>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</si>
  <si>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</si>
  <si>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</si>
  <si>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</si>
  <si>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</si>
  <si>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</si>
  <si>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</si>
  <si>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</si>
  <si>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</si>
  <si>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</si>
  <si>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</si>
  <si>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FABRICAÇÃO, MONTAGEM E DESMONTAGEM DE FÔRMA PARA BLOCO DE COROAMENTO, EM MADEIRA SERRADA, E=25 MM, 1 UTILIZAÇÃO. AF_06/2017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</si>
  <si>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</si>
  <si>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</si>
  <si>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</si>
  <si>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</si>
  <si>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</si>
  <si>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</si>
  <si>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</si>
  <si>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</si>
  <si>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</si>
  <si>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</si>
  <si>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</si>
  <si>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</si>
  <si>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</si>
  <si>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</si>
  <si>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INSTALAÇÕES ELÉTRICAS</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</si>
  <si>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</si>
  <si>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</si>
  <si>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</si>
  <si>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</si>
  <si>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</si>
  <si>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</si>
  <si>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</si>
  <si>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</si>
  <si>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</si>
  <si>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</si>
  <si>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</si>
  <si>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</si>
  <si>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</si>
  <si>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</si>
  <si>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</si>
  <si>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</si>
  <si>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</si>
  <si>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</si>
  <si>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</si>
  <si>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</si>
  <si>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</si>
  <si>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</si>
  <si>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</si>
  <si>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</si>
  <si>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</si>
  <si>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</si>
  <si>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</si>
  <si>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</si>
  <si>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</si>
  <si>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</si>
  <si>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</si>
  <si>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</si>
  <si>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</si>
  <si>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</si>
  <si>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</si>
  <si>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</si>
  <si>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</si>
  <si>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</si>
  <si>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</si>
  <si>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</si>
  <si>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</si>
  <si>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</si>
  <si>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</si>
  <si>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</si>
  <si>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</si>
  <si>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</si>
  <si>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</si>
  <si>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</si>
  <si>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</si>
  <si>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</si>
  <si>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</si>
  <si>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</si>
  <si>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</si>
  <si>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</si>
  <si>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</si>
  <si>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</si>
  <si>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</si>
  <si>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</si>
  <si>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</si>
  <si>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</si>
  <si>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</si>
  <si>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</si>
  <si>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</si>
  <si>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</si>
  <si>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</si>
  <si>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</si>
  <si>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</si>
  <si>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</si>
  <si>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</si>
  <si>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</si>
  <si>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</si>
  <si>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</si>
  <si>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</si>
  <si>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</si>
  <si>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</si>
  <si>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</si>
  <si>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</si>
  <si>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</si>
  <si>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</si>
  <si>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</si>
  <si>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</si>
  <si>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</si>
  <si>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</si>
  <si>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</si>
  <si>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</si>
  <si>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</si>
  <si>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</si>
  <si>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</si>
  <si>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</si>
  <si>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</si>
  <si>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</si>
  <si>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</si>
  <si>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</si>
  <si>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</si>
  <si>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</si>
  <si>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</si>
  <si>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</si>
  <si>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</si>
  <si>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</si>
  <si>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</si>
  <si>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</si>
  <si>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</si>
  <si>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</si>
  <si>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</si>
  <si>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</si>
  <si>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</si>
  <si>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</si>
  <si>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</si>
  <si>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</si>
  <si>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</si>
  <si>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</si>
  <si>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</si>
  <si>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</si>
  <si>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</si>
  <si>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</si>
  <si>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</si>
  <si>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</si>
  <si>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</si>
  <si>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</si>
  <si>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</si>
  <si>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</si>
  <si>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</si>
  <si>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</si>
  <si>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</si>
  <si>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</si>
  <si>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</si>
  <si>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</si>
  <si>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</si>
  <si>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</si>
  <si>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</si>
  <si>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</si>
  <si>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</si>
  <si>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</si>
  <si>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</si>
  <si>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</si>
  <si>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</si>
  <si>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</si>
  <si>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</si>
  <si>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</si>
  <si>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</si>
  <si>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</si>
  <si>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</si>
  <si>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</si>
  <si>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</si>
  <si>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</si>
  <si>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</si>
  <si>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</si>
  <si>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</si>
  <si>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</si>
  <si>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</si>
  <si>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</si>
  <si>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</si>
  <si>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</si>
  <si>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</si>
  <si>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</si>
  <si>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</si>
  <si>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</si>
  <si>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</si>
  <si>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</si>
  <si>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</si>
  <si>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</si>
  <si>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</si>
  <si>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</si>
  <si>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</si>
  <si>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</si>
  <si>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</si>
  <si>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</si>
  <si>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</si>
  <si>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</si>
  <si>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</si>
  <si>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</si>
  <si>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</si>
  <si>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</si>
  <si>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</si>
  <si>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</si>
  <si>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</si>
  <si>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</si>
  <si>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</si>
  <si>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</si>
  <si>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</si>
  <si>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</si>
  <si>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</si>
  <si>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</si>
  <si>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</si>
  <si>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</si>
  <si>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</si>
  <si>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</si>
  <si>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</si>
  <si>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</si>
  <si>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</si>
  <si>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</si>
  <si>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</si>
  <si>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</si>
  <si>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</si>
  <si>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</si>
  <si>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</si>
  <si>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</si>
  <si>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</si>
  <si>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</si>
  <si>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</si>
  <si>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</si>
  <si>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</si>
  <si>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</si>
  <si>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</si>
  <si>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</si>
  <si>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</si>
  <si>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</si>
  <si>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</si>
  <si>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</si>
  <si>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</si>
  <si>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</si>
  <si>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</si>
  <si>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</si>
  <si>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</si>
  <si>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</si>
  <si>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</si>
  <si>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</si>
  <si>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</si>
  <si>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</si>
  <si>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</si>
  <si>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</si>
  <si>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</si>
  <si>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</si>
  <si>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</si>
  <si>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</si>
  <si>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</si>
  <si>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</si>
  <si>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</si>
  <si>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</si>
  <si>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</si>
  <si>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</si>
  <si>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</si>
  <si>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</si>
  <si>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</si>
  <si>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</si>
  <si>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</si>
  <si>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</si>
  <si>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</si>
  <si>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</si>
  <si>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</si>
  <si>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</si>
  <si>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</si>
  <si>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</si>
  <si>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</si>
  <si>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</si>
  <si>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</si>
  <si>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</si>
  <si>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</si>
  <si>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</si>
  <si>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</si>
  <si>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</si>
  <si>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</si>
  <si>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</si>
  <si>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</si>
  <si>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</si>
  <si>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</si>
  <si>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</si>
  <si>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</si>
  <si>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</si>
  <si>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</si>
  <si>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</si>
  <si>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</si>
  <si>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</si>
  <si>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</si>
  <si>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</si>
  <si>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</si>
  <si>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</si>
  <si>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</si>
  <si>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</si>
  <si>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</si>
  <si>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</si>
  <si>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</si>
  <si>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</si>
  <si>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</si>
  <si>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</si>
  <si>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</si>
  <si>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</si>
  <si>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</si>
  <si>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</si>
  <si>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</si>
  <si>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</si>
  <si>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</si>
  <si>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</si>
  <si>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</si>
  <si>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</si>
  <si>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</si>
  <si>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</si>
  <si>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</si>
  <si>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</si>
  <si>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</si>
  <si>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</si>
  <si>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</si>
  <si>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</si>
  <si>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</si>
  <si>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</si>
  <si>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</si>
  <si>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</si>
  <si>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</si>
  <si>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</si>
  <si>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</si>
  <si>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</si>
  <si>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</si>
  <si>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</si>
  <si>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</si>
  <si>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</si>
  <si>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</si>
  <si>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</si>
  <si>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</si>
  <si>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</si>
  <si>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</si>
  <si>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</si>
  <si>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</si>
  <si>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</si>
  <si>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</si>
  <si>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REATERRO MANUAL APILOADO COM SOQUETE. AF_10/2017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</si>
  <si>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</si>
  <si>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</si>
  <si>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</si>
  <si>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</si>
  <si>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</si>
  <si>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</si>
  <si>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</si>
  <si>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</si>
  <si>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</si>
  <si>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</si>
  <si>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</si>
  <si>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</si>
  <si>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</si>
  <si>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</si>
  <si>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</si>
  <si>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</si>
  <si>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</si>
  <si>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</si>
  <si>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</si>
  <si>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</si>
  <si>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</si>
  <si>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LOCALIDADE: 4812 - PALMAS</t>
  </si>
  <si>
    <t>EXECUÇÃO DE RESERVATÓRIO ELEVADO DE ÁGUA (1000 LITROS) EM CANTEIRO DE OBRA, APOIADO EM ESTRUTURA DE MADEIRA. AF_02/2016</t>
  </si>
  <si>
    <t>EXECUÇÃO DE RESERVATÓRIO ELEVADO DE ÁGUA (2000 LITROS) EM CANTEIRO DE OBRA, APOIADO EM ESTRUTURA DE MADEIRA. AF_02/2016</t>
  </si>
  <si>
    <t>FIXAÇÃO (ENCUNHAMENTO) DE ALVENARIA DE VEDAÇÃO COM ESPUMA DE POLIURETANO EXPANSIVA. AF_03/2016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</si>
  <si>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</si>
  <si>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</si>
  <si>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</si>
  <si>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</si>
  <si>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</si>
  <si>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</si>
  <si>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</si>
  <si>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</si>
  <si>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</si>
  <si>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</si>
  <si>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</si>
  <si>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</si>
  <si>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</si>
  <si>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</si>
  <si>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</si>
  <si>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</si>
  <si>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KIT CAVALETE PARA MEDIÇÃO DE ÁGUA - ENTRADA INDIVIDUALIZADA, EM PVC DN 25 (¾), PARA 1 MEDIDOR  FORNECIMENTO E INSTALAÇÃO (EXCLUSIVE HIDRÔMETRO). AF_11/2016</t>
  </si>
  <si>
    <t>MASSA ÚNICA, PARA RECEBIMENTO DE PINTURA OU CERÂMICA, ARGAMASSA INDUSTRIALIZADA, PREPARO MECÂNICO, APLICADO COM EQUIPAMENTO DE MISTURA E PROJEÇÃO DE 1,5 M3/H EM FACES INTERNAS DE PAREDES, ESPESSURA DE 5MM, SEM EXECUÇÃO DE TALISCAS. AF_06/2014</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</si>
  <si>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</si>
  <si>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</si>
  <si>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</si>
  <si>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</si>
  <si>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</si>
  <si>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</si>
  <si>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</si>
  <si>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</si>
  <si>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</si>
  <si>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</si>
  <si>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</si>
  <si>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</si>
  <si>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</si>
  <si>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</si>
  <si>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</si>
  <si>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</si>
  <si>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</si>
  <si>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</si>
  <si>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</si>
  <si>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</si>
  <si>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</si>
  <si>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</si>
  <si>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</si>
  <si>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</si>
  <si>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</si>
  <si>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</si>
  <si>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</si>
  <si>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</si>
  <si>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</si>
  <si>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</si>
  <si>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</si>
  <si>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</si>
  <si>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</si>
  <si>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</si>
  <si>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</si>
  <si>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</si>
  <si>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</si>
  <si>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</si>
  <si>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</si>
  <si>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</si>
  <si>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</si>
  <si>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</si>
  <si>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</si>
  <si>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</si>
  <si>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DATA</t>
  </si>
  <si>
    <t>MONTAGEM E DESMONTAGEM DE FÔRMA DE PILARES CIRCULARES, COM ÁREA MÉDIA DAS SEÇÕES MAIOR QUE 0,28 M², PÉ-DIREITO DUPLO, EM MADEIRA, 2 UTILIZAÇÕES.  AF_06/2017</t>
  </si>
  <si>
    <t>PINTURA ANTICORROSIVA DE DUTO METÁLICO. AF_04/2018</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</si>
  <si>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</si>
  <si>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</si>
  <si>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</si>
  <si>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</si>
  <si>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</si>
  <si>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</si>
  <si>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</si>
  <si>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</si>
  <si>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</si>
  <si>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</si>
  <si>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</si>
  <si>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</si>
  <si>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</si>
  <si>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</si>
  <si>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</si>
  <si>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</si>
  <si>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</si>
  <si>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</si>
  <si>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</si>
  <si>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</si>
  <si>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</si>
  <si>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</si>
  <si>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</si>
  <si>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</si>
  <si>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</si>
  <si>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</si>
  <si>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</si>
  <si>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</si>
  <si>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</si>
  <si>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</si>
  <si>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</si>
  <si>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</si>
  <si>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</si>
  <si>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</si>
  <si>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</si>
  <si>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</si>
  <si>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</si>
  <si>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</si>
  <si>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</si>
  <si>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</si>
  <si>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</si>
  <si>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</si>
  <si>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</si>
  <si>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</si>
  <si>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</si>
  <si>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</si>
  <si>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</si>
  <si>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</si>
  <si>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</si>
  <si>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</si>
  <si>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</si>
  <si>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</si>
  <si>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</si>
  <si>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</si>
  <si>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</si>
  <si>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</si>
  <si>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</si>
  <si>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</si>
  <si>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</si>
  <si>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</si>
  <si>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</si>
  <si>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</si>
  <si>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</si>
  <si>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</si>
  <si>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</si>
  <si>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</si>
  <si>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</si>
  <si>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</si>
  <si>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</si>
  <si>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</si>
  <si>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</si>
  <si>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</si>
  <si>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</si>
  <si>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</si>
  <si>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</si>
  <si>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</si>
  <si>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</si>
  <si>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</si>
  <si>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</si>
  <si>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</si>
  <si>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</si>
  <si>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</si>
  <si>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</si>
  <si>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</si>
  <si>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</si>
  <si>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</si>
  <si>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</si>
  <si>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</si>
  <si>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</si>
  <si>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</si>
  <si>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</si>
  <si>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</si>
  <si>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</si>
  <si>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</si>
  <si>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</si>
  <si>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</si>
  <si>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</si>
  <si>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</si>
  <si>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</si>
  <si>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</si>
  <si>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</si>
  <si>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</si>
  <si>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</si>
  <si>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</si>
  <si>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</si>
  <si>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</si>
  <si>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</si>
  <si>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</si>
  <si>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</si>
  <si>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</si>
  <si>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</si>
  <si>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</si>
  <si>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</si>
  <si>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</si>
  <si>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</si>
  <si>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</si>
  <si>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</si>
  <si>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</si>
  <si>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</si>
  <si>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</si>
  <si>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</si>
  <si>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</si>
  <si>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</si>
  <si>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</si>
  <si>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</si>
  <si>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</si>
  <si>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</si>
  <si>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</si>
  <si>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</si>
  <si>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</si>
  <si>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</si>
  <si>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</si>
  <si>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</si>
  <si>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</si>
  <si>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</si>
  <si>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</si>
  <si>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</si>
  <si>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</si>
  <si>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</si>
  <si>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</si>
  <si>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</si>
  <si>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</si>
  <si>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</si>
  <si>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</si>
  <si>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</si>
  <si>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</si>
  <si>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</si>
  <si>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</si>
  <si>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</si>
  <si>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</si>
  <si>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</si>
  <si>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</si>
  <si>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</si>
  <si>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</si>
  <si>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</si>
  <si>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</si>
  <si>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</si>
  <si>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</si>
  <si>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</si>
  <si>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</si>
  <si>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</si>
  <si>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</si>
  <si>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</si>
  <si>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</si>
  <si>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</si>
  <si>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</si>
  <si>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</si>
  <si>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</si>
  <si>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</si>
  <si>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</si>
  <si>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</si>
  <si>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</si>
  <si>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</si>
  <si>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</si>
  <si>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</si>
  <si>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</si>
  <si>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</si>
  <si>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</si>
  <si>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</si>
  <si>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</si>
  <si>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</si>
  <si>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</si>
  <si>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</si>
  <si>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</si>
  <si>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</si>
  <si>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</si>
  <si>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</si>
  <si>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</si>
  <si>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</si>
  <si>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</si>
  <si>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</si>
  <si>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</si>
  <si>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</si>
  <si>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</si>
  <si>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</si>
  <si>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</si>
  <si>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</si>
  <si>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</si>
  <si>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</si>
  <si>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</si>
  <si>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</si>
  <si>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</si>
  <si>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</si>
  <si>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</si>
  <si>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</si>
  <si>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</si>
  <si>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</si>
  <si>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</si>
  <si>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</si>
  <si>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</si>
  <si>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</si>
  <si>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</si>
  <si>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</si>
  <si>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</si>
  <si>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</si>
  <si>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</si>
  <si>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</si>
  <si>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</si>
  <si>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</si>
  <si>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</si>
  <si>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</si>
  <si>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</si>
  <si>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</si>
  <si>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</si>
  <si>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</si>
  <si>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</si>
  <si>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</si>
  <si>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</si>
  <si>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</si>
  <si>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</si>
  <si>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</si>
  <si>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</si>
  <si>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</si>
  <si>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</si>
  <si>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</si>
  <si>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</si>
  <si>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</si>
  <si>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</si>
  <si>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</si>
  <si>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</si>
  <si>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</si>
  <si>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</si>
  <si>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</si>
  <si>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</si>
  <si>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</si>
  <si>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</si>
  <si>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</si>
  <si>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</si>
  <si>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</si>
  <si>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</si>
  <si>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</si>
  <si>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</si>
  <si>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</si>
  <si>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</si>
  <si>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</si>
  <si>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</si>
  <si>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</si>
  <si>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</si>
  <si>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</si>
  <si>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</si>
  <si>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</si>
  <si>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</si>
  <si>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</si>
  <si>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</si>
  <si>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</si>
  <si>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</si>
  <si>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</si>
  <si>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</si>
  <si>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</si>
  <si>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</si>
  <si>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</si>
  <si>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</si>
  <si>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</si>
  <si>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</si>
  <si>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</si>
  <si>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</si>
  <si>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</si>
  <si>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</si>
  <si>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</si>
  <si>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</si>
  <si>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</si>
  <si>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</si>
  <si>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</si>
  <si>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</si>
  <si>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</si>
  <si>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</si>
  <si>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</si>
  <si>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</si>
  <si>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</si>
  <si>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</si>
  <si>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</si>
  <si>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</si>
  <si>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</si>
  <si>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</si>
  <si>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</si>
  <si>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</si>
  <si>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</si>
  <si>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</si>
  <si>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</si>
  <si>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</si>
  <si>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</si>
  <si>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</si>
  <si>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</si>
  <si>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</si>
  <si>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</si>
  <si>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</si>
  <si>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</si>
  <si>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</si>
  <si>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</si>
  <si>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</si>
  <si>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</si>
  <si>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</si>
  <si>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</si>
  <si>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</si>
  <si>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</si>
  <si>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</si>
  <si>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</si>
  <si>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</si>
  <si>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</si>
  <si>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</si>
  <si>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</si>
  <si>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MEMORIAL DE CÁLCULO</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</si>
  <si>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</si>
  <si>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</si>
  <si>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</si>
  <si>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</si>
  <si>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</si>
  <si>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</si>
  <si>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</si>
  <si>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</si>
  <si>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</si>
  <si>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</si>
  <si>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</si>
  <si>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</si>
  <si>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</si>
  <si>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</si>
  <si>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</si>
  <si>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</si>
  <si>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</si>
  <si>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</si>
  <si>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</si>
  <si>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</si>
  <si>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</si>
  <si>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</si>
  <si>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</si>
  <si>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</si>
  <si>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</si>
  <si>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</si>
  <si>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ACIMA DE 4 PAV. (2 MONTAGENS POR OBRA). AF_11/2017</t>
  </si>
  <si>
    <t>BDI</t>
  </si>
  <si>
    <t>INSUMO</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</si>
  <si>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</si>
  <si>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</si>
  <si>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</si>
  <si>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</si>
  <si>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</si>
  <si>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</si>
  <si>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</si>
  <si>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</si>
  <si>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</si>
  <si>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</si>
  <si>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</si>
  <si>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</si>
  <si>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</si>
  <si>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</si>
  <si>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</si>
  <si>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</si>
  <si>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</si>
  <si>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</si>
  <si>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</si>
  <si>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</si>
  <si>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</si>
  <si>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</si>
  <si>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</si>
  <si>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</si>
  <si>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</si>
  <si>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</si>
  <si>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MXMES</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</si>
  <si>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</si>
  <si>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</si>
  <si>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</si>
  <si>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</si>
  <si>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</si>
  <si>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</si>
  <si>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</si>
  <si>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</si>
  <si>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</si>
  <si>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</si>
  <si>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</si>
  <si>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</si>
  <si>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</si>
  <si>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</si>
  <si>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</si>
  <si>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</si>
  <si>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</si>
  <si>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</si>
  <si>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</si>
  <si>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</si>
  <si>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</si>
  <si>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</si>
  <si>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</si>
  <si>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</si>
  <si>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</si>
  <si>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</si>
  <si>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</si>
  <si>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</si>
  <si>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</si>
  <si>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</si>
  <si>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</si>
  <si>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</si>
  <si>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</si>
  <si>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</si>
  <si>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</si>
  <si>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</si>
  <si>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</si>
  <si>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</si>
  <si>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</si>
  <si>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</si>
  <si>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</si>
  <si>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</si>
  <si>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</si>
  <si>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</si>
  <si>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</si>
  <si>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</si>
  <si>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</si>
  <si>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</si>
  <si>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</si>
  <si>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</si>
  <si>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</si>
  <si>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</si>
  <si>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</si>
  <si>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</si>
  <si>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</si>
  <si>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</si>
  <si>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</si>
  <si>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</si>
  <si>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</si>
  <si>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</si>
  <si>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</si>
  <si>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</si>
  <si>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</si>
  <si>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</si>
  <si>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</si>
  <si>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</si>
  <si>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</si>
  <si>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</si>
  <si>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SEDUC</t>
  </si>
  <si>
    <r>
      <t xml:space="preserve">Igual a área do barracão, conforme croqui abaixo. A = 4,15*3,1  </t>
    </r>
    <r>
      <rPr>
        <b/>
        <sz val="9"/>
        <rFont val="Arial"/>
        <family val="2"/>
      </rPr>
      <t>A = 12,87 m²</t>
    </r>
  </si>
  <si>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</si>
  <si>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</si>
  <si>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</si>
  <si>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</si>
  <si>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</si>
  <si>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</si>
  <si>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</si>
  <si>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</si>
  <si>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</si>
  <si>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</si>
  <si>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</si>
  <si>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</si>
  <si>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</si>
  <si>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</si>
  <si>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</si>
  <si>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</si>
  <si>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</si>
  <si>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</si>
  <si>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</si>
  <si>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</si>
  <si>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</si>
  <si>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</si>
  <si>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</si>
  <si>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</si>
  <si>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</si>
  <si>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</si>
  <si>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</si>
  <si>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</si>
  <si>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</si>
  <si>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</si>
  <si>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</si>
  <si>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</si>
  <si>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</si>
  <si>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</si>
  <si>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</si>
  <si>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</si>
  <si>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</si>
  <si>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</si>
  <si>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</si>
  <si>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</si>
  <si>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</si>
  <si>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</si>
  <si>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</si>
  <si>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</si>
  <si>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</si>
  <si>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</si>
  <si>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</si>
  <si>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</si>
  <si>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</si>
  <si>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</si>
  <si>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</si>
  <si>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</si>
  <si>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</si>
  <si>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</si>
  <si>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</si>
  <si>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</si>
  <si>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</si>
  <si>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</si>
  <si>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</si>
  <si>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</si>
  <si>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</si>
  <si>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</si>
  <si>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</si>
  <si>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</si>
  <si>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</si>
  <si>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</si>
  <si>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</si>
  <si>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</si>
  <si>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</si>
  <si>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</si>
  <si>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</si>
  <si>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</si>
  <si>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</si>
  <si>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</si>
  <si>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</si>
  <si>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</si>
  <si>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</si>
  <si>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</si>
  <si>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</si>
  <si>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</si>
  <si>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</si>
  <si>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</si>
  <si>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</si>
  <si>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</si>
  <si>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</si>
  <si>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</si>
  <si>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</si>
  <si>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</si>
  <si>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</si>
  <si>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</si>
  <si>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</si>
  <si>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</si>
  <si>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</si>
  <si>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</si>
  <si>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</si>
  <si>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</si>
  <si>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</si>
  <si>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</si>
  <si>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</si>
  <si>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</si>
  <si>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</si>
  <si>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</si>
  <si>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</si>
  <si>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</si>
  <si>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</si>
  <si>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</si>
  <si>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</si>
  <si>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</si>
  <si>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</si>
  <si>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</si>
  <si>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</si>
  <si>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</si>
  <si>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</si>
  <si>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</si>
  <si>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</si>
  <si>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</si>
  <si>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</si>
  <si>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</si>
  <si>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</si>
  <si>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</si>
  <si>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</si>
  <si>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</si>
  <si>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</si>
  <si>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</si>
  <si>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</si>
  <si>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</si>
  <si>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</si>
  <si>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</si>
  <si>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</si>
  <si>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</si>
  <si>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</si>
  <si>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</si>
  <si>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</si>
  <si>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</si>
  <si>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</si>
  <si>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</si>
  <si>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</si>
  <si>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</si>
  <si>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</si>
  <si>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</si>
  <si>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</si>
  <si>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</si>
  <si>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</si>
  <si>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</si>
  <si>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</si>
  <si>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</si>
  <si>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</si>
  <si>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</si>
  <si>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</si>
  <si>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</si>
  <si>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</si>
  <si>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</si>
  <si>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</si>
  <si>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</si>
  <si>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</si>
  <si>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</si>
  <si>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</si>
  <si>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</si>
  <si>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</si>
  <si>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</si>
  <si>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</si>
  <si>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</si>
  <si>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</si>
  <si>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</si>
  <si>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</si>
  <si>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</si>
  <si>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</si>
  <si>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</si>
  <si>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</si>
  <si>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</si>
  <si>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</si>
  <si>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</si>
  <si>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</si>
  <si>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</si>
  <si>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</si>
  <si>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</si>
  <si>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</si>
  <si>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</si>
  <si>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</si>
  <si>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</si>
  <si>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</si>
  <si>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</si>
  <si>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</si>
  <si>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</si>
  <si>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</si>
  <si>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</si>
  <si>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</si>
  <si>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</si>
  <si>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</si>
  <si>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</si>
  <si>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</si>
  <si>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</si>
  <si>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</si>
  <si>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</si>
  <si>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</si>
  <si>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</si>
  <si>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</si>
  <si>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</si>
  <si>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</si>
  <si>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</si>
  <si>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</si>
  <si>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</si>
  <si>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</si>
  <si>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</si>
  <si>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</si>
  <si>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</si>
  <si>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</si>
  <si>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</si>
  <si>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</si>
  <si>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</si>
  <si>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</si>
  <si>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</si>
  <si>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</si>
  <si>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</si>
  <si>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</si>
  <si>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</si>
  <si>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</si>
  <si>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</si>
  <si>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</si>
  <si>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</si>
  <si>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</si>
  <si>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</si>
  <si>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</si>
  <si>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</si>
  <si>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</si>
  <si>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</si>
  <si>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</si>
  <si>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</si>
  <si>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</si>
  <si>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</si>
  <si>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</si>
  <si>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</si>
  <si>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</si>
  <si>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</si>
  <si>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</si>
  <si>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</si>
  <si>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</si>
  <si>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</si>
  <si>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</si>
  <si>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</si>
  <si>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</si>
  <si>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</si>
  <si>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</si>
  <si>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</si>
  <si>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</si>
  <si>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</si>
  <si>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</si>
  <si>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</si>
  <si>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</si>
  <si>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</si>
  <si>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</si>
  <si>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</si>
  <si>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</si>
  <si>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</si>
  <si>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</si>
  <si>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</si>
  <si>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</si>
  <si>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</si>
  <si>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</si>
  <si>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</si>
  <si>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</si>
  <si>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</si>
  <si>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</si>
  <si>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</si>
  <si>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r>
      <t xml:space="preserve">Igual a área da placa. A = 2,5*1,25  </t>
    </r>
    <r>
      <rPr>
        <b/>
        <sz val="9"/>
        <rFont val="Arial"/>
        <family val="2"/>
      </rPr>
      <t>A = 3,13 m²</t>
    </r>
  </si>
  <si>
    <t>Uma unidade por obra.</t>
  </si>
  <si>
    <t>COTAÇÃO</t>
  </si>
  <si>
    <r>
      <t xml:space="preserve">Igual a área do terreno. Local de implantação do refeitório e construção de calçadas. A = 372,76+39,75+81,74+102,56+169,05   </t>
    </r>
    <r>
      <rPr>
        <b/>
        <sz val="9"/>
        <rFont val="Arial"/>
        <family val="2"/>
      </rPr>
      <t xml:space="preserve"> A = 765,86 m²</t>
    </r>
  </si>
  <si>
    <t>LAMPADA BULBO LED 30W - MIN. 2600 LUMENS</t>
  </si>
  <si>
    <t>LEROY MERLIN</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</si>
  <si>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</si>
  <si>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</si>
  <si>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</si>
  <si>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</si>
  <si>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</si>
  <si>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</si>
  <si>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</si>
  <si>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</si>
  <si>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</si>
  <si>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</si>
  <si>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</si>
  <si>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</si>
  <si>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</si>
  <si>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</si>
  <si>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</si>
  <si>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</si>
  <si>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</si>
  <si>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</si>
  <si>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</si>
  <si>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</si>
  <si>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</si>
  <si>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</si>
  <si>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</si>
  <si>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</si>
  <si>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</si>
  <si>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</si>
  <si>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</si>
  <si>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</si>
  <si>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</si>
  <si>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</si>
  <si>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</si>
  <si>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</si>
  <si>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</si>
  <si>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</si>
  <si>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</si>
  <si>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</si>
  <si>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</si>
  <si>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</si>
  <si>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</si>
  <si>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</si>
  <si>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</si>
  <si>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</si>
  <si>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</si>
  <si>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</si>
  <si>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</si>
  <si>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</si>
  <si>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</si>
  <si>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</si>
  <si>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</si>
  <si>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</si>
  <si>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</si>
  <si>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</si>
  <si>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</si>
  <si>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</si>
  <si>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</si>
  <si>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</si>
  <si>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</si>
  <si>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</si>
  <si>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</si>
  <si>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</si>
  <si>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</si>
  <si>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</si>
  <si>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</si>
  <si>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</si>
  <si>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</si>
  <si>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</si>
  <si>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</si>
  <si>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</si>
  <si>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</si>
  <si>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</si>
  <si>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</si>
  <si>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</si>
  <si>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</si>
  <si>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</si>
  <si>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</si>
  <si>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</si>
  <si>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</si>
  <si>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</si>
  <si>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</si>
  <si>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</si>
  <si>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</si>
  <si>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</si>
  <si>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</si>
  <si>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</si>
  <si>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</si>
  <si>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</si>
  <si>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</si>
  <si>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</si>
  <si>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</si>
  <si>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</si>
  <si>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</si>
  <si>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</si>
  <si>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</si>
  <si>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</si>
  <si>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</si>
  <si>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</si>
  <si>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</si>
  <si>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</si>
  <si>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</si>
  <si>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</si>
  <si>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</si>
  <si>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</si>
  <si>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</si>
  <si>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</si>
  <si>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</si>
  <si>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</si>
  <si>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</si>
  <si>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</si>
  <si>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</si>
  <si>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</si>
  <si>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</si>
  <si>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</si>
  <si>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</si>
  <si>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</si>
  <si>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</si>
  <si>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</si>
  <si>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</si>
  <si>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</si>
  <si>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</si>
  <si>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</si>
  <si>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</si>
  <si>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</si>
  <si>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</si>
  <si>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</si>
  <si>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</si>
  <si>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</si>
  <si>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</si>
  <si>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</si>
  <si>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</si>
  <si>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</si>
  <si>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</si>
  <si>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</si>
  <si>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</si>
  <si>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</si>
  <si>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</si>
  <si>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</si>
  <si>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</si>
  <si>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</si>
  <si>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</si>
  <si>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</si>
  <si>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</si>
  <si>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</si>
  <si>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Superintendência de Administração, Infraestrutura e Finanças</t>
  </si>
  <si>
    <t>FIAÇÃO</t>
  </si>
  <si>
    <t>ACESSÓRIOS</t>
  </si>
  <si>
    <t>DESCRIÇÃO DA COMPOSIÇÃO</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</si>
  <si>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</si>
  <si>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</si>
  <si>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</si>
  <si>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</si>
  <si>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</si>
  <si>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1.4</t>
  </si>
  <si>
    <t>1.4.1</t>
  </si>
  <si>
    <t>1.4.2</t>
  </si>
  <si>
    <t>SERVICOS PRELIMINARES</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</si>
  <si>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</si>
  <si>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</si>
  <si>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</si>
  <si>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</si>
  <si>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</si>
  <si>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</si>
  <si>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</si>
  <si>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</si>
  <si>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</si>
  <si>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</si>
  <si>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</si>
  <si>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</si>
  <si>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</si>
  <si>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</si>
  <si>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</si>
  <si>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</si>
  <si>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</si>
  <si>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</si>
  <si>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</si>
  <si>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</si>
  <si>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</si>
  <si>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</si>
  <si>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</si>
  <si>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</si>
  <si>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</si>
  <si>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</si>
  <si>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</si>
  <si>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</si>
  <si>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</si>
  <si>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</si>
  <si>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</si>
  <si>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</si>
  <si>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</si>
  <si>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</si>
  <si>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</si>
  <si>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</si>
  <si>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</si>
  <si>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</si>
  <si>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</si>
  <si>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</si>
  <si>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</si>
  <si>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</si>
  <si>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</si>
  <si>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</si>
  <si>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</si>
  <si>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</si>
  <si>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</si>
  <si>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</si>
  <si>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</si>
  <si>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</si>
  <si>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</si>
  <si>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</si>
  <si>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</si>
  <si>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</si>
  <si>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</si>
  <si>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</si>
  <si>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</si>
  <si>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</si>
  <si>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</si>
  <si>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</si>
  <si>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</si>
  <si>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</si>
  <si>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</si>
  <si>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</si>
  <si>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</si>
  <si>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</si>
  <si>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</si>
  <si>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</si>
  <si>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</si>
  <si>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</si>
  <si>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</si>
  <si>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</si>
  <si>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</si>
  <si>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</si>
  <si>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</si>
  <si>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</si>
  <si>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</si>
  <si>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</si>
  <si>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</si>
  <si>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</si>
  <si>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</si>
  <si>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</si>
  <si>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</si>
  <si>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</si>
  <si>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</si>
  <si>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</si>
  <si>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</si>
  <si>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</si>
  <si>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</si>
  <si>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</si>
  <si>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</si>
  <si>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</si>
  <si>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</si>
  <si>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</si>
  <si>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</si>
  <si>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</si>
  <si>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</si>
  <si>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</si>
  <si>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</si>
  <si>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</si>
  <si>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</si>
  <si>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</si>
  <si>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</si>
  <si>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</si>
  <si>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</si>
  <si>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</si>
  <si>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</si>
  <si>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</si>
  <si>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</si>
  <si>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</si>
  <si>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</si>
  <si>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</si>
  <si>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</si>
  <si>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</si>
  <si>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</si>
  <si>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</si>
  <si>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</si>
  <si>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</si>
  <si>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</si>
  <si>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</si>
  <si>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</si>
  <si>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</si>
  <si>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</si>
  <si>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</si>
  <si>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</si>
  <si>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INEL</t>
  </si>
  <si>
    <t>MURETA EM ALVENARIA PARA ABRIGO DA MEDIÇÃO, MÍNIMO (2,00 x 2,00m)</t>
  </si>
  <si>
    <t>QUADRO GERAL DE BAIXA TENSÃO</t>
  </si>
  <si>
    <t>PERFIL U REDE COMPACTA</t>
  </si>
  <si>
    <t>FIXADOR DE PERFIL U</t>
  </si>
  <si>
    <t>MANILHA SAPATILHA</t>
  </si>
  <si>
    <t>ISOLADOR, ANCORAGEM, POLIMERICO, BASTAO, GARFO OLHAL, 15 KV</t>
  </si>
  <si>
    <t>GRAMPO DE ANCORAGEM P/ CABO COBERTO - 15 KV DE 50 MM²</t>
  </si>
  <si>
    <t>CONECTOR DERIVAÇÃO CUNHA TIPO ESTRIBO NORMAL - 50 MM² X 2 AWG</t>
  </si>
  <si>
    <t>CAPA PROTETORA PARA CONECTOR TIPO CUNHA</t>
  </si>
  <si>
    <t>CONECTOR DERIVAÇÃO TIPO CUNHA - AMP - TIPO II, OU SIMILAR</t>
  </si>
  <si>
    <t>CABO DE ALUMÍNIO-CA, COBERTO COMPOLIETILENO RETICULADO - (XLPE) - 8,7/15 KV - 50 MM²</t>
  </si>
  <si>
    <t>CABO DE AÇO GALVANIZADO DE 9,5 MM DE DIÂMETRO - FORMAÇÃO 7 FIOS</t>
  </si>
  <si>
    <t>ESPAÇADOR LOSANGULAR - 15 KV - C/ ANEL PLPEC15A</t>
  </si>
  <si>
    <t>MÃO FRANCESA PLANA 619MM</t>
  </si>
  <si>
    <t>JVL</t>
  </si>
  <si>
    <t>JAIRES - jaires@jvleletrica.com.br - (63) 3213-2040</t>
  </si>
  <si>
    <t>JODE (MC COM ATACADISTA)</t>
  </si>
  <si>
    <t>Adão - adao@jode-to.com.br - (63) 3215-3346</t>
  </si>
  <si>
    <t>BR</t>
  </si>
  <si>
    <t>AMERICANAS</t>
  </si>
  <si>
    <t>CAIXA DE PROTECAO EXTERNA PARA MEDIDOR HOROSAZONAL, DE BAIXA TENSAO, COM MODULO, EM CHAPA DE ACO (PADRAO DA CONCESSIONARIA LOCAL) - FORNECIMENTO E INSTALAÇÃO</t>
  </si>
  <si>
    <t>SERVIÇO ESPECIALIZADO DE MANUTENÇÃO EM LINHA VIVA - 13,8/34,5kV</t>
  </si>
  <si>
    <t>CABO DE COBRE FLEXÍVEL ISOLADO, 6 MM², ANTI-CHAMA 0,6/1,0 KV, PARA DISTRIBUIÇÃO - FORNECIMENTO E INSTALAÇÃO. AF_12/2015</t>
  </si>
  <si>
    <t>LAMPADA LED 10W, TIPO BULBO, BRANCO FRIO, MÍNIMO 800 LUMÉNS, BASE E27 - FORNECIMENTO E INSTALAÇÃO</t>
  </si>
  <si>
    <t>C8101</t>
  </si>
  <si>
    <t xml:space="preserve">CABO DE COBRE, FLEXIVEL, CLASSE 4 OU 5, ISOLACAO EM PVC/A, ANTICHAMA BWF-B, 1 CONDUTOR, 450/750 V, SECAO NOMINAL 0,75 MM2 - FORNECIMENTO E INSTALAÇÃO                                                                                                                                                                                                                                                                                                                                                                                </t>
  </si>
  <si>
    <t>C8102</t>
  </si>
  <si>
    <t>C8201</t>
  </si>
  <si>
    <t>TOMADA ALTA, 2P+T 10A, SOBREPOR, INCLUSO CONDULETE - FORNECIMENTO E INSTALAÇÃO</t>
  </si>
  <si>
    <t>C8301</t>
  </si>
  <si>
    <t>C8302</t>
  </si>
  <si>
    <t>ELETRODUTODUTO PEAD FLEXIVEL PAREDE SIMPLES, CORRUGACAO HELICOIDAL, COR PRETA, SEM ROSCA, DE 1 1/4",  PARA CABEAMENTO SUBTERRANEO (NBR 15715) - FORNECIMENTO E INSTALAÇÃO</t>
  </si>
  <si>
    <t>C8501</t>
  </si>
  <si>
    <t>ACIONADOR DE BOMBA - FORNECIMENTO E INSTALAÇÃO</t>
  </si>
  <si>
    <t>COT48</t>
  </si>
  <si>
    <t>C8502</t>
  </si>
  <si>
    <t>ACIONADOR DE ALARME - FORNECIMENTO E INSTALAÇÃO</t>
  </si>
  <si>
    <t>C8503</t>
  </si>
  <si>
    <t>SIRENE - FORNECIMENTO E INSTALAÇÃO</t>
  </si>
  <si>
    <t>C8504</t>
  </si>
  <si>
    <t>CENTRAL DE ALARME DE INCENDIO 24V - FORNECIMENTO E INSTALAÇÃO</t>
  </si>
  <si>
    <t>C8505</t>
  </si>
  <si>
    <t>BATERIA SELADA 12V - 1.3A PARA CENTRAL DE ALARME DE INCENDIO- FORNECIMENTO E INSTALAÇÃO</t>
  </si>
  <si>
    <t>C8506</t>
  </si>
  <si>
    <t>PAINEL DE COMANDO BOMBA DE INCENDIO ATE 7,5CV - FORNECIMENTO E INSTALAÇÃO</t>
  </si>
  <si>
    <t>C8507</t>
  </si>
  <si>
    <t>PAINEL DE PROTEÇÃO GERAL EM CAIXA METÁLICA VERMELHA, COM UM DISJUNTOR DE PROTEÇÃO TRIPOLAR DE 32A - FORNECIMENTO E INSTALAÇÃO</t>
  </si>
  <si>
    <t>C8508</t>
  </si>
  <si>
    <t>LUMINARIA DE EMERGENCIA 30 LEDS, POTENCIA 2 W, BATERIA DE LITIO, AUTONOMIA DE 6 HORAS - FORNECIMENTO E INSTALAÇÃO</t>
  </si>
  <si>
    <t>C8202</t>
  </si>
  <si>
    <t>C8203</t>
  </si>
  <si>
    <t>ACIONADOR BOMBA DE INCENDIO LIGA-DESLIGA</t>
  </si>
  <si>
    <t>DP</t>
  </si>
  <si>
    <t>MÉD</t>
  </si>
  <si>
    <t>CV</t>
  </si>
  <si>
    <t>M.C COMERCIO ATACADISTA DE MATERIAIS DE CONSTRUÇÃO</t>
  </si>
  <si>
    <t>JONATHA</t>
  </si>
  <si>
    <t>EXTRA</t>
  </si>
  <si>
    <t>https://www.extra.com.br/construcao/iluminacao/luminarias/acionador-de-bomba-com-botao-liga-desliga-1500858096.html</t>
  </si>
  <si>
    <t>MADEIRA MADEIRA</t>
  </si>
  <si>
    <t>https://www.madeiramadeira.com.br/acionador-bomba-liga-desliga-segurimax-28961-2412193.html</t>
  </si>
  <si>
    <t>ACIONADOR DE ALARME DE INCENDIO</t>
  </si>
  <si>
    <t>CASAS BAHIA</t>
  </si>
  <si>
    <t>https://www.casasbahia.com.br/MaterialparaConstrucao/SegurancaFerramentas/AlarmesSensoresFechaduras/acionador-manual-convencional-amc-420-intelbras-13632254.html?IdSku=13632254</t>
  </si>
  <si>
    <t>MAGAZINE LUIZA</t>
  </si>
  <si>
    <t>https://www.magazineluiza.com.br/acionador-manual-com-sirene-12v-24v-convencional-segurimax-segurimax-premium/p/bgk7cc80k6/pi/bami/</t>
  </si>
  <si>
    <t>SIRENE 12 A 24V PARA ALARME INCENDIO</t>
  </si>
  <si>
    <t>https://www.casasbahia.com.br/MaterialparaConstrucao/SegurancaFerramentas/AlarmesSensoresFechaduras/sirene-audiovisual-vermelha-1500042957.html?IdSku=1500042957</t>
  </si>
  <si>
    <t>https://www.magazineluiza.com.br/sirene-audiovisual-vermelha-ipec/p/5702763/pi/sidi/</t>
  </si>
  <si>
    <t>https://www.americanas.com.br/produto/43969658/sirene-audio-visual-12-a-24v-para-alarme-incendio-120db-c-led?pfm_carac=alarme%20incendio&amp;pfm_page=search&amp;pfm_pos=grid&amp;pfm_type=search_page</t>
  </si>
  <si>
    <t>https://www.extra.com.br/construcao/SegurancaFerramentas/acessoriosparaseguranca/central-de-alarme-de-incendio-24v-12-setores-1500864290.html?IdSku=1500864290</t>
  </si>
  <si>
    <t>Americanas</t>
  </si>
  <si>
    <t>https://www.americanas.com.br/produto/61048882/central-de-alarme-de-incendio-12-setores-24v-segurimax?pfm_carac=CENTRAL%20DE%20ALARME%20INCENDIO%2024V&amp;pfm_index=1&amp;pfm_page=search&amp;pfm_pos=grid&amp;pfm_type=search_page</t>
  </si>
  <si>
    <t>BATERIA SELADA 12V - 1.3A</t>
  </si>
  <si>
    <t>https://www.extra.com.br/acessorioseinovacoes/AcessoriosePerifericos/CarregadoreseBaterias/bateria-selada-12v-13a-up1213-unipower-12977916.html?IdSku=12977916</t>
  </si>
  <si>
    <t>https://www.americanas.com.br/produto/1518186444/bateria-selada-12v-1-3a-up1213-unipower?pfm_carac=BATERIA%20SELADA%2012V%201.3A&amp;pfm_index=1&amp;pfm_page=search&amp;pfm_pos=grid&amp;pfm_type=search_page</t>
  </si>
  <si>
    <t>PAINEL METÁLICO 500X400X200MM</t>
  </si>
  <si>
    <t>LOJA ELETRICA</t>
  </si>
  <si>
    <t>CANALETA DE PVC ABERTA 30x30</t>
  </si>
  <si>
    <t>http://www.lojaeletrica.com.br/canaleta-pvc-aberta-hd-2p-30x030x2000mm-hellermann,product,2490601550031,dept,0.aspx</t>
  </si>
  <si>
    <t>https://www.americanas.com.br/produto/1508633651/canaleta-aberta-pvc-cinza-30-mm-30-mm-2000-mm-heladuct-hd-hd2p-hellermann?pfm_carac=canaleta%20pvc%20ABERTA%2030X30&amp;pfm_page=search&amp;pfm_pos=grid&amp;pfm_type=search_page</t>
  </si>
  <si>
    <t>PAINEL DE COMANDO BOMBA DE INCENDIO ATE 7,5CV</t>
  </si>
  <si>
    <t>MERCADO LIVRE</t>
  </si>
  <si>
    <t>https://produto.mercadolivre.com.br/MLB-959310723-painelquadro-de-comando-bomba-de-incndio-ate-75cv-_JM?quantity=1</t>
  </si>
  <si>
    <t>RICARDO BOMBAS</t>
  </si>
  <si>
    <t>https://www.ricardobombas.com.br/painel-de-comando-para-bomba-de-incendio-75-cv-220v-trifasico-/prod-6990138/</t>
  </si>
  <si>
    <t>MERITO COMERCIAL</t>
  </si>
  <si>
    <t>https://www.meritocomercial.com.br/painel-de-comando-partida-direta-weg-7-50cv-p1032647</t>
  </si>
  <si>
    <t>CUSTO DESONERADO</t>
  </si>
  <si>
    <t>CUSTO NÃO DESONERADO</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</si>
  <si>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</si>
  <si>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</si>
  <si>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</si>
  <si>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</si>
  <si>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</si>
  <si>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</si>
  <si>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</si>
  <si>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</si>
  <si>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</si>
  <si>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</si>
  <si>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</si>
  <si>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</si>
  <si>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</si>
  <si>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</si>
  <si>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</si>
  <si>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</si>
  <si>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</si>
  <si>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</si>
  <si>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</si>
  <si>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</si>
  <si>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</si>
  <si>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</si>
  <si>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</si>
  <si>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</si>
  <si>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</si>
  <si>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</si>
  <si>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</si>
  <si>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</si>
  <si>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</si>
  <si>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</si>
  <si>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</si>
  <si>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</si>
  <si>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</si>
  <si>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</si>
  <si>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</si>
  <si>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</si>
  <si>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</si>
  <si>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</si>
  <si>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</si>
  <si>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</si>
  <si>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</si>
  <si>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</si>
  <si>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</si>
  <si>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</si>
  <si>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</si>
  <si>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</si>
  <si>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</si>
  <si>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</si>
  <si>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</si>
  <si>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</si>
  <si>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</si>
  <si>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</si>
  <si>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</si>
  <si>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</si>
  <si>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</si>
  <si>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</si>
  <si>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</si>
  <si>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</si>
  <si>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</si>
  <si>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</si>
  <si>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</si>
  <si>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</si>
  <si>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</si>
  <si>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</si>
  <si>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</si>
  <si>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</si>
  <si>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</si>
  <si>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</si>
  <si>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</si>
  <si>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</si>
  <si>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</si>
  <si>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</si>
  <si>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</si>
  <si>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</si>
  <si>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</si>
  <si>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</si>
  <si>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</si>
  <si>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</si>
  <si>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</si>
  <si>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</si>
  <si>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</si>
  <si>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</si>
  <si>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</si>
  <si>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</si>
  <si>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</si>
  <si>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</si>
  <si>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</si>
  <si>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</si>
  <si>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</si>
  <si>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</si>
  <si>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</si>
  <si>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</si>
  <si>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</si>
  <si>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</si>
  <si>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</si>
  <si>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</si>
  <si>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</si>
  <si>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</si>
  <si>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</si>
  <si>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</si>
  <si>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</si>
  <si>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</si>
  <si>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</si>
  <si>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</si>
  <si>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</si>
  <si>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</si>
  <si>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</si>
  <si>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</si>
  <si>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</si>
  <si>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</si>
  <si>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</si>
  <si>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</si>
  <si>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</si>
  <si>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</si>
  <si>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</si>
  <si>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</si>
  <si>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</si>
  <si>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</si>
  <si>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</si>
  <si>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</si>
  <si>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</si>
  <si>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</si>
  <si>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</si>
  <si>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</si>
  <si>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</si>
  <si>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</si>
  <si>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</si>
  <si>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</si>
  <si>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</si>
  <si>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</si>
  <si>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</si>
  <si>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</si>
  <si>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</si>
  <si>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</si>
  <si>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</si>
  <si>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</si>
  <si>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</si>
  <si>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</si>
  <si>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</si>
  <si>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</si>
  <si>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</si>
  <si>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</si>
  <si>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</si>
  <si>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</si>
  <si>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</si>
  <si>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</si>
  <si>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</si>
  <si>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</si>
  <si>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</si>
  <si>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</si>
  <si>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</si>
  <si>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</si>
  <si>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</si>
  <si>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</si>
  <si>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</si>
  <si>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</si>
  <si>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</si>
  <si>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</si>
  <si>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</si>
  <si>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</si>
  <si>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</si>
  <si>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</si>
  <si>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</si>
  <si>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</si>
  <si>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</si>
  <si>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</si>
  <si>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</si>
  <si>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</si>
  <si>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</si>
  <si>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</si>
  <si>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</si>
  <si>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</si>
  <si>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</si>
  <si>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</si>
  <si>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</si>
  <si>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</si>
  <si>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</si>
  <si>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</si>
  <si>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</si>
  <si>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</si>
  <si>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</si>
  <si>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</si>
  <si>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</si>
  <si>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</si>
  <si>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</si>
  <si>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</si>
  <si>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</si>
  <si>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</si>
  <si>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</si>
  <si>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</si>
  <si>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</si>
  <si>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</si>
  <si>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</si>
  <si>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</si>
  <si>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</si>
  <si>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</si>
  <si>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</si>
  <si>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</si>
  <si>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</si>
  <si>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</si>
  <si>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</si>
  <si>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</si>
  <si>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</si>
  <si>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</si>
  <si>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</si>
  <si>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</si>
  <si>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</si>
  <si>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</si>
  <si>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</si>
  <si>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</si>
  <si>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</si>
  <si>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</si>
  <si>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</si>
  <si>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</si>
  <si>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</si>
  <si>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</si>
  <si>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</si>
  <si>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</si>
  <si>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</si>
  <si>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</si>
  <si>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</si>
  <si>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</si>
  <si>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</si>
  <si>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</si>
  <si>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</si>
  <si>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</si>
  <si>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</si>
  <si>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</si>
  <si>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</si>
  <si>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</si>
  <si>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</si>
  <si>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</si>
  <si>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</si>
  <si>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</si>
  <si>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</si>
  <si>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</si>
  <si>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</si>
  <si>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</si>
  <si>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</si>
  <si>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</si>
  <si>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</si>
  <si>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</si>
  <si>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</si>
  <si>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</si>
  <si>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</si>
  <si>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</si>
  <si>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</si>
  <si>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</si>
  <si>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</si>
  <si>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</si>
  <si>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</si>
  <si>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</si>
  <si>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</si>
  <si>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</si>
  <si>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</si>
  <si>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</si>
  <si>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</si>
  <si>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</si>
  <si>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</si>
  <si>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</si>
  <si>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</si>
  <si>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</si>
  <si>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</si>
  <si>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</si>
  <si>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</si>
  <si>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</si>
  <si>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</si>
  <si>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</si>
  <si>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</si>
  <si>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</si>
  <si>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</si>
  <si>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</si>
  <si>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</si>
  <si>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</si>
  <si>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</si>
  <si>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</si>
  <si>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</si>
  <si>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</si>
  <si>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</si>
  <si>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</si>
  <si>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</si>
  <si>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</si>
  <si>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</si>
  <si>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</si>
  <si>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</si>
  <si>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</si>
  <si>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</si>
  <si>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</si>
  <si>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</si>
  <si>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</si>
  <si>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</si>
  <si>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</si>
  <si>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</si>
  <si>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</si>
  <si>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</si>
  <si>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</si>
  <si>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</si>
  <si>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</si>
  <si>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</si>
  <si>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</si>
  <si>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DESCRIÇÃO DO INSUMO</t>
  </si>
  <si>
    <t>PRECO MEDIANO R$</t>
  </si>
  <si>
    <t>C8401</t>
  </si>
  <si>
    <t>CONDULETE DE ALUMÍNIO MULTIPLO PARA ELETRODUTO DE AÇO GALVANIZADO DN 20 MM (3/4''), APARENTE INCLUSO 2 TAMPÕES E 3 UNIDUT CÔNICO - FORNECIMENTO E INSTALAÇÃO. AF_11/2016_P</t>
  </si>
  <si>
    <t>1,0000000</t>
  </si>
  <si>
    <t>2,0000000</t>
  </si>
  <si>
    <t>0,4967000</t>
  </si>
  <si>
    <t>C8509</t>
  </si>
  <si>
    <t>BLOCO AUTONOMO MIN. 1000 LUMENS - FORNECIMENTO E INSTALAÇÃO</t>
  </si>
  <si>
    <t>BLOCO AUTONOMO MIN. 1000 LUMENS</t>
  </si>
  <si>
    <t>ELETRORASTRO</t>
  </si>
  <si>
    <t>https://www.americanas.com.br/produto/60980839/bloco-autonomo-engesul-intelbras-bla-1000?pfm_carac=bloco%20autonomo&amp;pfm_page=search&amp;pfm_pos=grid&amp;pfm_type=search_page</t>
  </si>
  <si>
    <t>C8510</t>
  </si>
  <si>
    <t>PAINEL REPETIDOR PARA CENTRAL DE ALARME DE INCENDIO ENDERECAVEL - FORNECIMENTO E INSTALAÇÃO</t>
  </si>
  <si>
    <t>C8511</t>
  </si>
  <si>
    <t>CENTRAL DE ALARME DE INCENDIO ENDEREÇAVÉL ATE 125 DIPOSITIVOS - FORNECIMENTO E INSTALAÇÃO</t>
  </si>
  <si>
    <t>CENTRAL DE ALARME DE INCENDIO ENDEREÇAVÉL ATE 125 DIPOSITIVOS</t>
  </si>
  <si>
    <t>https://www.magazineluiza.com.br/central-de-alarme-de-incendio-cie-1125-4610100-intelbras/p/gjbk4ba7c7/cj/seps/</t>
  </si>
  <si>
    <t>SHOPTIME</t>
  </si>
  <si>
    <t>https://www.shoptime.com.br/produto/48040710/cie-1250-central-de-alarme-de-incendio-enderecavel?pfm_carac=Central%20de%20Alarme%20de%20Inc%C3%AAndio%20CIE%201125&amp;pfm_index=2&amp;pfm_page=search&amp;pfm_pos=grid&amp;pfm_type=search_page</t>
  </si>
  <si>
    <t>ELETRONICA SANTANA</t>
  </si>
  <si>
    <t>https://www.eletronicasantana.com.br/central-de-alarme-de-incendio-cie-1125-4610100-intelbras/p</t>
  </si>
  <si>
    <t>PAINEL REPETIDOR PARA CENTRAL DE ALARME DE INCENDIO ENDERECAVEL</t>
  </si>
  <si>
    <t>https://www.magazineluiza.com.br/rp-520-repetidora-para-a-central-de-alarme-de-incendio-enderecavel-intelbras/p/bc6e889cjk/cj/seps/</t>
  </si>
  <si>
    <t>ZIKOSHOP</t>
  </si>
  <si>
    <t>https://www.zikoshop.com.br/repetidora-para-central-de-alarme-de-incendio-intelbras-rp-520</t>
  </si>
  <si>
    <t>https://www.americanas.com.br/produto/48040703/rp-520-repetidora-para-a-central-de-alarme-de-incendio-enderecavel</t>
  </si>
  <si>
    <t>CORTE E DOBRA DE AÇO CA-50, DIÂMERO DE 32 MM, UTILIZADO EM ESTRUTURAS DIVERSAS, EXCETO LAJE. AF_10/2016</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</si>
  <si>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</si>
  <si>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</si>
  <si>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</si>
  <si>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</si>
  <si>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</si>
  <si>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</si>
  <si>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</si>
  <si>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</si>
  <si>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</si>
  <si>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</si>
  <si>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</si>
  <si>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</si>
  <si>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</si>
  <si>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</si>
  <si>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</si>
  <si>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</si>
  <si>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</si>
  <si>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</si>
  <si>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</si>
  <si>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</si>
  <si>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</si>
  <si>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</si>
  <si>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</si>
  <si>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</si>
  <si>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</si>
  <si>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</si>
  <si>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</si>
  <si>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</si>
  <si>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</si>
  <si>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</si>
  <si>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</si>
  <si>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</si>
  <si>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</si>
  <si>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</si>
  <si>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</si>
  <si>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</si>
  <si>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</si>
  <si>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</si>
  <si>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</si>
  <si>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</si>
  <si>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</si>
  <si>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</si>
  <si>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</si>
  <si>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</si>
  <si>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</si>
  <si>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</si>
  <si>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</si>
  <si>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</si>
  <si>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</si>
  <si>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</si>
  <si>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</si>
  <si>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</si>
  <si>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</si>
  <si>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</si>
  <si>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</si>
  <si>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</si>
  <si>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</si>
  <si>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</si>
  <si>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</si>
  <si>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</si>
  <si>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</si>
  <si>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</si>
  <si>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</si>
  <si>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</si>
  <si>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PRECOS DE INSUMOS</t>
  </si>
  <si>
    <t>ENCARGOS SOCIAIS (%) HORISTA  87,85  MENSALISTA  50,19</t>
  </si>
  <si>
    <t>!EM PROCESSO DE DESATIVACAO! CADEADO EM ACO INOX, LARGURA DE *50* MM, COM HASTE EM ACO TEMPERADO, SEM MOLA - CHAVES INCLUIDAS</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</si>
  <si>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</si>
  <si>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</si>
  <si>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</si>
  <si>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</si>
  <si>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</si>
  <si>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</si>
  <si>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</si>
  <si>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</si>
  <si>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</si>
  <si>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</si>
  <si>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</si>
  <si>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</si>
  <si>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</si>
  <si>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FUNDO SINTETICO NIVELADOR BRANCO FOSCO PARA MADEIRA</t>
  </si>
  <si>
    <t>!EM PROCESSO DE DESATIVACAO! GRADIL *1320 X 2170* MM (A X L) EM BARRA DE ACO CHATA *25 MM X 2* MM, ENTRELACADA COM BARRA ACO REDONDA *5* MM, MALHA *65 X 132* MM, GALVANIZADO E PINTURA ELETROSTATICA, COR PRETO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</si>
  <si>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</si>
  <si>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</si>
  <si>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</si>
  <si>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</si>
  <si>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</si>
  <si>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</si>
  <si>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</si>
  <si>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</si>
  <si>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</si>
  <si>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</si>
  <si>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</si>
  <si>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</si>
  <si>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</si>
  <si>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LONA PLASTICA, PRETA, LARGURA 8 M, E= 150 MICRA</t>
  </si>
  <si>
    <t>!EM PROCESSO DE DESATIVACAO! LUMINARIA FECHADA P/ ILUMINACAO PUBLICA, TIPO ABL 50/F OU EQUIV, P/ LAMPADA A VAPOR DE MERCURIO 400W</t>
  </si>
  <si>
    <t>!EM PROCESSO DE DESATIVACAO! MASSA CORRIDA PVA PARA PAREDES INTERNAS</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</si>
  <si>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</si>
  <si>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</si>
  <si>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</si>
  <si>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</si>
  <si>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TERMINAL DE PORCELANA (MUFLA) UNIPOLAR, USO EXTERNO, TENSAO 3,6/6 KV, PARA CABO DE 10/16 MM2, COM ISOLAMENTO EPR</t>
  </si>
  <si>
    <t>!EM PROCESSO DE DESATIVACAO! TINTA A OLEO BRILHANTE PARA MADEIRA E METAIS</t>
  </si>
  <si>
    <t>!EM PROCESSO DE DESATIVACAO! TINTA ACRILICA PREMIUM PARA PISO</t>
  </si>
  <si>
    <t>!EM PROCESSO DE DESATIVACAO! TINTA LATEX PVA PREMIUM, COR BRANCA</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</si>
  <si>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</si>
  <si>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</si>
  <si>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</si>
  <si>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</si>
  <si>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</si>
  <si>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</si>
  <si>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</si>
  <si>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</si>
  <si>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</si>
  <si>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</si>
  <si>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</si>
  <si>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</si>
  <si>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</si>
  <si>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</si>
  <si>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</si>
  <si>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</si>
  <si>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</si>
  <si>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</si>
  <si>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</si>
  <si>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</si>
  <si>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</si>
  <si>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</si>
  <si>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</si>
  <si>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</si>
  <si>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</si>
  <si>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</si>
  <si>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</si>
  <si>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</si>
  <si>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</si>
  <si>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</si>
  <si>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</si>
  <si>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</si>
  <si>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</si>
  <si>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</si>
  <si>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</si>
  <si>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</si>
  <si>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</si>
  <si>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</si>
  <si>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</si>
  <si>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</si>
  <si>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</si>
  <si>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</si>
  <si>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</si>
  <si>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</si>
  <si>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</si>
  <si>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</si>
  <si>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</si>
  <si>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</si>
  <si>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</si>
  <si>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</si>
  <si>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</si>
  <si>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</si>
  <si>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</si>
  <si>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</si>
  <si>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</si>
  <si>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</si>
  <si>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</si>
  <si>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</si>
  <si>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</si>
  <si>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</si>
  <si>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</si>
  <si>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</si>
  <si>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</si>
  <si>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</si>
  <si>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</si>
  <si>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</si>
  <si>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</si>
  <si>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</si>
  <si>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</si>
  <si>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</si>
  <si>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</si>
  <si>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</si>
  <si>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</si>
  <si>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</si>
  <si>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</si>
  <si>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</si>
  <si>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</si>
  <si>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</si>
  <si>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</si>
  <si>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</si>
  <si>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</si>
  <si>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</si>
  <si>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</si>
  <si>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</si>
  <si>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</si>
  <si>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</si>
  <si>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</si>
  <si>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</si>
  <si>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</si>
  <si>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</si>
  <si>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</si>
  <si>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</si>
  <si>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</si>
  <si>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</si>
  <si>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</si>
  <si>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</si>
  <si>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</si>
  <si>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</si>
  <si>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</si>
  <si>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</si>
  <si>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</si>
  <si>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</si>
  <si>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</si>
  <si>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</si>
  <si>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</si>
  <si>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</si>
  <si>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</si>
  <si>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</si>
  <si>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</si>
  <si>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</si>
  <si>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</si>
  <si>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</si>
  <si>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</si>
  <si>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</si>
  <si>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</si>
  <si>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</si>
  <si>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</si>
  <si>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</si>
  <si>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</si>
  <si>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</si>
  <si>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</si>
  <si>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</si>
  <si>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</si>
  <si>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</si>
  <si>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</si>
  <si>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</si>
  <si>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</si>
  <si>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</si>
  <si>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</si>
  <si>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</si>
  <si>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</si>
  <si>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</si>
  <si>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</si>
  <si>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</si>
  <si>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</si>
  <si>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</si>
  <si>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</si>
  <si>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</si>
  <si>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</si>
  <si>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</si>
  <si>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</si>
  <si>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</si>
  <si>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</si>
  <si>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</si>
  <si>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</si>
  <si>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</si>
  <si>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</si>
  <si>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</si>
  <si>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</si>
  <si>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</si>
  <si>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</si>
  <si>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</si>
  <si>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</si>
  <si>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</si>
  <si>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</si>
  <si>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</si>
  <si>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</si>
  <si>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</si>
  <si>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</si>
  <si>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</si>
  <si>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</si>
  <si>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</si>
  <si>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</si>
  <si>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</si>
  <si>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</si>
  <si>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</si>
  <si>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</si>
  <si>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</si>
  <si>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</si>
  <si>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</si>
  <si>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</si>
  <si>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</si>
  <si>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</si>
  <si>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</si>
  <si>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</si>
  <si>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</si>
  <si>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</si>
  <si>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</si>
  <si>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</si>
  <si>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</si>
  <si>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</si>
  <si>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</si>
  <si>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</si>
  <si>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</si>
  <si>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</si>
  <si>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</si>
  <si>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</si>
  <si>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</si>
  <si>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</si>
  <si>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</si>
  <si>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</si>
  <si>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</si>
  <si>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</si>
  <si>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</si>
  <si>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</si>
  <si>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</si>
  <si>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</si>
  <si>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</si>
  <si>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</si>
  <si>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</si>
  <si>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</si>
  <si>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</si>
  <si>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</si>
  <si>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</si>
  <si>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</si>
  <si>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</si>
  <si>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</si>
  <si>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</si>
  <si>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</si>
  <si>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</si>
  <si>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</si>
  <si>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</si>
  <si>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</si>
  <si>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</si>
  <si>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</si>
  <si>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</si>
  <si>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</si>
  <si>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</si>
  <si>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</si>
  <si>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</si>
  <si>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</si>
  <si>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</si>
  <si>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</si>
  <si>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</si>
  <si>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</si>
  <si>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</si>
  <si>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</si>
  <si>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</si>
  <si>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</si>
  <si>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</si>
  <si>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</si>
  <si>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</si>
  <si>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</si>
  <si>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</si>
  <si>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</si>
  <si>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</si>
  <si>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</si>
  <si>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</si>
  <si>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</si>
  <si>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</si>
  <si>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</si>
  <si>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</si>
  <si>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</si>
  <si>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</si>
  <si>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</si>
  <si>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</si>
  <si>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</si>
  <si>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</si>
  <si>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</si>
  <si>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</si>
  <si>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</si>
  <si>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</si>
  <si>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</si>
  <si>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</si>
  <si>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</si>
  <si>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</si>
  <si>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</si>
  <si>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</si>
  <si>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</si>
  <si>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</si>
  <si>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</si>
  <si>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</si>
  <si>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</si>
  <si>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</si>
  <si>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</si>
  <si>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</si>
  <si>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</si>
  <si>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</si>
  <si>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</si>
  <si>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</si>
  <si>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</si>
  <si>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</si>
  <si>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</si>
  <si>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</si>
  <si>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</si>
  <si>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</si>
  <si>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</si>
  <si>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</si>
  <si>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</si>
  <si>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</si>
  <si>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</si>
  <si>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</si>
  <si>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</si>
  <si>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</si>
  <si>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</si>
  <si>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</si>
  <si>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</si>
  <si>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</si>
  <si>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</si>
  <si>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</si>
  <si>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</si>
  <si>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</si>
  <si>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</si>
  <si>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</si>
  <si>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</si>
  <si>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</si>
  <si>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</si>
  <si>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</si>
  <si>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</si>
  <si>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</si>
  <si>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</si>
  <si>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</si>
  <si>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</si>
  <si>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</si>
  <si>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</si>
  <si>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</si>
  <si>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</si>
  <si>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</si>
  <si>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</si>
  <si>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</si>
  <si>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</si>
  <si>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</si>
  <si>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</si>
  <si>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</si>
  <si>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</si>
  <si>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</si>
  <si>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</si>
  <si>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</si>
  <si>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</si>
  <si>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</si>
  <si>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</si>
  <si>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</si>
  <si>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</si>
  <si>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</si>
  <si>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</si>
  <si>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</si>
  <si>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</si>
  <si>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1,60 MM (0,016 KG/M) OU 18 BWG, D =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</si>
  <si>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</si>
  <si>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</si>
  <si>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</si>
  <si>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</si>
  <si>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</si>
  <si>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</si>
  <si>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</si>
  <si>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</si>
  <si>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</si>
  <si>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</si>
  <si>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</si>
  <si>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</si>
  <si>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</si>
  <si>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</si>
  <si>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</si>
  <si>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</si>
  <si>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</si>
  <si>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</si>
  <si>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</si>
  <si>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</si>
  <si>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</si>
  <si>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</si>
  <si>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</si>
  <si>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</si>
  <si>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</si>
  <si>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</si>
  <si>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</si>
  <si>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</si>
  <si>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</si>
  <si>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</si>
  <si>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</si>
  <si>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</si>
  <si>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</si>
  <si>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</si>
  <si>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</si>
  <si>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</si>
  <si>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</si>
  <si>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</si>
  <si>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</si>
  <si>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</si>
  <si>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</si>
  <si>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</si>
  <si>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</si>
  <si>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</si>
  <si>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</si>
  <si>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</si>
  <si>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</si>
  <si>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</si>
  <si>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</si>
  <si>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</si>
  <si>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</si>
  <si>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</si>
  <si>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</si>
  <si>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</si>
  <si>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</si>
  <si>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</si>
  <si>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</si>
  <si>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</si>
  <si>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</si>
  <si>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</si>
  <si>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</si>
  <si>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</si>
  <si>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</si>
  <si>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</si>
  <si>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</si>
  <si>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</si>
  <si>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</si>
  <si>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</si>
  <si>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</si>
  <si>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</si>
  <si>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</si>
  <si>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</si>
  <si>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</si>
  <si>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</si>
  <si>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</si>
  <si>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</si>
  <si>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</si>
  <si>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</si>
  <si>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</si>
  <si>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</si>
  <si>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</si>
  <si>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</si>
  <si>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</si>
  <si>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</si>
  <si>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</si>
  <si>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</si>
  <si>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</si>
  <si>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</si>
  <si>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</si>
  <si>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</si>
  <si>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</si>
  <si>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</si>
  <si>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</si>
  <si>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</si>
  <si>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</si>
  <si>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</si>
  <si>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</si>
  <si>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</si>
  <si>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</si>
  <si>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</si>
  <si>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</si>
  <si>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</si>
  <si>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</si>
  <si>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</si>
  <si>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</si>
  <si>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</si>
  <si>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</si>
  <si>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</si>
  <si>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</si>
  <si>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</si>
  <si>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</si>
  <si>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</si>
  <si>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</si>
  <si>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</si>
  <si>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</si>
  <si>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</si>
  <si>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</si>
  <si>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</si>
  <si>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</si>
  <si>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</si>
  <si>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</si>
  <si>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</si>
  <si>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</si>
  <si>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</si>
  <si>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</si>
  <si>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</si>
  <si>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</si>
  <si>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</si>
  <si>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</si>
  <si>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</si>
  <si>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</si>
  <si>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</si>
  <si>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</si>
  <si>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</si>
  <si>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</si>
  <si>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</si>
  <si>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</si>
  <si>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</si>
  <si>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</si>
  <si>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</si>
  <si>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</si>
  <si>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</si>
  <si>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</si>
  <si>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</si>
  <si>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</si>
  <si>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</si>
  <si>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</si>
  <si>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</si>
  <si>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</si>
  <si>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</si>
  <si>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</si>
  <si>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</si>
  <si>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</si>
  <si>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</si>
  <si>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</si>
  <si>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</si>
  <si>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</si>
  <si>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</si>
  <si>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</si>
  <si>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</si>
  <si>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</si>
  <si>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</si>
  <si>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</si>
  <si>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</si>
  <si>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</si>
  <si>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</si>
  <si>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</si>
  <si>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</si>
  <si>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</si>
  <si>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</si>
  <si>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</si>
  <si>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</si>
  <si>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</si>
  <si>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</si>
  <si>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</si>
  <si>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</si>
  <si>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</si>
  <si>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</si>
  <si>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</si>
  <si>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</si>
  <si>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</si>
  <si>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</si>
  <si>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</si>
  <si>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</si>
  <si>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</si>
  <si>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</si>
  <si>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</si>
  <si>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</si>
  <si>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</si>
  <si>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</si>
  <si>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</si>
  <si>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</si>
  <si>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</si>
  <si>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</si>
  <si>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</si>
  <si>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</si>
  <si>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</si>
  <si>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</si>
  <si>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</si>
  <si>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</si>
  <si>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</si>
  <si>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</si>
  <si>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</si>
  <si>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</si>
  <si>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</si>
  <si>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</si>
  <si>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</si>
  <si>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</si>
  <si>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</si>
  <si>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</si>
  <si>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</si>
  <si>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</si>
  <si>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</si>
  <si>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</si>
  <si>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</si>
  <si>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</si>
  <si>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</si>
  <si>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</si>
  <si>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</si>
  <si>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</si>
  <si>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</si>
  <si>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</si>
  <si>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</si>
  <si>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</si>
  <si>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</si>
  <si>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</si>
  <si>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</si>
  <si>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</si>
  <si>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</si>
  <si>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</si>
  <si>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</si>
  <si>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</si>
  <si>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</si>
  <si>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</si>
  <si>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</si>
  <si>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</si>
  <si>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</si>
  <si>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</si>
  <si>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</si>
  <si>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</si>
  <si>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</si>
  <si>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</si>
  <si>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</si>
  <si>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</si>
  <si>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</si>
  <si>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</si>
  <si>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</si>
  <si>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</si>
  <si>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</si>
  <si>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</si>
  <si>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</si>
  <si>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</si>
  <si>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</si>
  <si>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</si>
  <si>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</si>
  <si>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</si>
  <si>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</si>
  <si>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</si>
  <si>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</si>
  <si>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</si>
  <si>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</si>
  <si>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</si>
  <si>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</si>
  <si>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</si>
  <si>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</si>
  <si>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</si>
  <si>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</si>
  <si>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</si>
  <si>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</si>
  <si>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</si>
  <si>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</si>
  <si>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</si>
  <si>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</si>
  <si>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</si>
  <si>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</si>
  <si>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</si>
  <si>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</si>
  <si>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</si>
  <si>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</si>
  <si>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</si>
  <si>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</si>
  <si>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</si>
  <si>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</si>
  <si>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</si>
  <si>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</si>
  <si>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</si>
  <si>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</si>
  <si>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</si>
  <si>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</si>
  <si>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</si>
  <si>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</si>
  <si>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</si>
  <si>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</si>
  <si>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</si>
  <si>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</si>
  <si>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</si>
  <si>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</si>
  <si>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</si>
  <si>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</si>
  <si>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</si>
  <si>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</si>
  <si>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</si>
  <si>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</si>
  <si>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</si>
  <si>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</si>
  <si>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</si>
  <si>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</si>
  <si>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</si>
  <si>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</si>
  <si>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</si>
  <si>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</si>
  <si>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</si>
  <si>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</si>
  <si>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</si>
  <si>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</si>
  <si>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</si>
  <si>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</si>
  <si>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</si>
  <si>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</si>
  <si>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</si>
  <si>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</si>
  <si>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</si>
  <si>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</si>
  <si>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</si>
  <si>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</si>
  <si>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</si>
  <si>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</si>
  <si>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</si>
  <si>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</si>
  <si>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</si>
  <si>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</si>
  <si>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</si>
  <si>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</si>
  <si>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</si>
  <si>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</si>
  <si>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</si>
  <si>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</si>
  <si>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</si>
  <si>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</si>
  <si>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</si>
  <si>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</si>
  <si>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</si>
  <si>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</si>
  <si>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</si>
  <si>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</si>
  <si>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</si>
  <si>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</si>
  <si>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</si>
  <si>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</si>
  <si>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</si>
  <si>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</si>
  <si>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</si>
  <si>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</si>
  <si>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</si>
  <si>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</si>
  <si>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</si>
  <si>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</si>
  <si>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</si>
  <si>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</si>
  <si>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</si>
  <si>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</si>
  <si>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</si>
  <si>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</si>
  <si>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</si>
  <si>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</si>
  <si>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</si>
  <si>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</si>
  <si>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</si>
  <si>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</si>
  <si>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</si>
  <si>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</si>
  <si>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</si>
  <si>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</si>
  <si>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</si>
  <si>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</si>
  <si>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</si>
  <si>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</si>
  <si>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</si>
  <si>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</si>
  <si>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</si>
  <si>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</si>
  <si>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</si>
  <si>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</si>
  <si>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</si>
  <si>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</si>
  <si>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</si>
  <si>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</si>
  <si>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</si>
  <si>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</si>
  <si>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</si>
  <si>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</si>
  <si>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</si>
  <si>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</si>
  <si>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</si>
  <si>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</si>
  <si>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</si>
  <si>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</si>
  <si>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</si>
  <si>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</si>
  <si>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</si>
  <si>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</si>
  <si>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</si>
  <si>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</si>
  <si>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</si>
  <si>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</si>
  <si>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</si>
  <si>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</si>
  <si>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</si>
  <si>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</si>
  <si>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</si>
  <si>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</si>
  <si>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</si>
  <si>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</si>
  <si>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</si>
  <si>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</si>
  <si>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</si>
  <si>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</si>
  <si>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</si>
  <si>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</si>
  <si>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</si>
  <si>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</si>
  <si>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</si>
  <si>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</si>
  <si>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</si>
  <si>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</si>
  <si>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</si>
  <si>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</si>
  <si>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</si>
  <si>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</si>
  <si>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</si>
  <si>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</si>
  <si>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</si>
  <si>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</si>
  <si>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</si>
  <si>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</si>
  <si>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</si>
  <si>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</si>
  <si>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</si>
  <si>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</si>
  <si>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</si>
  <si>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</si>
  <si>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</si>
  <si>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</si>
  <si>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</si>
  <si>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</si>
  <si>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</si>
  <si>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</si>
  <si>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</si>
  <si>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</si>
  <si>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</si>
  <si>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</si>
  <si>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</si>
  <si>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</si>
  <si>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</si>
  <si>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</si>
  <si>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</si>
  <si>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</si>
  <si>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</si>
  <si>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</si>
  <si>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</si>
  <si>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</si>
  <si>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</si>
  <si>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</si>
  <si>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</si>
  <si>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</si>
  <si>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</si>
  <si>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</si>
  <si>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</si>
  <si>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</si>
  <si>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</si>
  <si>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</si>
  <si>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</si>
  <si>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</si>
  <si>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</si>
  <si>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</si>
  <si>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</si>
  <si>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</si>
  <si>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</si>
  <si>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</si>
  <si>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</si>
  <si>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</si>
  <si>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</si>
  <si>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</si>
  <si>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</si>
  <si>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</si>
  <si>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</si>
  <si>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</si>
  <si>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</si>
  <si>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</si>
  <si>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</si>
  <si>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</si>
  <si>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</si>
  <si>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</si>
  <si>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</si>
  <si>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</si>
  <si>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</si>
  <si>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</si>
  <si>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</si>
  <si>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</si>
  <si>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</si>
  <si>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</si>
  <si>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</si>
  <si>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</si>
  <si>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</si>
  <si>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</si>
  <si>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</si>
  <si>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</si>
  <si>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</si>
  <si>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</si>
  <si>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</si>
  <si>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</si>
  <si>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</si>
  <si>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</si>
  <si>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</si>
  <si>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</si>
  <si>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</si>
  <si>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</si>
  <si>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</si>
  <si>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</si>
  <si>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</si>
  <si>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</si>
  <si>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</si>
  <si>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</si>
  <si>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</si>
  <si>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</si>
  <si>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</si>
  <si>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</si>
  <si>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</si>
  <si>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</si>
  <si>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</si>
  <si>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</si>
  <si>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</si>
  <si>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</si>
  <si>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</si>
  <si>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</si>
  <si>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</si>
  <si>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</si>
  <si>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</si>
  <si>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</si>
  <si>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</si>
  <si>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</si>
  <si>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</si>
  <si>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</si>
  <si>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</si>
  <si>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</si>
  <si>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</si>
  <si>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</si>
  <si>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</si>
  <si>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</si>
  <si>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</si>
  <si>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</si>
  <si>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</si>
  <si>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</si>
  <si>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</si>
  <si>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</si>
  <si>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</si>
  <si>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</si>
  <si>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</si>
  <si>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</si>
  <si>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</si>
  <si>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</si>
  <si>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</si>
  <si>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</si>
  <si>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</si>
  <si>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</si>
  <si>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</si>
  <si>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</si>
  <si>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</si>
  <si>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</si>
  <si>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</si>
  <si>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</si>
  <si>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</si>
  <si>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</si>
  <si>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</si>
  <si>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</si>
  <si>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</si>
  <si>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</si>
  <si>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</si>
  <si>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</si>
  <si>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</si>
  <si>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</si>
  <si>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</si>
  <si>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</si>
  <si>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</si>
  <si>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</si>
  <si>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</si>
  <si>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</si>
  <si>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</si>
  <si>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</si>
  <si>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</si>
  <si>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</si>
  <si>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</si>
  <si>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</si>
  <si>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</si>
  <si>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</si>
  <si>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</si>
  <si>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</si>
  <si>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</si>
  <si>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</si>
  <si>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</si>
  <si>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</si>
  <si>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</si>
  <si>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</si>
  <si>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</si>
  <si>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</si>
  <si>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</si>
  <si>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</si>
  <si>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</si>
  <si>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</si>
  <si>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</si>
  <si>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</si>
  <si>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</si>
  <si>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</si>
  <si>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</si>
  <si>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</si>
  <si>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</si>
  <si>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</si>
  <si>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</si>
  <si>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</si>
  <si>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</si>
  <si>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</si>
  <si>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</si>
  <si>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</si>
  <si>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</si>
  <si>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</si>
  <si>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</si>
  <si>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</si>
  <si>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</si>
  <si>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</si>
  <si>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</si>
  <si>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</si>
  <si>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</si>
  <si>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</si>
  <si>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</si>
  <si>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</si>
  <si>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</si>
  <si>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</si>
  <si>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</si>
  <si>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</si>
  <si>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</si>
  <si>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</si>
  <si>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</si>
  <si>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</si>
  <si>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</si>
  <si>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</si>
  <si>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</si>
  <si>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</si>
  <si>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</si>
  <si>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</si>
  <si>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</si>
  <si>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</si>
  <si>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</si>
  <si>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</si>
  <si>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</si>
  <si>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</si>
  <si>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</si>
  <si>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</si>
  <si>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</si>
  <si>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</si>
  <si>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</si>
  <si>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</si>
  <si>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</si>
  <si>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</si>
  <si>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</si>
  <si>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</si>
  <si>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</si>
  <si>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</si>
  <si>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</si>
  <si>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</si>
  <si>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</si>
  <si>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</si>
  <si>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</si>
  <si>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</si>
  <si>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</si>
  <si>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</si>
  <si>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</si>
  <si>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</si>
  <si>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</si>
  <si>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</si>
  <si>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</si>
  <si>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</si>
  <si>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</si>
  <si>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</si>
  <si>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</si>
  <si>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</si>
  <si>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</si>
  <si>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</si>
  <si>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</si>
  <si>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</si>
  <si>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</si>
  <si>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</si>
  <si>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</si>
  <si>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</si>
  <si>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</si>
  <si>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</si>
  <si>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</si>
  <si>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</si>
  <si>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</si>
  <si>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</si>
  <si>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</si>
  <si>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</si>
  <si>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</si>
  <si>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</si>
  <si>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</si>
  <si>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</si>
  <si>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</si>
  <si>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</si>
  <si>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</si>
  <si>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</si>
  <si>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</si>
  <si>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</si>
  <si>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</si>
  <si>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</si>
  <si>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</si>
  <si>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</si>
  <si>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</si>
  <si>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</si>
  <si>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</si>
  <si>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</si>
  <si>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</si>
  <si>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</si>
  <si>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</si>
  <si>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</si>
  <si>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</si>
  <si>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</si>
  <si>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</si>
  <si>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</si>
  <si>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</si>
  <si>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</si>
  <si>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</si>
  <si>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</si>
  <si>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</si>
  <si>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</si>
  <si>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</si>
  <si>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</si>
  <si>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</si>
  <si>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</si>
  <si>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</si>
  <si>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</si>
  <si>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</si>
  <si>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</si>
  <si>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</si>
  <si>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</si>
  <si>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</si>
  <si>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</si>
  <si>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</si>
  <si>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</si>
  <si>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</si>
  <si>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</si>
  <si>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</si>
  <si>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</si>
  <si>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</si>
  <si>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</si>
  <si>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</si>
  <si>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</si>
  <si>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</si>
  <si>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</si>
  <si>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</si>
  <si>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</si>
  <si>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</si>
  <si>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</si>
  <si>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</si>
  <si>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</si>
  <si>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</si>
  <si>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</si>
  <si>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</si>
  <si>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</si>
  <si>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</si>
  <si>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</si>
  <si>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</si>
  <si>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</si>
  <si>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</si>
  <si>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</si>
  <si>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</si>
  <si>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</si>
  <si>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</si>
  <si>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</si>
  <si>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</si>
  <si>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</si>
  <si>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</si>
  <si>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</si>
  <si>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</si>
  <si>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</si>
  <si>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</si>
  <si>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</si>
  <si>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</si>
  <si>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</si>
  <si>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</si>
  <si>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</si>
  <si>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</si>
  <si>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</si>
  <si>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</si>
  <si>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</si>
  <si>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</si>
  <si>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</si>
  <si>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</si>
  <si>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</si>
  <si>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</si>
  <si>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</si>
  <si>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</si>
  <si>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</si>
  <si>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</si>
  <si>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</si>
  <si>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</si>
  <si>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</si>
  <si>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</si>
  <si>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</si>
  <si>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</si>
  <si>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</si>
  <si>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</si>
  <si>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</si>
  <si>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</si>
  <si>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</si>
  <si>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</si>
  <si>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</si>
  <si>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</si>
  <si>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</si>
  <si>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</si>
  <si>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</si>
  <si>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</si>
  <si>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</si>
  <si>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</si>
  <si>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</si>
  <si>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</si>
  <si>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</si>
  <si>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</si>
  <si>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</si>
  <si>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</si>
  <si>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</si>
  <si>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</si>
  <si>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</si>
  <si>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</si>
  <si>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</si>
  <si>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</si>
  <si>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</si>
  <si>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</si>
  <si>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</si>
  <si>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</si>
  <si>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</si>
  <si>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</si>
  <si>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</si>
  <si>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</si>
  <si>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</si>
  <si>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</si>
  <si>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</si>
  <si>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</si>
  <si>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</si>
  <si>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</si>
  <si>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</si>
  <si>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</si>
  <si>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</si>
  <si>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</si>
  <si>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</si>
  <si>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</si>
  <si>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</si>
  <si>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</si>
  <si>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</si>
  <si>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</si>
  <si>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</si>
  <si>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</si>
  <si>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</si>
  <si>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</si>
  <si>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</si>
  <si>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</si>
  <si>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</si>
  <si>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</si>
  <si>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</si>
  <si>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</si>
  <si>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</si>
  <si>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</si>
  <si>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</si>
  <si>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</si>
  <si>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</si>
  <si>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</si>
  <si>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</si>
  <si>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</si>
  <si>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</si>
  <si>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</si>
  <si>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</si>
  <si>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</si>
  <si>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</si>
  <si>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</si>
  <si>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</si>
  <si>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</si>
  <si>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</si>
  <si>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</si>
  <si>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</si>
  <si>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</si>
  <si>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</si>
  <si>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</si>
  <si>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</si>
  <si>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</si>
  <si>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</si>
  <si>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</si>
  <si>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</si>
  <si>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</si>
  <si>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</si>
  <si>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</si>
  <si>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</si>
  <si>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</si>
  <si>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</si>
  <si>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</si>
  <si>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</si>
  <si>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</si>
  <si>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</si>
  <si>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</si>
  <si>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</si>
  <si>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</si>
  <si>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</si>
  <si>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</si>
  <si>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</si>
  <si>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</si>
  <si>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</si>
  <si>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</si>
  <si>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</si>
  <si>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</si>
  <si>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</si>
  <si>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</si>
  <si>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</si>
  <si>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</si>
  <si>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</si>
  <si>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</si>
  <si>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</si>
  <si>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</si>
  <si>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</si>
  <si>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</si>
  <si>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</si>
  <si>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</si>
  <si>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</si>
  <si>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</si>
  <si>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</si>
  <si>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</si>
  <si>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</si>
  <si>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</si>
  <si>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</si>
  <si>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</si>
  <si>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</si>
  <si>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</si>
  <si>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</si>
  <si>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</si>
  <si>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</si>
  <si>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</si>
  <si>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</si>
  <si>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</si>
  <si>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</si>
  <si>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</si>
  <si>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</si>
  <si>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</si>
  <si>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</si>
  <si>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</si>
  <si>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</si>
  <si>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</si>
  <si>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</si>
  <si>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</si>
  <si>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</si>
  <si>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</si>
  <si>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</si>
  <si>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</si>
  <si>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</si>
  <si>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</si>
  <si>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</si>
  <si>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</si>
  <si>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</si>
  <si>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</si>
  <si>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</si>
  <si>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</si>
  <si>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</si>
  <si>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</si>
  <si>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</si>
  <si>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</si>
  <si>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</si>
  <si>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</si>
  <si>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</si>
  <si>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</si>
  <si>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</si>
  <si>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</si>
  <si>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</si>
  <si>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</si>
  <si>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</si>
  <si>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</si>
  <si>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</si>
  <si>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</si>
  <si>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</si>
  <si>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</si>
  <si>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</si>
  <si>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</si>
  <si>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</si>
  <si>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</si>
  <si>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</si>
  <si>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</si>
  <si>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</si>
  <si>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</si>
  <si>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</si>
  <si>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</si>
  <si>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</si>
  <si>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</si>
  <si>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</si>
  <si>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</si>
  <si>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</si>
  <si>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</si>
  <si>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</si>
  <si>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</si>
  <si>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</si>
  <si>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</si>
  <si>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</si>
  <si>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</si>
  <si>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</si>
  <si>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</si>
  <si>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</si>
  <si>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</si>
  <si>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</si>
  <si>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</si>
  <si>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</si>
  <si>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</si>
  <si>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</si>
  <si>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</si>
  <si>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</si>
  <si>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</si>
  <si>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</si>
  <si>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</si>
  <si>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</si>
  <si>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</si>
  <si>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</si>
  <si>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</si>
  <si>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</si>
  <si>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</si>
  <si>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</si>
  <si>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</si>
  <si>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</si>
  <si>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</si>
  <si>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</si>
  <si>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</si>
  <si>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</si>
  <si>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</si>
  <si>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</si>
  <si>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</si>
  <si>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</si>
  <si>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</si>
  <si>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</si>
  <si>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</si>
  <si>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</si>
  <si>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</si>
  <si>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</si>
  <si>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</si>
  <si>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</si>
  <si>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</si>
  <si>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</si>
  <si>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</si>
  <si>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</si>
  <si>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</si>
  <si>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</si>
  <si>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</si>
  <si>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</si>
  <si>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</si>
  <si>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</si>
  <si>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</si>
  <si>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</si>
  <si>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</si>
  <si>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</si>
  <si>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</si>
  <si>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</si>
  <si>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</si>
  <si>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</si>
  <si>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</si>
  <si>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</si>
  <si>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</si>
  <si>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</si>
  <si>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</si>
  <si>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</si>
  <si>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</si>
  <si>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</si>
  <si>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</si>
  <si>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</si>
  <si>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</si>
  <si>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</si>
  <si>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</si>
  <si>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</si>
  <si>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</si>
  <si>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</si>
  <si>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</si>
  <si>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</si>
  <si>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</si>
  <si>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</si>
  <si>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</si>
  <si>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</si>
  <si>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</si>
  <si>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</si>
  <si>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</si>
  <si>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</si>
  <si>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</si>
  <si>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</si>
  <si>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</si>
  <si>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</si>
  <si>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</si>
  <si>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</si>
  <si>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</si>
  <si>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</si>
  <si>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</si>
  <si>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</si>
  <si>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</si>
  <si>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</si>
  <si>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</si>
  <si>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</si>
  <si>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</si>
  <si>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</si>
  <si>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</si>
  <si>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</si>
  <si>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</si>
  <si>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</si>
  <si>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</si>
  <si>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</si>
  <si>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</si>
  <si>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</si>
  <si>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</si>
  <si>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</si>
  <si>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</si>
  <si>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</si>
  <si>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</si>
  <si>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</si>
  <si>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</si>
  <si>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</si>
  <si>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</si>
  <si>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</si>
  <si>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</si>
  <si>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</si>
  <si>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</si>
  <si>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</si>
  <si>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</si>
  <si>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</si>
  <si>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</si>
  <si>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</si>
  <si>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</si>
  <si>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</si>
  <si>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</si>
  <si>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</si>
  <si>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</si>
  <si>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</si>
  <si>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</si>
  <si>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</si>
  <si>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</si>
  <si>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</si>
  <si>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</si>
  <si>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</si>
  <si>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</si>
  <si>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</si>
  <si>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</si>
  <si>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</si>
  <si>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</si>
  <si>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</si>
  <si>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</si>
  <si>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</si>
  <si>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</si>
  <si>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</si>
  <si>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</si>
  <si>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</si>
  <si>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</si>
  <si>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</si>
  <si>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</si>
  <si>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</si>
  <si>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</si>
  <si>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</si>
  <si>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</si>
  <si>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</si>
  <si>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</si>
  <si>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</si>
  <si>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</si>
  <si>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</si>
  <si>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</si>
  <si>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</si>
  <si>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</si>
  <si>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</si>
  <si>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</si>
  <si>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</si>
  <si>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</si>
  <si>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</si>
  <si>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</si>
  <si>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</si>
  <si>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</si>
  <si>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</si>
  <si>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</si>
  <si>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</si>
  <si>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</si>
  <si>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</si>
  <si>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</si>
  <si>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</si>
  <si>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</si>
  <si>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</si>
  <si>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</si>
  <si>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</si>
  <si>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</si>
  <si>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</si>
  <si>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</si>
  <si>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</si>
  <si>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</si>
  <si>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</si>
  <si>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</si>
  <si>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</si>
  <si>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</si>
  <si>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</si>
  <si>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</si>
  <si>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</si>
  <si>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</si>
  <si>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</si>
  <si>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</si>
  <si>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</si>
  <si>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</si>
  <si>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</si>
  <si>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</si>
  <si>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</si>
  <si>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</si>
  <si>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</si>
  <si>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</si>
  <si>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</si>
  <si>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</si>
  <si>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</si>
  <si>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</si>
  <si>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</si>
  <si>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</si>
  <si>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</si>
  <si>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</si>
  <si>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</si>
  <si>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</si>
  <si>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</si>
  <si>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</si>
  <si>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</si>
  <si>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</si>
  <si>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</si>
  <si>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</si>
  <si>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</si>
  <si>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</si>
  <si>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</si>
  <si>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</si>
  <si>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</si>
  <si>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</si>
  <si>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</si>
  <si>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</si>
  <si>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</si>
  <si>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</si>
  <si>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</si>
  <si>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</si>
  <si>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</si>
  <si>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</si>
  <si>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</si>
  <si>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</si>
  <si>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</si>
  <si>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</si>
  <si>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</si>
  <si>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</si>
  <si>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</si>
  <si>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</si>
  <si>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</si>
  <si>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</si>
  <si>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</si>
  <si>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</si>
  <si>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</si>
  <si>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</si>
  <si>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</si>
  <si>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</si>
  <si>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</si>
  <si>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</si>
  <si>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</si>
  <si>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</si>
  <si>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</si>
  <si>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</si>
  <si>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</si>
  <si>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</si>
  <si>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</si>
  <si>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</si>
  <si>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</si>
  <si>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</si>
  <si>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</si>
  <si>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</si>
  <si>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</si>
  <si>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</si>
  <si>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</si>
  <si>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</si>
  <si>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</si>
  <si>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</si>
  <si>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</si>
  <si>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</si>
  <si>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</si>
  <si>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</si>
  <si>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</si>
  <si>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</si>
  <si>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</si>
  <si>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</si>
  <si>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</si>
  <si>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</si>
  <si>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</si>
  <si>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</si>
  <si>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</si>
  <si>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</si>
  <si>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</si>
  <si>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</si>
  <si>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</si>
  <si>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</si>
  <si>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</si>
  <si>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</si>
  <si>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</si>
  <si>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</si>
  <si>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</si>
  <si>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</si>
  <si>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</si>
  <si>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</si>
  <si>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</si>
  <si>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</si>
  <si>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</si>
  <si>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</si>
  <si>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</si>
  <si>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</si>
  <si>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</si>
  <si>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</si>
  <si>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</si>
  <si>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</si>
  <si>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</si>
  <si>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</si>
  <si>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</si>
  <si>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</si>
  <si>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</si>
  <si>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</si>
  <si>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</si>
  <si>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</si>
  <si>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</si>
  <si>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</si>
  <si>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</si>
  <si>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</si>
  <si>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</si>
  <si>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</si>
  <si>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</si>
  <si>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</si>
  <si>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</si>
  <si>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</si>
  <si>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</si>
  <si>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</si>
  <si>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</si>
  <si>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</si>
  <si>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</si>
  <si>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</si>
  <si>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</si>
  <si>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</si>
  <si>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</si>
  <si>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</si>
  <si>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</si>
  <si>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</si>
  <si>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</si>
  <si>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</si>
  <si>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</si>
  <si>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</si>
  <si>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</si>
  <si>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</si>
  <si>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</si>
  <si>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</si>
  <si>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</si>
  <si>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</si>
  <si>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</si>
  <si>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</si>
  <si>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</si>
  <si>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</si>
  <si>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</si>
  <si>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</si>
  <si>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</si>
  <si>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</si>
  <si>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</si>
  <si>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</si>
  <si>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</si>
  <si>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</si>
  <si>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</si>
  <si>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</si>
  <si>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</si>
  <si>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</si>
  <si>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</si>
  <si>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</si>
  <si>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</si>
  <si>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</si>
  <si>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</si>
  <si>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</si>
  <si>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</si>
  <si>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</si>
  <si>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</si>
  <si>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</si>
  <si>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</si>
  <si>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</si>
  <si>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</si>
  <si>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</si>
  <si>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</si>
  <si>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</si>
  <si>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</si>
  <si>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</si>
  <si>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</si>
  <si>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</si>
  <si>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</si>
  <si>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</si>
  <si>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</si>
  <si>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</si>
  <si>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</si>
  <si>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</si>
  <si>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</si>
  <si>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</si>
  <si>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</si>
  <si>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</si>
  <si>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</si>
  <si>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</si>
  <si>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</si>
  <si>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</si>
  <si>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</si>
  <si>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</si>
  <si>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</si>
  <si>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</si>
  <si>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</si>
  <si>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</si>
  <si>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</si>
  <si>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</si>
  <si>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</si>
  <si>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</si>
  <si>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</si>
  <si>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</si>
  <si>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</si>
  <si>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</si>
  <si>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</si>
  <si>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</si>
  <si>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</si>
  <si>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</si>
  <si>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</si>
  <si>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</si>
  <si>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</si>
  <si>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</si>
  <si>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</si>
  <si>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</si>
  <si>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</si>
  <si>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</si>
  <si>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</si>
  <si>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</si>
  <si>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</si>
  <si>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</si>
  <si>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</si>
  <si>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</si>
  <si>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</si>
  <si>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</si>
  <si>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</si>
  <si>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</si>
  <si>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</si>
  <si>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</si>
  <si>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</si>
  <si>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</si>
  <si>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</si>
  <si>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</si>
  <si>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</si>
  <si>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</si>
  <si>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</si>
  <si>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</si>
  <si>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</si>
  <si>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</si>
  <si>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</si>
  <si>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</si>
  <si>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</si>
  <si>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</si>
  <si>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</si>
  <si>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</si>
  <si>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</si>
  <si>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</si>
  <si>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</si>
  <si>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</si>
  <si>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</si>
  <si>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</si>
  <si>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</si>
  <si>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</si>
  <si>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</si>
  <si>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</si>
  <si>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</si>
  <si>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</si>
  <si>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</si>
  <si>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</si>
  <si>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</si>
  <si>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</si>
  <si>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</si>
  <si>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</si>
  <si>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</si>
  <si>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</si>
  <si>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</si>
  <si>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</si>
  <si>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</si>
  <si>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</si>
  <si>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</si>
  <si>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</si>
  <si>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</si>
  <si>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</si>
  <si>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</si>
  <si>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</si>
  <si>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</si>
  <si>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</si>
  <si>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</si>
  <si>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</si>
  <si>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</si>
  <si>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</si>
  <si>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</si>
  <si>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</si>
  <si>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</si>
  <si>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</si>
  <si>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</si>
  <si>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</si>
  <si>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</si>
  <si>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</si>
  <si>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</si>
  <si>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</si>
  <si>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</si>
  <si>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</si>
  <si>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</si>
  <si>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</si>
  <si>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</si>
  <si>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</si>
  <si>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</si>
  <si>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</si>
  <si>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</si>
  <si>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</si>
  <si>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</si>
  <si>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</si>
  <si>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</si>
  <si>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</si>
  <si>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</si>
  <si>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</si>
  <si>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</si>
  <si>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</si>
  <si>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</si>
  <si>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</si>
  <si>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</si>
  <si>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</si>
  <si>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</si>
  <si>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</si>
  <si>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</si>
  <si>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</si>
  <si>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</si>
  <si>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</si>
  <si>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</si>
  <si>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</si>
  <si>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</si>
  <si>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</si>
  <si>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</si>
  <si>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</si>
  <si>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</si>
  <si>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</si>
  <si>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</si>
  <si>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</si>
  <si>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</si>
  <si>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</si>
  <si>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</si>
  <si>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</si>
  <si>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</si>
  <si>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</si>
  <si>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</si>
  <si>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</si>
  <si>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</si>
  <si>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</si>
  <si>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</si>
  <si>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</si>
  <si>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</si>
  <si>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</si>
  <si>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</si>
  <si>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</si>
  <si>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</si>
  <si>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</si>
  <si>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</si>
  <si>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</si>
  <si>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</si>
  <si>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</si>
  <si>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</si>
  <si>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</si>
  <si>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</si>
  <si>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</si>
  <si>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</si>
  <si>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</si>
  <si>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</si>
  <si>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</si>
  <si>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</si>
  <si>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</si>
  <si>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</si>
  <si>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</si>
  <si>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</si>
  <si>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</si>
  <si>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</si>
  <si>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</si>
  <si>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</si>
  <si>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</si>
  <si>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</si>
  <si>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</si>
  <si>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</si>
  <si>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</si>
  <si>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</si>
  <si>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</si>
  <si>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</si>
  <si>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</si>
  <si>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</si>
  <si>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</si>
  <si>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</si>
  <si>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</si>
  <si>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</si>
  <si>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</si>
  <si>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</si>
  <si>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</si>
  <si>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</si>
  <si>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</si>
  <si>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</si>
  <si>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</si>
  <si>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</si>
  <si>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</si>
  <si>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</si>
  <si>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</si>
  <si>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</si>
  <si>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</si>
  <si>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</si>
  <si>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</si>
  <si>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</si>
  <si>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</si>
  <si>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</si>
  <si>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</si>
  <si>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</si>
  <si>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</si>
  <si>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</si>
  <si>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</si>
  <si>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</si>
  <si>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</si>
  <si>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</si>
  <si>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</si>
  <si>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</si>
  <si>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</si>
  <si>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</si>
  <si>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</si>
  <si>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</si>
  <si>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</si>
  <si>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</si>
  <si>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</si>
  <si>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</si>
  <si>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</si>
  <si>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</si>
  <si>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</si>
  <si>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</si>
  <si>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</si>
  <si>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</si>
  <si>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</si>
  <si>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</si>
  <si>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</si>
  <si>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</si>
  <si>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</si>
  <si>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</si>
  <si>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</si>
  <si>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</si>
  <si>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</si>
  <si>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</si>
  <si>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</si>
  <si>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</si>
  <si>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</si>
  <si>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</si>
  <si>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</si>
  <si>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</si>
  <si>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</si>
  <si>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</si>
  <si>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</si>
  <si>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</si>
  <si>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</si>
  <si>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</si>
  <si>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</si>
  <si>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</si>
  <si>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</si>
  <si>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</si>
  <si>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</si>
  <si>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</si>
  <si>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</si>
  <si>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</si>
  <si>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</si>
  <si>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</si>
  <si>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</si>
  <si>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</si>
  <si>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</si>
  <si>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</si>
  <si>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</si>
  <si>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</si>
  <si>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</si>
  <si>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</si>
  <si>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</si>
  <si>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</si>
  <si>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</si>
  <si>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</si>
  <si>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</si>
  <si>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</si>
  <si>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</si>
  <si>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</si>
  <si>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</si>
  <si>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</si>
  <si>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</si>
  <si>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</si>
  <si>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</si>
  <si>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</si>
  <si>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</si>
  <si>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</si>
  <si>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</si>
  <si>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</si>
  <si>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</si>
  <si>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</si>
  <si>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</si>
  <si>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</si>
  <si>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</si>
  <si>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</si>
  <si>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</si>
  <si>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</si>
  <si>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</si>
  <si>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</si>
  <si>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</si>
  <si>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</si>
  <si>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</si>
  <si>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</si>
  <si>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</si>
  <si>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</si>
  <si>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</si>
  <si>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</si>
  <si>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</si>
  <si>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</si>
  <si>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</si>
  <si>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</si>
  <si>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</si>
  <si>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</si>
  <si>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</si>
  <si>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</si>
  <si>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</si>
  <si>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</si>
  <si>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</si>
  <si>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</si>
  <si>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</si>
  <si>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</si>
  <si>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</si>
  <si>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</si>
  <si>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</si>
  <si>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</si>
  <si>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</si>
  <si>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</si>
  <si>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</si>
  <si>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</si>
  <si>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</si>
  <si>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</si>
  <si>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</si>
  <si>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</si>
  <si>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</si>
  <si>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</si>
  <si>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</si>
  <si>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</si>
  <si>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</si>
  <si>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</si>
  <si>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</si>
  <si>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</si>
  <si>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</si>
  <si>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</si>
  <si>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</si>
  <si>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</si>
  <si>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</si>
  <si>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</si>
  <si>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</si>
  <si>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</si>
  <si>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</si>
  <si>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</si>
  <si>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</si>
  <si>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</si>
  <si>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</si>
  <si>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</si>
  <si>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</si>
  <si>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</si>
  <si>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</si>
  <si>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</si>
  <si>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</si>
  <si>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</si>
  <si>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</si>
  <si>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</si>
  <si>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</si>
  <si>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</si>
  <si>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</si>
  <si>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</si>
  <si>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</si>
  <si>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</si>
  <si>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</si>
  <si>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</si>
  <si>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</si>
  <si>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</si>
  <si>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</si>
  <si>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</si>
  <si>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</si>
  <si>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</si>
  <si>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</si>
  <si>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</si>
  <si>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</si>
  <si>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</si>
  <si>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</si>
  <si>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</si>
  <si>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</si>
  <si>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</si>
  <si>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</si>
  <si>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</si>
  <si>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</si>
  <si>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</si>
  <si>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</si>
  <si>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</si>
  <si>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</si>
  <si>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</si>
  <si>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</si>
  <si>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</si>
  <si>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</si>
  <si>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</si>
  <si>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</si>
  <si>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</si>
  <si>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</si>
  <si>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</si>
  <si>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</si>
  <si>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</si>
  <si>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</si>
  <si>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SEGURANCA, DE EMBUTIR, REFORCADA, MAQUINA DE 40 A 55 MM, COM CILINDRO, CROMADA, PARA PORTA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</si>
  <si>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</si>
  <si>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</si>
  <si>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</si>
  <si>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</si>
  <si>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</si>
  <si>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</si>
  <si>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</si>
  <si>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</si>
  <si>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</si>
  <si>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</si>
  <si>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</si>
  <si>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</si>
  <si>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</si>
  <si>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</si>
  <si>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</si>
  <si>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</si>
  <si>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</si>
  <si>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</si>
  <si>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</si>
  <si>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</si>
  <si>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</si>
  <si>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</si>
  <si>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</si>
  <si>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</si>
  <si>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</si>
  <si>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</si>
  <si>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</si>
  <si>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</si>
  <si>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</si>
  <si>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</si>
  <si>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</si>
  <si>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</si>
  <si>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</si>
  <si>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</si>
  <si>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</si>
  <si>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</si>
  <si>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</si>
  <si>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</si>
  <si>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</si>
  <si>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</si>
  <si>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</si>
  <si>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</si>
  <si>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</si>
  <si>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</si>
  <si>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</si>
  <si>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</si>
  <si>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</si>
  <si>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</si>
  <si>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</si>
  <si>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</si>
  <si>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</si>
  <si>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</si>
  <si>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</si>
  <si>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</si>
  <si>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</si>
  <si>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</si>
  <si>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</si>
  <si>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</si>
  <si>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</si>
  <si>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</si>
  <si>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</si>
  <si>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</si>
  <si>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</si>
  <si>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</si>
  <si>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</si>
  <si>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</si>
  <si>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</si>
  <si>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</si>
  <si>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</si>
  <si>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</si>
  <si>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</si>
  <si>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</si>
  <si>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</si>
  <si>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</si>
  <si>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</si>
  <si>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</si>
  <si>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</si>
  <si>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</si>
  <si>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</si>
  <si>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</si>
  <si>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</si>
  <si>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</si>
  <si>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</si>
  <si>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</si>
  <si>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</si>
  <si>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</si>
  <si>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</si>
  <si>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</si>
  <si>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</si>
  <si>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</si>
  <si>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</si>
  <si>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</si>
  <si>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</si>
  <si>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</si>
  <si>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</si>
  <si>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</si>
  <si>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</si>
  <si>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</si>
  <si>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</si>
  <si>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</si>
  <si>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</si>
  <si>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</si>
  <si>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</si>
  <si>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</si>
  <si>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</si>
  <si>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</si>
  <si>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</si>
  <si>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</si>
  <si>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</si>
  <si>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</si>
  <si>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</si>
  <si>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</si>
  <si>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</si>
  <si>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</si>
  <si>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</si>
  <si>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</si>
  <si>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</si>
  <si>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</si>
  <si>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</si>
  <si>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</si>
  <si>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</si>
  <si>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</si>
  <si>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</si>
  <si>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</si>
  <si>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</si>
  <si>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</si>
  <si>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</si>
  <si>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</si>
  <si>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</si>
  <si>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</si>
  <si>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</si>
  <si>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</si>
  <si>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</si>
  <si>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</si>
  <si>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</si>
  <si>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</si>
  <si>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</si>
  <si>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</si>
  <si>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</si>
  <si>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</si>
  <si>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</si>
  <si>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</si>
  <si>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</si>
  <si>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</si>
  <si>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</si>
  <si>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</si>
  <si>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</si>
  <si>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</si>
  <si>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</si>
  <si>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</si>
  <si>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</si>
  <si>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</si>
  <si>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</si>
  <si>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</si>
  <si>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</si>
  <si>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</si>
  <si>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</si>
  <si>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</si>
  <si>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</si>
  <si>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</si>
  <si>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</si>
  <si>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</si>
  <si>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</si>
  <si>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</si>
  <si>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</si>
  <si>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</si>
  <si>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</si>
  <si>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</si>
  <si>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</si>
  <si>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</si>
  <si>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</si>
  <si>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</si>
  <si>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</si>
  <si>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</si>
  <si>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</si>
  <si>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</si>
  <si>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</si>
  <si>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</si>
  <si>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</si>
  <si>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</si>
  <si>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</si>
  <si>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</si>
  <si>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</si>
  <si>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</si>
  <si>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</si>
  <si>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</si>
  <si>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</si>
  <si>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</si>
  <si>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</si>
  <si>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</si>
  <si>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</si>
  <si>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</si>
  <si>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</si>
  <si>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</si>
  <si>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</si>
  <si>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</si>
  <si>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</si>
  <si>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</si>
  <si>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</si>
  <si>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</si>
  <si>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</si>
  <si>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</si>
  <si>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</si>
  <si>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</si>
  <si>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</si>
  <si>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</si>
  <si>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</si>
  <si>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</si>
  <si>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</si>
  <si>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</si>
  <si>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</si>
  <si>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</si>
  <si>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</si>
  <si>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</si>
  <si>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</si>
  <si>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</si>
  <si>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</si>
  <si>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</si>
  <si>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</si>
  <si>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</si>
  <si>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</si>
  <si>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</si>
  <si>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</si>
  <si>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</si>
  <si>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</si>
  <si>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</si>
  <si>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</si>
  <si>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</si>
  <si>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</si>
  <si>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</si>
  <si>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</si>
  <si>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</si>
  <si>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</si>
  <si>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</si>
  <si>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</si>
  <si>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</si>
  <si>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</si>
  <si>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</si>
  <si>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</si>
  <si>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</si>
  <si>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</si>
  <si>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</si>
  <si>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</si>
  <si>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</si>
  <si>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</si>
  <si>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</si>
  <si>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</si>
  <si>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</si>
  <si>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</si>
  <si>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</si>
  <si>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</si>
  <si>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</si>
  <si>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</si>
  <si>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</si>
  <si>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</si>
  <si>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</si>
  <si>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</si>
  <si>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</si>
  <si>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</si>
  <si>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</si>
  <si>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</si>
  <si>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</si>
  <si>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</si>
  <si>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</si>
  <si>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</si>
  <si>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</si>
  <si>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</si>
  <si>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</si>
  <si>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</si>
  <si>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</si>
  <si>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</si>
  <si>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</si>
  <si>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</si>
  <si>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</si>
  <si>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</si>
  <si>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</si>
  <si>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</si>
  <si>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</si>
  <si>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</si>
  <si>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</si>
  <si>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</si>
  <si>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</si>
  <si>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</si>
  <si>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</si>
  <si>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</si>
  <si>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</si>
  <si>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</si>
  <si>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</si>
  <si>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</si>
  <si>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</si>
  <si>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</si>
  <si>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</si>
  <si>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</si>
  <si>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</si>
  <si>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</si>
  <si>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</si>
  <si>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</si>
  <si>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</si>
  <si>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</si>
  <si>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</si>
  <si>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</si>
  <si>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</si>
  <si>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</si>
  <si>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</si>
  <si>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</si>
  <si>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</si>
  <si>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</si>
  <si>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</si>
  <si>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</si>
  <si>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</si>
  <si>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</si>
  <si>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</si>
  <si>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</si>
  <si>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</si>
  <si>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</si>
  <si>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</si>
  <si>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</si>
  <si>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</si>
  <si>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</si>
  <si>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</si>
  <si>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</si>
  <si>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</si>
  <si>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</si>
  <si>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</si>
  <si>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</si>
  <si>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</si>
  <si>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</si>
  <si>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</si>
  <si>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</si>
  <si>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</si>
  <si>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</si>
  <si>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</si>
  <si>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</si>
  <si>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</si>
  <si>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</si>
  <si>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</si>
  <si>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</si>
  <si>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</si>
  <si>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</si>
  <si>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</si>
  <si>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</si>
  <si>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</si>
  <si>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</si>
  <si>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</si>
  <si>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</si>
  <si>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</si>
  <si>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</si>
  <si>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</si>
  <si>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</si>
  <si>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</si>
  <si>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</si>
  <si>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</si>
  <si>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</si>
  <si>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</si>
  <si>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</si>
  <si>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</si>
  <si>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</si>
  <si>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</si>
  <si>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</si>
  <si>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</si>
  <si>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</si>
  <si>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</si>
  <si>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</si>
  <si>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</si>
  <si>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</si>
  <si>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</si>
  <si>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</si>
  <si>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</si>
  <si>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</si>
  <si>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</si>
  <si>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</si>
  <si>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</si>
  <si>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</si>
  <si>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</si>
  <si>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</si>
  <si>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</si>
  <si>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</si>
  <si>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</si>
  <si>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</si>
  <si>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</si>
  <si>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</si>
  <si>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</si>
  <si>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</si>
  <si>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</si>
  <si>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</si>
  <si>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</si>
  <si>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</si>
  <si>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</si>
  <si>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</si>
  <si>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</si>
  <si>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</si>
  <si>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</si>
  <si>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</si>
  <si>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</si>
  <si>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</si>
  <si>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</si>
  <si>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</si>
  <si>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</si>
  <si>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</si>
  <si>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</si>
  <si>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</si>
  <si>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</si>
  <si>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</si>
  <si>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</si>
  <si>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</si>
  <si>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</si>
  <si>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</si>
  <si>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</si>
  <si>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</si>
  <si>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</si>
  <si>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</si>
  <si>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</si>
  <si>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</si>
  <si>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</si>
  <si>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</si>
  <si>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</si>
  <si>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</si>
  <si>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</si>
  <si>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</si>
  <si>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</si>
  <si>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</si>
  <si>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</si>
  <si>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</si>
  <si>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</si>
  <si>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</si>
  <si>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</si>
  <si>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</si>
  <si>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</si>
  <si>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</si>
  <si>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</si>
  <si>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</si>
  <si>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</si>
  <si>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</si>
  <si>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</si>
  <si>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</si>
  <si>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</si>
  <si>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</si>
  <si>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</si>
  <si>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</si>
  <si>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</si>
  <si>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</si>
  <si>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</si>
  <si>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</si>
  <si>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</si>
  <si>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</si>
  <si>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</si>
  <si>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</si>
  <si>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</si>
  <si>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</si>
  <si>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</si>
  <si>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</si>
  <si>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</si>
  <si>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</si>
  <si>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</si>
  <si>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</si>
  <si>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</si>
  <si>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</si>
  <si>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</si>
  <si>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</si>
  <si>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</si>
  <si>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</si>
  <si>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</si>
  <si>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</si>
  <si>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</si>
  <si>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</si>
  <si>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</si>
  <si>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</si>
  <si>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</si>
  <si>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</si>
  <si>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</si>
  <si>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</si>
  <si>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</si>
  <si>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</si>
  <si>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</si>
  <si>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</si>
  <si>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</si>
  <si>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</si>
  <si>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</si>
  <si>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</si>
  <si>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</si>
  <si>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</si>
  <si>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</si>
  <si>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</si>
  <si>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</si>
  <si>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</si>
  <si>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</si>
  <si>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</si>
  <si>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</si>
  <si>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</si>
  <si>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</si>
  <si>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</si>
  <si>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</si>
  <si>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</si>
  <si>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</si>
  <si>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</si>
  <si>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</si>
  <si>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</si>
  <si>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</si>
  <si>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</si>
  <si>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</si>
  <si>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</si>
  <si>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</si>
  <si>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</si>
  <si>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</si>
  <si>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</si>
  <si>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</si>
  <si>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</si>
  <si>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</si>
  <si>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</si>
  <si>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</si>
  <si>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</si>
  <si>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</si>
  <si>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</si>
  <si>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</si>
  <si>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</si>
  <si>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</si>
  <si>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</si>
  <si>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</si>
  <si>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</si>
  <si>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</si>
  <si>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</si>
  <si>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</si>
  <si>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</si>
  <si>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</si>
  <si>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</si>
  <si>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</si>
  <si>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</si>
  <si>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</si>
  <si>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</si>
  <si>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</si>
  <si>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</si>
  <si>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</si>
  <si>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</si>
  <si>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</si>
  <si>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</si>
  <si>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</si>
  <si>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</si>
  <si>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</si>
  <si>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</si>
  <si>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</si>
  <si>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</si>
  <si>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</si>
  <si>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</si>
  <si>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</si>
  <si>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</si>
  <si>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</si>
  <si>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</si>
  <si>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</si>
  <si>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</si>
  <si>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</si>
  <si>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</si>
  <si>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</si>
  <si>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</si>
  <si>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</si>
  <si>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</si>
  <si>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</si>
  <si>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</si>
  <si>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</si>
  <si>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</si>
  <si>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</si>
  <si>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</si>
  <si>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</si>
  <si>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</si>
  <si>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</si>
  <si>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</si>
  <si>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</si>
  <si>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</si>
  <si>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</si>
  <si>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</si>
  <si>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</si>
  <si>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</si>
  <si>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</si>
  <si>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</si>
  <si>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</si>
  <si>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</si>
  <si>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</si>
  <si>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</si>
  <si>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</si>
  <si>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</si>
  <si>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</si>
  <si>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</si>
  <si>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</si>
  <si>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</si>
  <si>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</si>
  <si>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</si>
  <si>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</si>
  <si>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</si>
  <si>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</si>
  <si>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</si>
  <si>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</si>
  <si>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</si>
  <si>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</si>
  <si>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</si>
  <si>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</si>
  <si>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</si>
  <si>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</si>
  <si>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</si>
  <si>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</si>
  <si>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</si>
  <si>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</si>
  <si>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</si>
  <si>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</si>
  <si>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</si>
  <si>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</si>
  <si>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</si>
  <si>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</si>
  <si>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</si>
  <si>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</si>
  <si>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</si>
  <si>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</si>
  <si>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</si>
  <si>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</si>
  <si>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</si>
  <si>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</si>
  <si>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</si>
  <si>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</si>
  <si>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</si>
  <si>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</si>
  <si>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</si>
  <si>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</si>
  <si>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</si>
  <si>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</si>
  <si>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</si>
  <si>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</si>
  <si>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</si>
  <si>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</si>
  <si>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</si>
  <si>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</si>
  <si>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</si>
  <si>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</si>
  <si>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</si>
  <si>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</si>
  <si>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</si>
  <si>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</si>
  <si>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</si>
  <si>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</si>
  <si>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</si>
  <si>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</si>
  <si>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</si>
  <si>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</si>
  <si>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</si>
  <si>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</si>
  <si>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</si>
  <si>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</si>
  <si>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</si>
  <si>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</si>
  <si>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</si>
  <si>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</si>
  <si>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</si>
  <si>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</si>
  <si>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</si>
  <si>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</si>
  <si>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</si>
  <si>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</si>
  <si>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</si>
  <si>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</si>
  <si>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</si>
  <si>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</si>
  <si>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</si>
  <si>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</si>
  <si>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</si>
  <si>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</si>
  <si>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</si>
  <si>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</si>
  <si>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</si>
  <si>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</si>
  <si>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</si>
  <si>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</si>
  <si>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</si>
  <si>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</si>
  <si>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</si>
  <si>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</si>
  <si>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</si>
  <si>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</si>
  <si>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</si>
  <si>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</si>
  <si>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</si>
  <si>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</si>
  <si>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</si>
  <si>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</si>
  <si>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</si>
  <si>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</si>
  <si>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</si>
  <si>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</si>
  <si>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</si>
  <si>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</si>
  <si>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</si>
  <si>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</si>
  <si>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</si>
  <si>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</si>
  <si>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</si>
  <si>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</si>
  <si>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</si>
  <si>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</si>
  <si>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</si>
  <si>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</si>
  <si>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</si>
  <si>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</si>
  <si>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</si>
  <si>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</si>
  <si>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</si>
  <si>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</si>
  <si>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</si>
  <si>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</si>
  <si>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</si>
  <si>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</si>
  <si>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</si>
  <si>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</si>
  <si>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</si>
  <si>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</si>
  <si>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</si>
  <si>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</si>
  <si>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</si>
  <si>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</si>
  <si>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</si>
  <si>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</si>
  <si>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</si>
  <si>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</si>
  <si>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</si>
  <si>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</si>
  <si>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</si>
  <si>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</si>
  <si>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</si>
  <si>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</si>
  <si>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</si>
  <si>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</si>
  <si>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</si>
  <si>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</si>
  <si>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</si>
  <si>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</si>
  <si>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</si>
  <si>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</si>
  <si>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</si>
  <si>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</si>
  <si>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</si>
  <si>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</si>
  <si>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</si>
  <si>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</si>
  <si>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</si>
  <si>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</si>
  <si>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</si>
  <si>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</si>
  <si>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</si>
  <si>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</si>
  <si>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</si>
  <si>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</si>
  <si>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</si>
  <si>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</si>
  <si>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</si>
  <si>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</si>
  <si>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</si>
  <si>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</si>
  <si>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</si>
  <si>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</si>
  <si>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</si>
  <si>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</si>
  <si>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</si>
  <si>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</si>
  <si>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</si>
  <si>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</si>
  <si>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</si>
  <si>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</si>
  <si>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</si>
  <si>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</si>
  <si>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</si>
  <si>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</si>
  <si>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</si>
  <si>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</si>
  <si>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</si>
  <si>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</si>
  <si>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</si>
  <si>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</si>
  <si>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</si>
  <si>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</si>
  <si>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</si>
  <si>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</si>
  <si>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</si>
  <si>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</si>
  <si>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</si>
  <si>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</si>
  <si>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</si>
  <si>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</si>
  <si>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</si>
  <si>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</si>
  <si>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</si>
  <si>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</si>
  <si>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</si>
  <si>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</si>
  <si>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</si>
  <si>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</si>
  <si>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</si>
  <si>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</si>
  <si>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</si>
  <si>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</si>
  <si>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</si>
  <si>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</si>
  <si>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</si>
  <si>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</si>
  <si>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</si>
  <si>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</si>
  <si>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</si>
  <si>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</si>
  <si>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</si>
  <si>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</si>
  <si>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</si>
  <si>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</si>
  <si>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</si>
  <si>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</si>
  <si>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</si>
  <si>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</si>
  <si>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</si>
  <si>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</si>
  <si>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</si>
  <si>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</si>
  <si>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</si>
  <si>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</si>
  <si>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</si>
  <si>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</si>
  <si>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</si>
  <si>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</si>
  <si>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</si>
  <si>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</si>
  <si>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</si>
  <si>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</si>
  <si>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</si>
  <si>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</si>
  <si>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</si>
  <si>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</si>
  <si>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</si>
  <si>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</si>
  <si>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</si>
  <si>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</si>
  <si>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</si>
  <si>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</si>
  <si>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</si>
  <si>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</si>
  <si>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</si>
  <si>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</si>
  <si>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</si>
  <si>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</si>
  <si>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</si>
  <si>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</si>
  <si>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</si>
  <si>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</si>
  <si>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</si>
  <si>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</si>
  <si>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</si>
  <si>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</si>
  <si>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</si>
  <si>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</si>
  <si>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</si>
  <si>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</si>
  <si>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</si>
  <si>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</si>
  <si>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</si>
  <si>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</si>
  <si>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</si>
  <si>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</si>
  <si>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</si>
  <si>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</si>
  <si>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</si>
  <si>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</si>
  <si>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</si>
  <si>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</si>
  <si>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</si>
  <si>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</si>
  <si>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</si>
  <si>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</si>
  <si>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</si>
  <si>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</si>
  <si>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</si>
  <si>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</si>
  <si>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</si>
  <si>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</si>
  <si>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</si>
  <si>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</si>
  <si>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</si>
  <si>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</si>
  <si>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</si>
  <si>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</si>
  <si>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</si>
  <si>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</si>
  <si>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</si>
  <si>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</si>
  <si>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</si>
  <si>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</si>
  <si>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</si>
  <si>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</si>
  <si>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</si>
  <si>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</si>
  <si>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</si>
  <si>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</si>
  <si>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</si>
  <si>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</si>
  <si>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</si>
  <si>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</si>
  <si>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</si>
  <si>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</si>
  <si>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</si>
  <si>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</si>
  <si>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</si>
  <si>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</si>
  <si>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</si>
  <si>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</si>
  <si>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</si>
  <si>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</si>
  <si>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</si>
  <si>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</si>
  <si>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</si>
  <si>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</si>
  <si>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</si>
  <si>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</si>
  <si>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</si>
  <si>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</si>
  <si>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</si>
  <si>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</si>
  <si>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</si>
  <si>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</si>
  <si>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</si>
  <si>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</si>
  <si>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</si>
  <si>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</si>
  <si>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</si>
  <si>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</si>
  <si>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</si>
  <si>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</si>
  <si>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</si>
  <si>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</si>
  <si>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</si>
  <si>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</si>
  <si>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</si>
  <si>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</si>
  <si>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</si>
  <si>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</si>
  <si>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</si>
  <si>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</si>
  <si>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</si>
  <si>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</si>
  <si>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</si>
  <si>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</si>
  <si>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</si>
  <si>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</si>
  <si>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</si>
  <si>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</si>
  <si>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</si>
  <si>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</si>
  <si>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</si>
  <si>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</si>
  <si>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</si>
  <si>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</si>
  <si>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</si>
  <si>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</si>
  <si>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</si>
  <si>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</si>
  <si>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</si>
  <si>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</si>
  <si>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</si>
  <si>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</si>
  <si>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</si>
  <si>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</si>
  <si>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</si>
  <si>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</si>
  <si>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</si>
  <si>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</si>
  <si>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</si>
  <si>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</si>
  <si>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</si>
  <si>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</si>
  <si>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</si>
  <si>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</si>
  <si>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</si>
  <si>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</si>
  <si>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</si>
  <si>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</si>
  <si>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</si>
  <si>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</si>
  <si>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</si>
  <si>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</si>
  <si>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</si>
  <si>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</si>
  <si>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</si>
  <si>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</si>
  <si>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</si>
  <si>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</si>
  <si>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</si>
  <si>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</si>
  <si>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</si>
  <si>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</si>
  <si>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</si>
  <si>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</si>
  <si>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</si>
  <si>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</si>
  <si>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</si>
  <si>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</si>
  <si>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</si>
  <si>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</si>
  <si>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</si>
  <si>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</si>
  <si>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</si>
  <si>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</si>
  <si>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</si>
  <si>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</si>
  <si>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</si>
  <si>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</si>
  <si>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</si>
  <si>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</si>
  <si>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</si>
  <si>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</si>
  <si>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</si>
  <si>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</si>
  <si>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</si>
  <si>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</si>
  <si>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</si>
  <si>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</si>
  <si>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</si>
  <si>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</si>
  <si>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</si>
  <si>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</si>
  <si>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</si>
  <si>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</si>
  <si>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</si>
  <si>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</si>
  <si>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</si>
  <si>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</si>
  <si>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</si>
  <si>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</si>
  <si>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</si>
  <si>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</si>
  <si>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</si>
  <si>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</si>
  <si>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</si>
  <si>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</si>
  <si>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</si>
  <si>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</si>
  <si>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</si>
  <si>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</si>
  <si>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</si>
  <si>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</si>
  <si>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</si>
  <si>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</si>
  <si>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</si>
  <si>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</si>
  <si>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</si>
  <si>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</si>
  <si>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</si>
  <si>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</si>
  <si>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</si>
  <si>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</si>
  <si>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</si>
  <si>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</si>
  <si>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</si>
  <si>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</si>
  <si>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</si>
  <si>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</si>
  <si>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</si>
  <si>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</si>
  <si>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</si>
  <si>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</si>
  <si>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</si>
  <si>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</si>
  <si>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</si>
  <si>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</si>
  <si>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</si>
  <si>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</si>
  <si>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</si>
  <si>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</si>
  <si>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</si>
  <si>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</si>
  <si>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</si>
  <si>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</si>
  <si>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</si>
  <si>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</si>
  <si>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</si>
  <si>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</si>
  <si>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</si>
  <si>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</si>
  <si>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</si>
  <si>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</si>
  <si>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</si>
  <si>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</si>
  <si>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</si>
  <si>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</si>
  <si>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</si>
  <si>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</si>
  <si>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</si>
  <si>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</si>
  <si>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</si>
  <si>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</si>
  <si>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</si>
  <si>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</si>
  <si>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</si>
  <si>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</si>
  <si>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</si>
  <si>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</si>
  <si>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</si>
  <si>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</si>
  <si>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</si>
  <si>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</si>
  <si>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</si>
  <si>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</si>
  <si>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</si>
  <si>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</si>
  <si>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</si>
  <si>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</si>
  <si>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</si>
  <si>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</si>
  <si>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</si>
  <si>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</si>
  <si>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</si>
  <si>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</si>
  <si>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</si>
  <si>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</si>
  <si>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</si>
  <si>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</si>
  <si>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</si>
  <si>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</si>
  <si>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</si>
  <si>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</si>
  <si>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</si>
  <si>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</si>
  <si>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</si>
  <si>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</si>
  <si>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</si>
  <si>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</si>
  <si>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</si>
  <si>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</si>
  <si>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</si>
  <si>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</si>
  <si>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</si>
  <si>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</si>
  <si>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</si>
  <si>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</si>
  <si>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</si>
  <si>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</si>
  <si>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</si>
  <si>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</si>
  <si>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</si>
  <si>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</si>
  <si>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</si>
  <si>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</si>
  <si>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</si>
  <si>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</si>
  <si>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</si>
  <si>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</si>
  <si>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</si>
  <si>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</si>
  <si>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</si>
  <si>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</si>
  <si>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</si>
  <si>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</si>
  <si>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</si>
  <si>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</si>
  <si>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</si>
  <si>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</si>
  <si>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</si>
  <si>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</si>
  <si>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</si>
  <si>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</si>
  <si>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</si>
  <si>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</si>
  <si>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</si>
  <si>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</si>
  <si>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</si>
  <si>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</si>
  <si>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</si>
  <si>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</si>
  <si>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</si>
  <si>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</si>
  <si>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</si>
  <si>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</si>
  <si>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</si>
  <si>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</si>
  <si>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</si>
  <si>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</si>
  <si>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</si>
  <si>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</si>
  <si>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</si>
  <si>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</si>
  <si>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</si>
  <si>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</si>
  <si>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</si>
  <si>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</si>
  <si>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</si>
  <si>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</si>
  <si>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</si>
  <si>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</si>
  <si>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</si>
  <si>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</si>
  <si>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</si>
  <si>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</si>
  <si>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</si>
  <si>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</si>
  <si>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</si>
  <si>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</si>
  <si>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</si>
  <si>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</si>
  <si>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</si>
  <si>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</si>
  <si>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</si>
  <si>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</si>
  <si>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</si>
  <si>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</si>
  <si>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</si>
  <si>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</si>
  <si>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</si>
  <si>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</si>
  <si>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</si>
  <si>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</si>
  <si>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</si>
  <si>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</si>
  <si>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</si>
  <si>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</si>
  <si>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</si>
  <si>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</si>
  <si>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</si>
  <si>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</si>
  <si>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</si>
  <si>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</si>
  <si>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</si>
  <si>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</si>
  <si>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</si>
  <si>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</si>
  <si>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</si>
  <si>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</si>
  <si>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</si>
  <si>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</si>
  <si>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</si>
  <si>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</si>
  <si>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</si>
  <si>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</si>
  <si>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</si>
  <si>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</si>
  <si>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</si>
  <si>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</si>
  <si>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</si>
  <si>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</si>
  <si>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</si>
  <si>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</si>
  <si>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</si>
  <si>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</si>
  <si>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</si>
  <si>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</si>
  <si>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</si>
  <si>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</si>
  <si>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</si>
  <si>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</si>
  <si>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</si>
  <si>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</si>
  <si>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</si>
  <si>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</si>
  <si>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</si>
  <si>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</si>
  <si>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</si>
  <si>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</si>
  <si>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</si>
  <si>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</si>
  <si>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</si>
  <si>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</si>
  <si>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</si>
  <si>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</si>
  <si>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</si>
  <si>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</si>
  <si>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</si>
  <si>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</si>
  <si>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</si>
  <si>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</si>
  <si>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</si>
  <si>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</si>
  <si>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</si>
  <si>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</si>
  <si>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</si>
  <si>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</si>
  <si>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</si>
  <si>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</si>
  <si>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</si>
  <si>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</si>
  <si>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</si>
  <si>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</si>
  <si>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</si>
  <si>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</si>
  <si>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</si>
  <si>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</si>
  <si>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</si>
  <si>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</si>
  <si>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</si>
  <si>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</si>
  <si>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</si>
  <si>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</si>
  <si>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</si>
  <si>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</si>
  <si>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</si>
  <si>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</si>
  <si>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</si>
  <si>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</si>
  <si>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</si>
  <si>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</si>
  <si>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</si>
  <si>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</si>
  <si>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</si>
  <si>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</si>
  <si>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</si>
  <si>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</si>
  <si>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</si>
  <si>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</si>
  <si>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</si>
  <si>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</si>
  <si>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</si>
  <si>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</si>
  <si>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</si>
  <si>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</si>
  <si>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</si>
  <si>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</si>
  <si>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</si>
  <si>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</si>
  <si>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</si>
  <si>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</si>
  <si>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</si>
  <si>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</si>
  <si>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</si>
  <si>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</si>
  <si>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</si>
  <si>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</si>
  <si>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</si>
  <si>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</si>
  <si>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</si>
  <si>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</si>
  <si>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</si>
  <si>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</si>
  <si>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</si>
  <si>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</si>
  <si>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</si>
  <si>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</si>
  <si>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</si>
  <si>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</si>
  <si>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</si>
  <si>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</si>
  <si>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</si>
  <si>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</si>
  <si>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</si>
  <si>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</si>
  <si>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</si>
  <si>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</si>
  <si>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</si>
  <si>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</si>
  <si>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</si>
  <si>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</si>
  <si>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</si>
  <si>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</si>
  <si>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</si>
  <si>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</si>
  <si>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</si>
  <si>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</si>
  <si>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</si>
  <si>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</si>
  <si>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</si>
  <si>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</si>
  <si>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</si>
  <si>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</si>
  <si>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</si>
  <si>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</si>
  <si>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</si>
  <si>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</si>
  <si>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</si>
  <si>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</si>
  <si>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</si>
  <si>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</si>
  <si>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</si>
  <si>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</si>
  <si>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</si>
  <si>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</si>
  <si>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</si>
  <si>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</si>
  <si>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</si>
  <si>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</si>
  <si>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</si>
  <si>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</si>
  <si>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</si>
  <si>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</si>
  <si>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</si>
  <si>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</si>
  <si>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</si>
  <si>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</si>
  <si>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</si>
  <si>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</si>
  <si>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</si>
  <si>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</si>
  <si>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</si>
  <si>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</si>
  <si>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</si>
  <si>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</si>
  <si>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</si>
  <si>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</si>
  <si>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</si>
  <si>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</si>
  <si>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</si>
  <si>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</si>
  <si>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</si>
  <si>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</si>
  <si>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</si>
  <si>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</si>
  <si>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</si>
  <si>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</si>
  <si>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</si>
  <si>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</si>
  <si>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</si>
  <si>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</si>
  <si>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</si>
  <si>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</si>
  <si>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</si>
  <si>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</si>
  <si>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</si>
  <si>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</si>
  <si>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</si>
  <si>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</si>
  <si>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</si>
  <si>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</si>
  <si>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</si>
  <si>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</si>
  <si>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</si>
  <si>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</si>
  <si>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</si>
  <si>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</si>
  <si>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</si>
  <si>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</si>
  <si>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</si>
  <si>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</si>
  <si>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</si>
  <si>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</si>
  <si>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</si>
  <si>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</si>
  <si>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</si>
  <si>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</si>
  <si>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</si>
  <si>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</si>
  <si>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</si>
  <si>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</si>
  <si>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</si>
  <si>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</si>
  <si>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</si>
  <si>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</si>
  <si>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</si>
  <si>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</si>
  <si>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</si>
  <si>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</si>
  <si>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</si>
  <si>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</si>
  <si>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</si>
  <si>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</si>
  <si>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</si>
  <si>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</si>
  <si>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</si>
  <si>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</si>
  <si>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</si>
  <si>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</si>
  <si>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</si>
  <si>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</si>
  <si>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</si>
  <si>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</si>
  <si>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</si>
  <si>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</si>
  <si>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</si>
  <si>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</si>
  <si>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</si>
  <si>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</si>
  <si>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</si>
  <si>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</si>
  <si>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</si>
  <si>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</si>
  <si>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</si>
  <si>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</si>
  <si>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</si>
  <si>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</si>
  <si>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</si>
  <si>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</si>
  <si>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</si>
  <si>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</si>
  <si>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</si>
  <si>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</si>
  <si>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</si>
  <si>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</si>
  <si>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</si>
  <si>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</si>
  <si>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</si>
  <si>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</si>
  <si>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</si>
  <si>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</si>
  <si>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</si>
  <si>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</si>
  <si>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</si>
  <si>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</si>
  <si>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</si>
  <si>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</si>
  <si>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</si>
  <si>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</si>
  <si>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</si>
  <si>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</si>
  <si>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</si>
  <si>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</si>
  <si>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</si>
  <si>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</si>
  <si>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</si>
  <si>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</si>
  <si>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</si>
  <si>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</si>
  <si>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</si>
  <si>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</si>
  <si>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</si>
  <si>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</si>
  <si>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</si>
  <si>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</si>
  <si>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</si>
  <si>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</si>
  <si>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</si>
  <si>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</si>
  <si>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</si>
  <si>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</si>
  <si>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</si>
  <si>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</si>
  <si>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</si>
  <si>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</si>
  <si>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</si>
  <si>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</si>
  <si>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</si>
  <si>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</si>
  <si>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</si>
  <si>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</si>
  <si>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</si>
  <si>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</si>
  <si>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</si>
  <si>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</si>
  <si>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</si>
  <si>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</si>
  <si>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</si>
  <si>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</si>
  <si>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</si>
  <si>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</si>
  <si>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</si>
  <si>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</si>
  <si>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</si>
  <si>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</si>
  <si>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</si>
  <si>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</si>
  <si>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</si>
  <si>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</si>
  <si>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</si>
  <si>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</si>
  <si>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</si>
  <si>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</si>
  <si>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</si>
  <si>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</si>
  <si>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</si>
  <si>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</si>
  <si>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</si>
  <si>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</si>
  <si>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</si>
  <si>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</si>
  <si>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</si>
  <si>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</si>
  <si>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</si>
  <si>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</si>
  <si>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</si>
  <si>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</si>
  <si>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</si>
  <si>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</si>
  <si>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</si>
  <si>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</si>
  <si>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</si>
  <si>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</si>
  <si>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</si>
  <si>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</si>
  <si>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</si>
  <si>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</si>
  <si>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</si>
  <si>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</si>
  <si>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</si>
  <si>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</si>
  <si>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</si>
  <si>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</si>
  <si>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</si>
  <si>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</si>
  <si>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</si>
  <si>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</si>
  <si>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</si>
  <si>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</si>
  <si>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</si>
  <si>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</si>
  <si>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</si>
  <si>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</si>
  <si>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</si>
  <si>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</si>
  <si>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</si>
  <si>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</si>
  <si>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</si>
  <si>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</si>
  <si>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</si>
  <si>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</si>
  <si>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</si>
  <si>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</si>
  <si>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</si>
  <si>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</si>
  <si>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</si>
  <si>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</si>
  <si>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</si>
  <si>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</si>
  <si>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</si>
  <si>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</si>
  <si>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</si>
  <si>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</si>
  <si>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</si>
  <si>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</si>
  <si>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</si>
  <si>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</si>
  <si>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</si>
  <si>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</si>
  <si>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</si>
  <si>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</si>
  <si>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</si>
  <si>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</si>
  <si>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</si>
  <si>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</si>
  <si>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</si>
  <si>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</si>
  <si>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</si>
  <si>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</si>
  <si>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</si>
  <si>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</si>
  <si>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</si>
  <si>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</si>
  <si>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</si>
  <si>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</si>
  <si>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</si>
  <si>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</si>
  <si>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</si>
  <si>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</si>
  <si>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</si>
  <si>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</si>
  <si>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</si>
  <si>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</si>
  <si>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</si>
  <si>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</si>
  <si>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</si>
  <si>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</si>
  <si>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</si>
  <si>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</si>
  <si>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</si>
  <si>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</si>
  <si>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</si>
  <si>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</si>
  <si>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</si>
  <si>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</si>
  <si>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</si>
  <si>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</si>
  <si>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</si>
  <si>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</si>
  <si>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</si>
  <si>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</si>
  <si>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</si>
  <si>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</si>
  <si>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</si>
  <si>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</si>
  <si>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</si>
  <si>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</si>
  <si>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</si>
  <si>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</si>
  <si>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</si>
  <si>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</si>
  <si>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</si>
  <si>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</si>
  <si>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</si>
  <si>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</si>
  <si>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</si>
  <si>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</si>
  <si>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</si>
  <si>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</si>
  <si>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</si>
  <si>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</si>
  <si>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</si>
  <si>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</si>
  <si>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</si>
  <si>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</si>
  <si>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</si>
  <si>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</si>
  <si>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</si>
  <si>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</si>
  <si>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</si>
  <si>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</si>
  <si>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</si>
  <si>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</si>
  <si>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</si>
  <si>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</si>
  <si>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</si>
  <si>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</si>
  <si>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</si>
  <si>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</si>
  <si>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</si>
  <si>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</si>
  <si>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</si>
  <si>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</si>
  <si>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</si>
  <si>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</si>
  <si>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</si>
  <si>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</si>
  <si>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</si>
  <si>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</si>
  <si>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</si>
  <si>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</si>
  <si>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</si>
  <si>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</si>
  <si>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</si>
  <si>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</si>
  <si>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</si>
  <si>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</si>
  <si>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</si>
  <si>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</si>
  <si>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</si>
  <si>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</si>
  <si>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</si>
  <si>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</si>
  <si>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</si>
  <si>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</si>
  <si>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</si>
  <si>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</si>
  <si>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</si>
  <si>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</si>
  <si>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</si>
  <si>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</si>
  <si>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</si>
  <si>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</si>
  <si>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</si>
  <si>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</si>
  <si>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</si>
  <si>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</si>
  <si>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</si>
  <si>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</si>
  <si>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</si>
  <si>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</si>
  <si>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</si>
  <si>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</si>
  <si>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</si>
  <si>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</si>
  <si>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</si>
  <si>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</si>
  <si>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</si>
  <si>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</si>
  <si>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</si>
  <si>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</si>
  <si>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</si>
  <si>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</si>
  <si>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</si>
  <si>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</si>
  <si>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</si>
  <si>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</si>
  <si>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</si>
  <si>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</si>
  <si>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</si>
  <si>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</si>
  <si>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</si>
  <si>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</si>
  <si>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</si>
  <si>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</si>
  <si>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</si>
  <si>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</si>
  <si>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</si>
  <si>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</si>
  <si>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</si>
  <si>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</si>
  <si>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</si>
  <si>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</si>
  <si>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</si>
  <si>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</si>
  <si>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</si>
  <si>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</si>
  <si>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</si>
  <si>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</si>
  <si>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</si>
  <si>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</si>
  <si>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</si>
  <si>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</si>
  <si>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</si>
  <si>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</si>
  <si>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</si>
  <si>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</si>
  <si>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</si>
  <si>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</si>
  <si>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</si>
  <si>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</si>
  <si>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</si>
  <si>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</si>
  <si>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</si>
  <si>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</si>
  <si>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</si>
  <si>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</si>
  <si>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</si>
  <si>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</si>
  <si>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</si>
  <si>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</si>
  <si>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</si>
  <si>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</si>
  <si>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</si>
  <si>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</si>
  <si>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</si>
  <si>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</si>
  <si>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</si>
  <si>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</si>
  <si>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</si>
  <si>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</si>
  <si>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</si>
  <si>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</si>
  <si>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</si>
  <si>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</si>
  <si>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</si>
  <si>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</si>
  <si>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</si>
  <si>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</si>
  <si>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</si>
  <si>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</si>
  <si>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</si>
  <si>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</si>
  <si>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</si>
  <si>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</si>
  <si>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</si>
  <si>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</si>
  <si>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</si>
  <si>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</si>
  <si>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</si>
  <si>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</si>
  <si>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</si>
  <si>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</si>
  <si>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</si>
  <si>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</si>
  <si>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</si>
  <si>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</si>
  <si>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</si>
  <si>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</si>
  <si>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</si>
  <si>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</si>
  <si>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</si>
  <si>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</si>
  <si>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</si>
  <si>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</si>
  <si>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</si>
  <si>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</si>
  <si>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</si>
  <si>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</si>
  <si>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</si>
  <si>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</si>
  <si>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</si>
  <si>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</si>
  <si>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</si>
  <si>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</si>
  <si>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</si>
  <si>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</si>
  <si>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</si>
  <si>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</si>
  <si>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</si>
  <si>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</si>
  <si>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</si>
  <si>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</si>
  <si>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</si>
  <si>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</si>
  <si>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</si>
  <si>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</si>
  <si>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</si>
  <si>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</si>
  <si>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</si>
  <si>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</si>
  <si>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</si>
  <si>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</si>
  <si>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</si>
  <si>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</si>
  <si>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</si>
  <si>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</si>
  <si>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</si>
  <si>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</si>
  <si>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</si>
  <si>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</si>
  <si>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</si>
  <si>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</si>
  <si>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</si>
  <si>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</si>
  <si>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</si>
  <si>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</si>
  <si>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</si>
  <si>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</si>
  <si>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</si>
  <si>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</si>
  <si>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</si>
  <si>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</si>
  <si>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</si>
  <si>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</si>
  <si>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</si>
  <si>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</si>
  <si>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</si>
  <si>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</si>
  <si>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</si>
  <si>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</si>
  <si>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</si>
  <si>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</si>
  <si>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</si>
  <si>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</si>
  <si>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</si>
  <si>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</si>
  <si>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</si>
  <si>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</si>
  <si>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</si>
  <si>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</si>
  <si>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</si>
  <si>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</si>
  <si>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</si>
  <si>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</si>
  <si>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</si>
  <si>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</si>
  <si>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</si>
  <si>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</si>
  <si>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</si>
  <si>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</si>
  <si>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</si>
  <si>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</si>
  <si>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</si>
  <si>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</si>
  <si>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</si>
  <si>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</si>
  <si>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</si>
  <si>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</si>
  <si>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</si>
  <si>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</si>
  <si>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</si>
  <si>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</si>
  <si>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</si>
  <si>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</si>
  <si>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</si>
  <si>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</si>
  <si>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</si>
  <si>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</si>
  <si>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</si>
  <si>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</si>
  <si>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</si>
  <si>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</si>
  <si>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</si>
  <si>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</si>
  <si>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</si>
  <si>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</si>
  <si>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</si>
  <si>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</si>
  <si>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</si>
  <si>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</si>
  <si>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</si>
  <si>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</si>
  <si>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</si>
  <si>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</si>
  <si>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</si>
  <si>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</si>
  <si>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</si>
  <si>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</si>
  <si>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</si>
  <si>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</si>
  <si>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</si>
  <si>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</si>
  <si>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</si>
  <si>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</si>
  <si>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</si>
  <si>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</si>
  <si>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</si>
  <si>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</si>
  <si>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</si>
  <si>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</si>
  <si>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</si>
  <si>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</si>
  <si>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</si>
  <si>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</si>
  <si>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</si>
  <si>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</si>
  <si>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</si>
  <si>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</si>
  <si>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</si>
  <si>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</si>
  <si>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</si>
  <si>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</si>
  <si>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</si>
  <si>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</si>
  <si>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</si>
  <si>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</si>
  <si>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</si>
  <si>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</si>
  <si>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</si>
  <si>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</si>
  <si>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</si>
  <si>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</si>
  <si>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</si>
  <si>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</si>
  <si>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</si>
  <si>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</si>
  <si>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</si>
  <si>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</si>
  <si>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</si>
  <si>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</si>
  <si>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</si>
  <si>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</si>
  <si>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</si>
  <si>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</si>
  <si>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</si>
  <si>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</si>
  <si>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</si>
  <si>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</si>
  <si>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</si>
  <si>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</si>
  <si>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</si>
  <si>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</si>
  <si>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</si>
  <si>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</si>
  <si>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</si>
  <si>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</si>
  <si>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</si>
  <si>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</si>
  <si>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</si>
  <si>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</si>
  <si>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</si>
  <si>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</si>
  <si>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</si>
  <si>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</si>
  <si>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</si>
  <si>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</si>
  <si>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</si>
  <si>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</si>
  <si>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</si>
  <si>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</si>
  <si>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</si>
  <si>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</si>
  <si>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</si>
  <si>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</si>
  <si>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</si>
  <si>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</si>
  <si>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</si>
  <si>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</si>
  <si>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</si>
  <si>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</si>
  <si>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</si>
  <si>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</si>
  <si>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</si>
  <si>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</si>
  <si>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</si>
  <si>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</si>
  <si>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</si>
  <si>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</si>
  <si>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</si>
  <si>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</si>
  <si>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</si>
  <si>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</si>
  <si>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</si>
  <si>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</si>
  <si>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</si>
  <si>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</si>
  <si>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</si>
  <si>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</si>
  <si>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</si>
  <si>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</si>
  <si>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</si>
  <si>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</si>
  <si>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</si>
  <si>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</si>
  <si>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</si>
  <si>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</si>
  <si>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</si>
  <si>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</si>
  <si>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</si>
  <si>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</si>
  <si>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</si>
  <si>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</si>
  <si>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</si>
  <si>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</si>
  <si>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</si>
  <si>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</si>
  <si>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</si>
  <si>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</si>
  <si>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</si>
  <si>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</si>
  <si>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</si>
  <si>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</si>
  <si>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</si>
  <si>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</si>
  <si>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</si>
  <si>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</si>
  <si>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</si>
  <si>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</si>
  <si>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</si>
  <si>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</si>
  <si>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</si>
  <si>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</si>
  <si>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</si>
  <si>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</si>
  <si>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</si>
  <si>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</si>
  <si>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</si>
  <si>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</si>
  <si>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</si>
  <si>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</si>
  <si>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</si>
  <si>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</si>
  <si>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</si>
  <si>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</si>
  <si>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</si>
  <si>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</si>
  <si>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</si>
  <si>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</si>
  <si>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</si>
  <si>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</si>
  <si>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</si>
  <si>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</si>
  <si>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</si>
  <si>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</si>
  <si>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</si>
  <si>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</si>
  <si>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</si>
  <si>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</si>
  <si>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</si>
  <si>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</si>
  <si>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</si>
  <si>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</si>
  <si>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</si>
  <si>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</si>
  <si>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</si>
  <si>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</si>
  <si>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</si>
  <si>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</si>
  <si>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</si>
  <si>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</si>
  <si>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</si>
  <si>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</si>
  <si>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</si>
  <si>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</si>
  <si>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</si>
  <si>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</si>
  <si>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</si>
  <si>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</si>
  <si>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</si>
  <si>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</si>
  <si>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</si>
  <si>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</si>
  <si>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</si>
  <si>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</si>
  <si>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</si>
  <si>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</si>
  <si>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</si>
  <si>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</si>
  <si>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</si>
  <si>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</si>
  <si>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</si>
  <si>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</si>
  <si>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</si>
  <si>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</si>
  <si>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</si>
  <si>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</si>
  <si>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</si>
  <si>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</si>
  <si>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</si>
  <si>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</si>
  <si>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</si>
  <si>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</si>
  <si>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</si>
  <si>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</si>
  <si>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</si>
  <si>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</si>
  <si>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</si>
  <si>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</si>
  <si>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</si>
  <si>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</si>
  <si>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</si>
  <si>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</si>
  <si>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</si>
  <si>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</si>
  <si>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</si>
  <si>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</si>
  <si>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</si>
  <si>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</si>
  <si>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</si>
  <si>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</si>
  <si>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</si>
  <si>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</si>
  <si>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</si>
  <si>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</si>
  <si>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</si>
  <si>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</si>
  <si>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</si>
  <si>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</si>
  <si>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</si>
  <si>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</si>
  <si>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</si>
  <si>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</si>
  <si>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</si>
  <si>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</si>
  <si>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</si>
  <si>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</si>
  <si>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</si>
  <si>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</si>
  <si>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</si>
  <si>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</si>
  <si>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</si>
  <si>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</si>
  <si>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</si>
  <si>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</si>
  <si>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</si>
  <si>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</si>
  <si>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</si>
  <si>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</si>
  <si>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</si>
  <si>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</si>
  <si>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</si>
  <si>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</si>
  <si>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</si>
  <si>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</si>
  <si>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</si>
  <si>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</si>
  <si>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</si>
  <si>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</si>
  <si>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</si>
  <si>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</si>
  <si>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</si>
  <si>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</si>
  <si>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</si>
  <si>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</si>
  <si>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</si>
  <si>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</si>
  <si>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</si>
  <si>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</si>
  <si>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</si>
  <si>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</si>
  <si>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</si>
  <si>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</si>
  <si>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</si>
  <si>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</si>
  <si>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</si>
  <si>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</si>
  <si>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</si>
  <si>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</si>
  <si>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</si>
  <si>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</si>
  <si>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</si>
  <si>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</si>
  <si>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</si>
  <si>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</si>
  <si>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</si>
  <si>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</si>
  <si>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</si>
  <si>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</si>
  <si>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</si>
  <si>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</si>
  <si>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</si>
  <si>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</si>
  <si>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</si>
  <si>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</si>
  <si>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</si>
  <si>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</si>
  <si>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</si>
  <si>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</si>
  <si>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</si>
  <si>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</si>
  <si>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</si>
  <si>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</si>
  <si>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</si>
  <si>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</si>
  <si>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</si>
  <si>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</si>
  <si>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</si>
  <si>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</si>
  <si>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</si>
  <si>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</si>
  <si>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</si>
  <si>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</si>
  <si>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</si>
  <si>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</si>
  <si>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</si>
  <si>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</si>
  <si>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</si>
  <si>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</si>
  <si>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</si>
  <si>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</si>
  <si>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</si>
  <si>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</si>
  <si>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</si>
  <si>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</si>
  <si>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</si>
  <si>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</si>
  <si>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</si>
  <si>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</si>
  <si>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</si>
  <si>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</si>
  <si>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</si>
  <si>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</si>
  <si>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</si>
  <si>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</si>
  <si>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</si>
  <si>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</si>
  <si>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</si>
  <si>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</si>
  <si>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</si>
  <si>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</si>
  <si>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</si>
  <si>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</si>
  <si>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</si>
  <si>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</si>
  <si>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</si>
  <si>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</si>
  <si>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</si>
  <si>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</si>
  <si>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</si>
  <si>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</si>
  <si>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</si>
  <si>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</si>
  <si>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</si>
  <si>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</si>
  <si>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</si>
  <si>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</si>
  <si>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</si>
  <si>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</si>
  <si>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</si>
  <si>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</si>
  <si>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</si>
  <si>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</si>
  <si>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</si>
  <si>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</si>
  <si>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</si>
  <si>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</si>
  <si>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</si>
  <si>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</si>
  <si>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</si>
  <si>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</si>
  <si>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</si>
  <si>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</si>
  <si>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</si>
  <si>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</si>
  <si>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</si>
  <si>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</si>
  <si>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</si>
  <si>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</si>
  <si>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</si>
  <si>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</si>
  <si>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</si>
  <si>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</si>
  <si>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</si>
  <si>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</si>
  <si>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</si>
  <si>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</si>
  <si>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</si>
  <si>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</si>
  <si>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</si>
  <si>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</si>
  <si>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</si>
  <si>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</si>
  <si>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</si>
  <si>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</si>
  <si>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</si>
  <si>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</si>
  <si>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</si>
  <si>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</si>
  <si>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</si>
  <si>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</si>
  <si>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</si>
  <si>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</si>
  <si>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</si>
  <si>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</si>
  <si>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</si>
  <si>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</si>
  <si>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</si>
  <si>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</si>
  <si>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</si>
  <si>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</si>
  <si>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</si>
  <si>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</si>
  <si>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</si>
  <si>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</si>
  <si>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</si>
  <si>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</si>
  <si>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</si>
  <si>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</si>
  <si>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</si>
  <si>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</si>
  <si>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</si>
  <si>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</si>
  <si>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</si>
  <si>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</si>
  <si>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</si>
  <si>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</si>
  <si>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</si>
  <si>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</si>
  <si>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</si>
  <si>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</si>
  <si>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</si>
  <si>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</si>
  <si>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</si>
  <si>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</si>
  <si>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</si>
  <si>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</si>
  <si>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</si>
  <si>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</si>
  <si>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</si>
  <si>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</si>
  <si>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</si>
  <si>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</si>
  <si>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</si>
  <si>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</si>
  <si>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</si>
  <si>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</si>
  <si>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</si>
  <si>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</si>
  <si>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</si>
  <si>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</si>
  <si>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</si>
  <si>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</si>
  <si>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</si>
  <si>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</si>
  <si>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</si>
  <si>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</si>
  <si>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</si>
  <si>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</si>
  <si>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</si>
  <si>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</si>
  <si>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</si>
  <si>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</si>
  <si>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</si>
  <si>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</si>
  <si>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</si>
  <si>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</si>
  <si>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</si>
  <si>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</si>
  <si>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</si>
  <si>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</si>
  <si>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</si>
  <si>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</si>
  <si>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</si>
  <si>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</si>
  <si>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</si>
  <si>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</si>
  <si>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</si>
  <si>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</si>
  <si>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</si>
  <si>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</si>
  <si>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</si>
  <si>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</si>
  <si>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</si>
  <si>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</si>
  <si>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</si>
  <si>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</si>
  <si>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</si>
  <si>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</si>
  <si>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</si>
  <si>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</si>
  <si>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</si>
  <si>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</si>
  <si>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</si>
  <si>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</si>
  <si>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</si>
  <si>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</si>
  <si>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</si>
  <si>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</si>
  <si>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</si>
  <si>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</si>
  <si>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</si>
  <si>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</si>
  <si>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</si>
  <si>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</si>
  <si>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</si>
  <si>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</si>
  <si>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</si>
  <si>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</si>
  <si>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</si>
  <si>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</si>
  <si>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</si>
  <si>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</si>
  <si>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</si>
  <si>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</si>
  <si>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</si>
  <si>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</si>
  <si>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</si>
  <si>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</si>
  <si>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</si>
  <si>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</si>
  <si>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</si>
  <si>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</si>
  <si>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</si>
  <si>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</si>
  <si>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</si>
  <si>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</si>
  <si>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</si>
  <si>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</si>
  <si>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</si>
  <si>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</si>
  <si>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</si>
  <si>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</si>
  <si>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</si>
  <si>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</si>
  <si>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</si>
  <si>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</si>
  <si>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</si>
  <si>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</si>
  <si>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</si>
  <si>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</si>
  <si>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</si>
  <si>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</si>
  <si>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</si>
  <si>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</si>
  <si>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</si>
  <si>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</si>
  <si>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</si>
  <si>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</si>
  <si>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</si>
  <si>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</si>
  <si>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</si>
  <si>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</si>
  <si>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</si>
  <si>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</si>
  <si>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</si>
  <si>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</si>
  <si>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</si>
  <si>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</si>
  <si>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</si>
  <si>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</si>
  <si>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</si>
  <si>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</si>
  <si>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</si>
  <si>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</si>
  <si>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</si>
  <si>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</si>
  <si>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</si>
  <si>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</si>
  <si>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</si>
  <si>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</si>
  <si>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</si>
  <si>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</si>
  <si>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</si>
  <si>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</si>
  <si>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</si>
  <si>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</si>
  <si>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</si>
  <si>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</si>
  <si>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</si>
  <si>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</si>
  <si>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</si>
  <si>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</si>
  <si>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</si>
  <si>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</si>
  <si>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</si>
  <si>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</si>
  <si>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</si>
  <si>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</si>
  <si>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</si>
  <si>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</si>
  <si>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</si>
  <si>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</si>
  <si>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</si>
  <si>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</si>
  <si>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</si>
  <si>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</si>
  <si>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</si>
  <si>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</si>
  <si>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</si>
  <si>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</si>
  <si>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</si>
  <si>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</si>
  <si>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</si>
  <si>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</si>
  <si>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</si>
  <si>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</si>
  <si>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</si>
  <si>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</si>
  <si>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</si>
  <si>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</si>
  <si>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</si>
  <si>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</si>
  <si>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</si>
  <si>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</si>
  <si>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</si>
  <si>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</si>
  <si>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</si>
  <si>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</si>
  <si>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</si>
  <si>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</si>
  <si>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</si>
  <si>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</si>
  <si>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</si>
  <si>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</si>
  <si>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</si>
  <si>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</si>
  <si>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</si>
  <si>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</si>
  <si>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</si>
  <si>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</si>
  <si>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</si>
  <si>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</si>
  <si>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</si>
  <si>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</si>
  <si>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</si>
  <si>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</si>
  <si>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</si>
  <si>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</si>
  <si>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</si>
  <si>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</si>
  <si>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</si>
  <si>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</si>
  <si>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</si>
  <si>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</si>
  <si>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</si>
  <si>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</si>
  <si>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</si>
  <si>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</si>
  <si>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</si>
  <si>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</si>
  <si>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</si>
  <si>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</si>
  <si>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</si>
  <si>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</si>
  <si>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</si>
  <si>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</si>
  <si>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</si>
  <si>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</si>
  <si>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</si>
  <si>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</si>
  <si>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</si>
  <si>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</si>
  <si>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</si>
  <si>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</si>
  <si>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</si>
  <si>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</si>
  <si>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</si>
  <si>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</si>
  <si>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</si>
  <si>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</si>
  <si>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</si>
  <si>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</si>
  <si>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</si>
  <si>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</si>
  <si>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</si>
  <si>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</si>
  <si>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</si>
  <si>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</si>
  <si>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</si>
  <si>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</si>
  <si>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</si>
  <si>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</si>
  <si>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</si>
  <si>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</si>
  <si>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</si>
  <si>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</si>
  <si>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</si>
  <si>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</si>
  <si>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</si>
  <si>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</si>
  <si>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</si>
  <si>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</si>
  <si>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</si>
  <si>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</si>
  <si>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</si>
  <si>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</si>
  <si>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</si>
  <si>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</si>
  <si>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</si>
  <si>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</si>
  <si>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</si>
  <si>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</si>
  <si>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</si>
  <si>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</si>
  <si>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</si>
  <si>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</si>
  <si>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</si>
  <si>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</si>
  <si>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</si>
  <si>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</si>
  <si>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</si>
  <si>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</si>
  <si>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</si>
  <si>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</si>
  <si>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</si>
  <si>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</si>
  <si>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</si>
  <si>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</si>
  <si>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</si>
  <si>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</si>
  <si>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</si>
  <si>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</si>
  <si>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</si>
  <si>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</si>
  <si>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</si>
  <si>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</si>
  <si>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</si>
  <si>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</si>
  <si>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</si>
  <si>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</si>
  <si>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</si>
  <si>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</si>
  <si>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</si>
  <si>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</si>
  <si>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</si>
  <si>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</si>
  <si>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</si>
  <si>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</si>
  <si>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</si>
  <si>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</si>
  <si>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</si>
  <si>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</si>
  <si>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</si>
  <si>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</si>
  <si>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</si>
  <si>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</si>
  <si>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</si>
  <si>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</si>
  <si>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</si>
  <si>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</si>
  <si>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</si>
  <si>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</si>
  <si>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</si>
  <si>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</si>
  <si>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</si>
  <si>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</si>
  <si>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</si>
  <si>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</si>
  <si>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</si>
  <si>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</si>
  <si>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</si>
  <si>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</si>
  <si>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</si>
  <si>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</si>
  <si>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</si>
  <si>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</si>
  <si>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</si>
  <si>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</si>
  <si>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</si>
  <si>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</si>
  <si>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</si>
  <si>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</si>
  <si>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</si>
  <si>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</si>
  <si>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</si>
  <si>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</si>
  <si>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</si>
  <si>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</si>
  <si>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</si>
  <si>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</si>
  <si>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</si>
  <si>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</si>
  <si>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</si>
  <si>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</si>
  <si>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</si>
  <si>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</si>
  <si>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</si>
  <si>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</si>
  <si>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</si>
  <si>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</si>
  <si>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</si>
  <si>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</si>
  <si>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</si>
  <si>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</si>
  <si>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</si>
  <si>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</si>
  <si>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</si>
  <si>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</si>
  <si>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</si>
  <si>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</si>
  <si>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</si>
  <si>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</si>
  <si>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</si>
  <si>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</si>
  <si>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</si>
  <si>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</si>
  <si>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</si>
  <si>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</si>
  <si>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</si>
  <si>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</si>
  <si>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</si>
  <si>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</si>
  <si>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</si>
  <si>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</si>
  <si>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</si>
  <si>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</si>
  <si>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</si>
  <si>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</si>
  <si>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</si>
  <si>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</si>
  <si>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</si>
  <si>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</si>
  <si>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</si>
  <si>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</si>
  <si>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</si>
  <si>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</si>
  <si>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</si>
  <si>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</si>
  <si>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</si>
  <si>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</si>
  <si>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</si>
  <si>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</si>
  <si>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</si>
  <si>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</si>
  <si>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</si>
  <si>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</si>
  <si>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</si>
  <si>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</si>
  <si>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</si>
  <si>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</si>
  <si>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</si>
  <si>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</si>
  <si>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</si>
  <si>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</si>
  <si>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</si>
  <si>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</si>
  <si>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</si>
  <si>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</si>
  <si>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</si>
  <si>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</si>
  <si>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</si>
  <si>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</si>
  <si>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</si>
  <si>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</si>
  <si>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</si>
  <si>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</si>
  <si>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</si>
  <si>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</si>
  <si>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</si>
  <si>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</si>
  <si>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</si>
  <si>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</si>
  <si>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</si>
  <si>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</si>
  <si>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</si>
  <si>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</si>
  <si>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</si>
  <si>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</si>
  <si>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</si>
  <si>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</si>
  <si>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</si>
  <si>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</si>
  <si>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</si>
  <si>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</si>
  <si>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</si>
  <si>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</si>
  <si>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</si>
  <si>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</si>
  <si>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</si>
  <si>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</si>
  <si>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</si>
  <si>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</si>
  <si>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</si>
  <si>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</si>
  <si>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</si>
  <si>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</si>
  <si>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</si>
  <si>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</si>
  <si>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</si>
  <si>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</si>
  <si>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</si>
  <si>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</si>
  <si>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</si>
  <si>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</si>
  <si>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</si>
  <si>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</si>
  <si>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</si>
  <si>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</si>
  <si>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</si>
  <si>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</si>
  <si>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</si>
  <si>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</si>
  <si>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</si>
  <si>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</si>
  <si>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</si>
  <si>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</si>
  <si>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</si>
  <si>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</si>
  <si>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</si>
  <si>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</si>
  <si>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</si>
  <si>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</si>
  <si>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</si>
  <si>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</si>
  <si>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</si>
  <si>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</si>
  <si>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</si>
  <si>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</si>
  <si>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</si>
  <si>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</si>
  <si>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</si>
  <si>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</si>
  <si>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</si>
  <si>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</si>
  <si>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</si>
  <si>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</si>
  <si>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</si>
  <si>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</si>
  <si>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</si>
  <si>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</si>
  <si>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</si>
  <si>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</si>
  <si>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</si>
  <si>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</si>
  <si>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</si>
  <si>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</si>
  <si>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</si>
  <si>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</si>
  <si>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</si>
  <si>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</si>
  <si>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</si>
  <si>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</si>
  <si>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</si>
  <si>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</si>
  <si>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</si>
  <si>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</si>
  <si>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</si>
  <si>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</si>
  <si>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</si>
  <si>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</si>
  <si>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</si>
  <si>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</si>
  <si>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</si>
  <si>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</si>
  <si>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</si>
  <si>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</si>
  <si>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</si>
  <si>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</si>
  <si>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</si>
  <si>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</si>
  <si>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</si>
  <si>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</si>
  <si>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</si>
  <si>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</si>
  <si>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</si>
  <si>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</si>
  <si>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</si>
  <si>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</si>
  <si>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</si>
  <si>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</si>
  <si>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</si>
  <si>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</si>
  <si>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</si>
  <si>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</si>
  <si>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</si>
  <si>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</si>
  <si>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</si>
  <si>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</si>
  <si>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</si>
  <si>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</si>
  <si>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</si>
  <si>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</si>
  <si>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</si>
  <si>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</si>
  <si>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</si>
  <si>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</si>
  <si>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</si>
  <si>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</si>
  <si>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</si>
  <si>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</si>
  <si>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</si>
  <si>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</si>
  <si>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</si>
  <si>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</si>
  <si>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</si>
  <si>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</si>
  <si>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</si>
  <si>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</si>
  <si>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</si>
  <si>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</si>
  <si>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</si>
  <si>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</si>
  <si>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</si>
  <si>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</si>
  <si>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</si>
  <si>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</si>
  <si>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</si>
  <si>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</si>
  <si>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</si>
  <si>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</si>
  <si>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</si>
  <si>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</si>
  <si>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</si>
  <si>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</si>
  <si>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</si>
  <si>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</si>
  <si>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</si>
  <si>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</si>
  <si>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</si>
  <si>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</si>
  <si>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</si>
  <si>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</si>
  <si>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</si>
  <si>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</si>
  <si>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</si>
  <si>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</si>
  <si>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</si>
  <si>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</si>
  <si>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</si>
  <si>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</si>
  <si>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</si>
  <si>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</si>
  <si>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</si>
  <si>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</si>
  <si>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</si>
  <si>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</si>
  <si>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</si>
  <si>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</si>
  <si>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</si>
  <si>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</si>
  <si>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</si>
  <si>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</si>
  <si>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</si>
  <si>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</si>
  <si>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</si>
  <si>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</si>
  <si>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</si>
  <si>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</si>
  <si>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</si>
  <si>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</si>
  <si>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</si>
  <si>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</si>
  <si>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</si>
  <si>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</si>
  <si>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</si>
  <si>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</si>
  <si>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</si>
  <si>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</si>
  <si>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</si>
  <si>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</si>
  <si>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</si>
  <si>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</si>
  <si>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</si>
  <si>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</si>
  <si>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</si>
  <si>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</si>
  <si>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</si>
  <si>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</si>
  <si>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</si>
  <si>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</si>
  <si>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</si>
  <si>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</si>
  <si>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</si>
  <si>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</si>
  <si>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</si>
  <si>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</si>
  <si>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</si>
  <si>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</si>
  <si>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</si>
  <si>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</si>
  <si>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</si>
  <si>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</si>
  <si>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</si>
  <si>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</si>
  <si>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</si>
  <si>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</si>
  <si>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</si>
  <si>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</si>
  <si>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</si>
  <si>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</si>
  <si>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</si>
  <si>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</si>
  <si>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</si>
  <si>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</si>
  <si>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</si>
  <si>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</si>
  <si>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</si>
  <si>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</si>
  <si>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</si>
  <si>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</si>
  <si>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</si>
  <si>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</si>
  <si>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</si>
  <si>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</si>
  <si>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</si>
  <si>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Encargos sociais:</t>
  </si>
  <si>
    <t>Mensalista:</t>
  </si>
  <si>
    <t>Horista:</t>
  </si>
  <si>
    <t>PLANILHA DE COMPOSIÇÕES ANALÍTICAS SEDUC</t>
  </si>
  <si>
    <t>SERP</t>
  </si>
  <si>
    <t>C1000</t>
  </si>
  <si>
    <t>INSTALAÇÃO PROVISÓRIA DE ÁGUA PARA CANTEIRO DE OBRAS. INCLUSO HIDRÔMETRO E CAVALETE, RESERVATÓRIO DE POLIETILENO DE 1000 L E TUBOS E CONEXÕES PARA UM PONTO DE CONSUMO</t>
  </si>
  <si>
    <t>C1001</t>
  </si>
  <si>
    <t>INSTALAÇÃO PROVISÓRIA DE ÁGUA PARA CANTEIRO DE OBRAS. INCLUSO HIDRÔMETRO E CAVALETE, RESERVATÓRIO DE POLIETILENO DE 1000 L APOIADO SOBRE ESTRUTURA DE MADEIRA E TUBOS E CONEXÕES PARA UM PONTO DE CONSUMO</t>
  </si>
  <si>
    <t>C1002</t>
  </si>
  <si>
    <t>INSTALAÇÃO PROVISÓRIA DE ÁGUA PARA CANTEIRO DE OBRAS. INCLUSO HIDRÔMETRO E CAVALETE E TUBOS E CONEXÕES PARA UM PONTO DE CONSUMO</t>
  </si>
  <si>
    <t>C1003</t>
  </si>
  <si>
    <t>LIGAÇÃO PROVISÓRIA DE ESGOTO, DO BARRACÃO DE OBRAS À FOSSA SÉPTICA EXISTENTE</t>
  </si>
  <si>
    <t>C1004</t>
  </si>
  <si>
    <t>BARRACAO DE OBRA EM CHAPA DE MADEIRA COMPENSADA COM BANHEIRO,COBERTURA EM FIBROCIMENTO 4 MM, INCLUSO INSTALACOES HIDROSANITARIAS E ELETRICAS</t>
  </si>
  <si>
    <t xml:space="preserve"> C12051</t>
  </si>
  <si>
    <t>caixa de descarga para o vaso sanitario</t>
  </si>
  <si>
    <t>DEMOLIÇÕES E RETIRADAS</t>
  </si>
  <si>
    <t>DEMR</t>
  </si>
  <si>
    <t>C2000</t>
  </si>
  <si>
    <t>DEMOLIÇÃO DE PISO OU CALÇADA DE CONCRETO COM MARTELETE, INCLUSIVE AFASTAMENTO</t>
  </si>
  <si>
    <t>C2001</t>
  </si>
  <si>
    <t>DEMOLIÇÃO MANUAL DE PISO OU CALÇADA DE CONCRETO, INCLUSIVE AFASTAMENTO</t>
  </si>
  <si>
    <t>C2002</t>
  </si>
  <si>
    <t>REMOÇÃO DE GRELHAS METÁLICAS</t>
  </si>
  <si>
    <t>C2003</t>
  </si>
  <si>
    <t>REMOÇÃO DE LOUÇAS COM APROVEITAMENTO, INCLUSIVE RECOLOCAÇÃO</t>
  </si>
  <si>
    <t>C2004</t>
  </si>
  <si>
    <t>DEMOLIÇÃO DE BLOCOS DE GESSO DE FORMA MANUAL, SEM REAPROVEITAMENTO</t>
  </si>
  <si>
    <t>C2005</t>
  </si>
  <si>
    <t>REMOÇÃO DE JANELAS, DE FORMA MANUAL, COM REAPROVEITAMENTO</t>
  </si>
  <si>
    <t>C2006</t>
  </si>
  <si>
    <t>REMOÇÃO DE PORTAS, DE FORMA MANUAL, COM REAPROVEITAMENTO</t>
  </si>
  <si>
    <t>C2007</t>
  </si>
  <si>
    <t>REMOÇÃO DE DIVISÓRIAS EM PEDRA (GRANITO, MÁRMORE, ARDÓSIA E SIMILARES), DE FORMA MANUAL</t>
  </si>
  <si>
    <t>C2008</t>
  </si>
  <si>
    <t>REMOÇÃO DE BANCADAS EM PEDRA (GRANITO, MÁRMORE, ARDÓSIA E SIMILARES), DE FORMA MANUAL</t>
  </si>
  <si>
    <t>C2009</t>
  </si>
  <si>
    <t>REMOÇÃO DE PRATELEIRAS E ARMÁRIOS DE FORMA MANUAL</t>
  </si>
  <si>
    <t>C2010</t>
  </si>
  <si>
    <t>REMOÇÃO DE GRADES METÁLICAS</t>
  </si>
  <si>
    <t>C2011</t>
  </si>
  <si>
    <t>DEMOLIÇÃO DE CAIXAS DE PASSGEM, INSPEÇÃO E GORDURA</t>
  </si>
  <si>
    <t>C2012</t>
  </si>
  <si>
    <t>DESATIVAÇÃO DE CAIXAS DE PASSGEM, INSPEÇÃO E GORDURA</t>
  </si>
  <si>
    <t>C2013</t>
  </si>
  <si>
    <t>RETIRADA DE ÁRVORE PARA REPLANTIO</t>
  </si>
  <si>
    <t>C2014</t>
  </si>
  <si>
    <t>DEMOLIÇÃO DE MEIO FIO DE CONCRETO OU PEDRA GRANÍTICA</t>
  </si>
  <si>
    <t>C2015</t>
  </si>
  <si>
    <t>DEMOLIÇÃO DE CALHAS</t>
  </si>
  <si>
    <t>C2016</t>
  </si>
  <si>
    <t>REMOÇÃO DE PISO PAVIFLEX</t>
  </si>
  <si>
    <t>C2017</t>
  </si>
  <si>
    <t>MANUTENÇÃO DE APARELHOS SANITÁRIOS COM DESOBSTRUÇÕES PONTUAIS EM REDES DE ESGOTO DOMÉSTICO</t>
  </si>
  <si>
    <t>C2018</t>
  </si>
  <si>
    <t>DEMOLIÇÃO DE FORRO DE MADEIRA</t>
  </si>
  <si>
    <t>C2019</t>
  </si>
  <si>
    <t>REMOÇÃO DE GUARDA-CORPO OU CORRIMÃO</t>
  </si>
  <si>
    <t>C2020</t>
  </si>
  <si>
    <t>REMOÇÃO DE RESERVATÓRIO METÁLICO, TIPO TAÇA OU TORRE, COM GUINDAUTO HIDRÁULICO</t>
  </si>
  <si>
    <t xml:space="preserve"> C24000</t>
  </si>
  <si>
    <t xml:space="preserve"> C24001</t>
  </si>
  <si>
    <t>MOVIMENTO DE TERA</t>
  </si>
  <si>
    <t>MOVT</t>
  </si>
  <si>
    <t>C3000</t>
  </si>
  <si>
    <t>APILOAMENTO COM MAÇO DE 30KG</t>
  </si>
  <si>
    <t>C3001</t>
  </si>
  <si>
    <t>ATERRO MANUAL COM AREIA PARA ATERRO E COMPACTAÇÃO MECANIZADA</t>
  </si>
  <si>
    <t>C3002</t>
  </si>
  <si>
    <t>ATERRO MANUAL COM ARGILA OU BARRO PARA ATERRO E COMPACTAÇÃO MECANIZADA</t>
  </si>
  <si>
    <t>C3003</t>
  </si>
  <si>
    <t>ATERRO MANUAL COM PÓ DE PEDRA E COMPACTAÇÃO MECANIZADA</t>
  </si>
  <si>
    <t>C3004</t>
  </si>
  <si>
    <t>ATERRO MANUAL INTERNO PARA EDIFICAÇÕES COM ARGILA OU BARRO PARA ATERRO E COMPACTAÇÃO MANUAL</t>
  </si>
  <si>
    <t>C3005</t>
  </si>
  <si>
    <t>ATERRO MANUAL INTERNO PARA EDIFICAÇÕES COM AREIA PARA ATERRO E COMPACTAÇÃO MANUAL</t>
  </si>
  <si>
    <t>C3006</t>
  </si>
  <si>
    <t>ATERRO MECANIZADO COM ARGILA OU BARRO PARA ATERRO E COMPACTAÇÃO MECANIZADA</t>
  </si>
  <si>
    <t>C3007</t>
  </si>
  <si>
    <t>ATERRO MECANIZADO COM AREIA PARA ATERRO E COMPACTAÇÃO MECANIZADA</t>
  </si>
  <si>
    <t>C3008</t>
  </si>
  <si>
    <t>RASPAGEM E COMPACTAÇÃO MANUAL PARA NIVELAMENTO DE TERRENO</t>
  </si>
  <si>
    <t>FUNDAÇÕES E ESTRUTURAS</t>
  </si>
  <si>
    <t>FUES</t>
  </si>
  <si>
    <t>C4000</t>
  </si>
  <si>
    <t>ESTACA BROCA DE CONCRETO, FCK = 20 MPA, DIÂMETRO DE 20 CM, PROFUNDIDADE DE ATÉ 3 M, ESCAVAÇÃO MANUAL COM TRADO CONCHA, SEM ARMAÇÃO</t>
  </si>
  <si>
    <t>C4001</t>
  </si>
  <si>
    <t>ESTACA BROCA DE CONCRETO, FCK = 20 MPA, DIÂMETRO DE 25 CM, PROFUNDIDADE DE ATÉ 3 M, ESCAVAÇÃO MANUAL COM TRADO CONCHA, SEM ARMAÇÃO</t>
  </si>
  <si>
    <t>C4002</t>
  </si>
  <si>
    <t>ESTACA BROCA DE CONCRETO, FCK = 20 MPA, DIÂMETRO DE 30 CM, PROFUNDIDADE DE ATÉ 3 M, ESCAVAÇÃO MANUAL COM TRADO CONCHA, SEM ARMAÇÃO</t>
  </si>
  <si>
    <t>C4003</t>
  </si>
  <si>
    <t>ESTACA BROCA DE CONCRETO, FCK = 20 MPA, DIÂMETRO DE 35 CM, PROFUNDIDADE DE ATÉ 3 M, ESCAVAÇÃO MANUAL COM TRADO CONCHA, SEM ARMAÇÃO</t>
  </si>
  <si>
    <t>C4004</t>
  </si>
  <si>
    <t>ESTACA BROCA DE CONCRETO, FCK = 20 MPA, DIÂMETRO DE 40 CM, PROFUNDIDADE DE ATÉ 3 M, ESCAVAÇÃO MANUAL COM TRADO CONCHA, SEM ARMAÇÃO</t>
  </si>
  <si>
    <t>C4005</t>
  </si>
  <si>
    <t>ESTACA BROCA DE CONCRETO, FCK = 25 MPA, DIÂMETRO DE 20 CM, PROFUNDIDADE DE ATÉ 3 M, ESCAVAÇÃO MANUAL COM TRADO CONCHA, SEM ARMAÇÃO</t>
  </si>
  <si>
    <t>C4006</t>
  </si>
  <si>
    <t>ESTACA BROCA DE CONCRETO, FCK = 25 MPA, DIÂMETRO DE 25 CM, PROFUNDIDADE DE ATÉ 3 M, ESCAVAÇÃO MANUAL COM TRADO CONCHA, SEM ARMAÇÃO</t>
  </si>
  <si>
    <t>C4007</t>
  </si>
  <si>
    <t>ESTACA BROCA DE CONCRETO, FCK = 25 MPA, DIÂMETRO DE 30 CM, PROFUNDIDADE DE ATÉ 3 M, ESCAVAÇÃO MANUAL COM TRADO CONCHA, SEM ARMAÇÃO</t>
  </si>
  <si>
    <t>C4008</t>
  </si>
  <si>
    <t>ESTACA BROCA DE CONCRETO, FCK = 25 MPA, DIÂMETRO DE 35 CM, PROFUNDIDADE DE ATÉ 3 M, ESCAVAÇÃO MANUAL COM TRADO CONCHA, SEM ARMAÇÃO</t>
  </si>
  <si>
    <t>C4009</t>
  </si>
  <si>
    <t>ESTACA BROCA DE CONCRETO, FCK = 25 MPA, DIÂMETRO DE 40 CM, PROFUNDIDADE DE ATÉ 3 M, ESCAVAÇÃO MANUAL COM TRADO CONCHA, SEM ARMAÇÃO</t>
  </si>
  <si>
    <t>C4010</t>
  </si>
  <si>
    <t>ESTACA DE CONCRETO, FCK = 25 MPA, DIÂMETRO DE 60 CM, PROFUNDIDADE DE ATÉ 5 M, ESCAVAÇÃO MANUAL, SEM ARMAÇÃO</t>
  </si>
  <si>
    <t>C4011</t>
  </si>
  <si>
    <t>MONTAGEM DE ARMADURA LONGITUDINAL/TRANSVERSAL DE ESTACAS DE SEÇÃO CIRCULAR, DIÂMETRO = 6,3 MM</t>
  </si>
  <si>
    <t>C4012</t>
  </si>
  <si>
    <t>SUPORTE METÁLICO PARA CAIXA D'ÁGUA EM PERFIL DOBRADO DE CHAPA 2U 150X50X17#2,25, COM PISO EM CHAPA 14</t>
  </si>
  <si>
    <t>C4013</t>
  </si>
  <si>
    <t>CONCRETAGEM DE VIGAS E LAJES, FCK=25 MPA, PARA QUALQUER TIPO DE LAJE COM BALDES EM EDIFICAÇÃO TÉRREA, COM ÁREA MÉDIA DE LAJES MENOR OU IGUAL A 20 M² - LANÇAMENTO, ADENSAMENTO E ACABAMENTO</t>
  </si>
  <si>
    <t>C4014</t>
  </si>
  <si>
    <t>CONCRETAGEM DE VIGAS E LAJES, FCK=25 MPA, CONCRETO FEITO IN LOCO, PARA QUALQUER TIPO DE LAJE COM BALDES EM EDIFICAÇÃO TÉRREA, COM ÁREA MÉDIA DE LAJES MENOR OU IGUAL A 20 M² - LANÇAMENTO, ADENSAMENTO E ACABAMENTO</t>
  </si>
  <si>
    <t>C4015</t>
  </si>
  <si>
    <t>LAJE PRÉ-MOLDADA UNIDIRECIONAL COM VÃOS MENORES OU IGUAIS A 3,0 M, BIAPOIADA, ENCHIMENTO EM EPS, VIGOTA TRELIÇADA, ALTURA TOTAL DA LAJE - LT (ENCHIMENTO+CAPA) = (12+3)</t>
  </si>
  <si>
    <t>COT42</t>
  </si>
  <si>
    <t xml:space="preserve"> C4014</t>
  </si>
  <si>
    <t>C4016</t>
  </si>
  <si>
    <t>ESTACA ESCAVADA MECANICAMENTE, SEM FLUIDO ESTABILIZANTE, COM 30 CM DE DIÂMETRO, ATÉ 9 M DE COMPRIMENTO, CONCRETO C25 LANÇADO POR CAMINHÃO BETONEIRA (EXCLUSIVE MOBILIZAÇÃO E DESMOBILIZAÇÃO)</t>
  </si>
  <si>
    <t>C4017</t>
  </si>
  <si>
    <t>CONCRETAGEM DE BLOCOS DE COROAMENTO E VIGAS BALDRAMES, FCK 25 MPA, COM USO DE BOMBA  LANÇAMENTO, ADENSAMENTO E ACABAMENTO</t>
  </si>
  <si>
    <t>C4018</t>
  </si>
  <si>
    <t>ESTACA ESCAVADA MECANICAMENTE, SEM FLUIDO ESTABILIZANTE, COM 60 CM DE DIÂMETRO, ATÉ 9 M DE COMPRIMENTO, CONCRETO C25 LANÇADO POR CAMINHÃO BETONEIRA (EXCLUSIVE MOBILIZAÇÃO E DESMOBILIZAÇÃO)</t>
  </si>
  <si>
    <t>C4019</t>
  </si>
  <si>
    <t>ESCORAMENTO METÁLICO PARA VIGAS DE EDIFICAÇÃO COM PÉ DIREITO ENTRE 2,00 M E 3,20 M</t>
  </si>
  <si>
    <t>COBERTURA</t>
  </si>
  <si>
    <t>COBE</t>
  </si>
  <si>
    <t>C5000</t>
  </si>
  <si>
    <t>CUMEEIRA COM FITA ADESIVA ASFÁLTICA ALUMINIZADA, L = 20 CM</t>
  </si>
  <si>
    <t>C5001</t>
  </si>
  <si>
    <t>RUFO EM CHAPA DE AÇO GALVANIZADO NÚMERO 24, CORTE DE 25 CM, INCLUSO TRANSPORTE VERTICAL</t>
  </si>
  <si>
    <t>C5002</t>
  </si>
  <si>
    <t>RUFO EM CHAPA DE AÇO GALVANIZADO NÚMERO 26, CORTE DE 25 CM, INCLUSO TRANSPORTE VERTICAL</t>
  </si>
  <si>
    <t>C5003</t>
  </si>
  <si>
    <t>RUFO EM CHAPA DE AÇO GALVANIZADO NÚMERO 26, CORTE DE 28 CM, INCLUSO TRANSPORTE VERTICAL</t>
  </si>
  <si>
    <t>C5004</t>
  </si>
  <si>
    <t>RUFO EM CHAPA DE AÇO GALVANIZADO NÚMERO 26, CORTE DE 33 CM, INCLUSO TRANSPORTE VERTICAL</t>
  </si>
  <si>
    <t>C5005</t>
  </si>
  <si>
    <t>RUFO EM CHAPA DE AÇO GALVANIZADO NÚMERO 26, CORTE DE 50 CM, INCLUSO TRANSPORTE VERTICAL</t>
  </si>
  <si>
    <t>C5006</t>
  </si>
  <si>
    <t>PINGADEIRA EM CHAPA DE AÇO GALVANIZADO NÚMERO 26, CORTE DE 28 CM, INCLUSO TRANSPORTE VERTICAL</t>
  </si>
  <si>
    <t>C5007</t>
  </si>
  <si>
    <t>PINGADEIRA EM CHAPA DE AÇO GALVANIZADO NÚMERO 26, CORTE DE 33 CM, INCLUSO TRANSPORTE VERTICAL</t>
  </si>
  <si>
    <t>C5008</t>
  </si>
  <si>
    <t>CALHA DE BEIRAL EM CHAPA DE AÇO GALVANIZADO NUM 20, PERFIL 17X100X50X250X600X253X17MM, INCLUSO TRANSPORTE VERTICAL</t>
  </si>
  <si>
    <t>C5009</t>
  </si>
  <si>
    <t>CALHA DE BEIRAL EM CHAPA DE AÇO GALVANIZADO NUM 14, PERFIL 17X150X150X100X50X17MM, INCLUSO TRANSPORTE VERTICAL</t>
  </si>
  <si>
    <t>C5010</t>
  </si>
  <si>
    <t>TELHAMENTO COM TELHA METÁLICA TERMOACÚSTICA TIPO SANDUÍCHE TRAPEZOIDAL DE AÇO ZINCADO COM PRÉ-PINTURA NAS DUAS FACES, COM NÚCLEO EM POLIESTIRENO, E = 50 MM, PARA COBERTURAS COM ATÉ DUAS ÁGUAS, INCLUSO IÇAMENTO.</t>
  </si>
  <si>
    <t>C5011</t>
  </si>
  <si>
    <t>CALHA DE BEIRAL EM CHAPA DE AÇO GALVANIZADO NUM 14, PERFIL 17X50X400X200X17MM, INCLUSO TRANSPORTE VERTICAL</t>
  </si>
  <si>
    <t>C5012</t>
  </si>
  <si>
    <t>CALHA DE BEIRAL EM CHAPA DE AÇO GALVANIZADO NUM 20, PERFIL 20X100X70X140X100X100, INCLUSO TRANSPORTE VERTICAL</t>
  </si>
  <si>
    <t>C5013</t>
  </si>
  <si>
    <t>SUPORTE METÁLICO PARA CALHA PLUVIAL</t>
  </si>
  <si>
    <t>C5014</t>
  </si>
  <si>
    <t>EXECUÇÃO E INSTALAÇÃO DE ESTRUTURAS METÁLICAS EM PERFIL DE CHAPA DOBRADA COM LIGAÇÕES SOLDADAS, PARA TRELIÇAS DE COBERTURAS</t>
  </si>
  <si>
    <t>C5015</t>
  </si>
  <si>
    <t>EXECUÇÃO E INSTALAÇÃO DE ESTRUTURAS METÁLICAS EM PERFIL DE CHAPA DOBRADA COM LIGAÇÕES SOLDADAS, PARA TERÇAS E CONTRAVENTAMENTOS DE COBERTURAS</t>
  </si>
  <si>
    <t>C5016</t>
  </si>
  <si>
    <t>CALHA DE BEIRAL EM CHAPA DE AÇO GALVANIZADO NUM 14, PERFIL 17X100X350X100X17MM, INCLUSO TRANSPORTE VERTICAL</t>
  </si>
  <si>
    <t>C5017</t>
  </si>
  <si>
    <t>EXECUÇÃO E INSTALAÇÃO DE ESTRUTURAS METÁLICAS EM PERFIL DE CHAPA DOBRADA COM LIGAÇÕES SOLDADAS, PARA TERÇAS DE COBERTURAS</t>
  </si>
  <si>
    <t>C5018</t>
  </si>
  <si>
    <t>CALHA DE BEIRAL EM CHAPA DE AÇO GALVANIZADO NUM 14, PERFIL 17X50112X400X200X17MM, INCLUSO TRANSPORTE VERTICAL</t>
  </si>
  <si>
    <t>C5019</t>
  </si>
  <si>
    <t>EXECUÇÃO E INSTALAÇÃO DE ESTRUTURAS METÁLICAS EM PERFIL DE CHAPA DOBRADA COM LIGAÇÕES SOLDADAS, PARA FECHAMENO LATERAL DE QUADRA POLIESPORTIVA</t>
  </si>
  <si>
    <t>VEDAÇÃO</t>
  </si>
  <si>
    <t>VEDA</t>
  </si>
  <si>
    <t>C6000</t>
  </si>
  <si>
    <t>ALVENARIA DE VEDAÇÃO DE BLOCOS CERÂMICOS DE 9X19X19CM (ESPESSURA 9 CM) E ARGAMASSA DE ASSENTAMENTO TRAÇO 1:2:8 COM PREPARO EM BETONEIRA</t>
  </si>
  <si>
    <t>C6001</t>
  </si>
  <si>
    <t>ALVENARIA DE VEDAÇÃO DE BLOCOS CERÂMICOS DE 9X19X29CM (ESPESSURA 9 CM) E ARGAMASSA DE ASSENTAMENTO TRAÇO 1:2:8 COM PREPARO EM BETONEIRA</t>
  </si>
  <si>
    <t>C6002</t>
  </si>
  <si>
    <t>ALVENARIA DE VEDAÇÃO DE BLOCOS CERÂMICOS DE 9X14X19CM (ESPESSURA 14 CM) E ARGAMASSA DE ASSENTAMENTO TRAÇO 1:2:8 COM PREPARO EM BETONEIRA</t>
  </si>
  <si>
    <t>C6003</t>
  </si>
  <si>
    <t>COBOGO DE CONCRETO (ELEMENTO VAZADO), 7X40X40CM, ASSENTADO COM ARGAMASSA TRACO 1:4 (CIMENTO E AREIA)</t>
  </si>
  <si>
    <t>C6004</t>
  </si>
  <si>
    <t>PRATELEIRA DE GRANITO CINZA, E= *2,5*CM</t>
  </si>
  <si>
    <t>C6005</t>
  </si>
  <si>
    <t>ALVENARIA EM TIJOLO CERAMICO LAMINADO 5,5X11X23CM, ASSENTADO COM ARGAMASSA TRACO 1:2:8 (CIMENTO, CAL E AREIA)</t>
  </si>
  <si>
    <t>C6006</t>
  </si>
  <si>
    <t>DIVISORIA EM GRANITO POLIDO, ESP = 3CM, ASSENTADO COM ARGAMASSA TRACO 1:4, ARREMATE EM CIMENTO BRANCO, EXCLUSIVE FERRAGENS</t>
  </si>
  <si>
    <t>C6007</t>
  </si>
  <si>
    <t>EXECUÇÃO DE MURO DIVISÓRIO EM ALVENARIA DE BLOCOS CERÂMICOS (9X19X29CM), H=2,50 M, INCLUSIVE FUNDAÇÕES, PILARES E CINTAMENTO. SEM CHAPISCO, REBOCO, PINTURA E PINGADEIRA</t>
  </si>
  <si>
    <t xml:space="preserve"> C6001</t>
  </si>
  <si>
    <t>C6008</t>
  </si>
  <si>
    <t>EXECUÇÃO DE MURO DIVISÓRIO EM ALVENARIA DE BLOCOS CERÂMICOS (9X19X29CM), H=2,30 M, INCLUSIVE FUNDAÇÕES, PILARES E CINTAMENTO. SEM CHAPISCO, REBOCO, PINTURA E PINGADEIRA</t>
  </si>
  <si>
    <t>C6009</t>
  </si>
  <si>
    <t>EXECUÇÃO DE MURO DIVISÓRIO EM ALVENARIA DE BLOCOS CERÂMICOS (9X19X29CM), H=2,50 M, INCLUSIVE FUNDAÇÕES, PILARES E CINTAMENTO, COM CHAPISCO NAS DUAS FACES</t>
  </si>
  <si>
    <t xml:space="preserve"> C6007</t>
  </si>
  <si>
    <t>C6010</t>
  </si>
  <si>
    <t>EXECUÇÃO DE MURO DIVISÓRIO EM ALVENARIA DE BLOCOS CERÂMICOS (9X19X29CM), H=2,50 M, INCLUSIVE FUNDAÇÕES, PILARES E CINTAMENTO COM CHAPISCO E REBOCO NAS DUAS FACES</t>
  </si>
  <si>
    <t>C6011</t>
  </si>
  <si>
    <t>EXECUÇÃO DE MURO DIVISÓRIO EM ALVENARIA DE BLOCOS CERÂMICOS (9X19X29CM), H=2,50 M, INCLUSIVE FUNDAÇÕES, PILARES E CINTAMENTO, COM CHAPISCO, REBOCO E PINTURA ACRÍLICA NAS DUAS FACES</t>
  </si>
  <si>
    <t>C6012</t>
  </si>
  <si>
    <t>EXECUÇÃO DE MURO DIVISÓRIO EM ALVENARIA DE BLOCOS CERÂMICOS (9X19X29CM), H=2,30 M, INCLUSIVE FUNDAÇÕES, PILARES E CINTAMENTO COM CHAPISCO NAS DUAS FACES</t>
  </si>
  <si>
    <t xml:space="preserve"> C6008</t>
  </si>
  <si>
    <t>C6013</t>
  </si>
  <si>
    <t>EXECUÇÃO DE MURO DIVISÓRIO EM ALVENARIA DE BLOCOS CERÂMICOS (9X19X29CM), H=2,30 M, INCLUSIVE FUNDAÇÕES, PILARES E CINTAMENTO COM CHAPISCO E REBOCO NAS DUAS FACES</t>
  </si>
  <si>
    <t>C6014</t>
  </si>
  <si>
    <t>EXECUÇÃO DE MURO DIVISÓRIO EM ALVENARIA DE BLOCOS CERÂMICOS (9X19X29CM), H=2,30 M, INCLUSIVE FUNDAÇÕES, PILARES E CINTAMENTO, COM CHAPISCO, REBOCO E PINTURA ACRÍLICA NAS DUAS FACES</t>
  </si>
  <si>
    <t>C6015</t>
  </si>
  <si>
    <t>PAREDE COM BLOCOS DE GESSO</t>
  </si>
  <si>
    <t>C6016</t>
  </si>
  <si>
    <t>FECHAMENTO DE VÃOS EM PAREDES COM CONCRETO FCK = 15 MPA</t>
  </si>
  <si>
    <t>C6017</t>
  </si>
  <si>
    <t>MURETA, 1,00X2,00 M,  PARA INSTALAÇÃO DE CAIXA DE INCÊNDIO EM ALVENARIA DE BLOCOS DE CONCRETO ESTRUTURAL 14X19X39 CM, INCLUSIVE EMASSAMENTO E PINTURA</t>
  </si>
  <si>
    <t>ESQUADRIAS, VIDROS E FERRAGENS</t>
  </si>
  <si>
    <t>ESQV</t>
  </si>
  <si>
    <t>C7000</t>
  </si>
  <si>
    <t>PORTA METÁLICA VENEZIANA DE ABRIR, 60X210 CM, FIXAÇÃO COM PARAFUSOS - FORNECIMENTO E INSTALAÇÃO</t>
  </si>
  <si>
    <t>C7001</t>
  </si>
  <si>
    <t>PORTA METÁLICA VENEZIANA DE ABRIR, 70X210 CM, FIXAÇÃO COM PARAFUSOS - FORNECIMENTO E INSTALAÇÃO</t>
  </si>
  <si>
    <t>C7002</t>
  </si>
  <si>
    <t>PORTA METÁLICA VENEZIANA DE ABRIR, 80X210 CM, FIXAÇÃO COM PARAFUSOS - FORNECIMENTO E INSTALAÇÃO</t>
  </si>
  <si>
    <t>C7003</t>
  </si>
  <si>
    <t>PORTA METÁLICA VENEZIANA DE ABRIR, 90X210 CM, FIXAÇÃO COM PARAFUSOS - FORNECIMENTO E INSTALAÇÃO</t>
  </si>
  <si>
    <t>C7004</t>
  </si>
  <si>
    <t>PORTA METÁLICA VENEZIANA DE ABRIR, 100X210 CM, FIXAÇÃO COM PARAFUSOS - FORNECIMENTO E INSTALAÇÃO</t>
  </si>
  <si>
    <t>C7005</t>
  </si>
  <si>
    <t>PORTA METÁLICA VENEZIANA DE ABRIR, 80X120 CM, FIXAÇÃO COM PARAFUSOS - FORNECIMENTO E INSTALAÇÃO</t>
  </si>
  <si>
    <t>C7006</t>
  </si>
  <si>
    <t>PORTA METÁLICA, 80X210 CM, VENEZIANA DE ABRIR, 01 FOLHA COM VISOR, EM VIDRO TRASPARENTE COMUM, E=6 MM</t>
  </si>
  <si>
    <t xml:space="preserve"> C7002</t>
  </si>
  <si>
    <t>C7007</t>
  </si>
  <si>
    <t>PORTA METÁLICA, 90X210 CM, VENEZIANA DE ABRIR, 01 FOLHA COM VISOR, EM VIDRO TRASPARENTE COMUM, E=6 MM</t>
  </si>
  <si>
    <t xml:space="preserve"> C7003</t>
  </si>
  <si>
    <t>C7008</t>
  </si>
  <si>
    <t>PORTA METÁLICA VENEZIANA DE ABRIR, 90X210 CM, FIXAÇÃO COM PARAFUSOS, COM CHAPA RESISTENTE A IMPACTO E BARRA DE APOIO PARA PNE - FORNECIMENTO E INSTALAÇÃO</t>
  </si>
  <si>
    <t>C7009</t>
  </si>
  <si>
    <t>PORTA METÁLICA VENEZIANA DE ABRIR, 90X210 CM, FIXAÇÃO COM PARAFUSOS, COM BARRA DE APOIO PARA PNE - FORNECIMENTO E INSTALAÇÃO</t>
  </si>
  <si>
    <t>C7010</t>
  </si>
  <si>
    <t>PORTA EM ALUMÍNIO DE ABRIR TIPO VENEZIANA, 60X210 CM, COM GUARNIÇÃO, FIXAÇÃO COM PARAFUSOS - FORNECIMENTO E INSTALAÇÃO</t>
  </si>
  <si>
    <t>C7011</t>
  </si>
  <si>
    <t>PORTA EM ALUMÍNIO DE ABRIR TIPO VENEZIANA, 70X210 CM, COM GUARNIÇÃO, FIXAÇÃO COM PARAFUSOS - FORNECIMENTO E INSTALAÇÃO</t>
  </si>
  <si>
    <t>C7012</t>
  </si>
  <si>
    <t>PORTA EM ALUMÍNIO DE ABRIR TIPO VENEZIANA, 80X210 CM, COM GUARNIÇÃO, FIXAÇÃO COM PARAFUSOS - FORNECIMENTO E INSTALAÇÃO</t>
  </si>
  <si>
    <t>C7013</t>
  </si>
  <si>
    <t>PORTA EM ALUMÍNIO DE ABRIR TIPO VENEZIANA, 90X210 CM, COM GUARNIÇÃO, FIXAÇÃO COM PARAFUSOS - FORNECIMENTO E INSTALAÇÃO</t>
  </si>
  <si>
    <t>C7014</t>
  </si>
  <si>
    <t>PORTA EM ALUMÍNIO DE ABRIR TIPO VENEZIANA, 60X160 CM, PARA DIVISÓRIAS DE GRANITO, - FORNECIMENTO E INSTALAÇÃO</t>
  </si>
  <si>
    <t>C7015</t>
  </si>
  <si>
    <t>PORTA EM ALUMÍNIO DE ABRIR TIPO VENEZIANA, 60X165 CM, FIXAÇÃO COM PARAFUSOS - FORNECIMENTO E INSTALAÇÃO</t>
  </si>
  <si>
    <t>C7016</t>
  </si>
  <si>
    <t>PORTA EM ALUMÍNIO DE ABRIR TIPO VENEZIANA, 90X160 CM, PARA DIVISÓRIAS DE GRANITO, - FORNECIMENTO E INSTALAÇÃO</t>
  </si>
  <si>
    <t>C7017</t>
  </si>
  <si>
    <t>PORTA EM ALUMÍNIO DE ABRIR, 90X210 CM, FIXAÇÃO COM PARAFUSOS, COM CHAPA RESISTENTE A IMPACTO E BARRA DE APOIO PARA PNE - FORNECIMENTO E INSTALAÇÃO</t>
  </si>
  <si>
    <t>C7018</t>
  </si>
  <si>
    <t>PORTA EM ALUMÍNIO DE ABRIR, 90X210 CM, FIXAÇÃO COM PARAFUSOS, COM BARRA DE APOIO PARA PNE - FORNECIMENTO E INSTALAÇÃO</t>
  </si>
  <si>
    <t>C7019</t>
  </si>
  <si>
    <t>PORTA DE MADEIRA PARA PINTURA, SEMI-OCA (LEVE OU MÉDIA), PADRÃO MÉDIO, 90X210CM, ESPESSURA DE 3,5CM, COM CHAPA DE ALUMÍNIO RESISTENTE A IMPACTOS E BARRA DE APOIO PARA PNE. ITENS INCLUSOS: DOBRADIÇAS, MONTAGEM E INSTALAÇÃO DO BATENTE, FECHADURA COM EXECUÇÃO DO FURO, INSTALAÇÃO DA CHAPA E BARRA DE APOIO - FORNECIMENTO E INSTALAÇÃO</t>
  </si>
  <si>
    <t>C7020</t>
  </si>
  <si>
    <t>PORTA METÁLICA, 100X210 CM, VENEZIANA DE ABRIR, 01 FOLHA COM VISOR, EM VIDRO TRASPARENTE COMUM, E=6 MM</t>
  </si>
  <si>
    <t xml:space="preserve"> C7004</t>
  </si>
  <si>
    <t>C7021</t>
  </si>
  <si>
    <t>PORTA CORTA-FOGO 160X210X4CM COM BARRA ANTIPÂNICO DUPLA - FORNECIMENTO E INSTALAÇÃO</t>
  </si>
  <si>
    <t>C7022</t>
  </si>
  <si>
    <t>PORTA METÁLICA, 60X210 CM, CHAPA Nº 18 DE ABRIR, 01 FOLHA - FORNECIMENTO E INSTALAÇÃO</t>
  </si>
  <si>
    <t>C7023</t>
  </si>
  <si>
    <t>PORTA METÁLICA, 70X210 CM, CHAPA Nº 18 DE ABRIR, 01 FOLHA - FORNECIMENTO E INSTALAÇÃO</t>
  </si>
  <si>
    <t>C7024</t>
  </si>
  <si>
    <t>PORTA METÁLICA, 80X210 CM, CHAPA Nº 18 DE ABRIR, 01 FOLHA - FORNECIMENTO E INSTALAÇÃO</t>
  </si>
  <si>
    <t>C7025</t>
  </si>
  <si>
    <t>PORTA METÁLICA, 90X210 CM, CHAPA Nº 18 DE ABRIR, 01 FOLHA - FORNECIMENTO E INSTALAÇÃO</t>
  </si>
  <si>
    <t>C7026</t>
  </si>
  <si>
    <t>PORTA METÁLICA, 100X210 CM, CHAPA Nº 18 DE ABRIR, 01 FOLHA - FORNECIMENTO E INSTALAÇÃO</t>
  </si>
  <si>
    <t>C7027</t>
  </si>
  <si>
    <t>PORTA METÁLICA, 80X210 CM, CHAPA Nº 18 DE ABRIR, 01 FOLHA, COM VISOR EM VIDRO LISO TRANSPARENTE 6MM - FORNECIMENTO E INSTALAÇÃO</t>
  </si>
  <si>
    <t>C7028</t>
  </si>
  <si>
    <t>PORTA METÁLICA, 90X210 CM, CHAPA Nº 18 DE ABRIR, 01 FOLHA, COM VISOR EM VIDRO LISO TRANSPARENTE 6MM - FORNECIMENTO E INSTALAÇÃO</t>
  </si>
  <si>
    <t>C7029</t>
  </si>
  <si>
    <t>PORTA METÁLICA, 100X210 CM, CHAPA Nº 18 DE ABRIR, 01 FOLHA, COM VISOR EM VIDRO LISO TRANSPARENTE 6MM - FORNECIMENTO E INSTALAÇÃO</t>
  </si>
  <si>
    <t>C7030</t>
  </si>
  <si>
    <t>PORTA METÁLICA, 90X210 CM, CHAPA Nº 18 DE ABRIR, 01 FOLHA, COM CHAPA RESISTENTE A IMPACTO E BARRA DE APOIO PARA PNE - FORNECIMENTO E INSTALAÇÃO</t>
  </si>
  <si>
    <t>C7031</t>
  </si>
  <si>
    <t>PORTA METÁLICA, 90X210 CM, CHAPA Nº 18 DE ABRIR, 01 FOLHA, COM BARRA DE APOIO PARA PNE - FORNECIMENTO E INSTALAÇÃO</t>
  </si>
  <si>
    <t>C7032</t>
  </si>
  <si>
    <t>PORTA METÁLICA CHAPA 18 DE CORRER, UMA FOLHA FIXA E UMA MÓVEL, 160X210 CM - FORNECIMENTO E INSTALAÇÃO</t>
  </si>
  <si>
    <t>C7033</t>
  </si>
  <si>
    <t>GUARDA CORPO EM TUBO DE AÇO GALVANIZADO H=1,10 M, PINTADO COM ESMALTE SINTÉTICO, COM MONTANTES E LONGARINAS DE 1 1/2" E BALAÚSTRES DE 1 1/4" ESPAÇADOS A CADA 11 CM, FIXADO COM CHUBADOR MECÂNICO - FORNECIMENTO E INSTALAÇÃO</t>
  </si>
  <si>
    <t>C7034</t>
  </si>
  <si>
    <t>GUARDA CORPO EM TUBO DE AÇO GALVANIZADO H=1,10 M, PINTADO COM ESMALTE SINTÉTICO, COM CORRIMÃO DUPLO, MONTANTES E LONGARINAS DE 1 1/2" E BALAÚSTRES DE 1 1/4" ESPAÇADOS A CADA 11 CM, FIXADO COM CHUBADOR MECÂNICO - FORNECIMENTO E INSTALAÇÃO</t>
  </si>
  <si>
    <t>C7035</t>
  </si>
  <si>
    <t>GUARDA CORPO EM TUBO DE AÇO GALVANIZADO H=1,10 M, PINTADO COM ESMALTE SINTÉTICO, COM CORRIMÃO DUPLO, MONTANTES E LONGARINAS DE 1 1/2", SEM BALAÚSTRES, FIXADO COM CHUBADOR MECÂNICO - FORNECIMENTO E INSTALAÇÃO</t>
  </si>
  <si>
    <t>C7036</t>
  </si>
  <si>
    <t>GUARDA CORPO EM TUBO DE AÇO GALVANIZADO H=1,10 M, PINTADO COM ESMALTE SINTÉTICO, COM CORRIMÃO SIMPLES, MONTANTES E LONGARINAS DE 1 1/2", SEM BALAÚSTRES, FIXADO COM CHUBADOR MECÂNICO - FORNECIMENTO E INSTALAÇÃO</t>
  </si>
  <si>
    <t>C7037</t>
  </si>
  <si>
    <t>CORRIMÃO DUPLO, DIÂMETRO EXTERNO = 1 1/2", EM AÇO GALVANIZADO</t>
  </si>
  <si>
    <t>C7038</t>
  </si>
  <si>
    <t>PORTA METÁLICA, 60X160 CM, CHAPA Nº 18 DE ABRIR, 01 FOLHA - FORNECIMENTO E INSTALAÇÃO</t>
  </si>
  <si>
    <t>C7039</t>
  </si>
  <si>
    <t>PORTA METÁLICA, 160X210 CM, CHAPA Nº 18 DE ABRIR, 02 FOLHAS - FORNECIMENTO E INSTALAÇÃO</t>
  </si>
  <si>
    <t>C7040</t>
  </si>
  <si>
    <t>PORTA DE ABRIR EM ALUMÍNIO COM TELA ANTI-INSETO - FORNECIMENTO E INSTALAÇÃO</t>
  </si>
  <si>
    <t>COT21</t>
  </si>
  <si>
    <t>C7041</t>
  </si>
  <si>
    <t>JANELA REMOVÍVEL EM ALUMÍNIO COM TELA ANTI-INSETO - FORNECIMENTO E INSTALAÇÃO</t>
  </si>
  <si>
    <t>COT22</t>
  </si>
  <si>
    <t>C7042</t>
  </si>
  <si>
    <t>PORTA DE ABRIR EM ALUMÍNIO COM TELA ANTI-INSETO EM POLIETILENO E MALHA DE 2MM - FORNECIMENTO E INSTALAÇÃO</t>
  </si>
  <si>
    <t>C7043</t>
  </si>
  <si>
    <t>JANELA REMOVÍVEL EM ALUMÍNIO COM TELA ANTI-INSETO EM POLIETILENO E MALHA DE 2MM - FORNECIMENTO E INSTALAÇÃO</t>
  </si>
  <si>
    <t>C7044</t>
  </si>
  <si>
    <t>PORTA DE VIDRO TEMPERADO, 1,25X3,15M, COM BANDEIRA, FOLHA DE ABRIR DE 1,00X2,10,  INCLUSIVE JOGO DE FERRAGENS CROMADAS E MOLA HIDRÁULICA DE PISO - FORNECIMENTO E INSTALAÇÃO</t>
  </si>
  <si>
    <t>C7045</t>
  </si>
  <si>
    <t>PORTA DE VIDRO TEMPERADO, 3,60X3,15M, COM BANDEIRA, DUAS FOLHAS DE ABRIR DE 1,00X2,10,  INCLUSIVE JOGO DE FERRAGENS CROMADAS E MOLA HIDRÁULICA DE PISO - FORNECIMENTO E INSTALAÇÃO</t>
  </si>
  <si>
    <t>C7046</t>
  </si>
  <si>
    <t>PORTA DE VIDRO TEMPERADO, 4,50X3,15M, COM BANDEIRA, DUAS FOLHAS DE ABRIR DE 1,00X2,10,  INCLUSIVE JOGO DE FERRAGENS CROMADAS E MOLA HIDRÁULICA DE PISO - FORNECIMENTO E INSTALAÇÃO</t>
  </si>
  <si>
    <t>C7047</t>
  </si>
  <si>
    <t>PORTA METÁLICA, 80X120 CM, CHAPA Nº 18 DE ABRIR, 01 FOLHA - FORNECIMENTO E INSTALAÇÃO</t>
  </si>
  <si>
    <t>C7048</t>
  </si>
  <si>
    <t>PORTA METÁLICA DE ABRIR COM TUBOS RETANGULARES, INCLUSO DOBRADIÇAS E FECHADURA - FORNECIMENTO E INSTALAÇÃO</t>
  </si>
  <si>
    <t>C7049</t>
  </si>
  <si>
    <t>PAINEL METÁLICO COM TUBOS RETANGULARES - FORNECIMENTO E INSTALAÇÃO</t>
  </si>
  <si>
    <t>C7050</t>
  </si>
  <si>
    <t>JANELA DE ABRIR, 1 FOLHA, 0,60X1,00M, CAIXILHO EM ALUMÍNIO,  VIDRO TEMPERADO - FORNECIMENTO E INSTALAÇÃO</t>
  </si>
  <si>
    <t>C7051</t>
  </si>
  <si>
    <t>JANELA DE CORRER, 4 FOLHAS, 2,00X1,00M, CAIXILHO EM ALUMÍNIO,  VIDRO TEMPERADO - FORNECIMENTO E INSTALAÇÃO</t>
  </si>
  <si>
    <t>C7052</t>
  </si>
  <si>
    <t>JANELA DE CORRER, 2 FOLHAS, 1,20X0,40M, CAIXILHO EM ALUMÍNIO,  VIDRO TEMPERADO - FORNECIMENTO E INSTALAÇÃO</t>
  </si>
  <si>
    <t>C7053</t>
  </si>
  <si>
    <t>JANELA DE CORRER, 4 FOLHAS, 3,60X2,55M, CAIXILHO EM ALUMÍNIO,  VIDRO TEMPERADO - FORNECIMENTO E INSTALAÇÃO</t>
  </si>
  <si>
    <t>C7054</t>
  </si>
  <si>
    <t>JANELA DE CORRER, 4 FOLHAS, 4,30X2,55M, CAIXILHO EM ALUMÍNIO,  VIDRO TEMPERADO - FORNECIMENTO E INSTALAÇÃO</t>
  </si>
  <si>
    <t>C7055</t>
  </si>
  <si>
    <t>GRADE FIXA EM TELA ARAME GALVANIZADO 12 BWG MALHA 2"</t>
  </si>
  <si>
    <t>C7056</t>
  </si>
  <si>
    <t>PORTAO EM TELA ARAME GALVANIZADO MALHA 2" E MOLDURA EM TUBOS DE ACO COM DUAS FOLHAS DE ABRIR, 2,00X2,10 M, INCLUSO FERRAGENS</t>
  </si>
  <si>
    <t>C7057</t>
  </si>
  <si>
    <t>PORTAO EM TELA ARAME GALVANIZADO MALHA 2" E MOLDURA EM TUBOS DE ACO COM DUAS FOLHAS DE ABRIR, 2,00X2,10 M, COM TELA MOSQUITEIRA, INCLUSO FERRAGENS</t>
  </si>
  <si>
    <t xml:space="preserve"> C7056</t>
  </si>
  <si>
    <t>C7058</t>
  </si>
  <si>
    <t>PORTAO EM TELA ARAME GALVANIZADO MALHA 2" E MOLDURA EM TUBOS DE ACO DE CORRER, , 1,00X2,10 M, INCLUSO FERRAGENS</t>
  </si>
  <si>
    <t>C7059</t>
  </si>
  <si>
    <t>PORTAO EM TELA ARAME GALVANIZADO MALHA 2" E MOLDURA EM TUBOS DE ACO DE CORRER, , 1,00X2,10 M, COM TELA MOSQUITEIRA, INCLUSO FERRAGENS</t>
  </si>
  <si>
    <t xml:space="preserve"> C7058</t>
  </si>
  <si>
    <t>C7060</t>
  </si>
  <si>
    <t>PORTA METÁLICA, 60X180 CM, CHAPA Nº 18 DE ABRIR, 01 FOLHA - FORNECIMENTO E INSTALAÇÃO</t>
  </si>
  <si>
    <t>C7061</t>
  </si>
  <si>
    <t>BARRA DE APOIO EM "L", EM ACO INOX POLIDO 70 X 70 CM - FORNECIMENTO E INSTALAÇÃO</t>
  </si>
  <si>
    <t>C7062</t>
  </si>
  <si>
    <t>BARRA DE APOIO EM "L", EM ACO INOX POLIDO 80 X 80 CM - FORNECIMENTO E INSTALAÇÃO</t>
  </si>
  <si>
    <t>C7063</t>
  </si>
  <si>
    <t>BARRA DE APOIO LATERAL ARTICULADA, COM TRAVA, EM ACO INOX POLIDO, 70 CM - FORNECIMENTO E INSTALAÇÃO</t>
  </si>
  <si>
    <t>C7064</t>
  </si>
  <si>
    <t>BARRA DE APOIO RETA, EM ACO INOX POLIDO, COMPRIMENTO 50 CM - FORNECIMENTO E INSTALAÇÃO</t>
  </si>
  <si>
    <t>C7065</t>
  </si>
  <si>
    <t>BARRA DE APOIO RETA, EM ACO INOX POLIDO, COMPRIMENTO 60 CM - FORNECIMENTO E INSTALAÇÃO</t>
  </si>
  <si>
    <t>C7066</t>
  </si>
  <si>
    <t>BARRA DE APOIO RETA, EM ACO INOX POLIDO, COMPRIMENTO 70 CM - FORNECIMENTO E INSTALAÇÃO</t>
  </si>
  <si>
    <t>C7067</t>
  </si>
  <si>
    <t>BARRA DE APOIO RETA, EM ACO INOX POLIDO, COMPRIMENTO 80 CM - FORNECIMENTO E INSTALAÇÃO</t>
  </si>
  <si>
    <t>C7068</t>
  </si>
  <si>
    <t>BARRA DE APOIO RETA, EM ACO INOX POLIDO, COMPRIMENTO 90 CM - FORNECIMENTO E INSTALAÇÃO</t>
  </si>
  <si>
    <t>C7069</t>
  </si>
  <si>
    <t>ALAMBRADO ESTRUTURADO POR MOLDURA DE TUBOS DE ACO GALVANIZADO, COM COSTURA, DIÂMETRO 2", COM TELA DE ARAME GALVANIZADO, FIO 14 BWG E MALHA QUADRADA 5X5CM</t>
  </si>
  <si>
    <t>C7070</t>
  </si>
  <si>
    <t>JANELA DE CORRER, 2 FOLHAS, 1,80X0,50M, CAIXILHO EM ALUMÍNIO, VIDRO TEMPERADO - FORNECIMENTO E INSTALAÇÃO</t>
  </si>
  <si>
    <t>C7071</t>
  </si>
  <si>
    <t>PORTA DE VIDRO TEMPERADO, 4,625X3,15M, COM BANDEIRA, DUAS FOLHAS DE ABRIR DE 1,00X2,10,  INCLUSIVE JOGO DE FERRAGENS CROMADAS E MOLA HIDRÁULICA DE PISO - FORNECIMENTO E INSTALAÇÃO</t>
  </si>
  <si>
    <t>C7072</t>
  </si>
  <si>
    <t>PORTA DE VIDRO TEMPERADO, 5,525X3,15M, COM BANDEIRA, DUAS FOLHAS DE ABRIR DE 1,00X2,10,  INCLUSIVE JOGO DE FERRAGENS CROMADAS E MOLA HIDRÁULICA DE PISO - FORNECIMENTO E INSTALAÇÃO</t>
  </si>
  <si>
    <t>C7073</t>
  </si>
  <si>
    <t>SUBSTITUIÇÃO DE TELA DE ALAMBRADRO DE QUADRA POLIESPORTIVA. TELA DE ARAME GALVANIZADO, MALHA 5X5 CM, FIO 14 BWG</t>
  </si>
  <si>
    <t>C7074</t>
  </si>
  <si>
    <t>PORTA EM AÇO DE ABRIR TIPO VENEZIANA, 60X160 CM, PARA DIVISÓRIAS DE GRANITO, - FORNECIMENTO E INSTALAÇÃO</t>
  </si>
  <si>
    <t>C7075</t>
  </si>
  <si>
    <t>PORTA EM AÇO DE ABRIR TIPO VENEZIANA, 60X165 CM, PARA DIVISÓRIAS DE GRANITO, - FORNECIMENTO E INSTALAÇÃO</t>
  </si>
  <si>
    <t>C7076</t>
  </si>
  <si>
    <t>PORTA EM AÇO DE ABRIR TIPO VENEZIANA, 60X180 CM, PARA DIVISÓRIAS DE GRANITO, - FORNECIMENTO E INSTALAÇÃO</t>
  </si>
  <si>
    <t>C7077</t>
  </si>
  <si>
    <t>GRADE METÁLICA DE PERFIL TUBULAR - FORNECIMENTO E INSTALAÇÃO</t>
  </si>
  <si>
    <t>C7078</t>
  </si>
  <si>
    <t>PORTÃO EM GRADE METÁLICA DE PERFIL TUBULAR, 2,00X2,10M, DUAS FOLHAS DE ABRIR - FORNECIMENTO E INSTALAÇÃO</t>
  </si>
  <si>
    <t>C7079</t>
  </si>
  <si>
    <t>PORTAO DE FERRO EM CHAPA GALVANIZADA PLANA 16 GSG</t>
  </si>
  <si>
    <t>C7080</t>
  </si>
  <si>
    <t>PORTAO DE FERRO EM CHAPA GALVANIZADA PLANA 16 GSG, 2,00X2,10 M, DUAS FOLHAS DE ABRIR</t>
  </si>
  <si>
    <t>C7081</t>
  </si>
  <si>
    <t>JANELA DE ALUMÍNIO 2 FOLHAS FIXAS E 3 FOLHAS TIPO MAXIMO AR, 2,50X0,60 M - FORNECIMENTO E INSTALAÇÃO</t>
  </si>
  <si>
    <t>C7082</t>
  </si>
  <si>
    <t>RECOLOCAÇÃO DE ESQUADRIAS METÁLICAS</t>
  </si>
  <si>
    <t>C7083</t>
  </si>
  <si>
    <t>PORTAO EM TELA ARAME GALVANIZADO MALHA 2" E MOLDURA EM TUBOS DE ACO COM DUAS FOLHAS DE ABRIR, 1,80X1,80 M, INCLUSO FERRAGENS</t>
  </si>
  <si>
    <t>C7084</t>
  </si>
  <si>
    <t>SUBSTITUIÇÃO DE TELA DE ALAMBRADRO DE QUADRA POLIESPORTIVA. TELA DE ARAME GALVANIZADO, MALHA 5X5 CM, FIO 12 BWG</t>
  </si>
  <si>
    <t>POSTO DE TRANSFORMAÇÃO</t>
  </si>
  <si>
    <t>C8001</t>
  </si>
  <si>
    <t>COT8011</t>
  </si>
  <si>
    <t>COT8012</t>
  </si>
  <si>
    <t>COT8013</t>
  </si>
  <si>
    <t>COT8014</t>
  </si>
  <si>
    <t>COT8015</t>
  </si>
  <si>
    <t>COT8016</t>
  </si>
  <si>
    <t>COT8017</t>
  </si>
  <si>
    <t>COT8018</t>
  </si>
  <si>
    <t>COT8019</t>
  </si>
  <si>
    <t>COT8020</t>
  </si>
  <si>
    <t>COT8021</t>
  </si>
  <si>
    <t>COT8022</t>
  </si>
  <si>
    <t>C8002</t>
  </si>
  <si>
    <t>ILUMINAÇÃO E TOMADA</t>
  </si>
  <si>
    <t xml:space="preserve">DUTOS </t>
  </si>
  <si>
    <t>C8402</t>
  </si>
  <si>
    <t>BASE DE CONCRETO 30x30x40cm PARA INSTALAÇÃO DE POSTE DE ILUMINAÇÃO DE JARDIM ATE 3m DE ALTURA</t>
  </si>
  <si>
    <t>C8403</t>
  </si>
  <si>
    <t>TERMINAL METALICO A PRESSAO PARA 1 CABO DE 50 MM2 - FORNECIMENTO E INSTALACAO</t>
  </si>
  <si>
    <t>C8404</t>
  </si>
  <si>
    <t>TERMINAL METALICO A PRESSAO PARA 1 CABO DE 95 MM2 - FORNECIMENTO E INSTALACAO</t>
  </si>
  <si>
    <t>COMBATE INCÊNDIO</t>
  </si>
  <si>
    <t>COT8001</t>
  </si>
  <si>
    <t>COT8002</t>
  </si>
  <si>
    <t>COT8003</t>
  </si>
  <si>
    <t>COT8004</t>
  </si>
  <si>
    <t>COT8007</t>
  </si>
  <si>
    <t>COT8008</t>
  </si>
  <si>
    <t>COT8010</t>
  </si>
  <si>
    <t>COT8009</t>
  </si>
  <si>
    <t>SISTEMAS DE PROTEÇÃO CONTRA DESCARGAS ATMOSFÉRICAS</t>
  </si>
  <si>
    <t>SPDA</t>
  </si>
  <si>
    <t>C9000</t>
  </si>
  <si>
    <t>INSTALAÇÕES DE CABEAMENTO ESTRUTURADO</t>
  </si>
  <si>
    <t>LOGI</t>
  </si>
  <si>
    <t>C10000</t>
  </si>
  <si>
    <t>INSTALAÇÕES MECÂNICAS E DE UTILIDADES</t>
  </si>
  <si>
    <t>INMU</t>
  </si>
  <si>
    <t>C11000</t>
  </si>
  <si>
    <t>ISOLAMENTO TÉRMICO DE DUTOS DE AR CONDICIONADO, PARA DIÂMETROS DE ATÉ 50 MM, COM FITA ALUMINIZADA</t>
  </si>
  <si>
    <t>C11001</t>
  </si>
  <si>
    <t>ISOLAMENTO TÉRMICO DE DUTOS DE AR CONDICIONADO, PARA DIÂMETROS MAIORES QUE 50 MM, COM FITA ALUMINIZADA</t>
  </si>
  <si>
    <t>C11002</t>
  </si>
  <si>
    <t>COIFA EM AÇO INOXIDÁVEL (AISI 304), COM CANALETAS DE RETENÇÃO DE GORDURA E CABOS DE FIXAÇÃO, REDES DE DUTOS, EXAUSTOR MODELO INDUSTRIAL 220V. INCLUSO FURO E ACABAMENTO NA PAREDE PARA PASSAGEM DO DUTO - FORNECIMENTO E INSTALAÇÃO</t>
  </si>
  <si>
    <t>COT35</t>
  </si>
  <si>
    <t>C11003</t>
  </si>
  <si>
    <t>EXAUSTOR DE PAREDE, D = 40 CM, INCLUSO FURO E ACABAMENTO NA PAREDE - FORNECIMENTO E INSTALAÇÃO</t>
  </si>
  <si>
    <t>COT36</t>
  </si>
  <si>
    <t>INSTALAÇÕES HIDRÁULICAS</t>
  </si>
  <si>
    <t>INHI</t>
  </si>
  <si>
    <t>C12000</t>
  </si>
  <si>
    <t>CAIXA D´ÁGUA EM POLIETILENO, 500 LITROS, COM TAMPA,  SEM ACESSÓRIOS - FORNECIMENTO E INSTALAÇÃO</t>
  </si>
  <si>
    <t>C12001</t>
  </si>
  <si>
    <t>CAIXA D´ÁGUA EM POLIETILENO, 750 LITROS, COM TAMPA,  SEM ACESSÓRIOS - FORNECIMENTO E INSTALAÇÃO</t>
  </si>
  <si>
    <t>C12002</t>
  </si>
  <si>
    <t>CAIXA D´ÁGUA EM POLIETILENO, 1000 LITROS, COM TAMPA,  SEM ACESSÓRIOS - FORNECIMENTO E INSTALAÇÃO</t>
  </si>
  <si>
    <t>C12003</t>
  </si>
  <si>
    <t>CAIXA D´ÁGUA EM POLIETILENO, 1500 LITROS, COM TAMPA,  SEM ACESSÓRIOS - FORNECIMENTO E INSTALAÇÃO</t>
  </si>
  <si>
    <t>C12004</t>
  </si>
  <si>
    <t>CAIXA D´ÁGUA EM POLIETILENO, 2000 LITROS, COM TAMPA,  SEM ACESSÓRIOS - FORNECIMENTO E INSTALAÇÃO</t>
  </si>
  <si>
    <t>C12005</t>
  </si>
  <si>
    <t>CAIXA D'ÁGUA METÁLICA TIPO TAÇA CAPACIDADE DE 20.000 L. ESCADAS INTERNA E EXTERNA. PINTURA INTERNA EM FUNDO EPÓXI E TINTA EPÓXI AZUL PISCINA/PINTURA EXTERNA EM FUNDO E ESMALTE SINTÉICO. INCLUSO FIXAÇÃO DA BASE E FRETE.</t>
  </si>
  <si>
    <t>COT14</t>
  </si>
  <si>
    <t>C12006</t>
  </si>
  <si>
    <t>CAIXA D'ÁGUA METÁLICA TIPO TAÇA CAPACIDADE DE 30.000 L. ESCADAS INTERNA E EXTERNA. PINTURA INTERNA EM FUNDO EPÓXI E TINTA EPÓXI AZUL PISCINA/PINTURA EXTERNA EM FUNDO E ESMALTE SINTÉICO. INCLUSO FUNDAÇÃO, FIXAÇÃO DA BASE E FRETE.</t>
  </si>
  <si>
    <t>COT15</t>
  </si>
  <si>
    <t>C12007</t>
  </si>
  <si>
    <t>CAIXA D'ÁGUA METÁLICA TIPO TAÇA CAPACIDADE DE 40.000 L. ESCADAS INTERNA E EXTERNA. PINTURA INTERNA EM FUNDO EPÓXI E TINTA EPÓXI AZUL PISCINA/PINTURA EXTERNA EM FUNDO E ESMALTE SINTÉICO. INCLUSO FUNDAÇÃO, FIXAÇÃO DA BASE E FRETE.</t>
  </si>
  <si>
    <t>COT16</t>
  </si>
  <si>
    <t>C12008</t>
  </si>
  <si>
    <t>BUCHA DE REDUÇÃO, PVC, SOLDÁVEL, LONGA, DN 40MM X 25MM, INSTALADO EM RAMAL OU SUB-RAMAL DE ÁGUA - FORNECIMENTO E INSTALAÇÃO</t>
  </si>
  <si>
    <t>C12009</t>
  </si>
  <si>
    <t>BUCHA DE REDUÇÃO, PVC, SOLDÁVEL, LONGA, DN 50MM X 25MM, INSTALADO EM RAMAL OU SUB-RAMAL DE ÁGUA - FORNECIMENTO E INSTALAÇÃO</t>
  </si>
  <si>
    <t>C12010</t>
  </si>
  <si>
    <t>BUCHA DE REDUÇÃO, PVC, SOLDÁVEL, LONGA, DN 50MM X 32MM, INSTALADO EM RAMAL OU SUB-RAMAL DE ÁGUA - FORNECIMENTO E INSTALAÇÃO</t>
  </si>
  <si>
    <t>C12011</t>
  </si>
  <si>
    <t>BUCHA DE REDUÇÃO, PVC, SOLDÁVEL, LONGA, DN 60MM X 25MM, INSTALADO EM RAMAL OU SUB-RAMAL DE ÁGUA - FORNECIMENTO E INSTALAÇÃO</t>
  </si>
  <si>
    <t>C12012</t>
  </si>
  <si>
    <t>BUCHA DE REDUÇÃO, PVC, SOLDÁVEL, LONGA, DN 60MM X 32MM, INSTALADO EM RAMAL OU SUB-RAMAL DE ÁGUA - FORNECIMENTO E INSTALAÇÃO</t>
  </si>
  <si>
    <t>C12013</t>
  </si>
  <si>
    <t>BUCHA DE REDUÇÃO, PVC, SOLDÁVEL, LONGA, DN 60MM X 40MM, INSTALADO EM RAMAL OU SUB-RAMAL DE ÁGUA - FORNECIMENTO E INSTALAÇÃO</t>
  </si>
  <si>
    <t>C12014</t>
  </si>
  <si>
    <t>BUCHA DE REDUÇÃO, PVC, SOLDÁVEL, LONGA, DN 60MM X 50MM, INSTALADO EM RAMAL OU SUB-RAMAL DE ÁGUA - FORNECIMENTO E INSTALAÇÃO</t>
  </si>
  <si>
    <t>C12015</t>
  </si>
  <si>
    <t>BUCHA DE REDUÇÃO, PVC, SOLDÁVEL, LONGA, DN 75MM X 50MM, INSTALADO EM RAMAL OU SUB-RAMAL DE ÁGUA - FORNECIMENTO E INSTALAÇÃO</t>
  </si>
  <si>
    <t>C12016</t>
  </si>
  <si>
    <t>JOELHO DE REDUÇÃO, PVC SOLDAVEL, 90 GRAUS,  25 MM X 20 MM, PARA AGUA FRIA PREDIAL - FORNECIMENTO E INSTALAÇÃO</t>
  </si>
  <si>
    <t>C12017</t>
  </si>
  <si>
    <t>JOELHO DE REDUÇÃO, PVC SOLDAVEL, 90 GRAUS,  32 MM X 25 MM, PARA AGUA FRIA PREDIAL. FORNECIMENTO E INSTALAÇÃO</t>
  </si>
  <si>
    <t>C12018</t>
  </si>
  <si>
    <t>TÊ DE REDUÇÃO, PVC, SOLDÁVEL, DN 50MM X 32MM - FORNECIMENTO E INSTALAÇÃO</t>
  </si>
  <si>
    <t>C12019</t>
  </si>
  <si>
    <t>TÊ SOLDÁVEL E COM ROSCA NA BOLSA CENTRAL, PVC, SOLDÁVEL, DN 25MM X 3/4 - FORNECIMENTO E INSTALAÇÃO</t>
  </si>
  <si>
    <t>C12020</t>
  </si>
  <si>
    <t>TÊ SOLDÁVEL E COM ROSCA NA BOLSA CENTRAL, PVC, SOLDÁVEL, DN 32MM X 3/4 - FORNECIMENTO E INSTALAÇÃO</t>
  </si>
  <si>
    <t>C12021</t>
  </si>
  <si>
    <t>KIT DE REGISTRO DE GAVETA BRUTO DE LATÃO 1/2", COM ACABAMENTO E CANOPLA CROMADOS, INCLUSIVE CONEXÕES, ROSCÁVEL - FORNECIMENTO E INSTALAÇÃO</t>
  </si>
  <si>
    <t>C12022</t>
  </si>
  <si>
    <t>KIT DE REGISTRO DE GAVETA BRUTO DE LATÃO 3/4", COM ACABAMENTO E CANOPLA CROMADOS, INCLUSIVE CONEXÕES, ROSCÁVEL - FORNECIMENTO E INSTALAÇÃO</t>
  </si>
  <si>
    <t>C12023</t>
  </si>
  <si>
    <t>KIT DE REGISTRO DE GAVETA BRUTO DE LATÃO 1 1/4", COM ACABAMENTO E CANOPLA CROMADOS, INCLUSIVE CONEXÕES, ROSCÁVEL - FORNECIMENTO E INSTALAÇÃO</t>
  </si>
  <si>
    <t>C12024</t>
  </si>
  <si>
    <t>KIT DE REGISTRO DE GAVETA BRUTO DE LATÃO 1 1/2", COM ACABAMENTO E CANOPLA CROMADOS, INCLUSIVE CONEXÕES, ROSCÁVEL - FORNECIMENTO E INSTALAÇÃO</t>
  </si>
  <si>
    <t>C12025</t>
  </si>
  <si>
    <t>KIT DE REGISTRO DE GAVETA BRUTO DE LATÃO 2", COM ACABAMENTO E CANOPLA CROMADOS, INCLUSIVE CONEXÕES, ROSCÁVEL - FORNECIMENTO E INSTALAÇÃO</t>
  </si>
  <si>
    <t>C12026</t>
  </si>
  <si>
    <t>KIT DE REGISTRO DE PRESSÃO BRUTO DE LATÃO 1/2", COM ACABAMENTO E CANOPLA CROMADOS, INCLUSIVE CONEXÕES,  ROSCÁVEL - FORNECIMENTO E INSTALAÇÃO</t>
  </si>
  <si>
    <t>C12027</t>
  </si>
  <si>
    <t>KIT DE REGISTRO DE PRESSÃO BRUTO DE LATÃO 3/4", COM ACABAMENTO E CANOPLA CROMADOS, INCLUSIVE CONEXÕES,  ROSCÁVEL - FORNECIMENTO E INSTALAÇÃO</t>
  </si>
  <si>
    <t>C12028</t>
  </si>
  <si>
    <t>ACABAMENTO CROMADO PARA REGISTRO - FORNECIMENTO E INSTALAÇÃO</t>
  </si>
  <si>
    <t>C12029</t>
  </si>
  <si>
    <t>BANCADA EM GRANITO CINZA POLIDO - FORNECIMENTO E INSTALAÇÃO</t>
  </si>
  <si>
    <t>C12030</t>
  </si>
  <si>
    <t>BANCADA EM GRANITO CINZA POLIDO APOIADA SOBRE ALVENARIA - FORNECIMENTO E INSTALAÇÃO</t>
  </si>
  <si>
    <t>C12031</t>
  </si>
  <si>
    <t>BANCADA EM GRANITO CINZA POLIDO PARA LAVATÓRIO, 50X60CM, COM CUBA DE EMBUTIR OVAL EM LOUÇA BRANCA - FORNECIMENTO E INSTALAÇÃO</t>
  </si>
  <si>
    <t>C12032</t>
  </si>
  <si>
    <t>BANCADA EM GRANITO CINZA POLIDO PARA LAVATÓRIO, 55X60CM, COM CUBA DE EMBUTIR OVAL EM LOUÇA BRANCA - FORNECIMENTO E INSTALAÇÃO</t>
  </si>
  <si>
    <t>C12033</t>
  </si>
  <si>
    <t>BANCADA EM GRANITO CINZA POLIDO PARA LAVATÓRIO, 60X60CM, COM CUBA DE EMBUTIR OVAL EM LOUÇA BRANCA - FORNECIMENTO E INSTALAÇÃO</t>
  </si>
  <si>
    <t>C12034</t>
  </si>
  <si>
    <t>BANCADA EM GRANITO CINZA POLIDO PARA LAVATÓRIO, 65X60CM, COM CUBA DE EMBUTIR OVAL EM LOUÇA BRANCA - FORNECIMENTO E INSTALAÇÃO</t>
  </si>
  <si>
    <t>C12035</t>
  </si>
  <si>
    <t>BANCADA EM GRANITO CINZA POLIDO PARA LAVATÓRIO, 70X60CM, COM CUBA DE EMBUTIR OVAL EM LOUÇA BRANCA - FORNECIMENTO E INSTALAÇÃO</t>
  </si>
  <si>
    <t>C12036</t>
  </si>
  <si>
    <t>BANCADA EM GRANITO CINZA POLIDO PARA LAVATÓRIO, 75X60CM, COM CUBA DE EMBUTIR OVAL EM LOUÇA BRANCA - FORNECIMENTO E INSTALAÇÃO</t>
  </si>
  <si>
    <t>C12037</t>
  </si>
  <si>
    <t>BANCADA EM GRANITO CINZA POLIDO PARA LAVATÓRIO, 80X60CM, COM CUBA DE EMBUTIR OVAL EM LOUÇA BRANCA - FORNECIMENTO E INSTALAÇÃO</t>
  </si>
  <si>
    <t>C12038</t>
  </si>
  <si>
    <t>BANCADA EM GRANITO CINZA POLIDO PARA LAVATÓRIO, 85X60CM, COM CUBA DE EMBUTIR OVAL EM LOUÇA BRANCA - FORNECIMENTO E INSTALAÇÃO</t>
  </si>
  <si>
    <t>C12039</t>
  </si>
  <si>
    <t>BANCADA EM GRANITO CINZA POLIDO PARA LAVATÓRIO, 90X60CM, COM CUBA DE EMBUTIR OVAL EM LOUÇA BRANCA - FORNECIMENTO E INSTALAÇÃO</t>
  </si>
  <si>
    <t>C12040</t>
  </si>
  <si>
    <t>BANCADA EM GRANITO CINZA POLIDO PARA LAVATÓRIO, 95X60CM, COM CUBA DE EMBUTIR OVAL EM LOUÇA BRANCA - FORNECIMENTO E INSTALAÇÃO</t>
  </si>
  <si>
    <t>C12041</t>
  </si>
  <si>
    <t>BANCADA EM GRANITO CINZA POLIDO PARA LAVATÓRIO, 100X60CM, COM CUBA DE EMBUTIR OVAL EM LOUÇA BRANCA - FORNECIMENTO E INSTALAÇÃO</t>
  </si>
  <si>
    <t>C12042</t>
  </si>
  <si>
    <t>BANCADA EM GRANITO CINZA POLIDO PARA LAVATÓRIO, 105X60CM, COM CUBA DE EMBUTIR OVAL EM LOUÇA BRANCA - FORNECIMENTO E INSTALAÇÃO</t>
  </si>
  <si>
    <t>C12043</t>
  </si>
  <si>
    <t>BANCADA EM GRANITO CINZA POLIDO PARA LAVATÓRIO, 110X60CM, COM CUBA DE EMBUTIR OVAL EM LOUÇA BRANCA - FORNECIMENTO E INSTALAÇÃO</t>
  </si>
  <si>
    <t>C12044</t>
  </si>
  <si>
    <t>BANCADA EM AÇO INOX (AISI 304) - FORNECIMENTO E INSTALAÇÃO</t>
  </si>
  <si>
    <t>C12045</t>
  </si>
  <si>
    <t>BANCADA EM AÇO INOX (AISI 304), L = 60CM, COM RODABANCA DE 10CM E SAIA DE 6CM - FORNECIMENTO E INSTALAÇÃO</t>
  </si>
  <si>
    <t xml:space="preserve"> C12044</t>
  </si>
  <si>
    <t>C12046</t>
  </si>
  <si>
    <t>BANCADA EM AÇO INOX (AISI 304), L = 80CM, COM RODABANCA DE 10CM E SAIA DE 6CM - FORNECIMENTO E INSTALAÇÃO</t>
  </si>
  <si>
    <t>C12047</t>
  </si>
  <si>
    <t>CUBA DE EMBUTIR EM AÇO INOXIDÁVEL (AISI 304) 60X50X30 CM - FORNECIMENTO E INSTALAÇÃO</t>
  </si>
  <si>
    <t>COT17</t>
  </si>
  <si>
    <t>C12048</t>
  </si>
  <si>
    <t>CUBA DE EMBUTIR EM AÇO INOXIDÁVEL (AISI 304) 60X55X45 CM - FORNECIMENTO E INSTALAÇÃO</t>
  </si>
  <si>
    <t>COT18</t>
  </si>
  <si>
    <t>C12049</t>
  </si>
  <si>
    <t>LAVATORIO DE MÃOS EM AÇO INOX, E= 5CM, COM ACABAMENTOS ARREDONDADOS - FORNECIMENTO E INSTALAÇÃO</t>
  </si>
  <si>
    <t>COT19</t>
  </si>
  <si>
    <t>C12050</t>
  </si>
  <si>
    <t>ASSENTO SANITÁRIO DE PLASTICO, TIPO CONVENCIONAL - FORNECIMENTO E INSTALAÇÃO</t>
  </si>
  <si>
    <t>C12051</t>
  </si>
  <si>
    <t>CHUVEIRO PLASTICO BRANCO SIMPLES - FORNECIMENTO E INSTALAÇÃO</t>
  </si>
  <si>
    <t>C12052</t>
  </si>
  <si>
    <t>DUCHA METALICA DE PAREDE, ARTICULAVEL, COM BRACO/CANO, SEM DESVIADOR - FORNECIMENTO E INSTALAÇÃO</t>
  </si>
  <si>
    <t>C12053</t>
  </si>
  <si>
    <t>DUCHA METALICA DE PAREDE, ARTICULAVEL, COM DESVIADOR E DUCHA MANUAL - FORNECIMENTO E INSTALAÇÃO</t>
  </si>
  <si>
    <t>C12054</t>
  </si>
  <si>
    <t>TUBO DE DESCIDA PARA VÁLVULA DE DESCARGA 38MMX80CM COM JOELHO 90º AZUL - FORNECIMENTO E INSTALAÇÃO</t>
  </si>
  <si>
    <t>COT20</t>
  </si>
  <si>
    <t>C12055</t>
  </si>
  <si>
    <t>DUCHA HIGIÊNICA COM MANGUEIRA PLÁSTICA E REGISTRO 1/2", LINHA POPULAR - FORNECIMENTO E INSTALAÇÃO</t>
  </si>
  <si>
    <t>C12056</t>
  </si>
  <si>
    <t>ACABAMENTO CROMADO PARA VÁLVULA DE DESCARGA - FORNECIMENTO E INSTALAÇÃO</t>
  </si>
  <si>
    <t>COT34</t>
  </si>
  <si>
    <t>C12057</t>
  </si>
  <si>
    <t>BANCADA L EM AÇO INOX AISI 304 COM DIMENSÕES DE 242,5X240CM, L = 60 CM, COM CUBA DE 60X50X30 CM, INCLUSIVE SUPORTES EM MÃO FRANCESA (PREPARO DE LEGUMES E VEGETAIS - REFEITÓRIO) - FORNECIMENTO E INSTALAÇÃO</t>
  </si>
  <si>
    <t>COT37</t>
  </si>
  <si>
    <t>C12058</t>
  </si>
  <si>
    <t>BANCADA EM AÇO INOX AISI 304 COM DIMENSÕES DE 180X60CM, COM CUBA DE 60X50X30 CM, INCLUSIVE SUPORTES EM MÃO FRANCESA (RECEIMENTO DE MATÉRIA PRIMA - REFEITÓRIO) - FORNECIMENTO E INSTALAÇÃO</t>
  </si>
  <si>
    <t>COT38</t>
  </si>
  <si>
    <t>C12059</t>
  </si>
  <si>
    <t>BANCADA L EM AÇO INOX AISI 304 COM DIMENSÕES DE 242,5X140CM, L = 60 CM, COM CUBA DE 60X50X30 CM, INCLUSIVE SUPORTES EM MÃO FRANCESA (PREPARO DE CARNES E AVES - REFEITÓRIO) - FORNECIMENTO E INSTALAÇÃO</t>
  </si>
  <si>
    <t>COT39</t>
  </si>
  <si>
    <t>C12060</t>
  </si>
  <si>
    <t>BANCADA U EM AÇO INOX AISI 304 COM DIMENSÕES DE 200X295X240CM, L = 60 E L = 80 CM, COM CUBAS DE 60X50X30 CM E 60X55X45 CM, INCLUSIVE SUPORTES EM MÃO FRANCESA (HIGIENIZAÇÃO DE LOUÇAS E PANELAS - REFEITÓRIO) - FORNECIMENTO E INSTALAÇÃO</t>
  </si>
  <si>
    <t>COT40</t>
  </si>
  <si>
    <t>C12061</t>
  </si>
  <si>
    <t>REGISTRO DE ESFERA, PVC, SOLDÁVEL, DN  20 MM, FORNECIMENTO E INSTALAÇÃO</t>
  </si>
  <si>
    <t>C12062</t>
  </si>
  <si>
    <t>BOMBONA PLÁSTICA ATÓXICA 50 L COM TAMPA REMOVÍVEL E TORNEIRA - FORNECIMENTO E INSTALAÇÃO</t>
  </si>
  <si>
    <t>COT41</t>
  </si>
  <si>
    <t>C12063</t>
  </si>
  <si>
    <t>CUBA ACO INOX (AISI 304) DE EMBUTIR COM VALVULA DE 3 1/2 ", DE 56 X 34 X 12 CM FORNECIMENTO E INSTALAÇÃO</t>
  </si>
  <si>
    <t>C12064</t>
  </si>
  <si>
    <t>BANCADA EM GRANITO CINZA ANDORINHA, 1,00X4,50 M, E = 2,5 CM, COM BORDAS ARREDONDADAS. INCLUSO EXECUÇÃO DE PAREDES DE APOIO EM ALVENARIA DE BLOCOS DE CONCRETO 9X19X39CM, COM CHAPISCO, EMBOÇO, REVESTIMENTO CERÂMICO 20X20 CM E CANTONEIRA DE ALUMÍNIO PARA PROTEÇÃO DE QUINAS DE PAREDE</t>
  </si>
  <si>
    <t>C12065</t>
  </si>
  <si>
    <t>BANCADA EM GRANITO CINZA ANDORINHA, 7,37X0,60 M, E = 2,5 CM, COM BORDAS ARREDONDADAS. INCLUSO EXECUÇÃO DE PAREDES DE APOIO EM ALVENARIA DE BLOCOS DE CONCRETO 9X19X39CM, COM CHAPISCO, EMBOÇO, REVESTIMENTO CERÂMICO 20X20 CM E CANTONEIRA DE ALUMÍNIO PARA PROTEÇÃO DE QUINAS DE PAREDE</t>
  </si>
  <si>
    <t>C12066</t>
  </si>
  <si>
    <t>BUCHA DE REDUÇÃO, PVC, SOLDÁVEL, LONGA, DN 50MM X 20MM, INSTALADO EM RAMAL OU SUB-RAMAL DE ÁGUA - FORNECIMENTO E INSTALAÇÃO</t>
  </si>
  <si>
    <t>C12067</t>
  </si>
  <si>
    <t>LUVA SOLDÁVEL E COM ROSCA, PVC, SOLDÁVEL, DN 20MM X 1/2, INSTALADO EM RAMAL OU SUB-RAMAL DE ÁGUA - FORNECIMENTO E INSTALAÇÃO. AF_12/2014</t>
  </si>
  <si>
    <t>C12068</t>
  </si>
  <si>
    <t>JOELHO 90 GRAUS COM BUCHA DE LATÃO, PVC, SOLDÁVEL, DN 20MM, X 1/2 INSTALADO EM RAMAL OU SUB-RAMAL DE ÁGUA - FORNECIMENTO E INSTALAÇÃO</t>
  </si>
  <si>
    <t>C12069</t>
  </si>
  <si>
    <t>VALVULA DE DESCARGA EM METAL CROMADO PARA MICTORIO COM ACIONAMENTO POR PRESSAO E FECHAMENTO AUTOMATICO - FORNECIMENTO E INSTALAÇÃO</t>
  </si>
  <si>
    <t>INSTALAÇÕES SANITÁRIAS</t>
  </si>
  <si>
    <t>INST</t>
  </si>
  <si>
    <t>C13000</t>
  </si>
  <si>
    <t>LIGAÇÃO EXTERNA DE ESGOTO EM REDE EXISTENTE</t>
  </si>
  <si>
    <t>COT13</t>
  </si>
  <si>
    <t>C13001</t>
  </si>
  <si>
    <t>BUCHA DE REDUÇÃO DE PVC, SOLDAVEL, LONGA, 50 X 40 MM, PARA ESGOTO PREDIAL - FORNECIMENTO E INSTALAÇÃO</t>
  </si>
  <si>
    <t>C13002</t>
  </si>
  <si>
    <t>CURVA LONGA 45 GRAUS, PVC, SERIE NORMAL, ESGOTO PREDIAL, DN 50 MM, JUNTA SOLDÁVEL, FORNECIMENTO E INSTALAÇÃO</t>
  </si>
  <si>
    <t>C13003</t>
  </si>
  <si>
    <t>CURVA LONGA 45 GRAUS, PVC, SERIE NORMAL, ESGOTO PREDIAL, DN 75 MM, JUNTA SOLDÁVEL, FORNECIMENTO E INSTALAÇÃO</t>
  </si>
  <si>
    <t>C13004</t>
  </si>
  <si>
    <t>CURVA LONGA 45 GRAUS, PVC, SERIE NORMAL, ESGOTO PREDIAL, DN 100 MM, JUNTA SOLDÁVEL, FORNECIMENTO E INSTALAÇÃO</t>
  </si>
  <si>
    <t>C13005</t>
  </si>
  <si>
    <t>JOELHO 90 GRAUS, PVC, SERIE NORMAL, ESGOTO PREDIAL, DN 40 MM, PB, FORNECIDO E INSTALADO EM RAMAL DE DESCARGA OU RAMAL DE ESGOTO SANITÁRIO</t>
  </si>
  <si>
    <t>C13006</t>
  </si>
  <si>
    <t>JUNÇÃO SIMPLES, PVC, SERIE NORMAL, ESGOTO PREDIAL, DN 100 X 50 MM, JUNTA ELÁSTICA, FORNECIMENTO E INSTALAÇÃO</t>
  </si>
  <si>
    <t>C13007</t>
  </si>
  <si>
    <t>JUNÇÃO SIMPLES, PVC, SERIE NORMAL, ESGOTO PREDIAL, DN 100 X 75 MM, JUNTA ELÁSTICA, FORNECIMENTO E INSTALAÇÃO</t>
  </si>
  <si>
    <t>C13008</t>
  </si>
  <si>
    <t>JUNÇÃO SIMPLES, PVC, SERIE NORMAL, ESGOTO PREDIAL, DN 75 X 50 MM, JUNTA ELÁSTICA, FORNECIMENTO E INSTALAÇÃO</t>
  </si>
  <si>
    <t>C13009</t>
  </si>
  <si>
    <t>REDUÇÃO EXCÊNTRICA, PVC, SERIE NORMAL, ESGOTO PREDIAL, DN 100 X 50 MM, JUNTA ELÁSTICA, FORNECIMENTO E INSTALAÇÃO</t>
  </si>
  <si>
    <t>C13010</t>
  </si>
  <si>
    <t>REDUÇÃO EXCÊNTRICA, PVC, SERIE NORMAL, ESGOTO PREDIAL, DN 100 X 75 MM, JUNTA ELÁSTICA, FORNECIMENTO E INSTALAÇÃO</t>
  </si>
  <si>
    <t>C13011</t>
  </si>
  <si>
    <t>REDUÇÃO EXCÊNTRICA, PVC, SERIE NORMAL, ESGOTO PREDIAL, DN 75 X 50 MM, JUNTA ELÁSTICA, FORNECIMENTO E INSTALAÇÃO</t>
  </si>
  <si>
    <t>C13012</t>
  </si>
  <si>
    <t>TE DE REDUÇÃO, PVC, SERIE NORMAL, ESGOTO PREDIAL, DN 100 X 50 MM, JUNTA ELÁSTICA, FORNECIMENTO E INSTALAÇÃO</t>
  </si>
  <si>
    <t>C13013</t>
  </si>
  <si>
    <t>TE DE REDUÇÃO, PVC, SERIE NORMAL, ESGOTO PREDIAL, DN 100 X 75 MM, JUNTA ELÁSTICA, FORNECIMENTO E INSTALAÇÃO</t>
  </si>
  <si>
    <t>C13014</t>
  </si>
  <si>
    <t>TE DE REDUÇÃO, PVC, SERIE NORMAL, ESGOTO PREDIAL, DN 75 X 50 MM, JUNTA ELÁSTICA, FORNECIMENTO E INSTALAÇÃO</t>
  </si>
  <si>
    <t>C13015</t>
  </si>
  <si>
    <t>CAIXA SIFONADA, PVC, DN 150 X 150 X 50 MM, JUNTA ELÁSTICA, FORNECIMENTO E INSTALAÇÃO</t>
  </si>
  <si>
    <t>C13016</t>
  </si>
  <si>
    <t>CAIXA DE INSPEÇÃO EM ALVENARIA DE BLOCO CERÂMICO, DIMENSÕES INTERNAS 60X60X60CM, REVESTIDA INTERNAMENTE COM BARRA LISA (CIMENTO E AREIA, TRAÇO 1:4) E=2,0CM, COM TAMPA PRÉ-MOLDADA DE CONCRETO E FUNDO DE CONCRETO 15MPA TIPO C - ESCAVAÇÃO E CONFECÇÃO</t>
  </si>
  <si>
    <t>C13017</t>
  </si>
  <si>
    <t>CAIXA DE INSPEÇÃO EM ALVENARIA DE TIJOLOS MACIÇOS, DIMENSÕES INTERNAS 60X60X60CM, REVESTIDA INTERNAMENTE COM BARRA LISA (CIMENTO E AREIA, TRAÇO 1:4) E=2,0CM, COM TAMPA PRÉ-MOLDADA DE CONCRETO E FUNDO DE CONCRETO 15MPA TIPO C - ESCAVAÇÃO E CONFECÇÃO</t>
  </si>
  <si>
    <t>C13018</t>
  </si>
  <si>
    <t>TERMINAL DE VENTILACAO, 50 MM, SERIE NORMAL, ESGOTO PREDIAL - FORNECIMENTO E INSTALAÇÃO</t>
  </si>
  <si>
    <t>C13019</t>
  </si>
  <si>
    <t>TERMINAL DE VENTILACAO, 75 MM, SERIE NORMAL, ESGOTO PREDIAL - FORNECIMENTO E INSTALAÇÃO</t>
  </si>
  <si>
    <t>C13020</t>
  </si>
  <si>
    <t>PROLONGAMENTO PVC PARA CAIXA SIFONADA 100 MM X 200 MM. FORNECIMENTO E INSTALAÇÃO</t>
  </si>
  <si>
    <t>C13021</t>
  </si>
  <si>
    <t>PROLONGAMENTO PVC PARA CAIXA SIFONADA 150 MM X 200 MM. FORNECIMENTO E INSTALAÇÃO</t>
  </si>
  <si>
    <t>C13022</t>
  </si>
  <si>
    <t>VÁLVULA EM METAL CROMADO 1" PARA TANQUE OU LAVATÓRIO, SEM LADRÃO - FORNECIMENTO E INSTALAÇÃO</t>
  </si>
  <si>
    <t>C13023</t>
  </si>
  <si>
    <t>ACRÉSCIMO PARA CAIXA ENTERRADA RETANGULAR PARA ESGOTO, EM ALVENARIA COM BLOCOS CERÂMICOS, DIMENSÕES INTERNAS = 0,60X0,60 M</t>
  </si>
  <si>
    <t>C13024</t>
  </si>
  <si>
    <t>ACRÉSCIMO CIRCULAR PARA FOSSAS E SUMIDOUROS, EM ALVENARIA COM BLOCOS CERÂMICOS, DIÂMETRO INTERNO = 0,60M</t>
  </si>
  <si>
    <t>C13025</t>
  </si>
  <si>
    <t>JOELHO PVC COM VISITA, 90 GRAUS, DN 100 X 50 MM, SERIE NORMAL, PARA ESGOTO PREDIAL - FORNECIMENTO E INSTALAÇÃO</t>
  </si>
  <si>
    <t>C13026</t>
  </si>
  <si>
    <t>CAIXA DE INSPEÇÃO SIMPLES, EM ALVENARIA COM BLOCOS DE CONCRETO, DIMENSÕES INTERNAS: 0,6X0,6X0,6 M PARA REDE DE ESGOTO</t>
  </si>
  <si>
    <t>C13027</t>
  </si>
  <si>
    <t>CAIXA DE INSPEÇÃO SIMPLES, EM ALVENARIA COM BLOCOS DE CONCRETO, DIMENSÕES INTERNAS: 0,8X0,8X0,6 M PARA REDE DE ESGOTO</t>
  </si>
  <si>
    <t>C13028</t>
  </si>
  <si>
    <t>CAIXA DE INSPEÇÃO SIFONADA, EM ALVENARIA COM BLOCOS DE CONCRETO, DIMENSÕES INTERNAS: 0,6X0,6X0,6 M PARA REDE DE ESGOTO</t>
  </si>
  <si>
    <t>C13029</t>
  </si>
  <si>
    <t>CAIXA DE INSPEÇÃO SIFONADA, EM ALVENARIA COM BLOCOS DE CONCRETO, DIMENSÕES INTERNAS: 0,8X0,8X0,6 M PARA REDE DE ESGOTO</t>
  </si>
  <si>
    <t>C13030</t>
  </si>
  <si>
    <t>CAIXA DE GORDURA, EM ALVENARIA COM BLOCOS DE CONCRETO, DIMENSÕES INTERNAS: 0,6X0,6X0,6 M PARA REDE DE ESGOTO</t>
  </si>
  <si>
    <t>C13031</t>
  </si>
  <si>
    <t>CAIXA DE INSPEÇÃO EM ALVENARIA DE BLOCO CERÂMICO, DIMENSÕES INTERNAS 80X80X80CM, REVESTIDA INTERNAMENTE COM BARRA LISA (CIMENTO E AREIA, TRAÇO 1:4) E=2,0CM, COM TAMPA PRÉ-MOLDADA DE CONCRETO E FUNDO DE CONCRETO 15MPA TIPO C - ESCAVAÇÃO E CONFECÇÃO</t>
  </si>
  <si>
    <t>INSTALAÇÕES PLUVIAIS E DE DRENAGEM</t>
  </si>
  <si>
    <t>INPD</t>
  </si>
  <si>
    <t>C14000</t>
  </si>
  <si>
    <t>GRELHA DE CONCRETO PARA CANALETA, L=30CM, FORNECIMENTO E ASSENTAMENTO</t>
  </si>
  <si>
    <t>C14001</t>
  </si>
  <si>
    <t>CAIXA DE AREIA EM ALVENARIA DE BLOCO CERÂMICO, DIMENSÕES INTERNAS 60X60X60CM - ESCAVAÇÃO E CONFECÇÃO</t>
  </si>
  <si>
    <t>C14002</t>
  </si>
  <si>
    <t>EXECUÇÃO DE CANALETA EM ALVENARIA PARA ÁGUAS PLUVIAIS 15X20CM</t>
  </si>
  <si>
    <t>C14003</t>
  </si>
  <si>
    <t>EXECUÇÃO DE CANALETA EM ALVENARIA PARA ÁGUAS PLUVIAIS 20X20CM</t>
  </si>
  <si>
    <t>C14004</t>
  </si>
  <si>
    <t>EXECUÇÃO DE CANALETA EM ALVENARIA PARA ÁGUAS PLUVIAIS 30X20CM</t>
  </si>
  <si>
    <t>C14005</t>
  </si>
  <si>
    <t>EXECUÇÃO DE CANALETA EM ALVENARIA PARA ÁGUAS PLUVIAIS 15X30CM</t>
  </si>
  <si>
    <t>C14006</t>
  </si>
  <si>
    <t>EXECUÇÃO DE CANALETA EM ALVENARIA PARA ÁGUAS PLUVIAIS 20X30CM</t>
  </si>
  <si>
    <t>C14007</t>
  </si>
  <si>
    <t>EXECUÇÃO DE CANALETA EM ALVENARIA PARA ÁGUAS PLUVIAIS 30X30CM</t>
  </si>
  <si>
    <t>C14008</t>
  </si>
  <si>
    <t>EXECUÇÃO DE CANALETA EM ALVENARIA PARA ÁGUAS PLUVIAIS 15X40CM</t>
  </si>
  <si>
    <t>C14009</t>
  </si>
  <si>
    <t>EXECUÇÃO DE CANALETA EM ALVENARIA PARA ÁGUAS PLUVIAIS 20X40CM</t>
  </si>
  <si>
    <t>C14010</t>
  </si>
  <si>
    <t>EXECUÇÃO DE CANALETA EM ALVENARIA PARA ÁGUAS PLUVIAIS 30X40CM</t>
  </si>
  <si>
    <t>C14011</t>
  </si>
  <si>
    <t>TUBO PVC, SÉRIE NORMAL, ÁGUA PLUVIAL, DN 40 MM, FORNECIMENTO E INSTALAÇÃO</t>
  </si>
  <si>
    <t>C14012</t>
  </si>
  <si>
    <t>TUBO PVC, SÉRIE NORMAL, ÁGUA PLUVIAL, DN 50 MM, FORNECIMENTO E INSTALAÇÃO</t>
  </si>
  <si>
    <t>C14013</t>
  </si>
  <si>
    <t>TUBO PVC, SÉRIE NORMAL, ÁGUA PLUVIAL, DN 75 MM, FORNECIMENTO E INSTALAÇÃO</t>
  </si>
  <si>
    <t>C14014</t>
  </si>
  <si>
    <t>TUBO PVC, SÉRIE NORMAL, ÁGUA PLUVIAL, DN 100 MM, FORNECIMENTO E INSTALAÇÃO</t>
  </si>
  <si>
    <t>C14015</t>
  </si>
  <si>
    <t>TUBO PVC, SÉRIE NORMAL, ÁGUA PLUVIAL, DN 150 MM, FORNECIMENTO E INSTALAÇÃO</t>
  </si>
  <si>
    <t>C14016</t>
  </si>
  <si>
    <t>TUBO PVC, ÁGUA PLUVIAL, DN 200 MM, FORNECIMENTO E INSTALAÇÃO</t>
  </si>
  <si>
    <t>C14017</t>
  </si>
  <si>
    <t>CAIXA DE PASSAGEM, PARA ÁGUAS PLUVIAIS, EM ALVENARIA DE BLOCO CERÂMICO, DIMENSÕES INTERNAS 60X60X60CM, REVESTIDA INTERNAMENTE COM BARRA LISA (CIMENTO E AREIA, TRAÇO 1:4) E=2,0CM, COM TAMPA PRÉ-MOLDADA DE CONCRETO E FUNDO DE CONCRETO 15MPA TIPO C - ESCAVAÇÃO E CONFECÇÃO</t>
  </si>
  <si>
    <t>C14018</t>
  </si>
  <si>
    <t>CAIXA DE PASSAGEM, PARA ÁGUAS PLUVIAIS, EM ALVENARIA DE BLOCO CERÂMICO, DIMENSÕES INTERNAS 60X60X60CM, REVESTIDA INTERNAMENTE COM BARRA LISA (CIMENTO E AREIA, TRAÇO 1:4) E=2,0CM, COM TAMPA COM GRELHA DE FERRO FUNDIDO E FUNDO DE CONCRETO 15MPA TIPO C - ESCAVAÇÃO E CONFECÇÃO</t>
  </si>
  <si>
    <t>C14019</t>
  </si>
  <si>
    <t>CURVA LONGA 90 GRAUS, PVC, SERIE NORMAL, ESGOTO PREDIAL, DN 200 MM, JUNTA ELÁSTICA, FORNECIDO E INSTALADO EM PRUMADA DE ESGOTO SANITÁRIO OU VENTILAÇÃO</t>
  </si>
  <si>
    <t>C14020</t>
  </si>
  <si>
    <t>CAIXA DE PASSAGEM, PARA ÁGUAS PLUVIAIS, EM ALVENARIA DE BLOCO CERÂMICO, DIMENSÕES INTERNAS 70X70X60CM, REVESTIDA INTERNAMENTE COM BARRA LISA (CIMENTO E AREIA, TRAÇO 1:4) E=2,0CM, COM TAMPA PRÉ-MOLDADA DE CONCRETO E FUNDO DE CONCRETO 15MPA TIPO C - ESCAVAÇÃO E CONFECÇÃO</t>
  </si>
  <si>
    <t>C14021</t>
  </si>
  <si>
    <t>TAMPA EM CONCRETO ARMADO PARA CAIXAS E CANALETAS, E = 5 CM, VOLUME DE CONCRETO DE ATÉ 10 LITROS, TAXA DE AÇO APROXIMADA DE 30KG/M³</t>
  </si>
  <si>
    <t>C14022</t>
  </si>
  <si>
    <t>TAMPA EM CONCRETO ARMADO PARA CAIXAS E CANALETAS, E = 5 CM, VOLUME DE CONCRETO DE 10 A 30 LITROS, TAXA DE AÇO APROXIMADA DE 30KG/M³</t>
  </si>
  <si>
    <t>C14023</t>
  </si>
  <si>
    <t>TAMPA EM CONCRETO ARMADO PARA CAIXAS E CANALETAS, E = 5 CM, VOLUME DE CONCRETO DE 30 A 100 LITROS, TAXA DE AÇO APROXIMADA DE 30KG/M³</t>
  </si>
  <si>
    <t>C14024</t>
  </si>
  <si>
    <t>EXECUÇÃO DE CANALETA EM ALVENARIA PARA ÁGUAS PLUVIAIS 40X40CM</t>
  </si>
  <si>
    <t>C14025</t>
  </si>
  <si>
    <t>GRELHA DE FERRO FUNDIDO PARA CANALETA LARG = 40CM, FORNECIMENTO E ASSENTAMENTO</t>
  </si>
  <si>
    <t>C14026</t>
  </si>
  <si>
    <t>ASSENTAMENTO DE GRELHAS METÁLICAS, SOMENTE MÃO DE OBRA</t>
  </si>
  <si>
    <t>C14027</t>
  </si>
  <si>
    <t>LUVA SIMPLES, PVC, SERIE NORMAL, DN 200 MM, JUNTA ELÁSTICA, FORNECIDO E INSTALADO EM PRUMADA DE ESGOTO SANITÁRIO OU VENTILAÇÃO</t>
  </si>
  <si>
    <t>C14028</t>
  </si>
  <si>
    <t>TÊ, PVC, SERIE NORMAL, DN 200 MM, JUNTA ELÁSTICA, FORNECIDO E INSTALADO EM PRUMADA DE ESGOTO SANITÁRIO OU VENTILAÇÃO</t>
  </si>
  <si>
    <t>C14029</t>
  </si>
  <si>
    <t>CAIXA DE AREIA EM ALVENARIA DE BLOCOS DE CONCRETO, DIMENSÕES INTERNAS 60X60X60CM - ESCAVAÇÃO E CONFECÇÃO</t>
  </si>
  <si>
    <t>C14030</t>
  </si>
  <si>
    <t>CAIXA DE AREIA EM ALVENARIA DE BLOCOS DE CONCRETO, DIMENSÕES INTERNAS 80X80X60CM - ESCAVAÇÃO E CONFECÇÃO</t>
  </si>
  <si>
    <t>INSTALAÇÕES DE PREVENÇÃO E COMBATE A INCÊNDIO E PÂNICO</t>
  </si>
  <si>
    <t>PCIP</t>
  </si>
  <si>
    <t>C15000</t>
  </si>
  <si>
    <t>ENVELOPAMENTO DE TUBULAÇÃO EM AÇO GALVANIZADO PARA DIÂMETROS MENORES QUE 50MM COM FITA ADESIVA ANTICORROSIVA DE PVC FLEXIVEL COR PRETA</t>
  </si>
  <si>
    <t>C15001</t>
  </si>
  <si>
    <t>ENVELOPAMENTO DE TUBULAÇÃO EM AÇO GALVANIZADO PARA DIÂMETROS MAIORES QUE 50MM E MENORES OU IGUAIS A 80MM COM FITA ADESIVA ANTICORROSIVA DE PVC FLEXIVEL COR PRETA</t>
  </si>
  <si>
    <t>C15002</t>
  </si>
  <si>
    <t>CAIXA DE PASSEIO 0,60X0,40X0,50M (DIMENSÕES INTERNAS) EM ALVENARIA CHAPISCADA E REBOCADA, INCLUINDO REGISTRO ANGULAR 2 1/2", TAMPÃO COM CORRENTE  2 1/2", ADAPTADOR  2 1/2", VALVULA DE RENTEÇÃO  2 1/2" E TAMPA DE FERRO FUNDIDO PINTADA NA COR VERMELHA - COMPLETA - FORNECIMENTO E INSTALAÇÃO</t>
  </si>
  <si>
    <t>C15003</t>
  </si>
  <si>
    <t>ABRIGO PARA HIDRANTE INTERNO, 90X60X17CM, COM 2 MANGUEIRAS DE INCÊNDIO 15M (TIPO 2) DE 1 1/2", CONEXÕES E ACESSÓRIOS - FORNECIMENTO E INSTALAÇÃO</t>
  </si>
  <si>
    <t>C15004</t>
  </si>
  <si>
    <t>SISTEMA DE INSTALAÇÃO DE BOMBA INLUINDO: TUBOS E CONEXÕES, REGISTRO GAVETA 2" , CILINDRO DE PRESSAO, PRESSOSTATO 7,5 A 70,0PSI, MANOMETRO, VÁLVULA DE RETENÇÃO, BOMBA CENTRÍFUGA TRIFÁSICA - FORNECIMENTO E INSTALAÇÃO</t>
  </si>
  <si>
    <t>COT01</t>
  </si>
  <si>
    <t>COT02</t>
  </si>
  <si>
    <t>C15005</t>
  </si>
  <si>
    <t>EXTINTOR DE CO2 6KG, INCLUSIVE SUPORTE DE PAREDE - FORNECIMENTO E INSTALACAO</t>
  </si>
  <si>
    <t>COT05</t>
  </si>
  <si>
    <t>C15006</t>
  </si>
  <si>
    <t>EXTINTOR DE INCÊNDIO TIPO PÓ QUIMICO 6KG, INCLUSIVE SUPORTE DE PAREDE - FORNECIMENTO E INSTALACAO</t>
  </si>
  <si>
    <t>C15007</t>
  </si>
  <si>
    <t>EXTINTOR DE CO2 6KG, INCLUSIVE TRIPÉ PARA COLOCAÇÃO SOBRE O PISO - FORNECIMENTO E INSTALACAO</t>
  </si>
  <si>
    <t>COT04</t>
  </si>
  <si>
    <t>C15008</t>
  </si>
  <si>
    <t>EXTINTOR DE INCÊNDIO TIPO PÓ QUIMICO 6KG, INCLUSIVE TRIPÉ PARA COLOCAÇÃO SOBRE O PISO - FORNECIMENTO E INSTALACAO</t>
  </si>
  <si>
    <t>C15009</t>
  </si>
  <si>
    <t>PLACA FOTOLUMINESCENTE 30X25 CM, EM PVC 2 MM ANTI-CHAMAS, ESCRITO "ALIMENTAÇÃO DA BOMBA DE INCÊNCIO NÃO DESLIGUE" - FIXAÇÃO COM FITA ADESIVA</t>
  </si>
  <si>
    <t>C15010</t>
  </si>
  <si>
    <t>PLACA FOTOLUMINESCENTE DE SINALIZAÇÃO DE PROIBIÇÃO, EM PVC 2 MM ANTI-CHAMAS - FIXAÇÃO COM FITA ADESIVA</t>
  </si>
  <si>
    <t>C15011</t>
  </si>
  <si>
    <t>PLACA FOTOLUMINESCENTE DE SINALIZAÇÃO DE ALERTA, TRIANGULAR, EM PVC 2 MM ANTI-CHAMAS - FIXAÇÃO COM FITA ADESIVA</t>
  </si>
  <si>
    <t>C15012</t>
  </si>
  <si>
    <t>PLACA FOTOLUMINESCENTE DE SINALIZAÇÃO DE ORIENTAÇÃO E SALVAMENTO, 15X30 CM, EM PVC 2 MM ANTI-CHAMAS - FIXAÇÃO COM FITA ADESIVA</t>
  </si>
  <si>
    <t>C15013</t>
  </si>
  <si>
    <t>PLACA FOTOLUMINESCENTE DE SINALIZAÇÃO DE EQUIPAMENTOS, 18X24 CM, EM PVC 2 MM ANTI-CHAMAS - FIXAÇÃO COM FITA ADESIVA</t>
  </si>
  <si>
    <t>C15014</t>
  </si>
  <si>
    <t>PLACA FOTOLUMINESCENTE DE SINALIZAÇÃO DE EQUIPAMENTOS, 15X30 CM, EM PVC 2 MM ANTI-CHAMAS - FIXAÇÃO COM FITA ADESIVA</t>
  </si>
  <si>
    <t>C15015</t>
  </si>
  <si>
    <t>PLACA FOTOLUMINESCENTE DE SINALIZAÇÃO DE PROIBIÇÃO, EM PVC 2 MM ANTI-CHAMAS - FIXAÇÃO COM ARAME</t>
  </si>
  <si>
    <t>C15016</t>
  </si>
  <si>
    <t>PLACA FOTOLUMINESCENTE DE SINALIZAÇÃO DE ALERTA, TRIANGULAR, EM PVC 2 MM ANTI-CHAMAS - FIXAÇÃO COM ARAME</t>
  </si>
  <si>
    <t>C15017</t>
  </si>
  <si>
    <t>PLACA FOTOLUMINESCENTE DE PROIBIÇÃO RETANGULAR, 28X19CM, EM PVC *2* MM ANTI-CHAMAS - FIXAÇÃO COM ARAME</t>
  </si>
  <si>
    <t>C15018</t>
  </si>
  <si>
    <t>PLACA FOTOLUMINESCENTE DE SINALIZAÇÃO DE ORIENTAÇÃO E SALVAMENTO, 15X30 CM, EM PVC 2 MM ANTI-CHAMAS - FIXAÇÃO COM ARAME</t>
  </si>
  <si>
    <t>C15019</t>
  </si>
  <si>
    <t>PLACA FOTOLUMINESCENTE DE SINALIZAÇÃO DE EQUIPAMENTOS, 18X24 CM, EM PVC 2 MM ANTI-CHAMAS - FIXAÇÃO COM ARAME</t>
  </si>
  <si>
    <t>C15020</t>
  </si>
  <si>
    <t>PLACA FOTOLUMINESCENTE DE SINALIZAÇÃO DE ORIENTAÇÃO E SALVAMENTO, 15X30 CM, EM PVC 2 MM ANTI-CHAMAS - SUSPENSA, FIXAÇÃO COM CORRENTE</t>
  </si>
  <si>
    <t>C15021</t>
  </si>
  <si>
    <t>PLACA FOTOLUMINESCENTE DE SINALIZAÇÃO DE EQUIPAMENTOS, 18X24 CM, EM PVC 2 MM ANTI-CHAMAS - SUSPENSA, FIXAÇÃO COM CORRENTE</t>
  </si>
  <si>
    <t>C15022</t>
  </si>
  <si>
    <t>ABRIGO PARA HIDRANTE ETERNO, 90X60X17CM, COM 4 MANGUEIRAS DE INCÊNDIO 15M (TIPO 2) SENDO 3 DE 2 1/2" E 1 DE 1 1/2", CONEXÕES E ACESSÓRIOS - FORNECIMENTO E INSTALAÇÃO</t>
  </si>
  <si>
    <t>INSTALAÇÕES DE GÁS LIQUEFEITO DE PETRÓLEO</t>
  </si>
  <si>
    <t>IGLP</t>
  </si>
  <si>
    <t>C16000</t>
  </si>
  <si>
    <t>ENVELOPAMENTO DE TUBULAÇAO DE GÁS COM FITA ANTCORROSIVA E CAMADA DE CONCRETO DE 5CM AO REDOR DO TUBO</t>
  </si>
  <si>
    <t>C16001</t>
  </si>
  <si>
    <t>VÁLVULA DE RETENÇÃO PARA INSTALAÇÕES DE GÁS Ø 15MM (1/2") - FORNECIMENTO E INSTALAÇÃO</t>
  </si>
  <si>
    <t>COT06</t>
  </si>
  <si>
    <t>C16002</t>
  </si>
  <si>
    <t>REGISTRO ESFÉRICO TRIPARTIDA 1/2", CORTE INDIVIDUAL - FORNECIMENTO E INSTALAÇÃO</t>
  </si>
  <si>
    <t>COT07</t>
  </si>
  <si>
    <t>C16003</t>
  </si>
  <si>
    <t>REGISTRO ESFÉRICO TRIPARTIDA 1/2", CORTE GERAL - FORNECIMENTO E INSTALAÇÃO</t>
  </si>
  <si>
    <t>C16004</t>
  </si>
  <si>
    <t>MANGUEIRA DE BORRACHA FLEXÍVEL USO EXCLUSIVO P45 - FORNECIMENTO E INSTALAÇÃO</t>
  </si>
  <si>
    <t>COT08</t>
  </si>
  <si>
    <t>COT09</t>
  </si>
  <si>
    <t>C16005</t>
  </si>
  <si>
    <t>REGULADOR DE PRESSÃO COM MANÔMETRO 0 A 4 BAR, ESTÁGIO ÚNICO  - FORNECIMENTO E INSTALAÇÃO</t>
  </si>
  <si>
    <t>COT10</t>
  </si>
  <si>
    <t>C16006</t>
  </si>
  <si>
    <t>REGISTRO ESFERA ANGULAR 1/2" CORTE/CONSUMO - FORNECIMENTO E INSTALAÇÃO</t>
  </si>
  <si>
    <t>COT11</t>
  </si>
  <si>
    <t>C16007</t>
  </si>
  <si>
    <t>REGISTRO ESFERA ANGULAR 1/2" CORTE INDIVIDUAL - FORNECIMENTO E INSTALAÇÃO</t>
  </si>
  <si>
    <t>C16008</t>
  </si>
  <si>
    <t>TESTE DE ESTANQUEIDADE COM EMISSÃO DE LAUDO TÉCNICO</t>
  </si>
  <si>
    <t>COT32</t>
  </si>
  <si>
    <t>C16009</t>
  </si>
  <si>
    <t>KIT PARA CENTRAL DE GLP COM TUBOS E CONEXÕES EM AÇO GALVANIZADO 1/2" PINTADOS, VÁLVULAS, REGISTROS, REGULADOR DE PRESSÃO COM MANÔMETRO E MANGUEIRAS - FORNECIMENTO E INSTALAÇÃO</t>
  </si>
  <si>
    <t xml:space="preserve"> C16001</t>
  </si>
  <si>
    <t xml:space="preserve"> C16002</t>
  </si>
  <si>
    <t xml:space="preserve"> C16003</t>
  </si>
  <si>
    <t xml:space="preserve"> C16004</t>
  </si>
  <si>
    <t xml:space="preserve"> C16005</t>
  </si>
  <si>
    <t xml:space="preserve"> C16007</t>
  </si>
  <si>
    <t>PISO</t>
  </si>
  <si>
    <t>C17000</t>
  </si>
  <si>
    <t>RODAPÉ PLANO PARA PISO VINÍLICO, H = 5 CM. FORNECIMENTO E INSTALAÇÃO</t>
  </si>
  <si>
    <t>C17001</t>
  </si>
  <si>
    <t>TESTEIRA ANTIDERRAPANTE PARA PISO VINILICO *5 X 2,5* CM, E = 2 MM. FORNECIMENTO E INSTALAÇÃO</t>
  </si>
  <si>
    <t>C17002</t>
  </si>
  <si>
    <t>RODAPE EM GRANILITE, MARMORITE OU GRANITINA, ALTURA 10CM</t>
  </si>
  <si>
    <t>C17003</t>
  </si>
  <si>
    <t>APLICAÇÃO DE RESINA SOBRE PISO DE GRANITINA</t>
  </si>
  <si>
    <t>C17004</t>
  </si>
  <si>
    <t>EXECUÇÃO DE PISO OU CALÇADA EM CONCRETO RÚSTICO, CK 15 MPA, E = 7CM</t>
  </si>
  <si>
    <t>C17005</t>
  </si>
  <si>
    <t>PISO PODOTÁTIL DE ALERTA OU DIRECIONAL, 25 X 25 CM, E= 2 CM, APLICADO EM CALÇADAS DE CONCRETO, COM JUNTA SECA, ASSENTADO COM ARGAMASSA COLANTE</t>
  </si>
  <si>
    <t>C17006</t>
  </si>
  <si>
    <t>PISO PODOTÁTIL DE ALERTA OU DIRECIONAL, 40 X 40 CM, E= 2 CM, APLICADO EM CALÇADAS DE CONCRETO, COM JUNTA SECA, ASSENTADO COM ARGAMASSA COLANTE</t>
  </si>
  <si>
    <t>C17007</t>
  </si>
  <si>
    <t>PISO PODOTÁTIL DE ALERTA OU DIRECIONAL, 25 X 25 CM, E= 2 CM, APLICADO EM PISOS DE GRANITINA, COM JUNTA PLÁSTICA, ASSENTADO COM ARGAMASSA COLANTE</t>
  </si>
  <si>
    <t>C17008</t>
  </si>
  <si>
    <t>PISO PODOTÁTIL DE ALERTA OU DIRECIONAL, 40 X 40 CM, E= 2 CM, APLICADO EM PISOS DE GRANITINA, COM JUNTA PLÁSTICA, ASSENTADO COM ARGAMASSA COLANTE</t>
  </si>
  <si>
    <t>C17009</t>
  </si>
  <si>
    <t>PISO PODOTÁTIL DE ALERTA OU DIRECIONAL, 25 X 25 CM, E= 2 CM, APLICADO EM CALÇADAS DE PAVIMENTO INTERTRAVADO, COM JUNTA ARGAMASSADA</t>
  </si>
  <si>
    <t>C17010</t>
  </si>
  <si>
    <t>PISO PODOTÁTIL DE ALERTA OU DIRECIONAL, 40 X 40 CM, E= 2 CM, APLICADO EM CALÇADAS DE PAVIMENTO INTERTRAVADO, COM JUNTA ARGAMASSADA</t>
  </si>
  <si>
    <t>C17011</t>
  </si>
  <si>
    <t>RODAPÉ CERÂMICO DE 10CM DE ALTURA COM PLACAS TIPO PORCELANATO DE DIMENSÕES 60X60CM</t>
  </si>
  <si>
    <t>C17012</t>
  </si>
  <si>
    <t>RODAPÉ CERÂMICO DE 15CM DE ALTURA COM PLACAS TIPO PORCELANATO DE DIMENSÕES 60X60CM</t>
  </si>
  <si>
    <t>C17013</t>
  </si>
  <si>
    <t>FITA ANTIDERRAPANTE INSTALADA EM PISOS E/OU DEGRAUS DE ESCADA</t>
  </si>
  <si>
    <t>COT47</t>
  </si>
  <si>
    <t>REVESTIMENTOS</t>
  </si>
  <si>
    <t>REVE</t>
  </si>
  <si>
    <t>C18000</t>
  </si>
  <si>
    <t>REVESTIMENTO CERÂMICO, COM PLACAS TIPO BOLD, DIMENSÕES 10X10 CM, COR BRANCA, ASSENTADAS EM PAREDES COM ARGAMASSA TIPO AC I</t>
  </si>
  <si>
    <t>C18001</t>
  </si>
  <si>
    <t>REVESTIMENTO CERÂMICO, COM PLACAS TIPO BOLD, DIMENSÕES 10X10 CM, COLORIDAS, ASSENTADAS EM PAREDES COM ARGAMASSA TIPO AC I</t>
  </si>
  <si>
    <t>C18002</t>
  </si>
  <si>
    <t>REVESTIMENTO CERÂMICO, COM PLACAS TIPO BOLD, DIMENSÕES 10X10 CM, COR BRANCA, ASSENTADAS EM PAREDES COM ARGAMASSA TIPO AC III</t>
  </si>
  <si>
    <t>C18003</t>
  </si>
  <si>
    <t>REVESTIMENTO CERÂMICO, COM PLACAS TIPO BOLD, DIMENSÕES 10X10 CM, COLORIDAS, ASSENTADAS EM PAREDES COM ARGAMASSA TIPO AC III</t>
  </si>
  <si>
    <t>C18004</t>
  </si>
  <si>
    <t>PEITORIL EM GRANITO POLIDO, LARGURA DE 16,5CM, ASSENTADO COM ARGAMASSA TRACO 1:4 (CIMENTO E AREIA MEDIA), PREPARO MANUAL DA ARGAMASSA</t>
  </si>
  <si>
    <t>C18005</t>
  </si>
  <si>
    <t>CONFECÇÃO E COLOCAÇÃO DE ADESIVO LEITOSO COM IMPRESSÃO DIGITAL EM ALTA RESOLUÇÃO PARA PAREDE</t>
  </si>
  <si>
    <t>COT28</t>
  </si>
  <si>
    <t>C18006</t>
  </si>
  <si>
    <t>REVESTIMENTO LITOCERÂMICO, DIMENSÕES 6,5X25,6 CM, APLICADO EM PAREDES</t>
  </si>
  <si>
    <t>C18007</t>
  </si>
  <si>
    <t>REVESTIMENTO CERÂMICO, COM PLACAS TIPO BOLD, DIMENSÕES 15X15 CM, COR BRANCA, ASSENTADAS EM PAREDES COM ARGAMASSA TIPO AC I</t>
  </si>
  <si>
    <t>C18008</t>
  </si>
  <si>
    <t>REVESTIMENTO CERÂMICO PARA PAREDES INTERNAS COM PLACAS TIPO ESMALTADA EXTRA  DE DIMENSÕES 30X60 CM APLICADAS EM AMBIENTES DE ÁREA MENOR QUE 5 M² NA ALTURA INTEIRA DAS PAREDES</t>
  </si>
  <si>
    <t>FORRO</t>
  </si>
  <si>
    <t>FORR</t>
  </si>
  <si>
    <t>C19000</t>
  </si>
  <si>
    <t>FORRO DE FIBRA MINERAL EM PLACAS DE 625 X 625 MM, E = 15 MM, BORDA RETA, COM PINTURA ANTIMOFO, APOIADO EM PERFIL DE ACO GALVANIZADO COM 24 MM DE BASE. FORNECIMENTO E INSTALAÇÃO</t>
  </si>
  <si>
    <t>C19001</t>
  </si>
  <si>
    <t>RODAFORRO EM PVC, PARA FORRO DE PVC</t>
  </si>
  <si>
    <t>PINTURA</t>
  </si>
  <si>
    <t>PINT</t>
  </si>
  <si>
    <t>C20000</t>
  </si>
  <si>
    <t>APLICAÇÃO E LIXAMENTO DE MASSA ACRÍLICA EM PAREDES, UMA DEMÃO</t>
  </si>
  <si>
    <t>C20001</t>
  </si>
  <si>
    <t>APLICAÇÃO E LIXAMENTO DE MASSA ACRÍLICA EM PAREDES, DUAS DEMÃOS</t>
  </si>
  <si>
    <t>C20002</t>
  </si>
  <si>
    <t>LIXAMENTO MANUAL EM PAREDE PARA REMOÇÃO DE TINTA</t>
  </si>
  <si>
    <t>C20003</t>
  </si>
  <si>
    <t>LIXAMENTO MANUAL EM SUPERÍCIE DE MADEIRA PARA REMOÇÃO DE TINTA</t>
  </si>
  <si>
    <t>C20004</t>
  </si>
  <si>
    <t>LIXAMENTO MANUAL EM SUPERÍCIE METÁLICA PARA REMOÇÃO DE TINTA</t>
  </si>
  <si>
    <t>C20005</t>
  </si>
  <si>
    <t>LIXAMENTO MANUAL EM TETO PARA REMOÇÃO DE TINTA</t>
  </si>
  <si>
    <t>C20006</t>
  </si>
  <si>
    <t>APLICAÇÃO MANUAL DE PINTURA COM TINTA ACRÍLICA PARA CERÂMICA, DUAS DEMÃOS</t>
  </si>
  <si>
    <t>SINAPI 88489 02/2018</t>
  </si>
  <si>
    <t>C20007</t>
  </si>
  <si>
    <t>PINTURA EPÓXI DE FAIXAS DE DEMARCACAO EM QUADRA POLIESPORTIVA, 5 CM DE LARGURA</t>
  </si>
  <si>
    <t>C20008</t>
  </si>
  <si>
    <t>PINTURA EPÓXI DE FAIXAS DE DEMARCACAO EM QUADRA POLIESPORTIVA, 8 CM DE LARGURA</t>
  </si>
  <si>
    <t>C20009</t>
  </si>
  <si>
    <t>PINTURA ESMALTE FOSCO, DUAS DEMAOS, SOBRE SUPERFICIE METALICA COM UTILIZAÇÃO DE REVOLVER (AR-COMPRIMIDO). EXCLUSIVE FUNDO ANTICORROSIVO</t>
  </si>
  <si>
    <t>C20010</t>
  </si>
  <si>
    <t>APLICAÇÃO MANUAL DE PINTURA COM TINTA ESMALTE EM PAREDES, DUAS DEMÃOS</t>
  </si>
  <si>
    <t>URBANIZAÇÃO</t>
  </si>
  <si>
    <t>URBA</t>
  </si>
  <si>
    <t>C21000</t>
  </si>
  <si>
    <t>BANCO COM ENCOSTO, 1,60M* DE COMPRIMENTO, EM TUBO DE ACO CARBONO E PINTURA NO PROCESSO ELETROSTATICO - FORNECIMENTO E INSTALAÇÃO</t>
  </si>
  <si>
    <t>C21001</t>
  </si>
  <si>
    <t>BANCO EM CONCRETO ARMADO,FCK 15 MPA, COM TELA DE AÇO SOLDADA NERVURADA, MALHA 10X10 (5,0 MM). TAMPO DE 5 CM DE ESPESSURA, ACABAMENTO POLIDO, APOIADO SOBRE PILARETES DE CONCRETO 13X13 CM, REVESTIDOS COM TIJOLO LAMINADO APARENTE 5,5X11X23  CM.</t>
  </si>
  <si>
    <t xml:space="preserve"> C6005</t>
  </si>
  <si>
    <t>C21002</t>
  </si>
  <si>
    <t>BANCO EM CONCRETO PRÉ-MOLDADO COM ASSENTO DE 150X40X8 CM, H = 45 CM - FORNECIMENTO E INSTALAÇÃO</t>
  </si>
  <si>
    <t>C21003</t>
  </si>
  <si>
    <t>REDE DE PROTEÇÃO ESPORTIVA LATERAL E/OU FUNDO DE QUADRAS POLIESPORTIVAS, GINÁSIOS E AREIA - FIO 4 - MALHA 10X10CM - FORNECIMENTO E INSTALAÇÃO</t>
  </si>
  <si>
    <t>COT46</t>
  </si>
  <si>
    <t>PAISAGISMO</t>
  </si>
  <si>
    <t>PAIS</t>
  </si>
  <si>
    <t>C22000</t>
  </si>
  <si>
    <t>ADMINISTRAÇÃO LOCAL</t>
  </si>
  <si>
    <t>ADML</t>
  </si>
  <si>
    <t>C23000</t>
  </si>
  <si>
    <t>TARIFA DE ENERGIA ELÉTRICA</t>
  </si>
  <si>
    <t>C23001</t>
  </si>
  <si>
    <t>TARIFA DE ÁGUA BRK CONSUMO MENSAL DE ATÉ 15 M³</t>
  </si>
  <si>
    <t>MÊS</t>
  </si>
  <si>
    <t>COT30</t>
  </si>
  <si>
    <t>C23002</t>
  </si>
  <si>
    <t>TARIFA DE ÁGUA ATS CONSUMO MENSAL DE ATÉ 15 M³</t>
  </si>
  <si>
    <t>COT31</t>
  </si>
  <si>
    <t>C23003</t>
  </si>
  <si>
    <t>ANOTAÇÃO DE RESPONSABILIDADE TÉCNICA PARA OBRA/SERVIÇO FAIXA 1</t>
  </si>
  <si>
    <t>C23004</t>
  </si>
  <si>
    <t>ANOTAÇÃO DE RESPONSABILIDADE TÉCNICA PARA OBRA/SERVIÇO FAIXA 3</t>
  </si>
  <si>
    <t>COT33</t>
  </si>
  <si>
    <t>C23005</t>
  </si>
  <si>
    <t>O SINAPI apresenta a SINAPI 88326, "Vigia noturno com encargos complementares", com unidade de medida em horas. Considerando-se que este profissional trabalhará durante toda a duração da obra é adequado fazer a contratação mensal deste. Assim é necessário fazer um ajuste para a conversão do preço deste trabalhador horista para mensalista. A conversão é feita levando-se em conta o percentual dos encargos complementares do profissional horista e mensalista divulgados no sistema SINAPI, que para a data base de referência desta planilha são: Horista (88,80%) e MENSALISTA  (50,92%).
Sobre essa situação a CAIXA menciona no livro SINAPI: Metodologias e Conceitos que: " A constituição Federal estabelece jornada de trabalho de 220 horas mensais. Dessa forma, caso seja necessário realizar conversão do custo horário (Com Encargos Sociais) para custo mensal (Com Encargos Sociais) do profissional, deve ser empregada a expressão:</t>
  </si>
  <si>
    <t>Conversão do custo horário para custo mensal:</t>
  </si>
  <si>
    <t>Desse modo a conversão do custo horário para custo mensal do Vigia noturno fica da seguinte maneira:</t>
  </si>
  <si>
    <t>C23006</t>
  </si>
  <si>
    <t>O SINAPI apresenta a SINAPI 91677, "Engenheiro eletricista com encargos complementares", com unidade de medida em horas. Optou-se pelo regime de contratação mensal deste. Assim é necessário fazer um ajuste para a conversão do preço deste trabalhador horista para mensalista. A conversão é feita levando-se em conta o percentual dos encargos complementares do profissional horista e mensalista divulgados no sistema SINAPI, que para a data base de referência desta planilha são: Horista (88,80%) e MENSALISTA  (50,92%).
Sobre essa situação a CAIXA menciona no livro SINAPI: Metodologias e Conceitos que: " A constituição Federal estabelece jornada de trabalho de 220 horas mensais. Dessa forma, caso seja necessário realizar conversão do custo horário (Com Encargos Sociais) para custo mensal (Com Encargos Sociais) do profissional, deve ser empregada a expressão:</t>
  </si>
  <si>
    <t>Desse modo a conversão do custo horário para custo mensal do engenheiro eletricista fica da seguinte maneira:</t>
  </si>
  <si>
    <t>C23007</t>
  </si>
  <si>
    <t>ADMINISTRAÇÃO LOCAL DA OBRA</t>
  </si>
  <si>
    <t xml:space="preserve"> C23000</t>
  </si>
  <si>
    <t xml:space="preserve"> C23001</t>
  </si>
  <si>
    <t xml:space="preserve"> C23002</t>
  </si>
  <si>
    <t xml:space="preserve"> C23003</t>
  </si>
  <si>
    <t xml:space="preserve"> C23004</t>
  </si>
  <si>
    <t xml:space="preserve"> C23005</t>
  </si>
  <si>
    <t xml:space="preserve"> C23006</t>
  </si>
  <si>
    <t>MOBILIZAÇÃO E DESMOBILIZAÇÃO</t>
  </si>
  <si>
    <t>MOBI</t>
  </si>
  <si>
    <t>C24000</t>
  </si>
  <si>
    <t>TRANSPORTE DE RESERVATÓRIOS METÁLICOS EM RODOVIA PAVIMENTADA</t>
  </si>
  <si>
    <t>C24001</t>
  </si>
  <si>
    <t>CARGA E DESCARGA DE RESERVATÓRIOS METÁLICOS COM GUINDAUTO HIDRÁULICO</t>
  </si>
  <si>
    <r>
      <rPr>
        <b/>
        <sz val="12"/>
        <color theme="1"/>
        <rFont val="Arial"/>
        <family val="2"/>
      </rPr>
      <t>Considerações sobre as composições de custos unitários apresentadas nesta planilha orçamentária</t>
    </r>
    <r>
      <rPr>
        <sz val="12"/>
        <color theme="1"/>
        <rFont val="Arial"/>
        <family val="2"/>
      </rPr>
      <t xml:space="preserve">
As composições de custo unitário foram elaboradas a partir de outras composições homologadas em bases de dados oficiais, tendo sempre como referência de preço o Sistema SINAPI. Elas foram criadas mediante a inclusão, exclusão ou alteração de insumos nas composições, bem como na alteração dos respectivos coeficientes de produtividade. Os custos unitários diferem dos preços divulgados pela CAIXA apenas quando esta não apresenta insumos que atendam as especificações da composição. Neste caso, é realizada cotação de preços no mercado local (referência: Palmas - TO). </t>
    </r>
  </si>
  <si>
    <t>Quando a planilha orçamentária ou a planilha de composições analíticas contiverem a indicação de base "SEDUC" significa que a composição mencionada no orçamento ou relatório de composições foi elaborada por servidor da Diretoria de Infraestrutura e Obras da SEDUC com base na descrição e custo dos insumos e serviços publicados mensalmente pela CAIXA através do Sistema de Pesquisa de Custos e Índices da Construção Civil. Para a mesma situação, quando houver a indicação de "COTAÇÃO" significa que neste caso o item foi cotado no mercado local.</t>
  </si>
  <si>
    <t>Portanto a utilização do termo SEDUC não implica necessiariamente na utlização de preços diferentes dos divulgados através do sistema SINAPI. E da forma que está apresentada respeita a legislação no tocante ao que preconiza a Lei nº 8.666 de 21 de junho de 1993 e o Decreto nº 7.983 de 8 de abril de 2013.
De todo modo as composições analíticas do SINAPI, bem como outras informações relevantes podem ser consultadas na página da internet:http://www.caixa.gov.br/site/Paginas/downloads.aspx</t>
  </si>
  <si>
    <r>
      <rPr>
        <b/>
        <sz val="12"/>
        <color theme="1"/>
        <rFont val="Arial"/>
        <family val="2"/>
      </rPr>
      <t>Observações:</t>
    </r>
    <r>
      <rPr>
        <sz val="12"/>
        <color theme="1"/>
        <rFont val="Arial"/>
        <family val="2"/>
      </rPr>
      <t xml:space="preserve">
INSUMO: material, equipamento ou serviço coletado com base de preços do SINAPI;</t>
    </r>
  </si>
  <si>
    <t>SINAPI: composição de preços unitários com base de preços do SINAPI;</t>
  </si>
  <si>
    <t>COTAÇÃO: material, equipamento ou serviço baseado em cotação de preços;</t>
  </si>
  <si>
    <t>SEDUC: composição de preços unitários com base de preços do SINAPI e/ou cotação de mercado;</t>
  </si>
  <si>
    <t>ESTATÍSTICA</t>
  </si>
  <si>
    <t>IMAGEM ILUSTRATIVA</t>
  </si>
  <si>
    <t>INFORMAÇÕES COMPLEMENTARES</t>
  </si>
  <si>
    <t>CILINDRO OU TANQUE DE PRESSÃO 24 LITROS, PRESSÃO XXX</t>
  </si>
  <si>
    <t>Os vasos de expansão são indicados para uma ampla gama de aplicações, incluindo os sistemas booster, expansão térmica, sistemas de irrigação e absorção do golpe de aríete. A sua pressão pré-definida deverá corresponder, pelo menos, à pressão estática mais 0,5 bar. Se não for instalado um vaso de expansão, a pressão excessiva no sistema poderá provocar uma avaria ou uma explosão nas tubulações.</t>
  </si>
  <si>
    <t>MÉRITO COMERCIAL</t>
  </si>
  <si>
    <t>https://www.meritocomercial.com.br/tanque-de-pressao-dancor-s2-024-361-vertical-p1032525</t>
  </si>
  <si>
    <t>BOMBA SHOPPING</t>
  </si>
  <si>
    <t>https://www.bombashopping.com.br/vaso-de-expansao-schneider-tap-24-para-24-litros/p</t>
  </si>
  <si>
    <t>HIDRAUNET</t>
  </si>
  <si>
    <t>https://www.hidraunet.com.br/vaso-de-expansao-strong.html?gclid=CjwKCAjwldHsBRAoEiwAd0JybUJaoPFFv4hOskuRYPl_xFbQYWGDFGXg1cp_kgGDB6e53A2AwoZ2EhoC4CMQAvD_BwE</t>
  </si>
  <si>
    <t>PRESSOSTATO DE 7,5 A 70 PSI BAR COM SUPORTE DE FIXAÇÃO</t>
  </si>
  <si>
    <t>Os pressostatos são dispositivos utilizados para proteção dos equipamentos contra pressões muito extremas. Ou seja, eles agem quando os equipamentos atingem pressões muito altas ou baixas, impedindo que haja danos.</t>
  </si>
  <si>
    <t>LEFOO</t>
  </si>
  <si>
    <t>https://www.lefoo.com.br/produtos/pressostato-lf5508-03-ar-e-gua-5-30-bar-1-4-bsp?gclid=CjwKCAjwldHsBRAoEiwAd0JybTfAdHVJeVo7XGp3GOIPdUPR7QlarNOXr1YYs7UfS-7SWr3UU7SiHRoC-JAQAvD_BwE</t>
  </si>
  <si>
    <t>ELETROFRIGOR</t>
  </si>
  <si>
    <t>https://www.eletrofrigor.com.br/pressostato-alta-kp05-automatico-danfoss-060117191.html?gclid=CjwKCAjwldHsBRAoEiwAd0JybUakmK7npIRRt2o240NZf3Y41QVk5yeqdD5f_jcOI6t5BfJskavkIhoC-MEQAvD_BwE</t>
  </si>
  <si>
    <t>https://www.magazineluiza.com.br/pressostato-alta-kp05-automatico-danfoss-060117191-/p/bjag40c63g/ed/prto/?&amp;utm_source=google&amp;partner_id=24806&amp;seller_id=eletrofrigor&amp;product_group_id=295298246066&amp;ad_group_id=48543698355&amp;aw_viq=pla&amp;gclid=CjwKCAjwldHsBRAoEiwAd0JybRMFl67b_c37mkTsHw_Vs2iQx8Xd9dq6c2TWwNRifDA5nShK7-ycnBoChIcQAvD_BwE</t>
  </si>
  <si>
    <t>COT03</t>
  </si>
  <si>
    <t>BOMBA CENTRÍFUGA MOTOR ELÉTRICO TRIFÁSICO 5CV, DIÂMETRO DE SUCÇÃO X ELEVAÇÃO 3"X2 1/2"</t>
  </si>
  <si>
    <t>Equipamento para bombeamento de líquido, associado a motor elétrico monofásico (127 ou 220V) isolamento classe B. Carcaça em liga especial de alumínio-silício, de alta resistência à pressão e à oxidação.</t>
  </si>
  <si>
    <t>SUPORTE DE EXTINTOR TRIPÉ - 4/6KG</t>
  </si>
  <si>
    <t>Tripé metálico para suporte de extintores de 4 a 6kg localizados no piso.</t>
  </si>
  <si>
    <t>AEROTEX</t>
  </si>
  <si>
    <t>https://www.aerotexextintores.com.br/tripe-cromado-preto-e-bicromatizado/242-suporte-de-extintor-tripe-cromado-812kg-co2-ap-pqs-cs003</t>
  </si>
  <si>
    <t>CONCEITO SEGURANÇA</t>
  </si>
  <si>
    <t>http://conceitoseguranca.com.br/loja/?product=suporte-de-solo-para-extintor-de-incendio-modelo-ap-10-lco2-6-kg-pqs-6812-kg</t>
  </si>
  <si>
    <t>JWM ELÉTRICA</t>
  </si>
  <si>
    <t>https://www.jwmeletrica.com.br/produtos/17/17/1/EXTINTORES/Suporte-Tripe-Cromado-Extintor-Agua-10-Litros---3326</t>
  </si>
  <si>
    <t>https://www.americanas.com.br/produto/34353503/suporte-para-extintor-de-incendio-pequeno-18-cm-de-diametro?WT.srch=1&amp;acc=e789ea56094489dffd798f86ff51c7a9&amp;epar=bp_pl_00_go_todos-os-produtos_geral_gmv&amp;gclid=Cj0KCQjwzozsBRCNARIsAEM9kBPup11aWsztR63ve6rbo7X9tXDhQbon1WwBziLMCslxIzf1RDpheIoaAg9bEALw_wcB&amp;i=56f30ab2eec3dfb1f8ebb847&amp;o=5acbd68bebb19ac62c43478b&amp;opn=YSMESP&amp;sellerId=18552346000168</t>
  </si>
  <si>
    <t>SUPORTE DE PAREDE PARA EXTINTOR</t>
  </si>
  <si>
    <t>Suporte de parede modelo universal tipo “L”, fabricado em Aço com acabamento galvanizado. Com furação para extintores portáteis de água, pó químico, espuma mecânica e CO2 de 4 à 12kg.  Modelo prático e de fácil manuseio, ótima opção para halls de condomínios, recepções, comércios e industrias que não queiram utilizar suporte de piso.</t>
  </si>
  <si>
    <t>https://www.aerotexextintores.com.br/suporte-de-parede-para-extintor/227-suporte-de-parede-para-extintor-modelo-universal-cs031</t>
  </si>
  <si>
    <t>http://conceitoseguranca.com.br/loja/?product=suporte-de-parede-para-extintores</t>
  </si>
  <si>
    <t>https://www.jwmeletrica.com.br/produtos/150/150/1/EXTINTORES/Suporte-de-Parede-Universal---J2501</t>
  </si>
  <si>
    <t>https://www.leroymerlin.com.br/suporte-para-extintor-parafusar-15kg-metal-zincado-zamar_89410034?region=grande_sao_paulo&amp;gclid=Cj0KCQjwzozsBRCNARIsAEM9kBPQoJeyBteXiVzwuT9C-UAIKZoMdr70coy0GaCBg4HsIZLVmfFJwOQaAsgkEALw_wcB</t>
  </si>
  <si>
    <t>TELHA NORTE</t>
  </si>
  <si>
    <t>https://www.telhanorte.com.br/suporte-de-parede-para-extintor-zincada-zamar-1584014/p?idsku=1584014&amp;gclid=Cj0KCQjwzozsBRCNARIsAEM9kBP7eb75OlqFe1JAk76iYsl3ZwHEiswlLSBrdr7JqV01XpHXioUvmjUaAs01EALw_wcB</t>
  </si>
  <si>
    <t>VÁLVULA DE RETENÇÃO LATÃO DE 1/2" ROSCÁVEL</t>
  </si>
  <si>
    <t>Conexão utilizada em instalações de gás que permite a passagem do fluido em apenas uma direção, retendo-o automaticamente quando houver tendência de refluo.</t>
  </si>
  <si>
    <t>ELITE GÁS</t>
  </si>
  <si>
    <t>http://elitegas.com.br/produto/184/Valvula-Retencao-1-2npt-x-7-16npt</t>
  </si>
  <si>
    <t>CONSIGÁS</t>
  </si>
  <si>
    <t>https://www.consigaspecas.com.br/conexoes-para-gas/valvula-de-retencao-latao-7-16-ns-x-1-2-npt-0872.html?search_query=valvula&amp;results=335</t>
  </si>
  <si>
    <t>REGISTRO ESFÉRICO TRIPARTIDA 1/2"</t>
  </si>
  <si>
    <t>Válvula de bloqueio de fluxo tripartida 1/2" classe 300, acionamento com 1/4 de volta. Indicada para uso em vários líquidos, gases e vapores, em indústria, comércio e residência</t>
  </si>
  <si>
    <t>http://elitegas.com.br/produto/143/Valvula-de-Esfera-Tripartida-1-2-npt</t>
  </si>
  <si>
    <t>https://www.consigaspecas.com.br/valvulas-esfera/valvula-esfera-mga-tripartida-1-2-npt-300-3325.html</t>
  </si>
  <si>
    <t>MANGUEIRA DE BORRACHA FLEXÍVEL USO EXCLUSIVO P45 1M</t>
  </si>
  <si>
    <t>Mangueira para central de GLP P45 bitola 3/8 com 1,0 metro de comprimento. Mangueira de borracha nitrílica, encapadas com malha de aço, para suportar altas temperaturas.</t>
  </si>
  <si>
    <t>COZINHA E FOGÃO</t>
  </si>
  <si>
    <t>https://www.cozinhaefogao.com.br/instalacao-de-gas/mangueiras/flexivel-anti-calor-577.html</t>
  </si>
  <si>
    <t>https://www.consigaspecas.com.br/mangueiras-para-gas/mangueira-para-gas-flexivel-cromada-2138.html?search_query=MANGUEIRA&amp;results=361</t>
  </si>
  <si>
    <t>ABRACADEIRA ROSCA SEM FIM3/8" GALVANIZADA</t>
  </si>
  <si>
    <t>Abraçadeira rosca sem fim para mangueiras de 3/8" utilizadas em mangueiras para gás, água e outros. Para diâmetros de 7 a 15 mm.</t>
  </si>
  <si>
    <t>https://www.cozinhaefogao.com.br/instalacao-de-gas/mangueiras/abracadeira-3-8-galvanizada.html</t>
  </si>
  <si>
    <t>https://www.consigaspecas.com.br/conexoes-para-gas/abracadeira-rosca-sem-fim-inca-recartilhada-0904.html</t>
  </si>
  <si>
    <t>REGULADOR AP40CB68140 C/ MANÔMETRO 0 a 4 BAR-ESTÁGIO ÚNICO</t>
  </si>
  <si>
    <t>Regulador 1º estágio alta pressão para centrais de GLP. Vazão de 60 kg/h Conexões de entrada e saída 1/2".</t>
  </si>
  <si>
    <t>http://elitegas.com.br/produto/14/Regulador-Comap-AP-40-C-Man%20-Primeiro-Estagio</t>
  </si>
  <si>
    <t>https://www.consigaspecas.com.br/g-l-p/regulador-de-gas-glp-ap40-60-kg-h-regulavel-manometro-2393.html</t>
  </si>
  <si>
    <t>REGISTRO ESFERA ANGULAR 1/2"</t>
  </si>
  <si>
    <t>Registro de esfera angular 1/2" em latão forjado. São Aplicados nas instalações de gases, destinados ao bloqueio e ou controle de vazão dos fluidos no interior das tubulação de gás. A escolha do Registro de Gás e de fundamental importância para que o mesmo apresente um desempenho eficaz e seguro.</t>
  </si>
  <si>
    <t>http://elitegas.com.br/produto/380/Registro-Angular-90%C2%B0-1-2-x-BM</t>
  </si>
  <si>
    <t>https://www.consigaspecas.com.br/registros-de-gas/registro-de-gas-esfera-angular-1-2-npt-x-bm-0359.html</t>
  </si>
  <si>
    <t>COT12</t>
  </si>
  <si>
    <t>LAUDO DE ESTANQUEIDADE DE INSTALAÇÕES DE GÁS</t>
  </si>
  <si>
    <t>Trabalho técnico realizado por profissional legalmente habilitado. O objetivo é atestar a estanqueidade das instalações de GLP consoante às exigências preconizadas pela ABNT NBR 15526:2016.</t>
  </si>
  <si>
    <t>SILAS FERREIRA TAVARES MARTINS MIRANDA</t>
  </si>
  <si>
    <t>63 9 8487 1046 - Cotação feita por telefone. Vendedor: fornecedor. Cotação realizada às 15:53h pelo Analista Yan Oliveira Cabral mat.: 11581433-1</t>
  </si>
  <si>
    <t>BRK AMBIENTAL</t>
  </si>
  <si>
    <t>0800-771-0001 www.brkambiental.com.br - https://www.brkambiental.com.br/uploads/3/20-tabelas-de-servicos/12-tocantins-ligacao-de-esgoto-tab-serv.pdf</t>
  </si>
  <si>
    <t>CAIXA D'ÁGUA METÁLICA TIPO TAÇA COLUNA SECA CAPACIDADE DE 20.000 L. ESCADAS INTERNA E EXTERNA COM GUARDA CORPO. PINTURA INTERNA EM FUNDO EPÓXI E TINTA EPÓXI AZUL PISCINA/PINTURA EXTERNA EM FUNDO E ESMALTE SINTÉICO. INCLUSO FIXAÇÃO NA BASE</t>
  </si>
  <si>
    <t>Reservatório metálico tipo taça, com coluna seca, executado com escadas internas e externas e guarda-corpo. Pintura interna com fundo epóxi e tinta epóxi azul piscina. Pintura externa em fundo esmalte sintético branco. O preço coletado inclui a instalação do reservatório na base.</t>
  </si>
  <si>
    <t>METALÚRGICA RPL</t>
  </si>
  <si>
    <t>www.rplreservatórios.com.br
Avenida Marginal, 939 - Parque industrial - Vista Alegre do Alto/SP
CNPJ – 02.899.143/0001-02 I.E. – 716.003.311.114</t>
  </si>
  <si>
    <t>MUNDIAL CAIXAS D'ÁGUA</t>
  </si>
  <si>
    <t xml:space="preserve"> http://www.mundialcaixasdagua.com.br/
(61) 3181-0422 | (18) 99684-7531 | 2020</t>
  </si>
  <si>
    <t>L&amp;E RESERVATÓRIOS</t>
  </si>
  <si>
    <t>L&amp;E RESERVATORIOS LTDA – ME
CNPJ: 26.385.261/0001-60
RUA: H, Nº 91 - BAIRRO: ESTÃNCIA DO TREVO- CIDADE: CEDRAL– CEP: 15895-000
www.lereservatorios.com.br contato@lereservatorios.com.br Dep. Comercial - (17) 99631-1405 Dpto de Vendas - (17)99766-6602</t>
  </si>
  <si>
    <t>CAIXA D'ÁGUA METÁLICA TIPO TAÇA COLUNA SECA CAPACIDADE DE 30.000 L. ESCADAS INTERNA E EXTERNA COM GUARDA CORPO. PINTURA INTERNA EM FUNDO EPÓXI E TINTA EPÓXI AZUL PISCINA/PINTURA EXTERNA EM FUNDO E ESMALTE SINTÉICO. INCLUSO FIXAÇÃO NA BASE</t>
  </si>
  <si>
    <t>CAIXA D'ÁGUA METÁLICA TIPO TAÇA COLUNA SECA CAPACIDADE DE 40.000 L. ESCADAS INTERNA E EXTERNA COM GUARDA CORPO. PINTURA INTERNA EM FUNDO EPÓXI E TINTA EPÓXI AZUL PISCINA/PINTURA EXTERNA EM FUNDO E ESMALTE SINTÉICO. INCLUSO FIXAÇÃO NA BASE</t>
  </si>
  <si>
    <t>CUBA DE EMBUTIR EM AÇO INOXIDÁVEL (AISI 304) 60X50X30 CM</t>
  </si>
  <si>
    <t>CUBA DE EMBUTIR EM AÇO INOXIDÁVEL (AISI 304) 60X55X45 CM</t>
  </si>
  <si>
    <t>LAVATORIO DE MÃOS EM AÇO INOX, E= 5CM, COM ACABAMENTOS ARREDONDADOS</t>
  </si>
  <si>
    <t>GALVI AÇO INOX</t>
  </si>
  <si>
    <t xml:space="preserve"> galviacoinox@hotmail.com - (63) 3213-3812</t>
  </si>
  <si>
    <t>TUBO DE DESCIDA PARA VÁLVULA DE DESCARGA 38MMX80CM COM JOELHO 90º AZUL</t>
  </si>
  <si>
    <t>Tubo de descida de 38 mm utilizado para fazer a ligação entre a válvula de descarga e o vaso sanitário do tipo convencional.</t>
  </si>
  <si>
    <t>SUBMARINO</t>
  </si>
  <si>
    <t>https://www.submarino.com.br/produto/55829861?opn=XMLGOOGLE&amp;epar=bp_pl_00_go_g35167&amp;loja=3840986000104&amp;WT.srch=1&amp;acc=d47a04c6f99456bc289220d5d0ff208d&amp;i=5b52becdeec3dfb1f8015e9c&amp;o=5c8c01d76c28a3cb50860a84&amp;gclid=Cj0KCQjwzozsBRCNARIsAEM9kBP9Gp0qFfnMETml82VCHQIhQ33a99Rvm4S_iD01g9ecK3Y6PdORwWcaAlxlEALw_wcB</t>
  </si>
  <si>
    <t>https://www.magazineluiza.com.br/tubo-de-descida-para-valvula-de-descarga-com-joelho-azul-astra/p/jbd9eb4dhc/cj/vade/?&amp;utm_source=google&amp;utm_medium%20=pla%20&amp;utm_campaign%20=PLA_marketplace&amp;seller_id=ceccasaeconstrucao&amp;product_group_id=376808955025&amp;ad_group_id=48543698555&amp;aw_viq=pla&amp;gclid=Cj0KCQjwzozsBRCNARIsAEM9kBNXuZF8rysrj709rlgPYP6HvK6Uv9uVBLPnPU-ocIV_YIuEaYAhCDsaAnPnEALw_wcB</t>
  </si>
  <si>
    <t>https://www.leroymerlin.com.br/tubo-de-descarga-38mmx80cm-tigre_88008704?region=grande_sao_paulo&amp;gclid=Cj0KCQjwzozsBRCNARIsAEM9kBO-_XOlObKTrbmUi1vQbDEdTJ9KGuZfz0DTSORZwTVpxOso2txMc0waAjobEALw_wcB</t>
  </si>
  <si>
    <t>https://www.telhanorte.com.br/tubo-de-descida-para-valvula-de-descarga-com-joelho-azul-astra-1078429/p?idsku=1078429&amp;gclid=Cj0KCQjwzozsBRCNARIsAEM9kBPNG737gukidgwdi2WLsUXXjKr4NEGROJH_MfCmaTZxZ_YRHvTrmY4aAgC7EALw_wcB</t>
  </si>
  <si>
    <t>PORTA MOSQUITEIRA DE ABRIR 80X210CM</t>
  </si>
  <si>
    <t>Porta com tela mosquiteira em fibra de vidro revestida em PVC e perfis de alumínio com pintura eletrostática brilhante. Kit pronto para montagem com conexões em nylon e borrachas ocas e estriadas de PVC.</t>
  </si>
  <si>
    <t>CATUMBI</t>
  </si>
  <si>
    <t>loja.catumbi.com.br</t>
  </si>
  <si>
    <t>JANELA REMOVÍVEL MOSQUITEIRA 80X80CM</t>
  </si>
  <si>
    <t>Janela fixa com tela mosquiteira em fibra de vidro revestida em PVC e perfis de alumínio com pintura eletrostática brilhante. Kit pronto para montagem com conexões em nylon e borrachas ocas e estriadas de PVC.</t>
  </si>
  <si>
    <t>COT23</t>
  </si>
  <si>
    <t>REVESTIMENTO CERÂMICO 10X10 CM TIPO BOLD - COR BRANCA</t>
  </si>
  <si>
    <t>COT24</t>
  </si>
  <si>
    <t>REVESTIMENTO CERÂMICO 10X10 CM TIPO BOLD - COR BEJE</t>
  </si>
  <si>
    <t>COT25</t>
  </si>
  <si>
    <t>REVESTIMENTO CERÂMICO 10X10 CM TIPO BOLD - COR AMARELA</t>
  </si>
  <si>
    <t>COT26</t>
  </si>
  <si>
    <t>REVESTIMENTO CERÂMICO 10X10 CM TIPO BOLD - COR AZUL</t>
  </si>
  <si>
    <t>COT27</t>
  </si>
  <si>
    <t>REVESTIMENTO CERÂMICO 10X10 CM TIPO BOLD - COR CINZA</t>
  </si>
  <si>
    <t>ADESIVO DE PAREDE 2,75X5,00 M</t>
  </si>
  <si>
    <t>Confecção de adesivo leitoso com impressão digital em alta resolução. Instalação em parede</t>
  </si>
  <si>
    <t>TECMÍDIA</t>
  </si>
  <si>
    <t>63 98451-9370 // vendas04@tecmidia.com.br</t>
  </si>
  <si>
    <t>INTEGRESIS</t>
  </si>
  <si>
    <t>charles@integresis.com.br</t>
  </si>
  <si>
    <t>COT29</t>
  </si>
  <si>
    <t>TARIFA DE ENERGIA ELÉTRICA, INCLUINDO PIS E COFINS</t>
  </si>
  <si>
    <t>ENERGISA</t>
  </si>
  <si>
    <t>https://www.energisa.com.br/Paginas/informacoes/taxas-prazos-e-normas/tipos-tarifas.aspx</t>
  </si>
  <si>
    <t>TARIFA DE ÁGUA BRK - CONSUMO ATÉ 15M³</t>
  </si>
  <si>
    <t>brkambiental.com.br</t>
  </si>
  <si>
    <t>TARIFA DE ÁGUA ATS - CONSUMO ATÉ 15M³</t>
  </si>
  <si>
    <t>AGÊNCIA TOCANTINENSE DE SANEAMENTO</t>
  </si>
  <si>
    <t>Agência Tocantinense de Saneamento. 63 9202-6005 - 302 NORTE, AV NS 02, QI 11, LOTES 1 E 2 - PLANO DIRETOR NORTE, PALMAS -TO, 77006-340
Consulta realizada pelo Whatsapp do órgão às 11:57 h - https://ats.to.gov.br</t>
  </si>
  <si>
    <t>O valor da ART éfixado pelo CONFEA, ou seja, o preço é tabelado igualmente para os entes federativos.</t>
  </si>
  <si>
    <t>CREA</t>
  </si>
  <si>
    <t>crea-to.com.br - http://normativos.confea.org.br/downloads/anexo/1610-18.pdf</t>
  </si>
  <si>
    <t>ACABAMENTO CROMADO PARA VÁLVULA DE DESCARGA</t>
  </si>
  <si>
    <t>ATACADISTA ONLINE</t>
  </si>
  <si>
    <t>https://www.atacadistasonline.com.br/diversos/construcao-e-reforma/materiais-hidraulicos/acabamento-para-valvula-de-descarga-hydra-cromado-deca?parceiro=5131&amp;gclid=CjwKCAjw2qHsBRAGEiwAMbPoDKEVEXbgv_cd4W-T6x-dKWdNGZXvc0BYm3Qi98W8nRS_fZbQJaofEhoCx3IQAvD_BwE</t>
  </si>
  <si>
    <t>ACQUAFORT</t>
  </si>
  <si>
    <t>https://www.acquafort.com.br/produto/875/acabamento-p-valvula-de-descarga-max-cromado-hydra?utm_source=google-shop&amp;utm_medium=shop&amp;utm_campaign=google_shop&amp;gclid=CjwKCAjw2qHsBRAGEiwAMbPoDHImbpSy5DhyxOt39t4VkOOhOJ4UW3FZJedcCCW-dgNPvgs1eMtmtRoC54gQAvD_BwE</t>
  </si>
  <si>
    <t>https://www.magazineluiza.com.br/acabamento-para-valvula-de-descarga-hydra-hydramax-4900-c-cromado-/p/agjcg0faca/cj/vade/?&amp;utm_source=google&amp;partner_id=20468&amp;seller_id=lumienergy&amp;product_group_id=376808955025&amp;ad_group_id=48543698555&amp;aw_viq=pla&amp;gclid=CjwKCAjw2qHsBRAGEiwAMbPoDER6QEB8tCY7qT29W2jKgVGOMdJE8idyFwe-5u0Ns-DvkfvRWhuPohoCYgUQAvD_BwE</t>
  </si>
  <si>
    <t>https://www.extra.com.br/construcao/Hidraulica/Valvulas/acabamento-para-valvula-de-descarga-hydra-cr-4900cmax-1500175008.html?utm_medium=cpc&amp;utm_source=gp_pla&amp;IdSku=1500175008&amp;idLojista=12231&amp;utm_campaign=ferr_casa_e_construcao_shopping&amp;gclid=CjwKCAjw2qHsBRAGEiwAMbPoDHynYygOPfQsPNSQq8qUO3rrkYJLQa2hYRA0reToTtMdE8-jLCdsRBoCUcAQAvD_BwE</t>
  </si>
  <si>
    <t>COPAFER</t>
  </si>
  <si>
    <t>https://www.copafer.com.br/acabamento-para-valvula-hidra-max-cromada-4900cmax-deca-metais-p1084975?tsid=17&amp;utm_source=google&amp;utm_medium=cpc&amp;utm_content=Acabamento%20para%20v%C3%A1lvula%20hidra%20max%20cromada%20-%204900.C.MAX%20-%20DECA%20METAIS&amp;utm_campaign=banheiro-e-cozinha&amp;pht=5891501858647464&amp;gclid=CjwKCAjw2qHsBRAGEiwAMbPoDO6oFlA1mC9MH3eTm3KEHbCRiH8jlEWOa7EpZZ3n9-cqP8ktsRIFcRoCMnQQAvD_BwE</t>
  </si>
  <si>
    <t>CERCIN SARKIS</t>
  </si>
  <si>
    <t>https://www.cecinsarkis.com.br/acabamento-de-valvula-de-descarga-hydra-max-cromado?gclid=CjwKCAjw2qHsBRAGEiwAMbPoDKLgH8WP6UuBf1jN3HPHDem-J2NVXdVGv3LqWMxMWpZQy_iG4NTO5BoC1toQAvD_BwE</t>
  </si>
  <si>
    <t>LOJAS AMERICANAS</t>
  </si>
  <si>
    <t>https://www.americanas.com.br/produto/54996551/acabamento-p-valvula-cromada-hydra-max?WT.srch=1&amp;acc=e789ea56094489dffd798f86ff51c7a9&amp;epar=bp_pl_00_go_pla_casaeconst_geral_gmv&amp;gclid=CjwKCAjw2qHsBRAGEiwAMbPoDDxCHfOPkqtkgmB5nTFG0MahN4nRZikXfAjppgNZvDKMDSgBF71F5BoCD2gQAvD_BwE&amp;i=5beb9327eec3dfb1f8f52db0&amp;o=5c830af16c28a3cb507dd3ff&amp;opn=YSMESP&amp;sellerId=3530076000117</t>
  </si>
  <si>
    <t>COIFA EM AÇO INOX 304 COM DIMENSÕES 360X140X045M. COM CANALETAS DE RETENÇÃO DE GORDURA E CABOS DE FIXAÇÃO, REDE DE DUTOS EXAUSTOR MODELO INDUSTRIAL TENSÃO 220V E ALTA CAPACIDADE DE SUCÇÃO</t>
  </si>
  <si>
    <t>A coifa serve para evitar que a fumaça e o odor gerado no preparo de alimentos se espalhem pela cozinha. Nela, o ar sugado é filtrado e expelido da cozinha por meio de dutos, que podem ter saída pelo teto, pelas laterais, pelo forro ou pela parede.
Material em aço inoxidável AISI 304. A cotação considera o produto instalado. produto instalado</t>
  </si>
  <si>
    <t>MEGA AÇO INOX</t>
  </si>
  <si>
    <t>megaaco@hotmail.com - 3214-7213 // 98416-0505 // 99271-0501</t>
  </si>
  <si>
    <t>MAGAZINE INOX</t>
  </si>
  <si>
    <t>contato@magazineinox.com.br - 3217-2791</t>
  </si>
  <si>
    <t>Sem resposta</t>
  </si>
  <si>
    <t>ART NOBRE INOX</t>
  </si>
  <si>
    <t>artnobreinox@hotmail.com - (63) 3216-1174 | (63) 99283 9875 | (63) 98501-1200</t>
  </si>
  <si>
    <t>FINOX</t>
  </si>
  <si>
    <t>contato@finox.palmas.br - (63) 3225-8796</t>
  </si>
  <si>
    <t>EXAUSTOR DE PAREDE, D = 40 CM</t>
  </si>
  <si>
    <t>O exaustor tem como função eliminar gorduras e impurezas de um local, através da troca de ar, para a renovação e deixar o clima do ambiente agradável. Esse tipo de aparelho normalmente é instalado em locais com pouca ou nenhuma ventilação, que necessitam realizar o controle da climatização.</t>
  </si>
  <si>
    <t>CASA DO VENTILADOR</t>
  </si>
  <si>
    <t>(63) 3215-1753/ 99268-1706</t>
  </si>
  <si>
    <t>ORTOMAQ</t>
  </si>
  <si>
    <t>3215-2430 - www.ortomaq.com.br</t>
  </si>
  <si>
    <t>MAQ &amp; PÃO</t>
  </si>
  <si>
    <t>(63) 3224-2712</t>
  </si>
  <si>
    <t>BANCADA EM L COM DIMENSÕES 242,50X240CM. L.060M. E CUBA 60X50X30CM</t>
  </si>
  <si>
    <t>Bancada em aço inox AISI 304 com cuba de embutir</t>
  </si>
  <si>
    <t>megaaco@hotmail.com - 3214-7213 // 98416-0505 // 99271-0501
OBS.: A empresa apresentou o preço das cubas e bancadas separados com unidade em M. Foi feito um cálculo para ajustar o preço à unidade da composição com base no preço unitário por metro de bancada e quantidade de cubas</t>
  </si>
  <si>
    <t>BANCADA RETA COM DIMENSÕES 180X060CM. COM CUBA 60X5030CM</t>
  </si>
  <si>
    <t>BANCADA EM L COM DIMENSÕES 242,50X140CM. L. 060M. E CUBA 60X50X30CM</t>
  </si>
  <si>
    <t>BANCADA EM U COM DIMENSÕES 200X295X240CM. L 060 E 080 E CUBAS 60X55X45 E OUTRA 60X50X30CM</t>
  </si>
  <si>
    <t>BOMBONA 50 LITROS COM TAMPA REMOVÍVEL</t>
  </si>
  <si>
    <t>https://www.americanas.com.br/produto/51638293/bombona-50-litros-tampa-removivel?WT.srch=1&amp;acc=e789ea56094489dffd798f86ff51c7a9&amp;epar=bp_pl_00_go_pla_aic_geral_gmv&amp;gclid=Cj0KCQjw8svsBRDqARIsAHKVyqFAhzewbEGKmjvCe2aVYhtWAALuvOxZt3cLUBhxeJg8M6XvGKuAixcaAkuJEALw_wcB&amp;i=5bd7cbf0eec3dfb1f8a2ef73&amp;o=5c5371346c28a3cb505fd22b&amp;opn=YSMESP&amp;sellerId=20070429000162</t>
  </si>
  <si>
    <t>https://www.submarino.com.br/produto/51638293/bombona-50-litros-tampa-removivel?WT.srch=1&amp;acc=d47a04c6f99456bc289220d5d0ff208d&amp;epar=bp_pl_00_go_g35167&amp;gclid=Cj0KCQjw8svsBRDqARIsAHKVyqGFPDsro_HBG5caT8gM3o8l9iAX_w1gD74tknpEuZNZ9RO78Mz9aMcaAlnFEALw_wcB&amp;i=5bd7e800eec3dfb1f8aa50bb&amp;o=5c5378386c28a3cb505ffb05&amp;opn=XMLGOOGLE&amp;sellerId=20070429000162</t>
  </si>
  <si>
    <t>NAIRAPACK</t>
  </si>
  <si>
    <t>55 11 4363 4471 // 55 11 3907 2833 // 55 11 9 6405 0730
vendas@nairapack.com.br  //  www.nairapack.com.br</t>
  </si>
  <si>
    <t>LAJE PRE-MOLDADA TRELICADA COM POLIESTIRENO EXPANDIDO (EPS) E VIGOTA VTR 12 X 12 CM (L X A), UNIDIRECIONAL, SOBRECARGA DE 250 KGF/M2 (SEM COLOCACAO)</t>
  </si>
  <si>
    <t>Laje pré moldada treliçada incluindo as vigotas e EPS preenchimento. Lajes são estruturas laminares, empregadas como cobertura, forro ou piso de uma edificação. As lajes pré-moldadas unidirecionais são compostas de trilhos/nervuras principais longitudinais (vigotas), de complementos (EPS, lajotas ou tavelas) e capa superior de concreto. Podem ser
empregadas algumas nervuras transversais, perpendiculares às nervuras principais. A treliçada é aquela onde a armadura das nervuras tem a forma de uma treliça espacial. O banzo inferior é constituído por duas barras e o banzo superior por uma barra e são unidos por barras diagonais inclinadas (em sinusóide), soldadas por eletrofusão. As barras
do banzo inferior são envolvidas por concreto, em forma de uma placa fina. Atenção para não confundir com a laje pré-moldada para piso.</t>
  </si>
  <si>
    <t>DURAX</t>
  </si>
  <si>
    <t>(63) 3213-2027 - durax@durax.com.br</t>
  </si>
  <si>
    <t>NOVA PRECIL</t>
  </si>
  <si>
    <t>(63) 3217 7000
http://www.novaprecil.com.br/
412 Norte, Al 02, QI 04 Lotes 18 à 22</t>
  </si>
  <si>
    <t>LAJES TOCANTINS</t>
  </si>
  <si>
    <t>(63) 3214-2400 // (63) 98456-5646
lajestocantins@gmail.com
812 Sul - Alameda 2, lt 18 - Plano Diretor Sul - Palmas, TO</t>
  </si>
  <si>
    <t>FORT LAJES</t>
  </si>
  <si>
    <t>(63) 3213-1919 // (63) 3225-1919
cleibes.fortlajes@terra.com.br
212 Norte Alameda 8, - lt-25 - - Plano Diretor Norte - Palmas, TO - CEP: 77006-316</t>
  </si>
  <si>
    <t>COT43</t>
  </si>
  <si>
    <t>SISTEMA FOTOVOLTAICO CONECTADO A REDE DE 21,90KWP, CONTENDO 60 MÓDULOS DE 365W MONOCRISTALINO, ESTRUTURA DE FIXAÇÃO PARA TELHADO DE ESTRUTURA METALICA(INCLUSO CONECTORES FINAIS E INTERMEDIARIOS), 1 INVERSORES TRIFÁSICOS DE 20,0KWP, CABOS 6MM²- 1000V, COM PROTEÇÃO UV PARA CORRENTE CONTINUA, CONECTORES MC4, STRING BOX DE CORRENTE CONTINUA(INCLUSO CHAVE SECCIONADORA E DPS CC) E STRING BOX DE CORRENTE ALTERNADA (INCLUSO DISJUNTOR E DPS) E ATERRAMENTO DO SISTEMA, COM INSTALAÇÃO NA CIDADE DE ARAGUAINA-TO (FORNECIMENTO E INSTALAÇÃO)</t>
  </si>
  <si>
    <t>GS ENERGY</t>
  </si>
  <si>
    <t>Ed. Green Business Place - Av. Gov. Rondon Pacheco, 635 Loja 06 - Maracanã - Uberlândia - Minas Gerais - Brasil - CEP 38400-242
www.gsenergygroup.com / julio.palhares@gsenergias.com.br / +55 34 3305-7075 / +55 34 99226-2838</t>
  </si>
  <si>
    <t>CROMO SOLAR</t>
  </si>
  <si>
    <t>(63) 99995-9198 // 999795114
contato@cromosolar.com.br
912 Sul, Av. 95 Cj Qc 02 Lt 06A, Sl 205</t>
  </si>
  <si>
    <t>SG ENGENHARIA</t>
  </si>
  <si>
    <t>(63) 99108-8998
contatosengenharia@gmail.com</t>
  </si>
  <si>
    <t>COT44</t>
  </si>
  <si>
    <t>https://www.americanas.com.br/produto/1188069341/lampada-led-30w-bulbo-alta-potencia-luz-branca-bivolt-avant?pfm_carac=lampada%20led%2030w&amp;pfm_index=7&amp;pfm_page=search&amp;pfm_pos=grid&amp;pfm_type=search_page</t>
  </si>
  <si>
    <t>Iluminim</t>
  </si>
  <si>
    <t>https://www.iluminim.com.br/lampada-ultra-led-30w-bulbo</t>
  </si>
  <si>
    <t>ENCANEL</t>
  </si>
  <si>
    <t>Renato - (63) 3216-7700</t>
  </si>
  <si>
    <t>COT45</t>
  </si>
  <si>
    <t>LIMITADOR OU SEPARADOR DE GRAMA</t>
  </si>
  <si>
    <t>O Limitador de grama é uma divisão artificial que serve para separar jardins, tanto para cuidado quanto para embelezar ainda mais. Separa vários tipos de solos, plantas, flores, coroas de árvores, canteiros, hortas, gramas, pedras, areia, caminho entre os jardins, etc.</t>
  </si>
  <si>
    <t>LOJAS GUAPORÉ</t>
  </si>
  <si>
    <t>https://www.lojasguapore.com.br/produto/separador-de-grama-com-borda-20m-japi-nsgb2-151716?utm_source=google&amp;utm_medium=googleshopping&amp;utm_campaign=cpc&amp;gclid=Cj0KCQiA_rfvBRCPARIsANlV66MXFam0TiDWya_1342rOkVZ1udlidddLyTLEV3vPfu4Pjzaj1O8E9EaAqZCEALw_wcB</t>
  </si>
  <si>
    <t>https://www.shoptime.com.br/produto/18656532/limitador-separador-de-grama-com-borda-50-mts?WT.srch=1&amp;acc=a76c8289649a0bef0524c56c85e71570&amp;epar=bp_pl_00_go_pla_casaeconst_geral_gmv&amp;gclid=Cj0KCQiA_rfvBRCPARIsANlV66MCgF1BSCaEayFVobFM_mmhZh4-gZ2FM4d9vzhILKbp5chFS_Hs4nQaAqq4EALw_wcB&amp;i=5dc791a849f937f625c75c34&amp;o=5835dc2aeec3dfb1f8df0c9a&amp;opn=GOOGLEXML&amp;sellerId=32252417000138&amp;sellerid=32252417000138&amp;wt.srch=1</t>
  </si>
  <si>
    <t>https://www.leroymerlin.com.br/limitador-de-solo-30m-top-garden_89606132?region=grande_sao_paulo&amp;gclid=Cj0KCQiA_rfvBRCPARIsANlV66PB25awzwVJLlhwaBNmMHoSJZX9hE8kJk9eN-q3M3-zhRdjneroRxkaAu5ZEALw_wcB</t>
  </si>
  <si>
    <t>REDE DE PROTEÇÃO ESPORTIVA SOB MEDIDA PARA LATERAL E FUNDO DE QUADRAS POLIESPORTIVAS, GINÁSIOS E AREIA - FIO 4 - MALHA 12</t>
  </si>
  <si>
    <t>GISMAR REDES</t>
  </si>
  <si>
    <t>www.gismar.com.br</t>
  </si>
  <si>
    <t>SR REDES ESPORTIVAS</t>
  </si>
  <si>
    <t>www.srredes.com.br</t>
  </si>
  <si>
    <t>REMAX REDES ESPORTIVAS</t>
  </si>
  <si>
    <t>www.remaxredes.com.br</t>
  </si>
  <si>
    <t>FITA ANTIDERRAPANTE,LARGURA = 5 CM</t>
  </si>
  <si>
    <t>PERFECT VISION COMUNIDAÇÃO VISUAL</t>
  </si>
  <si>
    <t>Tel (11) 3335-4040
contato@perfectvision.com.br
https://perfectvisionloja.com.br/produtos/fita-anti-derrapante-preta-cod-860s-50mm-x-5m-adere/?pf=gs&amp;gclid=Cj0KCQiAwP3yBRCkARIsAABGiPrL9nr3-61W3MviblXzGYnqJFj8_S1Dbynxqqke0sIG5jfaWCeyIFcaAotiEALw_wcB</t>
  </si>
  <si>
    <t>LOJA ZEUS DO BRASIL</t>
  </si>
  <si>
    <t>Zeus do Brasil Ltda | CNPJ: 82.699.588/0001-88 | Inscrição Estadual: 252.261.518
Endereço: KM 63, BR-470, 8484 - Badenfurt - Blumenau - SC - CEP: 89015-203
encurtador.com.br/kpC47</t>
  </si>
  <si>
    <t>LF MÁQUINAS E FERRAMENTAS</t>
  </si>
  <si>
    <t>L. F. Silveira Comércio de Ferramentas LTDA / CNPJ: 91.845.735/0004-14. Rua Albino Grings, Nº 100, Dois Irmãos - RS / CEP 93950-000 / Telefone: (51) 2160-1480 / E-mail: contato@lfmaquinaseferramentas.com.br
https://www.lfmaquinaseferramentas.com.br/fita-adesiva-norton-antiderrapante-preta-50mmx20metros/p?idsku=38844&amp;gclid=Cj0KCQiAwP3yBRCkARIsAABGiPp7AtSboaA4hxe7bBy6BL2x-0x7gI2lchgQmBa6atXMUMeDVGCC5M4aAjfHEALw_wcB</t>
  </si>
  <si>
    <t>BBTV</t>
  </si>
  <si>
    <t>(11) 2141-4599
atendimento@bbtv.com.br
https://www.bbtv.com.br/loja/produto.php?loja=342051&amp;IdProd=2180&amp;parceiro=7397&amp;gclid=Cj0KCQiAwP3yBRCkARIsAABGiPqVpkIHihqRbckFXoN9Dgnjug-NLdCb4OIGGtpjW6J8au363Ff4aqIaAvQ8EALw_wcB</t>
  </si>
  <si>
    <t>CASA E GARAGEM</t>
  </si>
  <si>
    <t>(24) 99293-9980 // (24) 2221-2353
Casa e Garagem | CNPJ: 21.859.785/0001-22
https://www.casaegaragem.com.br/fita-antiderrapante-preta-50mm-5-metros-tekbond/p?idsku=285&amp;gclid=Cj0KCQiAwP3yBRCkARIsAABGiPrg0iSUPyJtv-6ecU6F8Rrojjt6XSruS83dtaqZB-3o-BUaDT3-bY4aAthDEALw_wcB</t>
  </si>
  <si>
    <t>CLICK CENTER</t>
  </si>
  <si>
    <t>Rua Professor Algacyr Munhoz Mader, 2800, 81310-020 - Curitiba - PR - BRASIL.
atendimento@clickcenter.com.br
SAC (41) 2109-8040
VENDAS (41) 2109-8268
WHATSAPP  (41) 9 9944-0134
https://www.clickcenter.com.br/parceiro/4/produto/5126-fita-antiderrapante-50-mm-x-20-m-amarela--preta--worker/?utm_source=google&amp;utm_medium=googleshopping&amp;utm_campaign=feedxml&amp;gclid=Cj0KCQiAwP3yBRCkARIsAABGiPo0QV4xtqGCuQHB8xAMtVLX6Gi-otBL0JQ0__Qvxe25thbQaMj-3pkaAj0FEALw_wcB</t>
  </si>
  <si>
    <t>https://www.casasbahia.com.br/Ferramentas/AcessoriosdeFerramentas/AcessoriosDiversos/fita-antiderrapante-scopo-preto-50mm-x-20m-escadas-15138172.html?utm_medium=Cpc&amp;utm_source=GP_PLA&amp;IdSku=15138172&amp;idLojista=10817&amp;utm_campaign=ferr_smart-shopping&amp;gclid=Cj0KCQiAwP3yBRCkARIsAABGiPoca017IqR-juBv8JoM-rh19bUdYtP2adlvjipMscYnFrkYuG6embIaApR4EALw_wcB</t>
  </si>
  <si>
    <t>CENTRAL DE ALARME DE INCENDIO 24V</t>
  </si>
  <si>
    <t>COT8005</t>
  </si>
  <si>
    <t>COT8006</t>
  </si>
  <si>
    <t>COT8023</t>
  </si>
  <si>
    <r>
      <rPr>
        <b/>
        <sz val="10"/>
        <color theme="1"/>
        <rFont val="Arial"/>
        <family val="2"/>
      </rPr>
      <t>Critério de aferição:</t>
    </r>
    <r>
      <rPr>
        <sz val="10"/>
        <color theme="1"/>
        <rFont val="Arial"/>
        <family val="2"/>
      </rPr>
      <t xml:space="preserve">
O método utilizado para definição do preço leva em consideração a homogeneidade dos dados coletados, seguindo as recomendações do Manual de Orientação de Pesquisa de Preços do Superior Tribunal de Justiça. Para tal análise faz-se uso da medida de dispersão denominada coeficiente de variação. Quando esse índice for menor ou igual a 25% utiliza-se a média aritimética como critério de definição do valor de mercado, caso contrário, é adotada a mediana dos preços.
</t>
    </r>
    <r>
      <rPr>
        <b/>
        <sz val="10"/>
        <color theme="1"/>
        <rFont val="Arial"/>
        <family val="2"/>
      </rPr>
      <t>Fontes de pesquisa de preço:</t>
    </r>
    <r>
      <rPr>
        <sz val="10"/>
        <color theme="1"/>
        <rFont val="Arial"/>
        <family val="2"/>
      </rPr>
      <t xml:space="preserve">
- Cotações com fornecedores locais (contato presencial, contato via telefone e contato via e-mail, necessariamente nesta ordem);
- Contratos anteriores firmados com a administração pública;
- Valores registrados no Sistema Integrado de Administração de Serviços Gerais;
- Valores nas Atas de Registro de Preços da Administração Pública Federal e ou Estadual;
- Portal de Compras Governamentais;
- Pesquisa publicada em mídia especializada, sítios eletrônicos especializados ou de domínio amplo.</t>
    </r>
  </si>
  <si>
    <t>POSTO DE TRANSFORMAÇÃO DE ENERGIA 150KVA - REDE COMPACTA - INCLUSO POSTE, FERRAGENS E ELETRODUTOS - FORNECIMENTO E INSTALAÇÃO</t>
  </si>
  <si>
    <t>CUSTO DE COMPOSIÇÕES DA SEDUC - SINTÉTICO</t>
  </si>
  <si>
    <t>DESCRICAO DA COMPOSICAO</t>
  </si>
  <si>
    <t>CUSTO TOTAL</t>
  </si>
  <si>
    <t>C1005</t>
  </si>
  <si>
    <t>C2021</t>
  </si>
  <si>
    <t>C3009</t>
  </si>
  <si>
    <t>C4020</t>
  </si>
  <si>
    <t>C5020</t>
  </si>
  <si>
    <t>C6018</t>
  </si>
  <si>
    <t>C7085</t>
  </si>
  <si>
    <t>C8000</t>
  </si>
  <si>
    <t>C11004</t>
  </si>
  <si>
    <t>C12070</t>
  </si>
  <si>
    <t>C14031</t>
  </si>
  <si>
    <t>C15023</t>
  </si>
  <si>
    <t>C16010</t>
  </si>
  <si>
    <t>C17014</t>
  </si>
  <si>
    <t>C18009</t>
  </si>
  <si>
    <t>C19002</t>
  </si>
  <si>
    <t>C20011</t>
  </si>
  <si>
    <t>C21004</t>
  </si>
  <si>
    <t>C23008</t>
  </si>
  <si>
    <t>88248</t>
  </si>
  <si>
    <t>88267</t>
  </si>
  <si>
    <t>C8405</t>
  </si>
  <si>
    <t>TERMINAL A PRESSAO REFORCADO PARA CONEXAO DE CABO DE COBRE A BARRA, CABO 150 MM2- FORNECIMENTO E INSTALACAO</t>
  </si>
  <si>
    <t>1,4000000</t>
  </si>
  <si>
    <t>C8003</t>
  </si>
  <si>
    <t>C8004</t>
  </si>
  <si>
    <t>C8005</t>
  </si>
  <si>
    <t>DESLOCAMENTO SERVIÇO ESPECIALIZADO DE MANUTENÇÃO EM LINHA VIVA - 13,8/34,5kV - BASE PALMAS TO</t>
  </si>
  <si>
    <t>LAUDO DE ATERRAMENTO</t>
  </si>
  <si>
    <t>C8406</t>
  </si>
  <si>
    <t>QUADRO GERAL DE BAIXA TENSÃO COM BARRAMENTO TRIFASICO DE 350A PROTEGIDO, BARRAMENTO NEUTRO E TERRA, DE EMBUTIR, DIMENSÕES MÍNIMAS DE 800X600X250MM (AXLXP), EM CHAPA DE ACO CARBONO TRATADA A BASE DE FOSFATO DE TERRA, COM PINTURA A PO ELETROSTATICA, PARA 60 DISJUNTORES DIN, IP 55, COM SUPORTE PARA DISJUNTOR PRINCIPAL DO TIPO CAIXA MOLDADA  - FORNECIMENTO E INSTALAÇÃO</t>
  </si>
  <si>
    <t>C8407</t>
  </si>
  <si>
    <t>TERMINAL METALICO A PRESSAO PARA 1 CABO DE 16 MM2, COM 1 FURO DE FIXACAO - FORNECIMENTO E INSTALAÇÃO</t>
  </si>
  <si>
    <t>C8408</t>
  </si>
  <si>
    <t>TERMINAL METALICO A PRESSAO PARA 1 CABO DE 6 a 10 MM2 - FORNECIMENTO E INSTALACAO</t>
  </si>
  <si>
    <t>C8409</t>
  </si>
  <si>
    <t>DISPOSITIVO DPS CLASSE II, 1 POLO, TENSAO MAXIMA DE 275 V, CORRENTE MAXIMA DE *45* KA (TIPO AC) - FORNECIMENTO E INSTALAÇÃO</t>
  </si>
  <si>
    <t>TERMINAL METALICO A PRESSAO PARA 1 CABO DE 150 MM2 - FORNECIMENTO E INSTALACAO</t>
  </si>
  <si>
    <t>C8303</t>
  </si>
  <si>
    <t>ELETRODUTO PVC FLEXIVEL CORRUGADO, REFORCADO, DE 25 MM - FORNECIMENTO E INSTALAÇÃO</t>
  </si>
  <si>
    <t>1.4.3</t>
  </si>
  <si>
    <t>C8204</t>
  </si>
  <si>
    <t>POSTE DE JARDIM C/ 2 PÉTALAS 2,5M,  INCLUSO LUMINÁRIAS DE 33W ATE 50W CADA - FORNECIMENTO E INSTALAÇÃO</t>
  </si>
  <si>
    <t>C8205</t>
  </si>
  <si>
    <t>POSTE DE JARDIM C/ 1 PÉTALAS 2,5M,  INCLUSO LUMINÁRIA DE 33W ATE 50W - FORNECIMENTO E INSTALAÇÃO</t>
  </si>
  <si>
    <t>C8206</t>
  </si>
  <si>
    <t>LUMINÁRIA TIPO PLAFON EM PLÁSTICO, DE SOBREPOR, COM 1 LÂMPADADE 30W TIPO BULBO LED, MINIMO 2400 LUMENS - FORNECIMENTO E INSTALAÇÃO</t>
  </si>
  <si>
    <t>0,2231000</t>
  </si>
  <si>
    <t>0,5355000</t>
  </si>
  <si>
    <t>C8207</t>
  </si>
  <si>
    <t>LUMINARIA LED REFLETOR RETANGULAR BIVOLT, LUZ BRANCA, 30 W, MIN 2400 LUMENS - FORNECIMENTO E INSTALAÇÃO</t>
  </si>
  <si>
    <t>C8208</t>
  </si>
  <si>
    <t>PAINEL DE COMANDO PARA ILUMINAÇÃO COM BOTOEIRAS E SINALIZADORES NA PORTA - ATÉ 12 CIRCUITOS - FORNECIMENTO E INSTALAÇÃO</t>
  </si>
  <si>
    <t>1.4.5</t>
  </si>
  <si>
    <t>C8209</t>
  </si>
  <si>
    <t>INTERRUPTOR SIMPLES (2 MODULOS) , SOBREPOR, INCLUSO CONDULETE - FORNECIMENTO E INSTALAÇÃO</t>
  </si>
  <si>
    <t>0,3900000</t>
  </si>
  <si>
    <t>C8210</t>
  </si>
  <si>
    <t>TOMADA BAIXA, 2P+T 10A, SOBREPOR, INCLUSO CONDULETE - FORNECIMENTO E INSTALAÇÃO</t>
  </si>
  <si>
    <t>0,2350000</t>
  </si>
  <si>
    <t>C8211</t>
  </si>
  <si>
    <t>LUMINARIA HERMETICA DE SOBREPOR IP-65 COM 2 DUAS LAMPADAS TUBULAR LED DE 18/20W - FORNECIMENTO E INSTALAÇÃO</t>
  </si>
  <si>
    <t>0,1963000</t>
  </si>
  <si>
    <t>0,4710000</t>
  </si>
  <si>
    <t>C8212</t>
  </si>
  <si>
    <t>INTERRUPTOR SIMPLES (1 MODULO) , SOBREPOR, INCLUSO CONDULETE - FORNECIMENTO E INSTALAÇÃO</t>
  </si>
  <si>
    <t>0,2250000</t>
  </si>
  <si>
    <t>C8213</t>
  </si>
  <si>
    <t>REFLETOR LED 200W - MIN 16.000 LUMENS</t>
  </si>
  <si>
    <t>https://www.americanas.com.br/produto/52447150/refletor-led-200w-smd-bivolt-prova-dagua-branco-frio?WT.srch=1&amp;acc=e789ea56094489dffd798f86ff51c7a9&amp;epar=bp_pl_00_go_pla_casaeconst_geral_gmv&amp;gclid=EAIaIQobChMI8uPjyNDW6QIVkguRCh3tdwCUEAkYECABEgLY0_D_BwE&amp;i=57ca4cb4eec3dfb1f8427947&amp;o=5c620e2f6c28a3cb506744b6&amp;opn=YSMESP&amp;sellerid=14828079000158&amp;wt.srch=1</t>
  </si>
  <si>
    <t>LUMIENERGY</t>
  </si>
  <si>
    <t>https://www.lumienergy.com.br/refletor-blumenau-led-slim-preto-200w-bivolt-6000k-luz-branca?utm_source=google&amp;utm_medium=Shopping&amp;utm_campaign=refletor-blumenau-led-slim-preto-200w-bivolt-6000k-luz-branca&amp;inStock&amp;gclid=EAIaIQobChMI4qLhmNLW6QIVBgqRCh0BlwY_EAkYASABEgLBrPD_BwE</t>
  </si>
  <si>
    <t>ELETRODUTO RÍGIDO GALVANIZADO, PVC, DN 25 MM (3/4"), PARA CIRCUITOS TERMINAIS, FIXADOS EM ESTRUTURA METÁLICA A UMA ALTURA DE 7,5M - FORNECIMENTO E INSTALAÇÃO. AF_12/2015</t>
  </si>
  <si>
    <t>C8304</t>
  </si>
  <si>
    <t>ELETRODUTO PVC FLEXIVEL CORRUGADO, REFORCADO, DE 32 MM, PARA CABEAMENTO SUBTERRANEO - FORNECIMENTO E INSTALAÇÃO</t>
  </si>
  <si>
    <t>REDE LÓGICA</t>
  </si>
  <si>
    <t>CONECTOR MACHO RJ - 45, CATEGORIA 5E  - FORNECIMENTO E INSTALAÇÃO</t>
  </si>
  <si>
    <t>C8305</t>
  </si>
  <si>
    <t>PERFILADO PERFURADO SIMPLES 38 X 38 MM, CHAPA 22 - FORNECIMENTO E INSTALAÇÃO</t>
  </si>
  <si>
    <t>0,0230000</t>
  </si>
  <si>
    <t>0,1610000</t>
  </si>
  <si>
    <t>MAIO DE 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</si>
  <si>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</si>
  <si>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</si>
  <si>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</si>
  <si>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</si>
  <si>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</si>
  <si>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</si>
  <si>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</si>
  <si>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</si>
  <si>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</si>
  <si>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</si>
  <si>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</si>
  <si>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</si>
  <si>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</si>
  <si>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</si>
  <si>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</si>
  <si>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</si>
  <si>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</si>
  <si>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</si>
  <si>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</si>
  <si>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</si>
  <si>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</si>
  <si>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</si>
  <si>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</si>
  <si>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</si>
  <si>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</si>
  <si>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</si>
  <si>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</si>
  <si>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</si>
  <si>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</si>
  <si>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</si>
  <si>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</si>
  <si>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</si>
  <si>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</si>
  <si>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</si>
  <si>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</si>
  <si>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</si>
  <si>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</si>
  <si>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</si>
  <si>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</si>
  <si>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</si>
  <si>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</si>
  <si>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</si>
  <si>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</si>
  <si>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</si>
  <si>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</si>
  <si>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</si>
  <si>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</si>
  <si>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</si>
  <si>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</si>
  <si>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</si>
  <si>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</si>
  <si>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</si>
  <si>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</si>
  <si>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</si>
  <si>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</si>
  <si>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</si>
  <si>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</si>
  <si>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</si>
  <si>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</si>
  <si>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</si>
  <si>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</si>
  <si>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</si>
  <si>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</si>
  <si>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</si>
  <si>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</si>
  <si>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</si>
  <si>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</si>
  <si>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</si>
  <si>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</si>
  <si>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</si>
  <si>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</si>
  <si>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</si>
  <si>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</si>
  <si>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</si>
  <si>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</si>
  <si>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</si>
  <si>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</si>
  <si>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</si>
  <si>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</si>
  <si>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</si>
  <si>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</si>
  <si>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</si>
  <si>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</si>
  <si>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</si>
  <si>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</si>
  <si>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</si>
  <si>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</si>
  <si>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</si>
  <si>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</si>
  <si>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</si>
  <si>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</si>
  <si>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</si>
  <si>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</si>
  <si>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</si>
  <si>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</si>
  <si>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</si>
  <si>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</si>
  <si>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</si>
  <si>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</si>
  <si>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</si>
  <si>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</si>
  <si>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</si>
  <si>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</si>
  <si>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</si>
  <si>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</si>
  <si>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</si>
  <si>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</si>
  <si>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</si>
  <si>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</si>
  <si>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</si>
  <si>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</si>
  <si>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</si>
  <si>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</si>
  <si>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</si>
  <si>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</si>
  <si>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</si>
  <si>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</si>
  <si>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</si>
  <si>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</si>
  <si>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</si>
  <si>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</si>
  <si>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</si>
  <si>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</si>
  <si>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</si>
  <si>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</si>
  <si>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</si>
  <si>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</si>
  <si>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</si>
  <si>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</si>
  <si>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</si>
  <si>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</si>
  <si>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</si>
  <si>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</si>
  <si>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</si>
  <si>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</si>
  <si>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</si>
  <si>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</si>
  <si>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</si>
  <si>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</si>
  <si>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</si>
  <si>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MES DE COLETA: 05/2020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</si>
  <si>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</si>
  <si>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</si>
  <si>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</si>
  <si>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</si>
  <si>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</si>
  <si>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
  </si>
  <si>
    <t>TOTAL DE INSUMOS : 5255</t>
  </si>
  <si>
    <t>BDI (26,4%)</t>
  </si>
  <si>
    <t>TOTAL GERAL</t>
  </si>
  <si>
    <t>SUBTOTAL</t>
  </si>
  <si>
    <t>CRONOGRAMA FÍSICO FINANCEIRO</t>
  </si>
  <si>
    <t xml:space="preserve">Valor Item s/ BDI </t>
  </si>
  <si>
    <t>Valor Item c/ BDI 26,40%</t>
  </si>
  <si>
    <t>Peso (%)</t>
  </si>
  <si>
    <t>30 DIAS</t>
  </si>
  <si>
    <t>60 DIAS</t>
  </si>
  <si>
    <t>90 DIAS</t>
  </si>
  <si>
    <t>120 DIAS</t>
  </si>
  <si>
    <t>150 DIAS</t>
  </si>
  <si>
    <t>180 DIAS</t>
  </si>
  <si>
    <t>Valor</t>
  </si>
  <si>
    <t>%</t>
  </si>
  <si>
    <t>TOTAIS POR MÊS</t>
  </si>
  <si>
    <t>VALORES ACUMULADOS</t>
  </si>
  <si>
    <t>VALOR POR EXTENSO:</t>
  </si>
  <si>
    <t>Assinaturas:</t>
  </si>
  <si>
    <t>Nome e Cargo / Carimbo:</t>
  </si>
  <si>
    <t xml:space="preserve">
 </t>
  </si>
  <si>
    <t xml:space="preserve"> </t>
  </si>
  <si>
    <t>1.1</t>
  </si>
  <si>
    <t>1.1.2</t>
  </si>
  <si>
    <t>1.1.3</t>
  </si>
  <si>
    <t>1.1.4</t>
  </si>
  <si>
    <t>1.1.5</t>
  </si>
  <si>
    <t>1.1.6</t>
  </si>
  <si>
    <t>3.1</t>
  </si>
  <si>
    <t>3.1.6</t>
  </si>
  <si>
    <t>3.1.7</t>
  </si>
  <si>
    <t>3.1.8</t>
  </si>
  <si>
    <t>3.1.9</t>
  </si>
  <si>
    <t>3.1.11</t>
  </si>
  <si>
    <t>3.1.12</t>
  </si>
  <si>
    <t>3.1.13</t>
  </si>
  <si>
    <t>3.2</t>
  </si>
  <si>
    <t>3.2.1</t>
  </si>
  <si>
    <t>3.3</t>
  </si>
  <si>
    <t>3.3.1</t>
  </si>
  <si>
    <t>3.3.2</t>
  </si>
  <si>
    <t>4.1</t>
  </si>
  <si>
    <t>4.1.1</t>
  </si>
  <si>
    <t>4.1.2</t>
  </si>
  <si>
    <t>4.1.3</t>
  </si>
  <si>
    <t>4.2</t>
  </si>
  <si>
    <t>4.2.1</t>
  </si>
  <si>
    <t>4.2.2</t>
  </si>
  <si>
    <t>4.3</t>
  </si>
  <si>
    <t>4.3.1</t>
  </si>
  <si>
    <t>4.3.2</t>
  </si>
  <si>
    <t>4.3.3</t>
  </si>
  <si>
    <t>4.3.5</t>
  </si>
  <si>
    <t>IMPLANTAÇÃO ELÉTRICA</t>
  </si>
  <si>
    <t>1.3</t>
  </si>
  <si>
    <t>1.3.1</t>
  </si>
  <si>
    <t>1.3.2</t>
  </si>
  <si>
    <t>1.3.3</t>
  </si>
  <si>
    <t>1.3.4</t>
  </si>
  <si>
    <t>1.3.5</t>
  </si>
  <si>
    <t>1.3.6</t>
  </si>
  <si>
    <t>1.3.7</t>
  </si>
  <si>
    <t>1.3.8</t>
  </si>
  <si>
    <t>1.3.9</t>
  </si>
  <si>
    <t>1.3.10</t>
  </si>
  <si>
    <t>1.3.11</t>
  </si>
  <si>
    <t>1.3.12</t>
  </si>
  <si>
    <t>1.3.13</t>
  </si>
  <si>
    <t>1.3.14</t>
  </si>
  <si>
    <t>1.4.7</t>
  </si>
  <si>
    <t>1.4.8</t>
  </si>
  <si>
    <t>1.4.9</t>
  </si>
  <si>
    <t>1.4.10</t>
  </si>
  <si>
    <t>1.6</t>
  </si>
  <si>
    <t>1.6.1</t>
  </si>
  <si>
    <t>1.6.2</t>
  </si>
  <si>
    <t>1.6.4</t>
  </si>
  <si>
    <t>PLANILHA ORÇAMENTÁRIA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</si>
  <si>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</si>
  <si>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</si>
  <si>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</si>
  <si>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</si>
  <si>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</si>
  <si>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</si>
  <si>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</si>
  <si>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</si>
  <si>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</si>
  <si>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</si>
  <si>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</si>
  <si>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</si>
  <si>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</si>
  <si>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</si>
  <si>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</si>
  <si>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</si>
  <si>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</si>
  <si>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</si>
  <si>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</si>
  <si>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</si>
  <si>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</si>
  <si>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</si>
  <si>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</si>
  <si>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</si>
  <si>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</si>
  <si>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</si>
  <si>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</si>
  <si>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</si>
  <si>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</si>
  <si>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</si>
  <si>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</si>
  <si>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</si>
  <si>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</si>
  <si>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</si>
  <si>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</si>
  <si>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</si>
  <si>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</si>
  <si>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</si>
  <si>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</si>
  <si>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</si>
  <si>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</si>
  <si>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</si>
  <si>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</si>
  <si>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</si>
  <si>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</si>
  <si>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</si>
  <si>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</si>
  <si>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</si>
  <si>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</si>
  <si>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</si>
  <si>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</si>
  <si>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</si>
  <si>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</si>
  <si>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</si>
  <si>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</si>
  <si>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</si>
  <si>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</si>
  <si>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</si>
  <si>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</si>
  <si>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</si>
  <si>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</si>
  <si>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</si>
  <si>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</si>
  <si>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</si>
  <si>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</si>
  <si>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</si>
  <si>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</si>
  <si>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</si>
  <si>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</si>
  <si>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</si>
  <si>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</si>
  <si>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</si>
  <si>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</si>
  <si>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</si>
  <si>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</si>
  <si>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</si>
  <si>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</si>
  <si>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</si>
  <si>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</si>
  <si>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</si>
  <si>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</si>
  <si>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</si>
  <si>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</si>
  <si>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</si>
  <si>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</si>
  <si>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</si>
  <si>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</si>
  <si>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</si>
  <si>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</si>
  <si>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</si>
  <si>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</si>
  <si>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</si>
  <si>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</si>
  <si>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</si>
  <si>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</si>
  <si>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</si>
  <si>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</si>
  <si>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</si>
  <si>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</si>
  <si>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</si>
  <si>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</si>
  <si>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</si>
  <si>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</si>
  <si>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</si>
  <si>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</si>
  <si>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</si>
  <si>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</si>
  <si>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</si>
  <si>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</si>
  <si>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</si>
  <si>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</si>
  <si>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</si>
  <si>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</si>
  <si>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</si>
  <si>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</si>
  <si>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</si>
  <si>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</si>
  <si>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</si>
  <si>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</si>
  <si>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</si>
  <si>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</si>
  <si>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</si>
  <si>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</si>
  <si>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</si>
  <si>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</si>
  <si>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</si>
  <si>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</si>
  <si>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</si>
  <si>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</si>
  <si>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</si>
  <si>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</si>
  <si>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</si>
  <si>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</si>
  <si>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</si>
  <si>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</si>
  <si>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</si>
  <si>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</si>
  <si>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</si>
  <si>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</si>
  <si>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</si>
  <si>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</si>
  <si>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</si>
  <si>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</si>
  <si>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</si>
  <si>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</si>
  <si>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</si>
  <si>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</si>
  <si>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</si>
  <si>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</si>
  <si>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</si>
  <si>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</si>
  <si>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</si>
  <si>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</si>
  <si>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</si>
  <si>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</si>
  <si>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</si>
  <si>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</si>
  <si>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</si>
  <si>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</si>
  <si>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</si>
  <si>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</si>
  <si>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</si>
  <si>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</si>
  <si>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</si>
  <si>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</si>
  <si>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</si>
  <si>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</si>
  <si>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</si>
  <si>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</si>
  <si>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</si>
  <si>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</si>
  <si>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</si>
  <si>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</si>
  <si>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</si>
  <si>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</si>
  <si>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</si>
  <si>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</si>
  <si>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</si>
  <si>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</si>
  <si>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</si>
  <si>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</si>
  <si>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</si>
  <si>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</si>
  <si>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</si>
  <si>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</si>
  <si>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</si>
  <si>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</si>
  <si>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</si>
  <si>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</si>
  <si>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</si>
  <si>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</si>
  <si>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</si>
  <si>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</si>
  <si>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</si>
  <si>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</si>
  <si>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</si>
  <si>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</si>
  <si>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</si>
  <si>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</si>
  <si>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</si>
  <si>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</si>
  <si>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</si>
  <si>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</si>
  <si>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</si>
  <si>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</si>
  <si>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</si>
  <si>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</si>
  <si>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</si>
  <si>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</si>
  <si>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</si>
  <si>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</si>
  <si>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</si>
  <si>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</si>
  <si>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</si>
  <si>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</si>
  <si>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</si>
  <si>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</si>
  <si>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</si>
  <si>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</si>
  <si>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</si>
  <si>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</si>
  <si>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</si>
  <si>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</si>
  <si>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</si>
  <si>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</si>
  <si>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</si>
  <si>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</si>
  <si>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</si>
  <si>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</si>
  <si>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</si>
  <si>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</si>
  <si>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</si>
  <si>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</si>
  <si>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</si>
  <si>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</si>
  <si>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</si>
  <si>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</si>
  <si>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</si>
  <si>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</si>
  <si>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</si>
  <si>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</si>
  <si>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</si>
  <si>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</si>
  <si>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</si>
  <si>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</si>
  <si>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</si>
  <si>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</si>
  <si>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</si>
  <si>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</si>
  <si>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</si>
  <si>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</si>
  <si>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</si>
  <si>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</si>
  <si>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</si>
  <si>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</si>
  <si>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</si>
  <si>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</si>
  <si>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</si>
  <si>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</si>
  <si>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</si>
  <si>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</si>
  <si>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</si>
  <si>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</si>
  <si>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</si>
  <si>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</si>
  <si>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</si>
  <si>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</si>
  <si>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</si>
  <si>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</si>
  <si>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</si>
  <si>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</si>
  <si>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</si>
  <si>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</si>
  <si>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</si>
  <si>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</si>
  <si>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</si>
  <si>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</si>
  <si>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</si>
  <si>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</si>
  <si>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</si>
  <si>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</si>
  <si>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</si>
  <si>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</si>
  <si>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</si>
  <si>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</si>
  <si>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</si>
  <si>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</si>
  <si>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</si>
  <si>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</si>
  <si>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</si>
  <si>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</si>
  <si>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</si>
  <si>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</si>
  <si>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</si>
  <si>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</si>
  <si>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</si>
  <si>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</si>
  <si>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</si>
  <si>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</si>
  <si>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</si>
  <si>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</si>
  <si>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</si>
  <si>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</si>
  <si>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</si>
  <si>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</si>
  <si>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</si>
  <si>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</si>
  <si>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</si>
  <si>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</si>
  <si>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</si>
  <si>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</si>
  <si>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</si>
  <si>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</si>
  <si>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</si>
  <si>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</si>
  <si>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</si>
  <si>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</si>
  <si>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</si>
  <si>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</si>
  <si>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</si>
  <si>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</si>
  <si>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</si>
  <si>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</si>
  <si>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</si>
  <si>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</si>
  <si>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</si>
  <si>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</si>
  <si>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</si>
  <si>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</si>
  <si>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</si>
  <si>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</si>
  <si>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</si>
  <si>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</si>
  <si>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</si>
  <si>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</si>
  <si>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</si>
  <si>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</si>
  <si>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</si>
  <si>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</si>
  <si>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</si>
  <si>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</si>
  <si>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</si>
  <si>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</si>
  <si>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</si>
  <si>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</si>
  <si>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</si>
  <si>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</si>
  <si>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</si>
  <si>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</si>
  <si>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</si>
  <si>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</si>
  <si>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</si>
  <si>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</si>
  <si>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</si>
  <si>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</si>
  <si>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</si>
  <si>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</si>
  <si>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</si>
  <si>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</si>
  <si>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</si>
  <si>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</si>
  <si>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</si>
  <si>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</si>
  <si>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</si>
  <si>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</si>
  <si>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</si>
  <si>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</si>
  <si>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</si>
  <si>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</si>
  <si>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</si>
  <si>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</si>
  <si>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</si>
  <si>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</si>
  <si>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</si>
  <si>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</si>
  <si>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</si>
  <si>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</si>
  <si>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</si>
  <si>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</si>
  <si>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</si>
  <si>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</si>
  <si>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</si>
  <si>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</si>
  <si>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</si>
  <si>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</si>
  <si>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</si>
  <si>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</si>
  <si>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</si>
  <si>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</si>
  <si>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</si>
  <si>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</si>
  <si>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</si>
  <si>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</si>
  <si>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</si>
  <si>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</si>
  <si>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</si>
  <si>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</si>
  <si>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</si>
  <si>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</si>
  <si>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</si>
  <si>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</si>
  <si>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</si>
  <si>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</si>
  <si>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</si>
  <si>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</si>
  <si>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</si>
  <si>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</si>
  <si>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</si>
  <si>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</si>
  <si>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</si>
  <si>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</si>
  <si>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</si>
  <si>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</si>
  <si>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</si>
  <si>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</si>
  <si>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</si>
  <si>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</si>
  <si>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</si>
  <si>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</si>
  <si>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</si>
  <si>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</si>
  <si>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</si>
  <si>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</si>
  <si>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</si>
  <si>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</si>
  <si>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</si>
  <si>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</si>
  <si>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</si>
  <si>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</si>
  <si>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</si>
  <si>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</si>
  <si>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</si>
  <si>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</si>
  <si>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</si>
  <si>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</si>
  <si>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</si>
  <si>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</si>
  <si>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</si>
  <si>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</si>
  <si>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</si>
  <si>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</si>
  <si>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</si>
  <si>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</si>
  <si>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</si>
  <si>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</si>
  <si>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</si>
  <si>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</si>
  <si>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</si>
  <si>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</si>
  <si>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</si>
  <si>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</si>
  <si>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</si>
  <si>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</si>
  <si>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</si>
  <si>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</si>
  <si>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</si>
  <si>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</si>
  <si>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</si>
  <si>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</si>
  <si>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</si>
  <si>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</si>
  <si>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</si>
  <si>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</si>
  <si>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</si>
  <si>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</si>
  <si>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</si>
  <si>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</si>
  <si>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</si>
  <si>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</si>
  <si>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</si>
  <si>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</si>
  <si>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</si>
  <si>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</si>
  <si>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</si>
  <si>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</si>
  <si>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</si>
  <si>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</si>
  <si>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</si>
  <si>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</si>
  <si>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</si>
  <si>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</si>
  <si>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</si>
  <si>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</si>
  <si>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</si>
  <si>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</si>
  <si>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</si>
  <si>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</si>
  <si>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</si>
  <si>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</si>
  <si>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</si>
  <si>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</si>
  <si>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</si>
  <si>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</si>
  <si>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</si>
  <si>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</si>
  <si>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</si>
  <si>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</si>
  <si>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</si>
  <si>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</si>
  <si>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</si>
  <si>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</si>
  <si>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</si>
  <si>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</si>
  <si>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</si>
  <si>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</si>
  <si>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</si>
  <si>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</si>
  <si>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</si>
  <si>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</si>
  <si>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</si>
  <si>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</si>
  <si>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</si>
  <si>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</si>
  <si>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</si>
  <si>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</si>
  <si>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</si>
  <si>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</si>
  <si>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</si>
  <si>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</si>
  <si>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</si>
  <si>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</si>
  <si>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</si>
  <si>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</si>
  <si>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</si>
  <si>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</si>
  <si>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</si>
  <si>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</si>
  <si>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</si>
  <si>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</si>
  <si>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</si>
  <si>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</si>
  <si>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</si>
  <si>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</si>
  <si>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</si>
  <si>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</si>
  <si>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</si>
  <si>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</si>
  <si>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</si>
  <si>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</si>
  <si>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</si>
  <si>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</si>
  <si>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</si>
  <si>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</si>
  <si>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</si>
  <si>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</si>
  <si>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</si>
  <si>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</si>
  <si>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</si>
  <si>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</si>
  <si>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</si>
  <si>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</si>
  <si>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</si>
  <si>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</si>
  <si>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</si>
  <si>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</si>
  <si>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</si>
  <si>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</si>
  <si>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</si>
  <si>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</si>
  <si>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</si>
  <si>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</si>
  <si>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</si>
  <si>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</si>
  <si>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</si>
  <si>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</si>
  <si>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</si>
  <si>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</si>
  <si>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</si>
  <si>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</si>
  <si>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</si>
  <si>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</si>
  <si>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</si>
  <si>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</si>
  <si>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</si>
  <si>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</si>
  <si>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</si>
  <si>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</si>
  <si>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</si>
  <si>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</si>
  <si>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</si>
  <si>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</si>
  <si>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</si>
  <si>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</si>
  <si>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</si>
  <si>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</si>
  <si>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</si>
  <si>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</si>
  <si>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</si>
  <si>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</si>
  <si>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</si>
  <si>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</si>
  <si>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</si>
  <si>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</si>
  <si>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</si>
  <si>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</si>
  <si>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</si>
  <si>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</si>
  <si>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</si>
  <si>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</si>
  <si>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</si>
  <si>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</si>
  <si>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</si>
  <si>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</si>
  <si>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</si>
  <si>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</si>
  <si>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</si>
  <si>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</si>
  <si>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</si>
  <si>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</si>
  <si>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</si>
  <si>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</si>
  <si>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</si>
  <si>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</si>
  <si>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</si>
  <si>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</si>
  <si>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</si>
  <si>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</si>
  <si>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</si>
  <si>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</si>
  <si>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</si>
  <si>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</si>
  <si>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</si>
  <si>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</si>
  <si>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</si>
  <si>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</si>
  <si>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</si>
  <si>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</si>
  <si>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</si>
  <si>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</si>
  <si>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</si>
  <si>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</si>
  <si>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</si>
  <si>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</si>
  <si>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</si>
  <si>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</si>
  <si>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</si>
  <si>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</si>
  <si>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</si>
  <si>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</si>
  <si>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</si>
  <si>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</si>
  <si>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</si>
  <si>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</si>
  <si>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</si>
  <si>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</si>
  <si>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</si>
  <si>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</si>
  <si>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</si>
  <si>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</si>
  <si>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</si>
  <si>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</si>
  <si>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</si>
  <si>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</si>
  <si>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</si>
  <si>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</si>
  <si>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</si>
  <si>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</si>
  <si>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</si>
  <si>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</si>
  <si>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</si>
  <si>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</si>
  <si>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</si>
  <si>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</si>
  <si>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</si>
  <si>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</si>
  <si>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</si>
  <si>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</si>
  <si>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</si>
  <si>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</si>
  <si>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</si>
  <si>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</si>
  <si>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</si>
  <si>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</si>
  <si>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</si>
  <si>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</si>
  <si>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</si>
  <si>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</si>
  <si>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</si>
  <si>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</si>
  <si>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</si>
  <si>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</si>
  <si>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</si>
  <si>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</si>
  <si>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</si>
  <si>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</si>
  <si>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</si>
  <si>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</si>
  <si>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</si>
  <si>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</si>
  <si>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</si>
  <si>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</si>
  <si>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</si>
  <si>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</si>
  <si>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</si>
  <si>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</si>
  <si>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</si>
  <si>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</si>
  <si>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</si>
  <si>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</si>
  <si>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</si>
  <si>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</si>
  <si>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</si>
  <si>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</si>
  <si>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</si>
  <si>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</si>
  <si>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</si>
  <si>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</si>
  <si>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</si>
  <si>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</si>
  <si>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</si>
  <si>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</si>
  <si>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</si>
  <si>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</si>
  <si>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</si>
  <si>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</si>
  <si>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</si>
  <si>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</si>
  <si>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</si>
  <si>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</si>
  <si>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</si>
  <si>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</si>
  <si>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</si>
  <si>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</si>
  <si>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</si>
  <si>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</si>
  <si>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</si>
  <si>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</si>
  <si>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</si>
  <si>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</si>
  <si>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</si>
  <si>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</si>
  <si>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</si>
  <si>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</si>
  <si>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</si>
  <si>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</si>
  <si>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</si>
  <si>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</si>
  <si>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</si>
  <si>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</si>
  <si>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</si>
  <si>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</si>
  <si>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</si>
  <si>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</si>
  <si>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</si>
  <si>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</si>
  <si>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</si>
  <si>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</si>
  <si>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</si>
  <si>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</si>
  <si>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</si>
  <si>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</si>
  <si>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</si>
  <si>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</si>
  <si>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</si>
  <si>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</si>
  <si>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</si>
  <si>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</si>
  <si>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</si>
  <si>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</si>
  <si>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</si>
  <si>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</si>
  <si>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</si>
  <si>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</si>
  <si>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</si>
  <si>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</si>
  <si>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</si>
  <si>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</si>
  <si>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</si>
  <si>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</si>
  <si>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</si>
  <si>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</si>
  <si>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</si>
  <si>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</si>
  <si>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</si>
  <si>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</si>
  <si>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</si>
  <si>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</si>
  <si>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</si>
  <si>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</si>
  <si>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</si>
  <si>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</si>
  <si>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</si>
  <si>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</si>
  <si>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</si>
  <si>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</si>
  <si>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</si>
  <si>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</si>
  <si>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</si>
  <si>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</si>
  <si>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</si>
  <si>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</si>
  <si>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</si>
  <si>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</si>
  <si>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</si>
  <si>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</si>
  <si>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</si>
  <si>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</si>
  <si>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</si>
  <si>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</si>
  <si>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</si>
  <si>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</si>
  <si>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</si>
  <si>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</si>
  <si>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</si>
  <si>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</si>
  <si>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</si>
  <si>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</si>
  <si>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</si>
  <si>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</si>
  <si>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</si>
  <si>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</si>
  <si>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</si>
  <si>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</si>
  <si>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</si>
  <si>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</si>
  <si>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</si>
  <si>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</si>
  <si>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</si>
  <si>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</si>
  <si>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</si>
  <si>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</si>
  <si>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</si>
  <si>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</si>
  <si>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</si>
  <si>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</si>
  <si>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</si>
  <si>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</si>
  <si>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</si>
  <si>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</si>
  <si>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</si>
  <si>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</si>
  <si>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</si>
  <si>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</si>
  <si>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</si>
  <si>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</si>
  <si>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</si>
  <si>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</si>
  <si>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</si>
  <si>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</si>
  <si>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</si>
  <si>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</si>
  <si>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</si>
  <si>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</si>
  <si>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</si>
  <si>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</si>
  <si>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</si>
  <si>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</si>
  <si>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</si>
  <si>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</si>
  <si>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</si>
  <si>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</si>
  <si>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</si>
  <si>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</si>
  <si>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</si>
  <si>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</si>
  <si>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</si>
  <si>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</si>
  <si>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</si>
  <si>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</si>
  <si>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</si>
  <si>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</si>
  <si>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</si>
  <si>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</si>
  <si>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</si>
  <si>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</si>
  <si>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</si>
  <si>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</si>
  <si>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</si>
  <si>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</si>
  <si>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</si>
  <si>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</si>
  <si>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</si>
  <si>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</si>
  <si>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</si>
  <si>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</si>
  <si>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</si>
  <si>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</si>
  <si>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</si>
  <si>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</si>
  <si>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</si>
  <si>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</si>
  <si>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</si>
  <si>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</si>
  <si>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</si>
  <si>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</si>
  <si>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</si>
  <si>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</si>
  <si>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</si>
  <si>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</si>
  <si>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</si>
  <si>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</si>
  <si>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</si>
  <si>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</si>
  <si>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</si>
  <si>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</si>
  <si>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</si>
  <si>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</si>
  <si>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</si>
  <si>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</si>
  <si>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</si>
  <si>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</si>
  <si>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</si>
  <si>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</si>
  <si>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</si>
  <si>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</si>
  <si>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</si>
  <si>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</si>
  <si>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</si>
  <si>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</si>
  <si>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</si>
  <si>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</si>
  <si>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</si>
  <si>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</si>
  <si>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</si>
  <si>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</si>
  <si>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</si>
  <si>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</si>
  <si>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</si>
  <si>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</si>
  <si>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</si>
  <si>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</si>
  <si>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</si>
  <si>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</si>
  <si>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</si>
  <si>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</si>
  <si>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</si>
  <si>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</si>
  <si>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</si>
  <si>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</si>
  <si>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</si>
  <si>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</si>
  <si>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</si>
  <si>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</si>
  <si>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</si>
  <si>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</si>
  <si>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</si>
  <si>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</si>
  <si>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</si>
  <si>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</si>
  <si>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</si>
  <si>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</si>
  <si>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</si>
  <si>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</si>
  <si>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</si>
  <si>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</si>
  <si>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</si>
  <si>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</si>
  <si>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</si>
  <si>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</si>
  <si>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</si>
  <si>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</si>
  <si>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</si>
  <si>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</si>
  <si>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</si>
  <si>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</si>
  <si>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</si>
  <si>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</si>
  <si>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</si>
  <si>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</si>
  <si>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</si>
  <si>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</si>
  <si>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</si>
  <si>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</si>
  <si>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</si>
  <si>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</si>
  <si>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</si>
  <si>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</si>
  <si>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</si>
  <si>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</si>
  <si>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</si>
  <si>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</si>
  <si>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</si>
  <si>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</si>
  <si>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</si>
  <si>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</si>
  <si>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</si>
  <si>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</si>
  <si>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</si>
  <si>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</si>
  <si>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</si>
  <si>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</si>
  <si>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</si>
  <si>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</si>
  <si>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</si>
  <si>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</si>
  <si>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</si>
  <si>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</si>
  <si>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</si>
  <si>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</si>
  <si>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</si>
  <si>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</si>
  <si>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</si>
  <si>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</si>
  <si>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</si>
  <si>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</si>
  <si>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</si>
  <si>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</si>
  <si>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</si>
  <si>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</si>
  <si>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</si>
  <si>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</si>
  <si>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</si>
  <si>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</si>
  <si>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</si>
  <si>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</si>
  <si>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</si>
  <si>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</si>
  <si>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</si>
  <si>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</si>
  <si>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</si>
  <si>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</si>
  <si>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</si>
  <si>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</si>
  <si>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</si>
  <si>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</si>
  <si>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</si>
  <si>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</si>
  <si>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</si>
  <si>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</si>
  <si>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</si>
  <si>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</si>
  <si>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</si>
  <si>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</si>
  <si>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</si>
  <si>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</si>
  <si>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</si>
  <si>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</si>
  <si>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</si>
  <si>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</si>
  <si>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</si>
  <si>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</si>
  <si>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</si>
  <si>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</si>
  <si>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</si>
  <si>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</si>
  <si>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</si>
  <si>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</si>
  <si>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</si>
  <si>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</si>
  <si>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</si>
  <si>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</si>
  <si>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</si>
  <si>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</si>
  <si>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</si>
  <si>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</si>
  <si>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</si>
  <si>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</si>
  <si>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</si>
  <si>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</si>
  <si>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</si>
  <si>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</si>
  <si>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</si>
  <si>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</si>
  <si>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</si>
  <si>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</si>
  <si>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</si>
  <si>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</si>
  <si>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</si>
  <si>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</si>
  <si>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</si>
  <si>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</si>
  <si>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</si>
  <si>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</si>
  <si>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</si>
  <si>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</si>
  <si>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</si>
  <si>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</si>
  <si>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</si>
  <si>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</si>
  <si>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</si>
  <si>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</si>
  <si>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</si>
  <si>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</si>
  <si>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</si>
  <si>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</si>
  <si>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</si>
  <si>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</si>
  <si>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</si>
  <si>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</si>
  <si>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</si>
  <si>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</si>
  <si>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</si>
  <si>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</si>
  <si>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</si>
  <si>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</si>
  <si>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</si>
  <si>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</si>
  <si>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</si>
  <si>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</si>
  <si>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</si>
  <si>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</si>
  <si>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</si>
  <si>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</si>
  <si>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</si>
  <si>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</si>
  <si>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</si>
  <si>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</si>
  <si>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</si>
  <si>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</si>
  <si>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</si>
  <si>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</si>
  <si>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</si>
  <si>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</si>
  <si>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</si>
  <si>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</si>
  <si>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</si>
  <si>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</si>
  <si>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</si>
  <si>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</si>
  <si>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</si>
  <si>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</si>
  <si>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</si>
  <si>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</si>
  <si>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</si>
  <si>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</si>
  <si>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</si>
  <si>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</si>
  <si>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</si>
  <si>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</si>
  <si>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</si>
  <si>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</si>
  <si>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</si>
  <si>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</si>
  <si>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</si>
  <si>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</si>
  <si>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</si>
  <si>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</si>
  <si>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</si>
  <si>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</si>
  <si>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</si>
  <si>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</si>
  <si>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</si>
  <si>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</si>
  <si>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</si>
  <si>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</si>
  <si>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</si>
  <si>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</si>
  <si>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</si>
  <si>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KIT CAVALETE PARA MEDIÇÃO DE ÁGUA - ENTRADA PRINCIPAL, EM AÇO GALVANIZADO DN 25 (1 )   FORNECIMENTO E INSTALAÇÃO (EXCLUSIVE HIDRÔMETRO). AF_11/2016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</si>
  <si>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</si>
  <si>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</si>
  <si>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</si>
  <si>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</si>
  <si>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</si>
  <si>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</si>
  <si>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</si>
  <si>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</si>
  <si>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</si>
  <si>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</si>
  <si>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</si>
  <si>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</si>
  <si>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</si>
  <si>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</si>
  <si>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</si>
  <si>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</si>
  <si>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</si>
  <si>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</si>
  <si>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</si>
  <si>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</si>
  <si>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</si>
  <si>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</si>
  <si>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</si>
  <si>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</si>
  <si>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</si>
  <si>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</si>
  <si>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</si>
  <si>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</si>
  <si>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</si>
  <si>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</si>
  <si>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</si>
  <si>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</si>
  <si>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</si>
  <si>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</si>
  <si>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</si>
  <si>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</si>
  <si>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</si>
  <si>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</si>
  <si>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</si>
  <si>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</si>
  <si>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</si>
  <si>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</si>
  <si>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</si>
  <si>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</si>
  <si>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</si>
  <si>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</si>
  <si>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</si>
  <si>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</si>
  <si>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</si>
  <si>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</si>
  <si>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</si>
  <si>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</si>
  <si>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</si>
  <si>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</si>
  <si>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</si>
  <si>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</si>
  <si>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</si>
  <si>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</si>
  <si>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</si>
  <si>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</si>
  <si>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</si>
  <si>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</si>
  <si>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</si>
  <si>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</si>
  <si>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</si>
  <si>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</si>
  <si>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</si>
  <si>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</si>
  <si>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</si>
  <si>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</si>
  <si>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</si>
  <si>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</si>
  <si>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</si>
  <si>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</si>
  <si>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</si>
  <si>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</si>
  <si>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</si>
  <si>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</si>
  <si>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</si>
  <si>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</si>
  <si>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</si>
  <si>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</si>
  <si>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</si>
  <si>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</si>
  <si>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</si>
  <si>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</si>
  <si>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</si>
  <si>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</si>
  <si>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</si>
  <si>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</si>
  <si>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</si>
  <si>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</si>
  <si>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</si>
  <si>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</si>
  <si>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</si>
  <si>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</si>
  <si>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</si>
  <si>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</si>
  <si>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</si>
  <si>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</si>
  <si>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</si>
  <si>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</si>
  <si>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</si>
  <si>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</si>
  <si>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</si>
  <si>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PEDRAS POLIÉDRICAS, REJUNTAMENTO COM PEDRISCO E EMULSÃO ASFÁLTICA. AF_05/2020_P</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</si>
  <si>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</si>
  <si>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</si>
  <si>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</si>
  <si>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</si>
  <si>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</si>
  <si>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</si>
  <si>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</si>
  <si>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</si>
  <si>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</si>
  <si>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</si>
  <si>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</si>
  <si>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</si>
  <si>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</si>
  <si>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</si>
  <si>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</si>
  <si>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</si>
  <si>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</si>
  <si>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</si>
  <si>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</si>
  <si>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</si>
  <si>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</si>
  <si>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</si>
  <si>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</si>
  <si>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</si>
  <si>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</si>
  <si>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</si>
  <si>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</si>
  <si>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</si>
  <si>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</si>
  <si>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</si>
  <si>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</si>
  <si>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</si>
  <si>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</si>
  <si>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</si>
  <si>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</si>
  <si>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</si>
  <si>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</si>
  <si>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</si>
  <si>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</si>
  <si>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</si>
  <si>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</si>
  <si>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</si>
  <si>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</si>
  <si>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</si>
  <si>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</si>
  <si>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</si>
  <si>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</si>
  <si>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</si>
  <si>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</si>
  <si>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</si>
  <si>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</si>
  <si>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</si>
  <si>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</si>
  <si>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</si>
  <si>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</si>
  <si>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</si>
  <si>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</si>
  <si>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</si>
  <si>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</si>
  <si>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</si>
  <si>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</si>
  <si>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</si>
  <si>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</si>
  <si>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</si>
  <si>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</si>
  <si>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</si>
  <si>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</si>
  <si>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</si>
  <si>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</si>
  <si>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</si>
  <si>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</si>
  <si>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</si>
  <si>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</si>
  <si>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</si>
  <si>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</si>
  <si>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</si>
  <si>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</si>
  <si>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</si>
  <si>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</si>
  <si>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</si>
  <si>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</si>
  <si>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</si>
  <si>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</si>
  <si>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</si>
  <si>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</si>
  <si>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</si>
  <si>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</si>
  <si>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</si>
  <si>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</si>
  <si>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</si>
  <si>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</si>
  <si>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</si>
  <si>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</si>
  <si>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</si>
  <si>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</si>
  <si>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</si>
  <si>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</si>
  <si>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</si>
  <si>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</si>
  <si>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</si>
  <si>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</si>
  <si>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</si>
  <si>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</si>
  <si>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</si>
  <si>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</si>
  <si>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</si>
  <si>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</si>
  <si>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</si>
  <si>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</si>
  <si>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</si>
  <si>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</si>
  <si>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</si>
  <si>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</si>
  <si>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</si>
  <si>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</si>
  <si>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</si>
  <si>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</si>
  <si>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</si>
  <si>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</si>
  <si>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</si>
  <si>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</si>
  <si>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</si>
  <si>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</si>
  <si>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</si>
  <si>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</si>
  <si>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</si>
  <si>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</si>
  <si>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</si>
  <si>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</si>
  <si>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</si>
  <si>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</si>
  <si>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</si>
  <si>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</si>
  <si>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</si>
  <si>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</si>
  <si>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</si>
  <si>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</si>
  <si>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</si>
  <si>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</si>
  <si>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</si>
  <si>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</si>
  <si>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</si>
  <si>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</si>
  <si>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</si>
  <si>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</si>
  <si>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</si>
  <si>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</si>
  <si>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</si>
  <si>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</si>
  <si>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</si>
  <si>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</si>
  <si>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</si>
  <si>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</si>
  <si>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</si>
  <si>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</si>
  <si>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</si>
  <si>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</si>
  <si>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</si>
  <si>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</si>
  <si>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</si>
  <si>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</si>
  <si>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</si>
  <si>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</si>
  <si>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</si>
  <si>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</si>
  <si>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</si>
  <si>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</si>
  <si>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</si>
  <si>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</si>
  <si>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</si>
  <si>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</si>
  <si>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</si>
  <si>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</si>
  <si>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</si>
  <si>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</si>
  <si>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</si>
  <si>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</si>
  <si>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</si>
  <si>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</si>
  <si>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</si>
  <si>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</si>
  <si>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</si>
  <si>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</si>
  <si>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</si>
  <si>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</si>
  <si>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</si>
  <si>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</si>
  <si>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</si>
  <si>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</si>
  <si>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</si>
  <si>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</si>
  <si>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</si>
  <si>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</si>
  <si>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</si>
  <si>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</si>
  <si>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</si>
  <si>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</si>
  <si>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</si>
  <si>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</si>
  <si>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</si>
  <si>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</si>
  <si>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</si>
  <si>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</si>
  <si>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</si>
  <si>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</si>
  <si>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</si>
  <si>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</si>
  <si>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</si>
  <si>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</si>
  <si>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</si>
  <si>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</si>
  <si>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</si>
  <si>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</si>
  <si>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</si>
  <si>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</si>
  <si>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</si>
  <si>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</si>
  <si>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</si>
  <si>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</si>
  <si>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</si>
  <si>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</si>
  <si>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</si>
  <si>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</si>
  <si>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</si>
  <si>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</si>
  <si>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</si>
  <si>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</si>
  <si>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</si>
  <si>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</si>
  <si>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</si>
  <si>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</si>
  <si>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</si>
  <si>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</si>
  <si>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</si>
  <si>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</si>
  <si>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</si>
  <si>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</si>
  <si>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</si>
  <si>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</si>
  <si>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</si>
  <si>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</si>
  <si>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</si>
  <si>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</si>
  <si>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</si>
  <si>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</si>
  <si>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</si>
  <si>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</si>
  <si>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</si>
  <si>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</si>
  <si>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</si>
  <si>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</si>
  <si>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</si>
  <si>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</si>
  <si>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</si>
  <si>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</si>
  <si>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</si>
  <si>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</si>
  <si>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</si>
  <si>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</si>
  <si>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</si>
  <si>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</si>
  <si>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</si>
  <si>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</si>
  <si>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</si>
  <si>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</si>
  <si>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</si>
  <si>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</si>
  <si>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</si>
  <si>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</si>
  <si>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</si>
  <si>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</si>
  <si>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</si>
  <si>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</si>
  <si>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</si>
  <si>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</si>
  <si>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</si>
  <si>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</si>
  <si>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</si>
  <si>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</si>
  <si>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</si>
  <si>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</si>
  <si>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</si>
  <si>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</si>
  <si>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</si>
  <si>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</si>
  <si>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</si>
  <si>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</si>
  <si>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</si>
  <si>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</si>
  <si>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</si>
  <si>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</si>
  <si>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</si>
  <si>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</si>
  <si>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</si>
  <si>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</si>
  <si>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</si>
  <si>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</si>
  <si>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</si>
  <si>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</si>
  <si>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</si>
  <si>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</si>
  <si>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</si>
  <si>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</si>
  <si>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</si>
  <si>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</si>
  <si>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</si>
  <si>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</si>
  <si>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</si>
  <si>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</si>
  <si>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</si>
  <si>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</si>
  <si>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</si>
  <si>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</si>
  <si>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</si>
  <si>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</si>
  <si>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</si>
  <si>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</si>
  <si>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</si>
  <si>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</si>
  <si>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</si>
  <si>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</si>
  <si>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</si>
  <si>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</si>
  <si>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</si>
  <si>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</si>
  <si>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</si>
  <si>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</si>
  <si>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</si>
  <si>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</si>
  <si>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</si>
  <si>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</si>
  <si>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</si>
  <si>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</si>
  <si>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</si>
  <si>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</si>
  <si>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</si>
  <si>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</si>
  <si>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</si>
  <si>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</si>
  <si>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</si>
  <si>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</si>
  <si>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</si>
  <si>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</si>
  <si>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1.1.1</t>
  </si>
  <si>
    <t>C8410</t>
  </si>
  <si>
    <t>TERMINAL METALICO A PRESSAO PARA 1 CABO DE 25 MM2, COM 1 FURO DE FIXACAO - FORNECIMENTO E INSTALAÇÃO</t>
  </si>
  <si>
    <t>CONDUTOS E CONDUTORES</t>
  </si>
  <si>
    <t>1.6.8</t>
  </si>
  <si>
    <t>1.6.9</t>
  </si>
  <si>
    <t>1.6.13</t>
  </si>
  <si>
    <t>1.6.15</t>
  </si>
  <si>
    <t>1.6.17</t>
  </si>
  <si>
    <t>3.3.3</t>
  </si>
  <si>
    <t>TOMADA DE REDE RJ45 DUPLA - FORNECIMENTO E INSTALAÇÃO</t>
  </si>
  <si>
    <t>C10001</t>
  </si>
  <si>
    <t>ESCOLA MODULADA</t>
  </si>
  <si>
    <t>INSTALAÇÃO ELÉTRICA</t>
  </si>
  <si>
    <t>C8411</t>
  </si>
  <si>
    <t>C8412</t>
  </si>
  <si>
    <t>C8413</t>
  </si>
  <si>
    <t>C8414</t>
  </si>
  <si>
    <t>______________________________</t>
  </si>
  <si>
    <t>C8415</t>
  </si>
  <si>
    <t>PCI.817.01 - CUSTO DE COMPOSIÇÕES - SINTÉTICO           DATA DE EMISSÃO: 15/03/2022 00:16:23         DATA DE RT: 14/03/2022</t>
  </si>
  <si>
    <t>ENCARGOS SOCIAIS DESONERADOS: 88,63%(HORA)   50,60%(MÊS)</t>
  </si>
  <si>
    <t>ENCARGOS SOCIAIS NÃO DESONERADOS: 118,34%(HORA)   74,43%(MÊS)</t>
  </si>
  <si>
    <t>ABRANGÊNCIA : NACIONAL                LOCALIDADE  : PALMAS                            DATA DE PREÇO   : 02/2022 REFERÊNCIA COLETA : MEDIANO</t>
  </si>
  <si>
    <t>FEVEREIRO DE 2022</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</si>
  <si>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</si>
  <si>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</si>
  <si>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</si>
  <si>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</si>
  <si>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</si>
  <si>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</si>
  <si>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</si>
  <si>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</si>
  <si>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</si>
  <si>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</si>
  <si>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</si>
  <si>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</si>
  <si>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</si>
  <si>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</si>
  <si>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</si>
  <si>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</si>
  <si>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</si>
  <si>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</si>
  <si>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</si>
  <si>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</si>
  <si>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</si>
  <si>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</si>
  <si>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</si>
  <si>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</si>
  <si>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</si>
  <si>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</si>
  <si>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</si>
  <si>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</si>
  <si>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</si>
  <si>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</si>
  <si>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</si>
  <si>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</si>
  <si>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</si>
  <si>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</si>
  <si>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</si>
  <si>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</si>
  <si>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</si>
  <si>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</si>
  <si>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</si>
  <si>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</si>
  <si>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</si>
  <si>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</si>
  <si>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</si>
  <si>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</si>
  <si>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</si>
  <si>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</si>
  <si>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</si>
  <si>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</si>
  <si>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</si>
  <si>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</si>
  <si>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</si>
  <si>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</si>
  <si>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</si>
  <si>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</si>
  <si>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</si>
  <si>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</si>
  <si>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</si>
  <si>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</si>
  <si>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</si>
  <si>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</si>
  <si>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</si>
  <si>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</si>
  <si>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</si>
  <si>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</si>
  <si>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</si>
  <si>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</si>
  <si>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</si>
  <si>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</si>
  <si>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</si>
  <si>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</si>
  <si>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</si>
  <si>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</si>
  <si>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</si>
  <si>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</si>
  <si>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</si>
  <si>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</si>
  <si>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</si>
  <si>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</si>
  <si>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</si>
  <si>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</si>
  <si>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</si>
  <si>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</si>
  <si>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</si>
  <si>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</si>
  <si>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</si>
  <si>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</si>
  <si>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</si>
  <si>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</si>
  <si>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</si>
  <si>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</si>
  <si>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</si>
  <si>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</si>
  <si>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</si>
  <si>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</si>
  <si>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</si>
  <si>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</si>
  <si>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</si>
  <si>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</si>
  <si>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</si>
  <si>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</si>
  <si>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</si>
  <si>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</si>
  <si>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</si>
  <si>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</si>
  <si>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</si>
  <si>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</si>
  <si>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</si>
  <si>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</si>
  <si>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</si>
  <si>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</si>
  <si>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</si>
  <si>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</si>
  <si>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</si>
  <si>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</si>
  <si>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</si>
  <si>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</si>
  <si>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</si>
  <si>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</si>
  <si>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</si>
  <si>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</si>
  <si>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</si>
  <si>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</si>
  <si>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</si>
  <si>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</si>
  <si>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</si>
  <si>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</si>
  <si>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</si>
  <si>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</si>
  <si>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</si>
  <si>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</si>
  <si>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</si>
  <si>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</si>
  <si>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</si>
  <si>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</si>
  <si>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</si>
  <si>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</si>
  <si>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</si>
  <si>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</si>
  <si>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</si>
  <si>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</si>
  <si>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</si>
  <si>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</si>
  <si>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</si>
  <si>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</si>
  <si>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</si>
  <si>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</si>
  <si>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</si>
  <si>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</si>
  <si>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</si>
  <si>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</si>
  <si>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</si>
  <si>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</si>
  <si>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</si>
  <si>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</si>
  <si>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</si>
  <si>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</si>
  <si>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</si>
  <si>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</si>
  <si>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</si>
  <si>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</si>
  <si>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</si>
  <si>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</si>
  <si>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</si>
  <si>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</si>
  <si>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</si>
  <si>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</si>
  <si>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</si>
  <si>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</si>
  <si>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</si>
  <si>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</si>
  <si>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</si>
  <si>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</si>
  <si>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</si>
  <si>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</si>
  <si>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</si>
  <si>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</si>
  <si>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</si>
  <si>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</si>
  <si>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</si>
  <si>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</si>
  <si>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</si>
  <si>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</si>
  <si>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</si>
  <si>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</si>
  <si>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</si>
  <si>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</si>
  <si>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</si>
  <si>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</si>
  <si>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</si>
  <si>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</si>
  <si>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</si>
  <si>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</si>
  <si>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</si>
  <si>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</si>
  <si>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</si>
  <si>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</si>
  <si>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</si>
  <si>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</si>
  <si>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</si>
  <si>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</si>
  <si>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</si>
  <si>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</si>
  <si>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</si>
  <si>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</si>
  <si>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</si>
  <si>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</si>
  <si>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</si>
  <si>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</si>
  <si>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</si>
  <si>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</si>
  <si>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</si>
  <si>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</si>
  <si>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</si>
  <si>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</si>
  <si>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</si>
  <si>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</si>
  <si>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</si>
  <si>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</si>
  <si>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</si>
  <si>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</si>
  <si>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</si>
  <si>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</si>
  <si>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</si>
  <si>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</si>
  <si>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</si>
  <si>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</si>
  <si>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</si>
  <si>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</si>
  <si>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</si>
  <si>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</si>
  <si>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</si>
  <si>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</si>
  <si>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</si>
  <si>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</si>
  <si>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</si>
  <si>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</si>
  <si>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</si>
  <si>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</si>
  <si>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</si>
  <si>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</si>
  <si>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</si>
  <si>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</si>
  <si>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</si>
  <si>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</si>
  <si>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</si>
  <si>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</si>
  <si>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</si>
  <si>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</si>
  <si>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</si>
  <si>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</si>
  <si>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</si>
  <si>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</si>
  <si>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</si>
  <si>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</si>
  <si>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</si>
  <si>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</si>
  <si>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</si>
  <si>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</si>
  <si>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</si>
  <si>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</si>
  <si>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</si>
  <si>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</si>
  <si>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</si>
  <si>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</si>
  <si>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</si>
  <si>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</si>
  <si>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</si>
  <si>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</si>
  <si>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</si>
  <si>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</si>
  <si>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</si>
  <si>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</si>
  <si>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</si>
  <si>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</si>
  <si>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</si>
  <si>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</si>
  <si>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</si>
  <si>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</si>
  <si>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</si>
  <si>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</si>
  <si>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</si>
  <si>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</si>
  <si>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</si>
  <si>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</si>
  <si>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</si>
  <si>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</si>
  <si>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</si>
  <si>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</si>
  <si>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</si>
  <si>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</si>
  <si>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</si>
  <si>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</si>
  <si>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</si>
  <si>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</si>
  <si>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</si>
  <si>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</si>
  <si>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</si>
  <si>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</si>
  <si>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</si>
  <si>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</si>
  <si>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</si>
  <si>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</si>
  <si>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</si>
  <si>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</si>
  <si>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</si>
  <si>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</si>
  <si>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</si>
  <si>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</si>
  <si>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</si>
  <si>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</si>
  <si>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</si>
  <si>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</si>
  <si>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</si>
  <si>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</si>
  <si>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</si>
  <si>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</si>
  <si>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</si>
  <si>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</si>
  <si>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</si>
  <si>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</si>
  <si>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</si>
  <si>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</si>
  <si>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</si>
  <si>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</si>
  <si>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</si>
  <si>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</si>
  <si>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</si>
  <si>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</si>
  <si>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</si>
  <si>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</si>
  <si>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</si>
  <si>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</si>
  <si>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</si>
  <si>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</si>
  <si>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</si>
  <si>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</si>
  <si>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</si>
  <si>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</si>
  <si>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</si>
  <si>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</si>
  <si>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</si>
  <si>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</si>
  <si>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</si>
  <si>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</si>
  <si>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</si>
  <si>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</si>
  <si>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</si>
  <si>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</si>
  <si>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</si>
  <si>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</si>
  <si>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</si>
  <si>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</si>
  <si>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</si>
  <si>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</si>
  <si>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</si>
  <si>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</si>
  <si>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</si>
  <si>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</si>
  <si>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</si>
  <si>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</si>
  <si>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</si>
  <si>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</si>
  <si>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</si>
  <si>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</si>
  <si>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</si>
  <si>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</si>
  <si>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</si>
  <si>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</si>
  <si>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</si>
  <si>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</si>
  <si>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</si>
  <si>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</si>
  <si>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</si>
  <si>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</si>
  <si>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</si>
  <si>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</si>
  <si>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</si>
  <si>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</si>
  <si>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</si>
  <si>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</si>
  <si>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</si>
  <si>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</si>
  <si>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</si>
  <si>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</si>
  <si>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</si>
  <si>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</si>
  <si>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</si>
  <si>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</si>
  <si>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</si>
  <si>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</si>
  <si>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</si>
  <si>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</si>
  <si>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</si>
  <si>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</si>
  <si>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</si>
  <si>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</si>
  <si>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</si>
  <si>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</si>
  <si>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</si>
  <si>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</si>
  <si>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</si>
  <si>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</si>
  <si>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</si>
  <si>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</si>
  <si>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</si>
  <si>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</si>
  <si>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</si>
  <si>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</si>
  <si>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</si>
  <si>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</si>
  <si>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</si>
  <si>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</si>
  <si>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</si>
  <si>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</si>
  <si>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</si>
  <si>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</si>
  <si>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</si>
  <si>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</si>
  <si>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</si>
  <si>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</si>
  <si>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</si>
  <si>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</si>
  <si>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</si>
  <si>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</si>
  <si>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</si>
  <si>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</si>
  <si>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</si>
  <si>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</si>
  <si>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</si>
  <si>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</si>
  <si>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</si>
  <si>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</si>
  <si>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</si>
  <si>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</si>
  <si>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</si>
  <si>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</si>
  <si>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</si>
  <si>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</si>
  <si>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</si>
  <si>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</si>
  <si>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</si>
  <si>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</si>
  <si>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</si>
  <si>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</si>
  <si>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</si>
  <si>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</si>
  <si>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</si>
  <si>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</si>
  <si>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</si>
  <si>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</si>
  <si>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</si>
  <si>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</si>
  <si>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</si>
  <si>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</si>
  <si>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</si>
  <si>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</si>
  <si>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</si>
  <si>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</si>
  <si>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</si>
  <si>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</si>
  <si>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</si>
  <si>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</si>
  <si>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</si>
  <si>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</si>
  <si>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</si>
  <si>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</si>
  <si>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</si>
  <si>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</si>
  <si>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</si>
  <si>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</si>
  <si>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</si>
  <si>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</si>
  <si>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</si>
  <si>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</si>
  <si>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</si>
  <si>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</si>
  <si>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</si>
  <si>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</si>
  <si>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</si>
  <si>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</si>
  <si>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</si>
  <si>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</si>
  <si>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</si>
  <si>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</si>
  <si>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</si>
  <si>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</si>
  <si>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</si>
  <si>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</si>
  <si>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</si>
  <si>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</si>
  <si>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</si>
  <si>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</si>
  <si>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</si>
  <si>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</si>
  <si>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</si>
  <si>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</si>
  <si>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</si>
  <si>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</si>
  <si>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</si>
  <si>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</si>
  <si>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</si>
  <si>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</si>
  <si>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</si>
  <si>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</si>
  <si>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</si>
  <si>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</si>
  <si>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</si>
  <si>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</si>
  <si>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</si>
  <si>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</si>
  <si>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</si>
  <si>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</si>
  <si>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</si>
  <si>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</si>
  <si>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</si>
  <si>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</si>
  <si>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</si>
  <si>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</si>
  <si>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</si>
  <si>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</si>
  <si>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</si>
  <si>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</si>
  <si>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</si>
  <si>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</si>
  <si>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</si>
  <si>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</si>
  <si>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</si>
  <si>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</si>
  <si>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</si>
  <si>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</si>
  <si>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</si>
  <si>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</si>
  <si>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</si>
  <si>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</si>
  <si>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</si>
  <si>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</si>
  <si>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</si>
  <si>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</si>
  <si>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</si>
  <si>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</si>
  <si>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</si>
  <si>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</si>
  <si>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</si>
  <si>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</si>
  <si>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</si>
  <si>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</si>
  <si>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</si>
  <si>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</si>
  <si>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</si>
  <si>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</si>
  <si>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</si>
  <si>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</si>
  <si>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</si>
  <si>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</si>
  <si>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</si>
  <si>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</si>
  <si>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</si>
  <si>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</si>
  <si>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</si>
  <si>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</si>
  <si>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</si>
  <si>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</si>
  <si>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</si>
  <si>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</si>
  <si>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</si>
  <si>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</si>
  <si>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</si>
  <si>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</si>
  <si>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</si>
  <si>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</si>
  <si>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</si>
  <si>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</si>
  <si>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</si>
  <si>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</si>
  <si>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</si>
  <si>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</si>
  <si>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</si>
  <si>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</si>
  <si>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</si>
  <si>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</si>
  <si>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</si>
  <si>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</si>
  <si>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</si>
  <si>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</si>
  <si>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</si>
  <si>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</si>
  <si>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</si>
  <si>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</si>
  <si>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</si>
  <si>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</si>
  <si>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</si>
  <si>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</si>
  <si>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</si>
  <si>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</si>
  <si>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</si>
  <si>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</si>
  <si>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</si>
  <si>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</si>
  <si>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</si>
  <si>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</si>
  <si>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</si>
  <si>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</si>
  <si>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</si>
  <si>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</si>
  <si>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</si>
  <si>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</si>
  <si>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</si>
  <si>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</si>
  <si>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</si>
  <si>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</si>
  <si>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</si>
  <si>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</si>
  <si>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</si>
  <si>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</si>
  <si>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</si>
  <si>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</si>
  <si>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</si>
  <si>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</si>
  <si>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</si>
  <si>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</si>
  <si>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</si>
  <si>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</si>
  <si>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</si>
  <si>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</si>
  <si>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</si>
  <si>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</si>
  <si>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</si>
  <si>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</si>
  <si>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</si>
  <si>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</si>
  <si>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</si>
  <si>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</si>
  <si>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</si>
  <si>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</si>
  <si>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</si>
  <si>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</si>
  <si>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</si>
  <si>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</si>
  <si>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</si>
  <si>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</si>
  <si>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</si>
  <si>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</si>
  <si>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</si>
  <si>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</si>
  <si>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</si>
  <si>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</si>
  <si>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</si>
  <si>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</si>
  <si>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</si>
  <si>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</si>
  <si>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</si>
  <si>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</si>
  <si>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</si>
  <si>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</si>
  <si>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</si>
  <si>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</si>
  <si>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</si>
  <si>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</si>
  <si>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</si>
  <si>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</si>
  <si>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</si>
  <si>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</si>
  <si>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</si>
  <si>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</si>
  <si>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</si>
  <si>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</si>
  <si>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</si>
  <si>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</si>
  <si>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</si>
  <si>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</si>
  <si>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</si>
  <si>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</si>
  <si>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</si>
  <si>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</si>
  <si>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</si>
  <si>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</si>
  <si>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</si>
  <si>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</si>
  <si>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</si>
  <si>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</si>
  <si>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</si>
  <si>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</si>
  <si>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</si>
  <si>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</si>
  <si>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</si>
  <si>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</si>
  <si>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</si>
  <si>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</si>
  <si>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</si>
  <si>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</si>
  <si>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</si>
  <si>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</si>
  <si>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</si>
  <si>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</si>
  <si>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</si>
  <si>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</si>
  <si>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</si>
  <si>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</si>
  <si>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</si>
  <si>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</si>
  <si>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</si>
  <si>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</si>
  <si>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</si>
  <si>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</si>
  <si>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</si>
  <si>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</si>
  <si>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</si>
  <si>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</si>
  <si>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</si>
  <si>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</si>
  <si>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</si>
  <si>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</si>
  <si>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</si>
  <si>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</si>
  <si>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</si>
  <si>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</si>
  <si>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</si>
  <si>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</si>
  <si>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</si>
  <si>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</si>
  <si>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</si>
  <si>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</si>
  <si>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</si>
  <si>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</si>
  <si>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</si>
  <si>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</si>
  <si>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</si>
  <si>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</si>
  <si>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</si>
  <si>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</si>
  <si>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</si>
  <si>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</si>
  <si>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</si>
  <si>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</si>
  <si>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</si>
  <si>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</si>
  <si>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</si>
  <si>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</si>
  <si>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</si>
  <si>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</si>
  <si>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</si>
  <si>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</si>
  <si>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</si>
  <si>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</si>
  <si>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</si>
  <si>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</si>
  <si>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</si>
  <si>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</si>
  <si>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</si>
  <si>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</si>
  <si>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</si>
  <si>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</si>
  <si>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</si>
  <si>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</si>
  <si>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</si>
  <si>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</si>
  <si>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</si>
  <si>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</si>
  <si>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</si>
  <si>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</si>
  <si>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</si>
  <si>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</si>
  <si>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</si>
  <si>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</si>
  <si>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</si>
  <si>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</si>
  <si>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</si>
  <si>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</si>
  <si>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</si>
  <si>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</si>
  <si>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</si>
  <si>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</si>
  <si>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</si>
  <si>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</si>
  <si>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</si>
  <si>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</si>
  <si>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</si>
  <si>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</si>
  <si>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</si>
  <si>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</si>
  <si>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</si>
  <si>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</si>
  <si>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</si>
  <si>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</si>
  <si>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</si>
  <si>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</si>
  <si>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</si>
  <si>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</si>
  <si>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</si>
  <si>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</si>
  <si>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</si>
  <si>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</si>
  <si>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</si>
  <si>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</si>
  <si>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</si>
  <si>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</si>
  <si>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</si>
  <si>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</si>
  <si>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</si>
  <si>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</si>
  <si>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</si>
  <si>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</si>
  <si>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</si>
  <si>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</si>
  <si>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</si>
  <si>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</si>
  <si>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</si>
  <si>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</si>
  <si>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</si>
  <si>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</si>
  <si>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</si>
  <si>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</si>
  <si>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</si>
  <si>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</si>
  <si>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</si>
  <si>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</si>
  <si>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</si>
  <si>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</si>
  <si>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</si>
  <si>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</si>
  <si>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</si>
  <si>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</si>
  <si>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</si>
  <si>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</si>
  <si>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</si>
  <si>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</si>
  <si>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</si>
  <si>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</si>
  <si>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</si>
  <si>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</si>
  <si>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</si>
  <si>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</si>
  <si>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</si>
  <si>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</si>
  <si>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</si>
  <si>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</si>
  <si>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</si>
  <si>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</si>
  <si>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</si>
  <si>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</si>
  <si>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</si>
  <si>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</si>
  <si>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</si>
  <si>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</si>
  <si>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</si>
  <si>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</si>
  <si>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</si>
  <si>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</si>
  <si>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</si>
  <si>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</si>
  <si>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</si>
  <si>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</si>
  <si>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</si>
  <si>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</si>
  <si>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</si>
  <si>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</si>
  <si>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</si>
  <si>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</si>
  <si>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</si>
  <si>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</si>
  <si>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</si>
  <si>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</si>
  <si>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</si>
  <si>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</si>
  <si>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</si>
  <si>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</si>
  <si>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</si>
  <si>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</si>
  <si>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</si>
  <si>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</si>
  <si>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</si>
  <si>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</si>
  <si>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</si>
  <si>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</si>
  <si>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</si>
  <si>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</si>
  <si>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</si>
  <si>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</si>
  <si>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</si>
  <si>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</si>
  <si>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</si>
  <si>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</si>
  <si>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</si>
  <si>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</si>
  <si>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</si>
  <si>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</si>
  <si>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</si>
  <si>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</si>
  <si>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</si>
  <si>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</si>
  <si>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</si>
  <si>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</si>
  <si>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</si>
  <si>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</si>
  <si>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</si>
  <si>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</si>
  <si>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</si>
  <si>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</si>
  <si>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</si>
  <si>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</si>
  <si>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</si>
  <si>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</si>
  <si>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</si>
  <si>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</si>
  <si>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</si>
  <si>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</si>
  <si>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</si>
  <si>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</si>
  <si>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</si>
  <si>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</si>
  <si>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</si>
  <si>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</si>
  <si>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</si>
  <si>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</si>
  <si>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</si>
  <si>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</si>
  <si>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</si>
  <si>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</si>
  <si>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</si>
  <si>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</si>
  <si>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</si>
  <si>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</si>
  <si>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</si>
  <si>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</si>
  <si>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</si>
  <si>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</si>
  <si>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</si>
  <si>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</si>
  <si>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</si>
  <si>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</si>
  <si>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</si>
  <si>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</si>
  <si>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</si>
  <si>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</si>
  <si>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</si>
  <si>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</si>
  <si>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</si>
  <si>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</si>
  <si>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</si>
  <si>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</si>
  <si>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</si>
  <si>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</si>
  <si>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</si>
  <si>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</si>
  <si>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</si>
  <si>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</si>
  <si>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</si>
  <si>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</si>
  <si>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</si>
  <si>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</si>
  <si>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</si>
  <si>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</si>
  <si>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</si>
  <si>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</si>
  <si>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</si>
  <si>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</si>
  <si>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</si>
  <si>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</si>
  <si>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</si>
  <si>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</si>
  <si>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</si>
  <si>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</si>
  <si>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</si>
  <si>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</si>
  <si>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</si>
  <si>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918c55</t>
  </si>
  <si>
    <t>1.4.11</t>
  </si>
  <si>
    <t>LUMINARIA LED REFLETOR RETANGULAR BIVOLT, LUZ BRANCA, 50 W, MIN 2400 LUMENS - FORNECIMENTO E INSTALAÇÃO</t>
  </si>
  <si>
    <t>C82071</t>
  </si>
  <si>
    <t>Gustavo Ayres Sardinha</t>
  </si>
  <si>
    <t>Assistente Especializado</t>
  </si>
  <si>
    <t>3.2.3</t>
  </si>
  <si>
    <t>3.2.2</t>
  </si>
  <si>
    <t>Mat.: 1270311-2</t>
  </si>
  <si>
    <t>CINQUENTA ETRES MIL SEISCENTOS E SETENTA E TRES REAIS E NOVENTA E SEIS CENTAVOS</t>
  </si>
  <si>
    <t>DATA:25/03/2022</t>
  </si>
  <si>
    <t>GUSTAVO AYRES SARDINHA</t>
  </si>
  <si>
    <t>FEVEREIRO/2022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</si>
</sst>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quot;R$&quot;\ #,##0.00"/>
    <numFmt numFmtId="165" formatCode="_(* #,##0.00_);_(* \(#,##0.00\);_(* &quot;-&quot;??_);_(@_)"/>
    <numFmt numFmtId="166" formatCode="0.0000"/>
    <numFmt numFmtId="167" formatCode="#,##0.0000"/>
    <numFmt numFmtId="168" formatCode="0.000"/>
    <numFmt numFmtId="169" formatCode="_-* #,##0_-;\-* #,##0_-;_-* &quot;-&quot;??_-;_-@_-"/>
  </numFmts>
  <fonts count="38">
    <font>
      <sz val="11"/>
      <color theme="1"/>
      <name val="Calibri"/>
      <family val="2"/>
      <scheme val="minor"/>
    </font>
    <font>
      <sz val="12"/>
      <color theme="1"/>
      <name val="Arial"/>
      <family val="2"/>
    </font>
    <font>
      <b/>
      <sz val="10"/>
      <color theme="1"/>
      <name val="Arial"/>
      <family val="2"/>
    </font>
    <font>
      <sz val="10"/>
      <color theme="1"/>
      <name val="Arial"/>
      <family val="2"/>
    </font>
    <font>
      <b/>
      <sz val="11"/>
      <color theme="1"/>
      <name val="Arial"/>
      <family val="2"/>
    </font>
    <font>
      <b/>
      <sz val="12"/>
      <color theme="1"/>
      <name val="Arial"/>
      <family val="2"/>
    </font>
    <font>
      <sz val="9"/>
      <color theme="1"/>
      <name val="Arial"/>
      <family val="2"/>
    </font>
    <font>
      <sz val="11"/>
      <name val="Calibri"/>
      <family val="2"/>
      <scheme val="minor"/>
    </font>
    <font>
      <sz val="10"/>
      <name val="Arial"/>
      <family val="2"/>
    </font>
    <font>
      <b/>
      <sz val="9"/>
      <color theme="1"/>
      <name val="Arial"/>
      <family val="2"/>
    </font>
    <font>
      <b/>
      <sz val="14"/>
      <color theme="1"/>
      <name val="Arial"/>
      <family val="2"/>
    </font>
    <font>
      <b/>
      <sz val="10"/>
      <name val="Arial"/>
      <family val="2"/>
    </font>
    <font>
      <b/>
      <sz val="10"/>
      <color theme="0"/>
      <name val="Arial"/>
      <family val="2"/>
    </font>
    <font>
      <sz val="10"/>
      <color theme="0"/>
      <name val="Arial"/>
      <family val="2"/>
    </font>
    <font>
      <b/>
      <sz val="9"/>
      <name val="Arial"/>
      <family val="2"/>
    </font>
    <font>
      <b/>
      <sz val="9"/>
      <color theme="0"/>
      <name val="Arial"/>
      <family val="2"/>
    </font>
    <font>
      <sz val="9"/>
      <name val="Arial"/>
      <family val="2"/>
    </font>
    <font>
      <b/>
      <sz val="8"/>
      <name val="Arial"/>
      <family val="2"/>
    </font>
    <font>
      <sz val="10"/>
      <color rgb="FFFF0000"/>
      <name val="Arial"/>
      <family val="2"/>
    </font>
    <font>
      <sz val="11"/>
      <color theme="1"/>
      <name val="Calibri"/>
      <family val="2"/>
      <scheme val="minor"/>
    </font>
    <font>
      <u/>
      <sz val="11"/>
      <color theme="10"/>
      <name val="Calibri"/>
      <family val="2"/>
    </font>
    <font>
      <sz val="10"/>
      <color indexed="8"/>
      <name val="Arial"/>
      <family val="2"/>
    </font>
    <font>
      <sz val="8"/>
      <name val="Calibri"/>
      <family val="2"/>
      <scheme val="minor"/>
    </font>
    <font>
      <b/>
      <sz val="8"/>
      <color theme="1"/>
      <name val="Arial"/>
      <family val="2"/>
    </font>
    <font>
      <sz val="8"/>
      <color theme="1"/>
      <name val="Arial"/>
      <family val="2"/>
    </font>
    <font>
      <sz val="11"/>
      <color rgb="FFFF0000"/>
      <name val="Calibri"/>
      <family val="2"/>
      <scheme val="minor"/>
    </font>
    <font>
      <sz val="11"/>
      <color rgb="FF000000"/>
      <name val="Calibri"/>
      <family val="2"/>
    </font>
    <font>
      <sz val="8"/>
      <color indexed="8"/>
      <name val="Courier"/>
      <family val="3"/>
    </font>
    <font>
      <b/>
      <sz val="11"/>
      <name val="Arial"/>
      <family val="2"/>
    </font>
    <font>
      <sz val="11"/>
      <name val="Arial"/>
      <family val="2"/>
    </font>
    <font>
      <sz val="8"/>
      <name val="Arial"/>
      <family val="2"/>
    </font>
    <font>
      <b/>
      <sz val="8"/>
      <color indexed="8"/>
      <name val="Arial"/>
      <family val="2"/>
    </font>
    <font>
      <b/>
      <i/>
      <sz val="10"/>
      <name val="Candara"/>
      <family val="2"/>
    </font>
    <font>
      <b/>
      <i/>
      <sz val="9"/>
      <name val="Arial"/>
      <family val="2"/>
    </font>
    <font>
      <b/>
      <sz val="12"/>
      <name val="Arial"/>
      <family val="2"/>
    </font>
    <font>
      <b/>
      <sz val="10"/>
      <color indexed="8"/>
      <name val="Arial"/>
      <family val="2"/>
    </font>
    <font>
      <b/>
      <sz val="12"/>
      <color rgb="FF000000"/>
      <name val="Arial"/>
      <family val="2"/>
    </font>
    <font>
      <i/>
      <sz val="12"/>
      <color rgb="FF000000"/>
      <name val="Arial"/>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2" tint="-0.249977111117893"/>
        <bgColor indexed="64"/>
      </patternFill>
    </fill>
    <fill>
      <patternFill patternType="solid">
        <fgColor rgb="FFFFFF00"/>
        <bgColor indexed="64"/>
      </patternFill>
    </fill>
    <fill>
      <patternFill patternType="solid">
        <fgColor theme="5" tint="-0.249977111117893"/>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indexed="9"/>
        <bgColor indexed="8"/>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right/>
      <top style="thin">
        <color theme="0" tint="-0.249977111117893"/>
      </top>
      <bottom/>
      <diagonal/>
    </border>
    <border>
      <left style="thin">
        <color theme="0" tint="-0.249977111117893"/>
      </left>
      <right/>
      <top/>
      <bottom/>
      <diagonal/>
    </border>
    <border>
      <left style="thin">
        <color theme="0" tint="-0.499984740745262"/>
      </left>
      <right/>
      <top style="thin">
        <color theme="0" tint="-0.499984740745262"/>
      </top>
      <bottom style="thin">
        <color theme="0" tint="-0.249977111117893"/>
      </bottom>
      <diagonal/>
    </border>
    <border>
      <left style="thin">
        <color theme="0" tint="-0.499984740745262"/>
      </left>
      <right style="thin">
        <color theme="0" tint="-0.249977111117893"/>
      </right>
      <top style="thin">
        <color theme="0" tint="-0.499984740745262"/>
      </top>
      <bottom style="thin">
        <color theme="0" tint="-0.249977111117893"/>
      </bottom>
      <diagonal/>
    </border>
    <border>
      <left/>
      <right/>
      <top style="thin">
        <color theme="0" tint="-0.249977111117893"/>
      </top>
      <bottom style="thin">
        <color theme="0" tint="-0.499984740745262"/>
      </bottom>
      <diagonal/>
    </border>
    <border>
      <left/>
      <right/>
      <top/>
      <bottom style="thin">
        <color theme="0" tint="-0.24997711111789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8">
    <xf numFmtId="0" fontId="0" fillId="0" borderId="0"/>
    <xf numFmtId="0" fontId="8" fillId="0" borderId="0"/>
    <xf numFmtId="165" fontId="8" fillId="0" borderId="0" applyFont="0" applyFill="0" applyBorder="0" applyAlignment="0" applyProtection="0"/>
    <xf numFmtId="0" fontId="8" fillId="0" borderId="0"/>
    <xf numFmtId="0" fontId="20" fillId="0" borderId="0" applyNumberFormat="0" applyFill="0" applyBorder="0" applyAlignment="0" applyProtection="0">
      <alignment vertical="top"/>
      <protection locked="0"/>
    </xf>
    <xf numFmtId="9" fontId="19" fillId="0" borderId="0" applyFont="0" applyFill="0" applyBorder="0" applyAlignment="0" applyProtection="0"/>
    <xf numFmtId="0" fontId="26" fillId="0" borderId="0"/>
    <xf numFmtId="44" fontId="19" fillId="0" borderId="0" applyFont="0" applyFill="0" applyBorder="0" applyAlignment="0" applyProtection="0"/>
  </cellStyleXfs>
  <cellXfs count="405">
    <xf numFmtId="0" fontId="0" fillId="0" borderId="0" xfId="0"/>
    <xf numFmtId="0" fontId="1" fillId="0" borderId="0" xfId="0" applyFont="1" applyAlignment="1">
      <alignment horizontal="center" vertical="center"/>
    </xf>
    <xf numFmtId="0" fontId="0" fillId="2" borderId="0" xfId="0" applyFill="1"/>
    <xf numFmtId="0" fontId="0" fillId="2" borderId="0" xfId="0" applyFill="1" applyBorder="1"/>
    <xf numFmtId="0" fontId="0" fillId="2" borderId="4" xfId="0" applyFill="1" applyBorder="1"/>
    <xf numFmtId="0" fontId="0" fillId="2" borderId="3" xfId="0" applyFill="1" applyBorder="1"/>
    <xf numFmtId="0" fontId="2" fillId="2" borderId="0" xfId="0" applyFont="1" applyFill="1" applyBorder="1" applyAlignment="1">
      <alignment vertical="center"/>
    </xf>
    <xf numFmtId="0" fontId="2" fillId="2" borderId="0" xfId="0" applyFont="1" applyFill="1" applyAlignment="1">
      <alignmen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5" xfId="0" applyFont="1" applyFill="1" applyBorder="1" applyAlignment="1">
      <alignment horizontal="left" vertical="center"/>
    </xf>
    <xf numFmtId="0" fontId="3" fillId="2" borderId="0" xfId="0" applyFont="1" applyFill="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5" fillId="2" borderId="0" xfId="0" applyFont="1" applyFill="1" applyAlignment="1">
      <alignment vertical="center"/>
    </xf>
    <xf numFmtId="17" fontId="3" fillId="2" borderId="0" xfId="0" applyNumberFormat="1" applyFont="1" applyFill="1" applyAlignment="1">
      <alignment horizontal="left" vertical="center"/>
    </xf>
    <xf numFmtId="49" fontId="3" fillId="2" borderId="2" xfId="0" applyNumberFormat="1" applyFont="1" applyFill="1" applyBorder="1" applyAlignment="1">
      <alignment horizontal="left" vertical="center"/>
    </xf>
    <xf numFmtId="0" fontId="1" fillId="2" borderId="0" xfId="0" applyFont="1" applyFill="1" applyAlignment="1">
      <alignment horizontal="center" vertical="center"/>
    </xf>
    <xf numFmtId="0" fontId="4" fillId="2" borderId="0" xfId="0" applyFont="1" applyFill="1" applyAlignment="1">
      <alignment horizontal="left" vertical="center"/>
    </xf>
    <xf numFmtId="0" fontId="3" fillId="0" borderId="0" xfId="0" applyFont="1" applyAlignment="1">
      <alignment vertical="center"/>
    </xf>
    <xf numFmtId="0" fontId="2" fillId="3" borderId="1" xfId="0" applyFont="1" applyFill="1" applyBorder="1" applyAlignment="1">
      <alignment horizontal="justify" vertical="center" wrapText="1"/>
    </xf>
    <xf numFmtId="0" fontId="2" fillId="3" borderId="1" xfId="0" applyFont="1" applyFill="1" applyBorder="1" applyAlignment="1">
      <alignment horizontal="center" vertical="center"/>
    </xf>
    <xf numFmtId="0" fontId="3" fillId="0" borderId="1" xfId="0" applyFont="1" applyBorder="1" applyAlignment="1">
      <alignment horizontal="justify" vertical="center" wrapText="1"/>
    </xf>
    <xf numFmtId="0" fontId="2" fillId="5" borderId="1" xfId="0" applyFont="1" applyFill="1" applyBorder="1" applyAlignment="1">
      <alignment horizontal="center" vertical="center"/>
    </xf>
    <xf numFmtId="0" fontId="1" fillId="0" borderId="0" xfId="0" applyFont="1" applyFill="1" applyAlignment="1">
      <alignment horizontal="center" vertical="center"/>
    </xf>
    <xf numFmtId="164" fontId="2" fillId="5" borderId="1" xfId="0" applyNumberFormat="1" applyFont="1" applyFill="1" applyBorder="1" applyAlignment="1">
      <alignment horizontal="center" vertical="center"/>
    </xf>
    <xf numFmtId="0" fontId="7" fillId="2" borderId="0" xfId="0" applyFont="1" applyFill="1"/>
    <xf numFmtId="0" fontId="7" fillId="2" borderId="0" xfId="0" applyFont="1" applyFill="1" applyAlignment="1">
      <alignment horizontal="center"/>
    </xf>
    <xf numFmtId="164" fontId="2" fillId="3" borderId="1" xfId="0" applyNumberFormat="1" applyFont="1" applyFill="1" applyBorder="1" applyAlignment="1">
      <alignment horizontal="center" vertical="center"/>
    </xf>
    <xf numFmtId="0" fontId="8" fillId="0" borderId="1" xfId="0" applyFont="1" applyBorder="1" applyAlignment="1">
      <alignment horizontal="center" vertical="center"/>
    </xf>
    <xf numFmtId="0" fontId="3" fillId="2" borderId="2" xfId="0" applyFont="1" applyFill="1" applyBorder="1" applyAlignment="1">
      <alignment horizontal="left" vertical="center" wrapText="1"/>
    </xf>
    <xf numFmtId="0" fontId="3" fillId="2" borderId="0" xfId="0" applyFont="1" applyFill="1" applyAlignment="1">
      <alignment horizontal="center" vertical="center"/>
    </xf>
    <xf numFmtId="0" fontId="3" fillId="0" borderId="0" xfId="0" applyFont="1" applyAlignment="1">
      <alignment horizontal="center"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0" fontId="0" fillId="0" borderId="0" xfId="0"/>
    <xf numFmtId="0" fontId="1" fillId="0" borderId="0" xfId="0" applyFont="1" applyAlignment="1">
      <alignment horizontal="center" vertical="top"/>
    </xf>
    <xf numFmtId="0" fontId="3" fillId="0" borderId="0" xfId="0" applyFont="1" applyBorder="1" applyAlignment="1">
      <alignment horizontal="left" vertical="center"/>
    </xf>
    <xf numFmtId="0" fontId="3" fillId="0" borderId="0" xfId="0" applyFont="1" applyBorder="1" applyAlignment="1">
      <alignment horizontal="center" vertical="center"/>
    </xf>
    <xf numFmtId="164" fontId="1" fillId="0" borderId="0" xfId="0" applyNumberFormat="1" applyFont="1" applyAlignment="1">
      <alignment horizontal="center" vertical="center"/>
    </xf>
    <xf numFmtId="0" fontId="3" fillId="0" borderId="0" xfId="0" applyFont="1" applyBorder="1" applyAlignment="1">
      <alignment horizontal="center" vertical="center"/>
    </xf>
    <xf numFmtId="0" fontId="2" fillId="5" borderId="11" xfId="0" applyFont="1" applyFill="1" applyBorder="1" applyAlignment="1">
      <alignment horizontal="center" vertical="center"/>
    </xf>
    <xf numFmtId="4" fontId="2" fillId="5" borderId="11" xfId="0" applyNumberFormat="1" applyFont="1" applyFill="1" applyBorder="1" applyAlignment="1">
      <alignment horizontal="center" vertical="center"/>
    </xf>
    <xf numFmtId="4" fontId="2" fillId="5" borderId="10" xfId="0" applyNumberFormat="1" applyFont="1" applyFill="1" applyBorder="1" applyAlignment="1">
      <alignment horizontal="center" vertical="center"/>
    </xf>
    <xf numFmtId="0" fontId="2" fillId="5" borderId="9" xfId="0" applyFont="1" applyFill="1" applyBorder="1" applyAlignment="1">
      <alignment horizontal="center" vertical="center"/>
    </xf>
    <xf numFmtId="14" fontId="7" fillId="2" borderId="0" xfId="0" applyNumberFormat="1" applyFont="1" applyFill="1"/>
    <xf numFmtId="14" fontId="2" fillId="2" borderId="0" xfId="0" applyNumberFormat="1" applyFont="1" applyFill="1" applyAlignment="1">
      <alignment vertical="center"/>
    </xf>
    <xf numFmtId="14" fontId="3" fillId="0" borderId="1" xfId="0" applyNumberFormat="1" applyFont="1" applyBorder="1" applyAlignment="1">
      <alignment horizontal="center" vertical="center"/>
    </xf>
    <xf numFmtId="0" fontId="2" fillId="4" borderId="1" xfId="0" applyFont="1" applyFill="1" applyBorder="1" applyAlignment="1">
      <alignment horizontal="center" vertical="center" wrapText="1"/>
    </xf>
    <xf numFmtId="0" fontId="1" fillId="2" borderId="0" xfId="0" applyFont="1" applyFill="1" applyAlignment="1">
      <alignment horizontal="center" vertical="center"/>
    </xf>
    <xf numFmtId="0" fontId="2" fillId="4" borderId="1" xfId="0" applyFont="1" applyFill="1" applyBorder="1" applyAlignment="1">
      <alignment horizontal="center" vertical="center"/>
    </xf>
    <xf numFmtId="0" fontId="2" fillId="2" borderId="0" xfId="0" applyFont="1" applyFill="1" applyAlignment="1">
      <alignment horizontal="left" vertical="center"/>
    </xf>
    <xf numFmtId="164" fontId="1" fillId="2" borderId="0" xfId="0" applyNumberFormat="1" applyFont="1" applyFill="1" applyAlignment="1">
      <alignment horizontal="center" vertical="center"/>
    </xf>
    <xf numFmtId="164" fontId="2" fillId="4" borderId="1" xfId="0" applyNumberFormat="1" applyFont="1" applyFill="1" applyBorder="1" applyAlignment="1">
      <alignment horizontal="center" vertical="center" wrapText="1"/>
    </xf>
    <xf numFmtId="164" fontId="2" fillId="5" borderId="10" xfId="0" applyNumberFormat="1" applyFont="1" applyFill="1" applyBorder="1" applyAlignment="1" applyProtection="1">
      <alignment horizontal="center" vertical="center"/>
    </xf>
    <xf numFmtId="0" fontId="3" fillId="0" borderId="1" xfId="0" applyFont="1" applyBorder="1" applyAlignment="1">
      <alignment horizontal="center"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2" borderId="0" xfId="0" applyFont="1" applyFill="1" applyBorder="1" applyAlignment="1">
      <alignment horizontal="left" vertical="center"/>
    </xf>
    <xf numFmtId="0" fontId="5" fillId="2" borderId="0" xfId="0" applyFont="1" applyFill="1" applyBorder="1" applyAlignment="1">
      <alignment horizontal="center" vertical="center"/>
    </xf>
    <xf numFmtId="0" fontId="9" fillId="4" borderId="1" xfId="0" applyFont="1" applyFill="1" applyBorder="1" applyAlignment="1">
      <alignment horizontal="center" vertical="center"/>
    </xf>
    <xf numFmtId="0" fontId="3" fillId="2" borderId="0" xfId="0" applyFont="1" applyFill="1" applyAlignment="1">
      <alignment vertical="center"/>
    </xf>
    <xf numFmtId="0" fontId="9" fillId="4" borderId="9" xfId="0" applyFont="1" applyFill="1" applyBorder="1" applyAlignment="1">
      <alignment horizontal="left" vertical="center"/>
    </xf>
    <xf numFmtId="0" fontId="9" fillId="4" borderId="10" xfId="0" applyFont="1" applyFill="1" applyBorder="1" applyAlignment="1">
      <alignment vertical="center" wrapText="1"/>
    </xf>
    <xf numFmtId="0" fontId="9" fillId="4" borderId="11" xfId="0" applyFont="1" applyFill="1" applyBorder="1" applyAlignment="1">
      <alignment vertical="center" wrapText="1"/>
    </xf>
    <xf numFmtId="0" fontId="6" fillId="5" borderId="1" xfId="0" applyFont="1" applyFill="1" applyBorder="1" applyAlignment="1">
      <alignment horizontal="center" vertical="center"/>
    </xf>
    <xf numFmtId="4" fontId="6" fillId="5" borderId="1" xfId="0" applyNumberFormat="1" applyFont="1" applyFill="1" applyBorder="1" applyAlignment="1">
      <alignment horizontal="center" vertical="center" wrapText="1"/>
    </xf>
    <xf numFmtId="0" fontId="11" fillId="0" borderId="0" xfId="0" applyFont="1" applyAlignment="1">
      <alignment horizontal="justify" vertical="center" wrapText="1"/>
    </xf>
    <xf numFmtId="0" fontId="0" fillId="2" borderId="3" xfId="0" applyFill="1" applyBorder="1" applyAlignment="1">
      <alignment vertical="center"/>
    </xf>
    <xf numFmtId="0" fontId="0" fillId="2" borderId="8" xfId="0" applyFill="1" applyBorder="1" applyAlignment="1">
      <alignment vertical="center"/>
    </xf>
    <xf numFmtId="0" fontId="0" fillId="2" borderId="0" xfId="0" applyFill="1" applyAlignment="1">
      <alignment vertical="center"/>
    </xf>
    <xf numFmtId="0" fontId="1" fillId="2" borderId="0" xfId="0" applyFont="1" applyFill="1" applyAlignment="1">
      <alignment horizontal="center" vertical="center"/>
    </xf>
    <xf numFmtId="10" fontId="3" fillId="2" borderId="6" xfId="0" applyNumberFormat="1" applyFont="1" applyFill="1" applyBorder="1" applyAlignment="1">
      <alignment horizontal="left" vertical="center"/>
    </xf>
    <xf numFmtId="0" fontId="2" fillId="8" borderId="1" xfId="0" applyFont="1" applyFill="1" applyBorder="1" applyAlignment="1">
      <alignment horizontal="center" vertical="center"/>
    </xf>
    <xf numFmtId="0" fontId="2" fillId="8" borderId="1" xfId="0" applyFont="1" applyFill="1" applyBorder="1" applyAlignment="1">
      <alignment horizontal="justify" vertical="center"/>
    </xf>
    <xf numFmtId="166" fontId="2" fillId="8" borderId="1" xfId="0" applyNumberFormat="1" applyFont="1" applyFill="1" applyBorder="1" applyAlignment="1">
      <alignment horizontal="center" vertical="center"/>
    </xf>
    <xf numFmtId="164" fontId="2" fillId="8" borderId="1" xfId="0" applyNumberFormat="1" applyFont="1" applyFill="1" applyBorder="1" applyAlignment="1">
      <alignment horizontal="center" vertical="center"/>
    </xf>
    <xf numFmtId="166" fontId="3" fillId="0" borderId="1" xfId="0" applyNumberFormat="1" applyFont="1" applyBorder="1" applyAlignment="1">
      <alignment horizontal="center" vertical="center"/>
    </xf>
    <xf numFmtId="0" fontId="15" fillId="7" borderId="1" xfId="0" applyFont="1" applyFill="1" applyBorder="1" applyAlignment="1">
      <alignment horizontal="center" vertical="center"/>
    </xf>
    <xf numFmtId="0" fontId="15" fillId="7" borderId="9" xfId="0" applyFont="1" applyFill="1" applyBorder="1" applyAlignment="1">
      <alignment horizontal="left" vertical="center"/>
    </xf>
    <xf numFmtId="0" fontId="15" fillId="7" borderId="10" xfId="0" applyFont="1" applyFill="1" applyBorder="1" applyAlignment="1">
      <alignment vertical="center" wrapText="1"/>
    </xf>
    <xf numFmtId="0" fontId="15" fillId="7" borderId="11" xfId="0" applyFont="1" applyFill="1" applyBorder="1" applyAlignment="1">
      <alignment vertical="center" wrapText="1"/>
    </xf>
    <xf numFmtId="0" fontId="13" fillId="7" borderId="0" xfId="0" applyFont="1" applyFill="1" applyBorder="1" applyAlignment="1">
      <alignment horizontal="center" vertical="center"/>
    </xf>
    <xf numFmtId="0" fontId="3" fillId="0" borderId="0" xfId="0" applyFont="1" applyFill="1" applyBorder="1" applyAlignment="1">
      <alignment horizontal="center" vertical="center"/>
    </xf>
    <xf numFmtId="164" fontId="8" fillId="0" borderId="1" xfId="0" applyNumberFormat="1" applyFont="1" applyBorder="1" applyAlignment="1">
      <alignment horizontal="center" vertical="center"/>
    </xf>
    <xf numFmtId="0" fontId="8" fillId="0" borderId="0" xfId="0" applyFont="1" applyAlignment="1">
      <alignment horizontal="left" vertical="center"/>
    </xf>
    <xf numFmtId="0" fontId="0" fillId="0" borderId="0" xfId="0" applyAlignment="1">
      <alignment wrapText="1"/>
    </xf>
    <xf numFmtId="14" fontId="19" fillId="0" borderId="1" xfId="0" applyNumberFormat="1" applyFont="1" applyBorder="1" applyAlignment="1">
      <alignment horizontal="center" vertical="center" wrapText="1"/>
    </xf>
    <xf numFmtId="0" fontId="2" fillId="2" borderId="0" xfId="0" applyNumberFormat="1" applyFont="1" applyFill="1" applyAlignment="1">
      <alignment horizontal="left"/>
    </xf>
    <xf numFmtId="0" fontId="0" fillId="0" borderId="0" xfId="0" applyAlignment="1">
      <alignment horizontal="center" vertical="center"/>
    </xf>
    <xf numFmtId="0" fontId="20" fillId="0" borderId="9" xfId="4" applyBorder="1" applyAlignment="1" applyProtection="1">
      <alignment horizontal="left" vertical="center" wrapText="1"/>
    </xf>
    <xf numFmtId="0" fontId="11" fillId="0" borderId="0" xfId="0" applyFont="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justify" vertical="center" wrapText="1"/>
    </xf>
    <xf numFmtId="4" fontId="2" fillId="0" borderId="10" xfId="0" applyNumberFormat="1" applyFont="1" applyBorder="1" applyAlignment="1">
      <alignment horizontal="center" vertical="center"/>
    </xf>
    <xf numFmtId="164" fontId="2" fillId="0" borderId="10" xfId="0" applyNumberFormat="1" applyFont="1" applyBorder="1" applyAlignment="1">
      <alignment horizontal="center" vertical="center"/>
    </xf>
    <xf numFmtId="4" fontId="2" fillId="0" borderId="11" xfId="0" applyNumberFormat="1" applyFont="1" applyBorder="1" applyAlignment="1">
      <alignment horizontal="center" vertical="center"/>
    </xf>
    <xf numFmtId="0" fontId="3" fillId="0" borderId="0" xfId="0" applyFont="1" applyAlignment="1">
      <alignment horizontal="center" vertical="center"/>
    </xf>
    <xf numFmtId="0" fontId="2" fillId="6" borderId="1"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11" xfId="0" applyFont="1" applyFill="1" applyBorder="1" applyAlignment="1">
      <alignment horizontal="center" vertical="center"/>
    </xf>
    <xf numFmtId="0" fontId="2" fillId="6" borderId="1" xfId="0" applyFont="1" applyFill="1" applyBorder="1" applyAlignment="1">
      <alignment horizontal="justify" vertical="center" wrapText="1"/>
    </xf>
    <xf numFmtId="4" fontId="2" fillId="6" borderId="10" xfId="0" applyNumberFormat="1" applyFont="1" applyFill="1" applyBorder="1" applyAlignment="1">
      <alignment horizontal="center" vertical="center"/>
    </xf>
    <xf numFmtId="164" fontId="2" fillId="6" borderId="10" xfId="0" applyNumberFormat="1" applyFont="1" applyFill="1" applyBorder="1" applyAlignment="1">
      <alignment horizontal="center" vertical="center"/>
    </xf>
    <xf numFmtId="4" fontId="2" fillId="6" borderId="11" xfId="0" applyNumberFormat="1" applyFont="1" applyFill="1" applyBorder="1" applyAlignment="1">
      <alignment horizontal="center" vertical="center"/>
    </xf>
    <xf numFmtId="0" fontId="3" fillId="0" borderId="0" xfId="0" applyFont="1" applyAlignment="1">
      <alignment horizontal="left" vertical="center"/>
    </xf>
    <xf numFmtId="0" fontId="1" fillId="9" borderId="0" xfId="0" applyFont="1" applyFill="1" applyAlignment="1">
      <alignment horizontal="center" vertical="center"/>
    </xf>
    <xf numFmtId="0" fontId="3" fillId="0" borderId="0" xfId="0" applyFont="1"/>
    <xf numFmtId="0" fontId="0" fillId="0" borderId="0" xfId="0" applyAlignment="1">
      <alignment vertical="center"/>
    </xf>
    <xf numFmtId="0" fontId="23" fillId="3" borderId="1" xfId="0" applyFont="1" applyFill="1" applyBorder="1" applyAlignment="1">
      <alignment horizontal="center" vertical="center" wrapText="1"/>
    </xf>
    <xf numFmtId="0" fontId="10" fillId="0" borderId="0" xfId="0" applyFont="1" applyAlignment="1">
      <alignment horizontal="centerContinuous" vertical="center" wrapText="1"/>
    </xf>
    <xf numFmtId="0" fontId="9" fillId="6" borderId="1" xfId="0" applyFont="1" applyFill="1" applyBorder="1" applyAlignment="1">
      <alignment horizontal="left" vertical="center"/>
    </xf>
    <xf numFmtId="0" fontId="2" fillId="2" borderId="0" xfId="0" applyFont="1" applyFill="1" applyAlignment="1">
      <alignment horizontal="left" vertical="center"/>
    </xf>
    <xf numFmtId="0" fontId="3" fillId="0" borderId="9" xfId="0" applyFont="1" applyBorder="1" applyAlignment="1">
      <alignment horizontal="left" vertical="center" wrapText="1"/>
    </xf>
    <xf numFmtId="0" fontId="3" fillId="0" borderId="9" xfId="0" applyFont="1" applyBorder="1" applyAlignment="1">
      <alignment horizontal="left" vertical="center"/>
    </xf>
    <xf numFmtId="0" fontId="8" fillId="0" borderId="1" xfId="0" applyFont="1" applyBorder="1" applyAlignment="1">
      <alignment horizontal="justify" vertical="center" wrapText="1"/>
    </xf>
    <xf numFmtId="164" fontId="3" fillId="0" borderId="1" xfId="0" applyNumberFormat="1" applyFont="1" applyBorder="1" applyAlignment="1">
      <alignment horizontal="center" vertical="center"/>
    </xf>
    <xf numFmtId="0" fontId="2" fillId="0" borderId="0" xfId="0" applyFont="1" applyAlignment="1">
      <alignment horizontal="centerContinuous" vertical="center"/>
    </xf>
    <xf numFmtId="0" fontId="2" fillId="0" borderId="0" xfId="0" applyFont="1" applyAlignment="1">
      <alignment horizontal="center" vertical="center"/>
    </xf>
    <xf numFmtId="0" fontId="2" fillId="0" borderId="0" xfId="0" applyFont="1" applyAlignment="1">
      <alignment horizontal="justify" vertical="center" wrapText="1"/>
    </xf>
    <xf numFmtId="0" fontId="2" fillId="0" borderId="0" xfId="0" applyFont="1" applyAlignment="1">
      <alignment horizontal="center" vertical="center" wrapText="1"/>
    </xf>
    <xf numFmtId="1" fontId="3" fillId="0" borderId="0" xfId="0" applyNumberFormat="1" applyFont="1" applyAlignment="1">
      <alignment horizontal="center" vertical="center"/>
    </xf>
    <xf numFmtId="164" fontId="3" fillId="0" borderId="0" xfId="0" applyNumberFormat="1" applyFont="1" applyAlignment="1">
      <alignment horizontal="center" vertical="center"/>
    </xf>
    <xf numFmtId="0" fontId="3" fillId="0" borderId="0" xfId="0" applyFont="1" applyAlignment="1">
      <alignment horizontal="centerContinuous" vertical="center"/>
    </xf>
    <xf numFmtId="0" fontId="3" fillId="2" borderId="0" xfId="0" applyFont="1" applyFill="1" applyAlignment="1">
      <alignment horizontal="center" vertical="center"/>
    </xf>
    <xf numFmtId="0" fontId="5" fillId="2" borderId="0" xfId="0" applyFont="1" applyFill="1" applyAlignment="1">
      <alignment horizontal="left" vertical="center"/>
    </xf>
    <xf numFmtId="0" fontId="6" fillId="2" borderId="0" xfId="0" applyFont="1" applyFill="1" applyAlignment="1">
      <alignment horizontal="left" vertical="center"/>
    </xf>
    <xf numFmtId="0" fontId="5" fillId="2" borderId="0" xfId="0" applyFont="1" applyFill="1" applyAlignment="1">
      <alignment horizontal="center" vertical="center"/>
    </xf>
    <xf numFmtId="0" fontId="15" fillId="4" borderId="1" xfId="0" applyFont="1" applyFill="1" applyBorder="1" applyAlignment="1">
      <alignment horizontal="center" vertical="center"/>
    </xf>
    <xf numFmtId="0" fontId="15" fillId="4" borderId="1" xfId="0" applyFont="1" applyFill="1" applyBorder="1" applyAlignment="1">
      <alignment vertical="center"/>
    </xf>
    <xf numFmtId="0" fontId="15" fillId="4" borderId="1" xfId="0" applyFont="1" applyFill="1" applyBorder="1" applyAlignment="1">
      <alignment horizontal="center" vertical="center" wrapText="1"/>
    </xf>
    <xf numFmtId="0" fontId="12" fillId="10" borderId="1" xfId="0" applyFont="1" applyFill="1" applyBorder="1"/>
    <xf numFmtId="0" fontId="12" fillId="10" borderId="1" xfId="0" applyFont="1" applyFill="1" applyBorder="1" applyAlignment="1">
      <alignment horizontal="center" vertical="center"/>
    </xf>
    <xf numFmtId="0" fontId="12" fillId="10" borderId="1" xfId="0" applyFont="1" applyFill="1" applyBorder="1" applyAlignment="1">
      <alignment horizontal="justify" vertical="center" wrapText="1"/>
    </xf>
    <xf numFmtId="167" fontId="12" fillId="10" borderId="1" xfId="0" applyNumberFormat="1" applyFont="1" applyFill="1" applyBorder="1" applyAlignment="1">
      <alignment horizontal="center" vertical="center"/>
    </xf>
    <xf numFmtId="164" fontId="12" fillId="10" borderId="1" xfId="0" applyNumberFormat="1" applyFont="1" applyFill="1" applyBorder="1" applyAlignment="1">
      <alignment horizontal="center" vertical="center"/>
    </xf>
    <xf numFmtId="166" fontId="3" fillId="0" borderId="0" xfId="0" applyNumberFormat="1" applyFont="1" applyAlignment="1">
      <alignment horizontal="center" vertical="center"/>
    </xf>
    <xf numFmtId="0" fontId="3" fillId="0" borderId="0" xfId="5" applyNumberFormat="1" applyFont="1" applyAlignment="1">
      <alignment horizontal="center" vertical="center"/>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wrapText="1"/>
    </xf>
    <xf numFmtId="166" fontId="8" fillId="2" borderId="1" xfId="2" applyNumberFormat="1" applyFill="1" applyBorder="1" applyAlignment="1">
      <alignment horizontal="center" vertical="center"/>
    </xf>
    <xf numFmtId="49" fontId="3" fillId="2" borderId="1" xfId="0" applyNumberFormat="1" applyFont="1" applyFill="1" applyBorder="1" applyAlignment="1">
      <alignment horizontal="center" vertical="center" wrapText="1"/>
    </xf>
    <xf numFmtId="166" fontId="21" fillId="2" borderId="1" xfId="2" applyNumberFormat="1" applyFont="1" applyFill="1" applyBorder="1" applyAlignment="1">
      <alignment horizontal="center" vertical="center"/>
    </xf>
    <xf numFmtId="168" fontId="3" fillId="0" borderId="1" xfId="0" applyNumberFormat="1" applyFont="1" applyBorder="1" applyAlignment="1">
      <alignment horizontal="center" vertical="center"/>
    </xf>
    <xf numFmtId="0" fontId="3" fillId="0" borderId="13" xfId="0" applyFont="1" applyBorder="1" applyAlignment="1">
      <alignment vertical="center"/>
    </xf>
    <xf numFmtId="0" fontId="3" fillId="0" borderId="13" xfId="0" applyFont="1" applyBorder="1" applyAlignment="1">
      <alignment vertical="center" wrapText="1"/>
    </xf>
    <xf numFmtId="166" fontId="8" fillId="0" borderId="1" xfId="0" applyNumberFormat="1" applyFont="1" applyBorder="1" applyAlignment="1">
      <alignment horizontal="center" vertical="center"/>
    </xf>
    <xf numFmtId="0" fontId="8" fillId="0" borderId="0" xfId="0" applyFont="1" applyAlignment="1">
      <alignment horizontal="center" vertical="center"/>
    </xf>
    <xf numFmtId="0" fontId="2" fillId="11" borderId="1" xfId="0" applyFont="1" applyFill="1" applyBorder="1" applyAlignment="1">
      <alignment horizontal="center" vertical="center"/>
    </xf>
    <xf numFmtId="0" fontId="2" fillId="11" borderId="1" xfId="0" applyFont="1" applyFill="1" applyBorder="1" applyAlignment="1">
      <alignment horizontal="justify" vertical="center" wrapText="1"/>
    </xf>
    <xf numFmtId="166" fontId="2" fillId="11" borderId="1" xfId="0" applyNumberFormat="1" applyFont="1" applyFill="1" applyBorder="1" applyAlignment="1">
      <alignment horizontal="center" vertical="center"/>
    </xf>
    <xf numFmtId="164" fontId="2" fillId="11" borderId="1" xfId="0" applyNumberFormat="1" applyFont="1" applyFill="1" applyBorder="1" applyAlignment="1">
      <alignment horizontal="center" vertical="center"/>
    </xf>
    <xf numFmtId="1" fontId="3" fillId="0" borderId="1" xfId="0" applyNumberFormat="1" applyFont="1" applyBorder="1" applyAlignment="1">
      <alignment horizontal="center" vertical="center"/>
    </xf>
    <xf numFmtId="0" fontId="11" fillId="8" borderId="1" xfId="0" applyFont="1" applyFill="1" applyBorder="1" applyAlignment="1">
      <alignment horizontal="justify" vertical="center" wrapText="1"/>
    </xf>
    <xf numFmtId="0" fontId="11" fillId="8" borderId="1" xfId="0" applyFont="1" applyFill="1" applyBorder="1" applyAlignment="1">
      <alignment horizontal="center" vertical="center"/>
    </xf>
    <xf numFmtId="166" fontId="11" fillId="8" borderId="1" xfId="0" applyNumberFormat="1" applyFont="1" applyFill="1" applyBorder="1" applyAlignment="1">
      <alignment horizontal="center" vertical="center"/>
    </xf>
    <xf numFmtId="164" fontId="11" fillId="8"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0" fontId="8" fillId="0" borderId="13" xfId="0" applyFont="1" applyBorder="1" applyAlignment="1">
      <alignment vertical="center" wrapText="1"/>
    </xf>
    <xf numFmtId="0" fontId="7" fillId="0" borderId="0" xfId="0" applyFont="1"/>
    <xf numFmtId="0" fontId="8" fillId="0" borderId="0" xfId="0" applyFont="1" applyAlignment="1">
      <alignment vertical="center"/>
    </xf>
    <xf numFmtId="0" fontId="11" fillId="8" borderId="1" xfId="0" applyFont="1" applyFill="1" applyBorder="1" applyAlignment="1">
      <alignment horizontal="justify" vertical="center"/>
    </xf>
    <xf numFmtId="0" fontId="0" fillId="0" borderId="0" xfId="0" applyAlignment="1">
      <alignment horizontal="center" wrapText="1"/>
    </xf>
    <xf numFmtId="0" fontId="8" fillId="0" borderId="0" xfId="0" applyFont="1"/>
    <xf numFmtId="0" fontId="25" fillId="0" borderId="0" xfId="0" applyFont="1"/>
    <xf numFmtId="4" fontId="27" fillId="13" borderId="0" xfId="6" applyNumberFormat="1" applyFont="1" applyFill="1" applyAlignment="1">
      <alignment horizontal="center" vertical="center" wrapText="1"/>
    </xf>
    <xf numFmtId="0" fontId="18" fillId="0" borderId="0" xfId="0" applyFont="1" applyAlignment="1">
      <alignment horizontal="left" vertical="center"/>
    </xf>
    <xf numFmtId="0" fontId="18" fillId="0" borderId="0" xfId="0" applyFont="1" applyAlignment="1">
      <alignment horizontal="center" vertical="center"/>
    </xf>
    <xf numFmtId="0" fontId="25" fillId="0" borderId="0" xfId="0" applyFont="1" applyAlignment="1">
      <alignment vertical="center"/>
    </xf>
    <xf numFmtId="0" fontId="7" fillId="0" borderId="0" xfId="0" applyFont="1" applyAlignment="1">
      <alignment vertical="center"/>
    </xf>
    <xf numFmtId="0" fontId="2" fillId="8" borderId="1" xfId="0" applyFont="1" applyFill="1" applyBorder="1" applyAlignment="1">
      <alignment horizontal="justify" vertical="center" wrapText="1"/>
    </xf>
    <xf numFmtId="2" fontId="3" fillId="0" borderId="0" xfId="0" applyNumberFormat="1" applyFont="1" applyAlignment="1">
      <alignment horizontal="left" vertical="center"/>
    </xf>
    <xf numFmtId="2" fontId="8" fillId="0" borderId="0" xfId="0" applyNumberFormat="1" applyFont="1" applyAlignment="1">
      <alignment horizontal="left" vertical="center"/>
    </xf>
    <xf numFmtId="0" fontId="3" fillId="0" borderId="14" xfId="0" applyFont="1" applyBorder="1" applyAlignment="1">
      <alignment horizontal="center" vertical="center"/>
    </xf>
    <xf numFmtId="0" fontId="3" fillId="0" borderId="14" xfId="0" applyFont="1" applyBorder="1" applyAlignment="1">
      <alignment horizontal="justify" vertical="center" wrapText="1"/>
    </xf>
    <xf numFmtId="166" fontId="3" fillId="0" borderId="14"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4" borderId="18" xfId="0" applyFont="1" applyFill="1" applyBorder="1" applyAlignment="1">
      <alignment horizontal="center" vertical="center"/>
    </xf>
    <xf numFmtId="0" fontId="2" fillId="4" borderId="18" xfId="0" applyFont="1" applyFill="1" applyBorder="1" applyAlignment="1">
      <alignment vertical="center"/>
    </xf>
    <xf numFmtId="0" fontId="2" fillId="4" borderId="18" xfId="0" applyFont="1" applyFill="1" applyBorder="1" applyAlignment="1">
      <alignment horizontal="center" vertical="center" wrapText="1"/>
    </xf>
    <xf numFmtId="14" fontId="3" fillId="0" borderId="0" xfId="0" applyNumberFormat="1" applyFont="1"/>
    <xf numFmtId="0" fontId="23" fillId="3" borderId="18" xfId="0" applyFont="1" applyFill="1" applyBorder="1" applyAlignment="1">
      <alignment horizontal="center" vertical="center" wrapText="1"/>
    </xf>
    <xf numFmtId="164" fontId="3" fillId="0" borderId="0" xfId="0" applyNumberFormat="1" applyFont="1"/>
    <xf numFmtId="2" fontId="3" fillId="0" borderId="0" xfId="0" applyNumberFormat="1" applyFont="1"/>
    <xf numFmtId="0" fontId="20" fillId="0" borderId="0" xfId="4" applyAlignment="1" applyProtection="1"/>
    <xf numFmtId="0" fontId="0" fillId="0" borderId="9" xfId="4" applyFont="1" applyBorder="1" applyAlignment="1" applyProtection="1">
      <alignment horizontal="left" vertical="center" wrapText="1"/>
    </xf>
    <xf numFmtId="0" fontId="0" fillId="0" borderId="1" xfId="4" applyFont="1" applyBorder="1" applyAlignment="1" applyProtection="1">
      <alignment wrapText="1"/>
    </xf>
    <xf numFmtId="0" fontId="0" fillId="0" borderId="1" xfId="0" applyBorder="1" applyAlignment="1">
      <alignment wrapText="1"/>
    </xf>
    <xf numFmtId="0" fontId="3" fillId="0" borderId="1" xfId="0" applyFont="1" applyBorder="1" applyAlignment="1">
      <alignment horizontal="left" vertical="center" wrapText="1"/>
    </xf>
    <xf numFmtId="0" fontId="0" fillId="0" borderId="9" xfId="0" applyBorder="1" applyAlignment="1">
      <alignment horizontal="left" vertical="center"/>
    </xf>
    <xf numFmtId="164" fontId="0" fillId="0" borderId="1" xfId="0" applyNumberFormat="1" applyBorder="1" applyAlignment="1">
      <alignment horizontal="center" vertical="center"/>
    </xf>
    <xf numFmtId="0" fontId="0" fillId="0" borderId="1" xfId="0" applyBorder="1" applyAlignment="1">
      <alignment horizontal="left" vertical="center"/>
    </xf>
    <xf numFmtId="0" fontId="20" fillId="0" borderId="0" xfId="4" applyAlignment="1" applyProtection="1">
      <alignment vertical="center" wrapText="1"/>
    </xf>
    <xf numFmtId="0" fontId="0" fillId="0" borderId="1" xfId="4" applyFont="1" applyBorder="1" applyAlignment="1" applyProtection="1">
      <alignment vertical="center"/>
    </xf>
    <xf numFmtId="14" fontId="3" fillId="0" borderId="1" xfId="0" applyNumberFormat="1" applyFont="1" applyBorder="1" applyAlignment="1">
      <alignment horizontal="center" vertical="center" wrapText="1"/>
    </xf>
    <xf numFmtId="0" fontId="8" fillId="0" borderId="9" xfId="4" applyFont="1" applyBorder="1" applyAlignment="1" applyProtection="1">
      <alignment horizontal="left" vertical="center" wrapText="1"/>
    </xf>
    <xf numFmtId="1" fontId="3" fillId="0" borderId="0" xfId="0" applyNumberFormat="1" applyFont="1"/>
    <xf numFmtId="1" fontId="3" fillId="0" borderId="0" xfId="0" applyNumberFormat="1" applyFont="1" applyAlignment="1">
      <alignment horizontal="left" vertical="center"/>
    </xf>
    <xf numFmtId="0" fontId="5" fillId="0" borderId="0" xfId="0" applyFont="1" applyAlignment="1">
      <alignment horizontal="center" vertical="center"/>
    </xf>
    <xf numFmtId="0" fontId="11" fillId="6" borderId="0" xfId="0" applyFont="1" applyFill="1" applyAlignment="1">
      <alignment horizontal="left" vertical="center"/>
    </xf>
    <xf numFmtId="0" fontId="11" fillId="6" borderId="0" xfId="0" applyFont="1" applyFill="1" applyAlignment="1">
      <alignment horizontal="center" vertical="center"/>
    </xf>
    <xf numFmtId="0" fontId="11" fillId="6" borderId="0" xfId="0" applyFont="1" applyFill="1" applyAlignment="1">
      <alignment horizontal="justify" vertical="center" wrapText="1"/>
    </xf>
    <xf numFmtId="0" fontId="3" fillId="0" borderId="0" xfId="0" applyFont="1" applyAlignment="1">
      <alignment horizontal="justify" vertical="center"/>
    </xf>
    <xf numFmtId="0" fontId="1" fillId="2" borderId="0" xfId="0" applyFont="1" applyFill="1" applyAlignment="1">
      <alignment vertical="center"/>
    </xf>
    <xf numFmtId="0" fontId="2" fillId="2" borderId="0" xfId="0" applyFont="1" applyFill="1" applyAlignment="1">
      <alignment vertical="center" wrapText="1"/>
    </xf>
    <xf numFmtId="0" fontId="2" fillId="5" borderId="9" xfId="0" applyFont="1" applyFill="1" applyBorder="1" applyAlignment="1">
      <alignment vertical="center"/>
    </xf>
    <xf numFmtId="0" fontId="3" fillId="0" borderId="9" xfId="0" applyFont="1" applyFill="1" applyBorder="1" applyAlignment="1">
      <alignment horizontal="center" vertical="center"/>
    </xf>
    <xf numFmtId="0" fontId="2" fillId="5" borderId="11" xfId="0" applyFont="1" applyFill="1" applyBorder="1" applyAlignment="1">
      <alignment horizontal="right" vertical="center"/>
    </xf>
    <xf numFmtId="0" fontId="2" fillId="5" borderId="10" xfId="0" applyFont="1" applyFill="1" applyBorder="1" applyAlignment="1">
      <alignment horizontal="right" vertical="center"/>
    </xf>
    <xf numFmtId="164" fontId="3" fillId="0" borderId="1" xfId="0" applyNumberFormat="1" applyFont="1" applyBorder="1" applyAlignment="1">
      <alignment horizontal="center" vertical="center"/>
    </xf>
    <xf numFmtId="164" fontId="2" fillId="0" borderId="20" xfId="0" applyNumberFormat="1" applyFont="1" applyBorder="1" applyAlignment="1">
      <alignment horizontal="center" vertical="center"/>
    </xf>
    <xf numFmtId="164" fontId="2" fillId="0" borderId="19" xfId="0" applyNumberFormat="1" applyFont="1" applyBorder="1" applyAlignment="1">
      <alignment horizontal="justify" vertical="top" wrapText="1"/>
    </xf>
    <xf numFmtId="0" fontId="9" fillId="6" borderId="1" xfId="0" applyFont="1" applyFill="1" applyBorder="1" applyAlignment="1">
      <alignment horizontal="center" vertical="center"/>
    </xf>
    <xf numFmtId="164" fontId="3" fillId="0" borderId="1" xfId="0" applyNumberFormat="1" applyFont="1" applyBorder="1" applyAlignment="1">
      <alignment horizontal="center" vertical="center"/>
    </xf>
    <xf numFmtId="0" fontId="3" fillId="0" borderId="10" xfId="0" applyFont="1" applyFill="1" applyBorder="1" applyAlignment="1">
      <alignment vertical="center"/>
    </xf>
    <xf numFmtId="0" fontId="3" fillId="0" borderId="11" xfId="0" applyFont="1" applyFill="1" applyBorder="1" applyAlignment="1">
      <alignment vertical="center"/>
    </xf>
    <xf numFmtId="0" fontId="3" fillId="0" borderId="9" xfId="0" applyFont="1" applyFill="1" applyBorder="1" applyAlignment="1">
      <alignment vertical="center"/>
    </xf>
    <xf numFmtId="164" fontId="3" fillId="0" borderId="1" xfId="0" applyNumberFormat="1" applyFont="1" applyBorder="1" applyAlignment="1">
      <alignment horizontal="center" vertical="center"/>
    </xf>
    <xf numFmtId="0" fontId="3" fillId="0" borderId="0" xfId="0" applyFont="1" applyAlignment="1">
      <alignment horizontal="justify"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4" fontId="8" fillId="0" borderId="1" xfId="0" applyNumberFormat="1" applyFont="1" applyFill="1" applyBorder="1" applyAlignment="1">
      <alignment horizontal="center" vertical="center"/>
    </xf>
    <xf numFmtId="164" fontId="3" fillId="0" borderId="1" xfId="0" applyNumberFormat="1" applyFont="1" applyFill="1" applyBorder="1" applyAlignment="1" applyProtection="1">
      <alignment horizontal="center" vertical="center"/>
    </xf>
    <xf numFmtId="164" fontId="3"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2" fontId="8" fillId="0" borderId="1" xfId="0" applyNumberFormat="1" applyFont="1" applyFill="1" applyBorder="1" applyAlignment="1">
      <alignment horizontal="right" vertical="center"/>
    </xf>
    <xf numFmtId="1" fontId="3" fillId="0" borderId="0" xfId="0" applyNumberFormat="1" applyFont="1" applyFill="1" applyAlignment="1">
      <alignment horizontal="center" vertical="center"/>
    </xf>
    <xf numFmtId="0" fontId="3" fillId="0" borderId="1" xfId="0" applyNumberFormat="1" applyFont="1" applyFill="1" applyBorder="1" applyAlignment="1">
      <alignment horizontal="center" vertical="center"/>
    </xf>
    <xf numFmtId="0" fontId="30" fillId="0" borderId="26" xfId="0" applyFont="1" applyBorder="1"/>
    <xf numFmtId="0" fontId="30" fillId="0" borderId="0" xfId="0" applyFont="1"/>
    <xf numFmtId="49" fontId="30" fillId="0" borderId="0" xfId="0" applyNumberFormat="1" applyFont="1" applyAlignment="1">
      <alignment horizontal="right"/>
    </xf>
    <xf numFmtId="0" fontId="30" fillId="0" borderId="0" xfId="0" applyFont="1" applyAlignment="1">
      <alignment horizontal="center"/>
    </xf>
    <xf numFmtId="165" fontId="30" fillId="0" borderId="0" xfId="2" applyFont="1" applyFill="1" applyBorder="1" applyAlignment="1">
      <alignment horizontal="right"/>
    </xf>
    <xf numFmtId="165" fontId="30" fillId="0" borderId="0" xfId="2" applyFont="1" applyFill="1" applyBorder="1" applyAlignment="1"/>
    <xf numFmtId="0" fontId="16" fillId="0" borderId="27" xfId="0" applyFont="1" applyBorder="1" applyAlignment="1">
      <alignment vertical="center"/>
    </xf>
    <xf numFmtId="0" fontId="11" fillId="2" borderId="0" xfId="0" applyFont="1" applyFill="1"/>
    <xf numFmtId="0" fontId="11" fillId="2" borderId="27" xfId="0" applyFont="1" applyFill="1" applyBorder="1" applyAlignment="1">
      <alignment horizontal="center" vertical="center"/>
    </xf>
    <xf numFmtId="0" fontId="11" fillId="2" borderId="26" xfId="0" applyFont="1" applyFill="1" applyBorder="1"/>
    <xf numFmtId="49" fontId="11" fillId="2" borderId="0" xfId="0" applyNumberFormat="1" applyFont="1" applyFill="1" applyAlignment="1">
      <alignment horizontal="center"/>
    </xf>
    <xf numFmtId="165" fontId="14" fillId="0" borderId="32" xfId="2" applyFont="1" applyFill="1" applyBorder="1" applyAlignment="1">
      <alignment horizontal="center" vertical="center"/>
    </xf>
    <xf numFmtId="165" fontId="14" fillId="0" borderId="32" xfId="2" applyFont="1" applyFill="1" applyBorder="1" applyAlignment="1">
      <alignment horizontal="center"/>
    </xf>
    <xf numFmtId="165" fontId="14" fillId="0" borderId="35" xfId="2" applyFont="1" applyFill="1" applyBorder="1" applyAlignment="1">
      <alignment horizontal="center" vertical="center"/>
    </xf>
    <xf numFmtId="165" fontId="14" fillId="0" borderId="33" xfId="2" applyFont="1" applyFill="1" applyBorder="1" applyAlignment="1">
      <alignment horizontal="center" vertical="center"/>
    </xf>
    <xf numFmtId="169" fontId="14" fillId="0" borderId="34" xfId="2" applyNumberFormat="1" applyFont="1" applyFill="1" applyBorder="1" applyAlignment="1">
      <alignment horizontal="center"/>
    </xf>
    <xf numFmtId="165" fontId="14" fillId="0" borderId="35" xfId="2" applyFont="1" applyFill="1" applyBorder="1" applyAlignment="1">
      <alignment horizontal="center"/>
    </xf>
    <xf numFmtId="0" fontId="30" fillId="2" borderId="33" xfId="0" applyFont="1" applyFill="1" applyBorder="1" applyAlignment="1">
      <alignment horizontal="center"/>
    </xf>
    <xf numFmtId="0" fontId="30" fillId="2" borderId="34" xfId="0" applyFont="1" applyFill="1" applyBorder="1" applyAlignment="1">
      <alignment horizontal="left" wrapText="1"/>
    </xf>
    <xf numFmtId="4" fontId="30" fillId="0" borderId="10" xfId="0" applyNumberFormat="1" applyFont="1" applyBorder="1" applyAlignment="1">
      <alignment horizontal="right" wrapText="1"/>
    </xf>
    <xf numFmtId="4" fontId="30" fillId="0" borderId="34" xfId="7" applyNumberFormat="1" applyFont="1" applyFill="1" applyBorder="1" applyAlignment="1">
      <alignment horizontal="right"/>
    </xf>
    <xf numFmtId="10" fontId="30" fillId="0" borderId="35" xfId="5" applyNumberFormat="1" applyFont="1" applyFill="1" applyBorder="1" applyAlignment="1">
      <alignment horizontal="center"/>
    </xf>
    <xf numFmtId="165" fontId="30" fillId="0" borderId="33" xfId="2" applyFont="1" applyFill="1" applyBorder="1" applyAlignment="1">
      <alignment horizontal="right"/>
    </xf>
    <xf numFmtId="10" fontId="30" fillId="0" borderId="34" xfId="2" applyNumberFormat="1" applyFont="1" applyFill="1" applyBorder="1" applyAlignment="1">
      <alignment horizontal="right"/>
    </xf>
    <xf numFmtId="44" fontId="30" fillId="0" borderId="35" xfId="7" applyFont="1" applyFill="1" applyBorder="1" applyAlignment="1">
      <alignment horizontal="center"/>
    </xf>
    <xf numFmtId="44" fontId="17" fillId="0" borderId="33" xfId="7" applyFont="1" applyFill="1" applyBorder="1" applyAlignment="1">
      <alignment horizontal="right"/>
    </xf>
    <xf numFmtId="44" fontId="17" fillId="0" borderId="34" xfId="7" applyFont="1" applyFill="1" applyBorder="1" applyAlignment="1"/>
    <xf numFmtId="10" fontId="17" fillId="0" borderId="35" xfId="2" applyNumberFormat="1" applyFont="1" applyFill="1" applyBorder="1" applyAlignment="1">
      <alignment horizontal="center"/>
    </xf>
    <xf numFmtId="10" fontId="17" fillId="0" borderId="34" xfId="5" applyNumberFormat="1" applyFont="1" applyFill="1" applyBorder="1" applyAlignment="1">
      <alignment horizontal="right"/>
    </xf>
    <xf numFmtId="44" fontId="31" fillId="0" borderId="37" xfId="7" applyFont="1" applyFill="1" applyBorder="1" applyAlignment="1">
      <alignment horizontal="right"/>
    </xf>
    <xf numFmtId="44" fontId="31" fillId="0" borderId="38" xfId="7" applyFont="1" applyFill="1" applyBorder="1" applyAlignment="1"/>
    <xf numFmtId="10" fontId="31" fillId="0" borderId="39" xfId="0" applyNumberFormat="1" applyFont="1" applyBorder="1" applyAlignment="1">
      <alignment horizontal="center"/>
    </xf>
    <xf numFmtId="0" fontId="0" fillId="0" borderId="26" xfId="0" applyBorder="1"/>
    <xf numFmtId="0" fontId="0" fillId="0" borderId="0" xfId="0" applyAlignment="1">
      <alignment horizontal="right"/>
    </xf>
    <xf numFmtId="0" fontId="0" fillId="0" borderId="27" xfId="0" applyBorder="1"/>
    <xf numFmtId="44" fontId="31" fillId="0" borderId="1" xfId="7" applyFont="1" applyFill="1" applyBorder="1" applyAlignment="1">
      <alignment horizontal="right" vertical="center"/>
    </xf>
    <xf numFmtId="0" fontId="32" fillId="0" borderId="26" xfId="3" applyFont="1" applyBorder="1" applyAlignment="1">
      <alignment vertical="center"/>
    </xf>
    <xf numFmtId="0" fontId="32" fillId="0" borderId="0" xfId="3" applyFont="1" applyAlignment="1">
      <alignment horizontal="right" vertical="center"/>
    </xf>
    <xf numFmtId="0" fontId="2" fillId="5" borderId="1" xfId="0" applyFont="1" applyFill="1" applyBorder="1" applyAlignment="1">
      <alignment horizontal="center" vertical="center" wrapText="1"/>
    </xf>
    <xf numFmtId="0" fontId="30" fillId="2" borderId="33" xfId="0" applyFont="1" applyFill="1" applyBorder="1" applyAlignment="1">
      <alignment horizontal="center" vertical="center"/>
    </xf>
    <xf numFmtId="0" fontId="30" fillId="2" borderId="34" xfId="0" applyFont="1" applyFill="1" applyBorder="1" applyAlignment="1">
      <alignment horizontal="left" vertical="center" wrapText="1"/>
    </xf>
    <xf numFmtId="0" fontId="2" fillId="2" borderId="9" xfId="0" applyFont="1" applyFill="1" applyBorder="1" applyAlignment="1">
      <alignment vertical="center"/>
    </xf>
    <xf numFmtId="0" fontId="2" fillId="2" borderId="10" xfId="0" applyFont="1" applyFill="1" applyBorder="1" applyAlignment="1">
      <alignment horizontal="right" vertical="center"/>
    </xf>
    <xf numFmtId="0" fontId="2" fillId="2" borderId="11" xfId="0" applyFont="1" applyFill="1" applyBorder="1" applyAlignment="1">
      <alignment horizontal="right" vertical="center"/>
    </xf>
    <xf numFmtId="164" fontId="2" fillId="2" borderId="1" xfId="0" applyNumberFormat="1" applyFont="1" applyFill="1" applyBorder="1" applyAlignment="1">
      <alignment horizontal="center" vertical="center"/>
    </xf>
    <xf numFmtId="164" fontId="3" fillId="0" borderId="1" xfId="0" applyNumberFormat="1" applyFont="1" applyBorder="1" applyAlignment="1">
      <alignment horizontal="center" vertical="center"/>
    </xf>
    <xf numFmtId="0" fontId="2" fillId="5" borderId="10" xfId="0" applyFont="1" applyFill="1" applyBorder="1" applyAlignment="1">
      <alignment horizontal="right" vertical="center"/>
    </xf>
    <xf numFmtId="0" fontId="2" fillId="5" borderId="11" xfId="0" applyFont="1" applyFill="1" applyBorder="1" applyAlignment="1">
      <alignment horizontal="right" vertical="center"/>
    </xf>
    <xf numFmtId="164" fontId="3" fillId="0" borderId="1" xfId="0" applyNumberFormat="1" applyFont="1" applyBorder="1" applyAlignment="1">
      <alignment horizontal="center" vertical="center"/>
    </xf>
    <xf numFmtId="4" fontId="8"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164" fontId="2" fillId="6" borderId="10" xfId="0" applyNumberFormat="1" applyFont="1" applyFill="1" applyBorder="1" applyAlignment="1" applyProtection="1">
      <alignment horizontal="center" vertical="center"/>
    </xf>
    <xf numFmtId="164" fontId="3" fillId="0" borderId="1" xfId="0" applyNumberFormat="1" applyFont="1" applyBorder="1" applyAlignment="1">
      <alignment horizontal="center" vertical="center"/>
    </xf>
    <xf numFmtId="0" fontId="3" fillId="0" borderId="0" xfId="0" applyFont="1" applyAlignment="1">
      <alignment horizontal="justify" vertical="center" wrapText="1"/>
    </xf>
    <xf numFmtId="0" fontId="7" fillId="2" borderId="0" xfId="0" applyFont="1" applyFill="1" applyAlignment="1">
      <alignment horizontal="center"/>
    </xf>
    <xf numFmtId="0" fontId="2" fillId="2" borderId="8" xfId="0" applyFont="1" applyFill="1" applyBorder="1" applyAlignment="1">
      <alignment horizontal="center" vertical="center"/>
    </xf>
    <xf numFmtId="0" fontId="0" fillId="2" borderId="0" xfId="0" applyFill="1" applyBorder="1" applyAlignment="1">
      <alignment horizontal="center" vertical="center"/>
    </xf>
    <xf numFmtId="0" fontId="5"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0" fontId="10" fillId="2" borderId="12"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22" xfId="0" applyFont="1" applyFill="1" applyBorder="1" applyAlignment="1">
      <alignment horizontal="center" vertical="center"/>
    </xf>
    <xf numFmtId="0" fontId="2" fillId="5" borderId="10" xfId="0" applyFont="1" applyFill="1" applyBorder="1" applyAlignment="1">
      <alignment horizontal="right" vertical="center"/>
    </xf>
    <xf numFmtId="0" fontId="2" fillId="5" borderId="11" xfId="0" applyFont="1" applyFill="1" applyBorder="1" applyAlignment="1">
      <alignment horizontal="right" vertical="center"/>
    </xf>
    <xf numFmtId="14" fontId="11" fillId="0" borderId="9" xfId="3" applyNumberFormat="1" applyFont="1" applyBorder="1" applyAlignment="1">
      <alignment horizontal="center" vertical="center"/>
    </xf>
    <xf numFmtId="14" fontId="11" fillId="0" borderId="10" xfId="3" applyNumberFormat="1" applyFont="1" applyBorder="1" applyAlignment="1">
      <alignment horizontal="center" vertical="center"/>
    </xf>
    <xf numFmtId="14" fontId="11" fillId="0" borderId="29" xfId="3" applyNumberFormat="1" applyFont="1" applyBorder="1" applyAlignment="1">
      <alignment horizontal="center" vertical="center"/>
    </xf>
    <xf numFmtId="0" fontId="11" fillId="2" borderId="0" xfId="0" applyFont="1" applyFill="1" applyAlignment="1">
      <alignment horizontal="center"/>
    </xf>
    <xf numFmtId="0" fontId="28" fillId="0" borderId="23" xfId="0" applyFont="1" applyBorder="1" applyAlignment="1">
      <alignment horizontal="center" wrapText="1"/>
    </xf>
    <xf numFmtId="0" fontId="29" fillId="0" borderId="24" xfId="0" applyFont="1" applyBorder="1" applyAlignment="1">
      <alignment horizontal="center"/>
    </xf>
    <xf numFmtId="0" fontId="29" fillId="0" borderId="25" xfId="0" applyFont="1" applyBorder="1" applyAlignment="1">
      <alignment horizontal="center"/>
    </xf>
    <xf numFmtId="0" fontId="34" fillId="0" borderId="28" xfId="0" applyFont="1" applyBorder="1" applyAlignment="1">
      <alignment horizontal="center" vertical="center"/>
    </xf>
    <xf numFmtId="0" fontId="34" fillId="0" borderId="10" xfId="0" applyFont="1" applyBorder="1" applyAlignment="1">
      <alignment horizontal="center" vertical="center"/>
    </xf>
    <xf numFmtId="0" fontId="34" fillId="0" borderId="29" xfId="0" applyFont="1" applyBorder="1" applyAlignment="1">
      <alignment horizontal="center" vertical="center"/>
    </xf>
    <xf numFmtId="0" fontId="11" fillId="2" borderId="26" xfId="0" applyFont="1" applyFill="1" applyBorder="1" applyAlignment="1">
      <alignment horizontal="left"/>
    </xf>
    <xf numFmtId="0" fontId="11" fillId="2" borderId="0" xfId="0" applyFont="1" applyFill="1" applyAlignment="1">
      <alignment horizontal="left"/>
    </xf>
    <xf numFmtId="4" fontId="11" fillId="2" borderId="0" xfId="0" applyNumberFormat="1" applyFont="1" applyFill="1" applyAlignment="1">
      <alignment horizontal="center"/>
    </xf>
    <xf numFmtId="0" fontId="11" fillId="2" borderId="26" xfId="0" applyFont="1" applyFill="1" applyBorder="1" applyAlignment="1">
      <alignment horizontal="left" wrapText="1"/>
    </xf>
    <xf numFmtId="0" fontId="11" fillId="2" borderId="0" xfId="0" applyFont="1" applyFill="1" applyAlignment="1">
      <alignment horizontal="left" wrapText="1"/>
    </xf>
    <xf numFmtId="0" fontId="11" fillId="2" borderId="27" xfId="0" applyFont="1" applyFill="1" applyBorder="1" applyAlignment="1">
      <alignment horizontal="left" wrapText="1"/>
    </xf>
    <xf numFmtId="0" fontId="16" fillId="0" borderId="28" xfId="0" applyFont="1" applyBorder="1" applyAlignment="1">
      <alignment horizontal="center" vertical="center"/>
    </xf>
    <xf numFmtId="0" fontId="16" fillId="0" borderId="10" xfId="0" applyFont="1" applyBorder="1" applyAlignment="1">
      <alignment horizontal="center" vertical="center"/>
    </xf>
    <xf numFmtId="0" fontId="16" fillId="0" borderId="29" xfId="0" applyFont="1" applyBorder="1" applyAlignment="1">
      <alignment horizontal="center" vertical="center"/>
    </xf>
    <xf numFmtId="0" fontId="14" fillId="3" borderId="30" xfId="0" applyFont="1" applyFill="1" applyBorder="1" applyAlignment="1">
      <alignment horizontal="center" vertical="center"/>
    </xf>
    <xf numFmtId="0" fontId="14" fillId="3" borderId="33" xfId="0" applyFont="1" applyFill="1" applyBorder="1" applyAlignment="1">
      <alignment horizontal="center" vertical="center"/>
    </xf>
    <xf numFmtId="0" fontId="14" fillId="3" borderId="31" xfId="0" applyFont="1" applyFill="1" applyBorder="1" applyAlignment="1">
      <alignment horizontal="center" vertical="center"/>
    </xf>
    <xf numFmtId="0" fontId="14" fillId="3" borderId="34" xfId="0" applyFont="1" applyFill="1" applyBorder="1" applyAlignment="1">
      <alignment horizontal="center" vertical="center"/>
    </xf>
    <xf numFmtId="165" fontId="14" fillId="0" borderId="30" xfId="2" applyFont="1" applyFill="1" applyBorder="1" applyAlignment="1">
      <alignment horizontal="center" vertical="center" wrapText="1"/>
    </xf>
    <xf numFmtId="165" fontId="14" fillId="0" borderId="33" xfId="2" applyFont="1" applyFill="1" applyBorder="1" applyAlignment="1">
      <alignment horizontal="center" vertical="center" wrapText="1"/>
    </xf>
    <xf numFmtId="165" fontId="14" fillId="0" borderId="31" xfId="2" applyFont="1" applyFill="1" applyBorder="1" applyAlignment="1">
      <alignment horizontal="center" vertical="center" wrapText="1"/>
    </xf>
    <xf numFmtId="165" fontId="14" fillId="0" borderId="34" xfId="2" applyFont="1" applyFill="1" applyBorder="1" applyAlignment="1">
      <alignment horizontal="center" vertical="center" wrapText="1"/>
    </xf>
    <xf numFmtId="12" fontId="14" fillId="0" borderId="30" xfId="2" applyNumberFormat="1" applyFont="1" applyFill="1" applyBorder="1" applyAlignment="1">
      <alignment horizontal="center" vertical="center"/>
    </xf>
    <xf numFmtId="12" fontId="14" fillId="0" borderId="31" xfId="2" applyNumberFormat="1" applyFont="1" applyFill="1" applyBorder="1" applyAlignment="1">
      <alignment horizontal="center" vertical="center"/>
    </xf>
    <xf numFmtId="0" fontId="35" fillId="3" borderId="40" xfId="0" applyFont="1" applyFill="1" applyBorder="1" applyAlignment="1">
      <alignment horizontal="left" vertical="center"/>
    </xf>
    <xf numFmtId="0" fontId="35" fillId="3" borderId="43" xfId="0" applyFont="1" applyFill="1" applyBorder="1" applyAlignment="1">
      <alignment horizontal="left" vertical="center"/>
    </xf>
    <xf numFmtId="14" fontId="33" fillId="0" borderId="44" xfId="3" applyNumberFormat="1" applyFont="1" applyBorder="1" applyAlignment="1">
      <alignment horizontal="left" vertical="center" wrapText="1"/>
    </xf>
    <xf numFmtId="14" fontId="33" fillId="0" borderId="45" xfId="3" applyNumberFormat="1" applyFont="1" applyBorder="1" applyAlignment="1">
      <alignment horizontal="left" vertical="center" wrapText="1"/>
    </xf>
    <xf numFmtId="14" fontId="33" fillId="0" borderId="41" xfId="3" applyNumberFormat="1" applyFont="1" applyBorder="1" applyAlignment="1">
      <alignment horizontal="left" vertical="center" wrapText="1"/>
    </xf>
    <xf numFmtId="0" fontId="17" fillId="3" borderId="33" xfId="0" applyFont="1" applyFill="1" applyBorder="1" applyAlignment="1">
      <alignment horizontal="left" wrapText="1"/>
    </xf>
    <xf numFmtId="0" fontId="17" fillId="3" borderId="34" xfId="0" applyFont="1" applyFill="1" applyBorder="1" applyAlignment="1">
      <alignment horizontal="left" wrapText="1"/>
    </xf>
    <xf numFmtId="44" fontId="31" fillId="0" borderId="36" xfId="7" applyFont="1" applyFill="1" applyBorder="1" applyAlignment="1">
      <alignment horizontal="center" vertical="center"/>
    </xf>
    <xf numFmtId="44" fontId="31" fillId="0" borderId="42" xfId="7" applyFont="1" applyFill="1" applyBorder="1" applyAlignment="1">
      <alignment horizontal="center" vertical="center"/>
    </xf>
    <xf numFmtId="0" fontId="31" fillId="3" borderId="37" xfId="0" applyFont="1" applyFill="1" applyBorder="1" applyAlignment="1">
      <alignment horizontal="left"/>
    </xf>
    <xf numFmtId="0" fontId="31" fillId="3" borderId="38" xfId="0" applyFont="1" applyFill="1" applyBorder="1" applyAlignment="1">
      <alignment horizontal="left"/>
    </xf>
    <xf numFmtId="44" fontId="17" fillId="0" borderId="40" xfId="7" applyFont="1" applyFill="1" applyBorder="1" applyAlignment="1">
      <alignment horizontal="center"/>
    </xf>
    <xf numFmtId="44" fontId="17" fillId="0" borderId="41" xfId="7" applyFont="1" applyFill="1" applyBorder="1" applyAlignment="1">
      <alignment horizontal="center"/>
    </xf>
    <xf numFmtId="0" fontId="31" fillId="3" borderId="28" xfId="0" applyFont="1" applyFill="1" applyBorder="1" applyAlignment="1">
      <alignment horizontal="left" vertical="center"/>
    </xf>
    <xf numFmtId="0" fontId="31" fillId="3" borderId="11" xfId="0" applyFont="1" applyFill="1" applyBorder="1" applyAlignment="1">
      <alignment horizontal="left" vertical="center"/>
    </xf>
    <xf numFmtId="0" fontId="31" fillId="0" borderId="9" xfId="0" applyFont="1" applyBorder="1" applyAlignment="1">
      <alignment horizontal="left" vertical="center" wrapText="1"/>
    </xf>
    <xf numFmtId="0" fontId="31" fillId="0" borderId="10" xfId="0" applyFont="1" applyBorder="1" applyAlignment="1">
      <alignment horizontal="left" vertical="center" wrapText="1"/>
    </xf>
    <xf numFmtId="0" fontId="31" fillId="0" borderId="29" xfId="0" applyFont="1" applyBorder="1" applyAlignment="1">
      <alignment horizontal="left" vertical="center" wrapText="1"/>
    </xf>
    <xf numFmtId="0" fontId="35" fillId="3" borderId="28" xfId="0" applyFont="1" applyFill="1" applyBorder="1" applyAlignment="1">
      <alignment horizontal="left" vertical="center"/>
    </xf>
    <xf numFmtId="0" fontId="35" fillId="3" borderId="11" xfId="0" applyFont="1" applyFill="1" applyBorder="1" applyAlignment="1">
      <alignment horizontal="left" vertical="center"/>
    </xf>
    <xf numFmtId="2" fontId="16" fillId="0" borderId="9" xfId="0" applyNumberFormat="1" applyFont="1" applyFill="1" applyBorder="1" applyAlignment="1">
      <alignment horizontal="justify" vertical="top"/>
    </xf>
    <xf numFmtId="2" fontId="16" fillId="0" borderId="10" xfId="0" applyNumberFormat="1" applyFont="1" applyFill="1" applyBorder="1" applyAlignment="1">
      <alignment horizontal="justify" vertical="top"/>
    </xf>
    <xf numFmtId="2" fontId="16" fillId="0" borderId="11" xfId="0" applyNumberFormat="1" applyFont="1" applyFill="1" applyBorder="1" applyAlignment="1">
      <alignment horizontal="justify" vertical="top"/>
    </xf>
    <xf numFmtId="0" fontId="6" fillId="5" borderId="1" xfId="0" applyFont="1" applyFill="1" applyBorder="1" applyAlignment="1">
      <alignment horizontal="center" vertical="center" wrapText="1"/>
    </xf>
    <xf numFmtId="49" fontId="6" fillId="5" borderId="1" xfId="0" applyNumberFormat="1" applyFont="1" applyFill="1" applyBorder="1" applyAlignment="1">
      <alignment horizontal="justify" vertical="center" wrapText="1"/>
    </xf>
    <xf numFmtId="0" fontId="3"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3" fillId="2" borderId="0" xfId="0" applyFont="1" applyFill="1" applyBorder="1" applyAlignment="1">
      <alignment horizontal="left" vertical="center" wrapText="1"/>
    </xf>
    <xf numFmtId="0" fontId="1" fillId="0" borderId="0" xfId="0" applyFont="1" applyAlignment="1">
      <alignment horizontal="justify" vertical="top" wrapText="1"/>
    </xf>
    <xf numFmtId="0" fontId="3" fillId="2" borderId="0" xfId="0" applyFont="1" applyFill="1" applyAlignment="1">
      <alignment horizontal="center" vertical="center"/>
    </xf>
    <xf numFmtId="0" fontId="5" fillId="2" borderId="0" xfId="0" applyFont="1" applyFill="1" applyAlignment="1">
      <alignment horizontal="center" vertical="center"/>
    </xf>
    <xf numFmtId="0" fontId="11" fillId="12" borderId="9" xfId="0" applyFont="1" applyFill="1" applyBorder="1" applyAlignment="1">
      <alignment horizontal="left"/>
    </xf>
    <xf numFmtId="0" fontId="11" fillId="12" borderId="10" xfId="0" applyFont="1" applyFill="1" applyBorder="1" applyAlignment="1">
      <alignment horizontal="left"/>
    </xf>
    <xf numFmtId="0" fontId="11" fillId="12" borderId="11" xfId="0" applyFont="1" applyFill="1" applyBorder="1" applyAlignment="1">
      <alignment horizontal="left"/>
    </xf>
    <xf numFmtId="0" fontId="1" fillId="0" borderId="0" xfId="0" applyFont="1" applyAlignment="1">
      <alignment horizontal="justify" wrapText="1"/>
    </xf>
    <xf numFmtId="0" fontId="1" fillId="0" borderId="0" xfId="0" applyFont="1" applyAlignment="1">
      <alignment horizontal="justify" vertical="center" wrapText="1"/>
    </xf>
    <xf numFmtId="0" fontId="3" fillId="0" borderId="16"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15" xfId="0" applyFont="1" applyBorder="1" applyAlignment="1">
      <alignment horizontal="justify" vertical="center" wrapText="1"/>
    </xf>
    <xf numFmtId="0" fontId="2" fillId="0" borderId="13" xfId="0" applyFont="1" applyBorder="1" applyAlignment="1">
      <alignment horizontal="justify" vertical="top" wrapText="1"/>
    </xf>
    <xf numFmtId="0" fontId="2" fillId="0" borderId="0" xfId="0" applyFont="1" applyAlignment="1">
      <alignment horizontal="justify" vertical="top" wrapText="1"/>
    </xf>
    <xf numFmtId="0" fontId="2" fillId="0" borderId="17" xfId="0" applyFont="1" applyBorder="1" applyAlignment="1">
      <alignment horizontal="justify" vertical="top" wrapText="1"/>
    </xf>
    <xf numFmtId="0" fontId="8" fillId="0" borderId="13" xfId="0" applyFont="1" applyBorder="1" applyAlignment="1">
      <alignment horizontal="justify" vertical="center" wrapText="1"/>
    </xf>
    <xf numFmtId="0" fontId="8" fillId="0" borderId="0" xfId="0" applyFont="1" applyAlignment="1">
      <alignment horizontal="justify" vertical="center" wrapText="1"/>
    </xf>
    <xf numFmtId="0" fontId="8" fillId="0" borderId="17" xfId="0" applyFont="1" applyBorder="1" applyAlignment="1">
      <alignment horizontal="justify" vertical="center" wrapText="1"/>
    </xf>
    <xf numFmtId="0" fontId="18" fillId="0" borderId="13" xfId="0" applyFont="1" applyBorder="1" applyAlignment="1">
      <alignment horizontal="justify" vertical="center" wrapText="1"/>
    </xf>
    <xf numFmtId="0" fontId="18" fillId="0" borderId="0" xfId="0" applyFont="1" applyAlignment="1">
      <alignment horizontal="justify" vertical="center" wrapText="1"/>
    </xf>
    <xf numFmtId="0" fontId="18" fillId="0" borderId="17" xfId="0" applyFont="1" applyBorder="1" applyAlignment="1">
      <alignment horizontal="justify" vertical="center" wrapText="1"/>
    </xf>
    <xf numFmtId="0" fontId="1" fillId="0" borderId="14" xfId="0" applyFont="1" applyBorder="1" applyAlignment="1">
      <alignment horizontal="justify" wrapText="1"/>
    </xf>
    <xf numFmtId="0" fontId="3" fillId="0" borderId="0" xfId="0" applyFont="1" applyAlignment="1">
      <alignment horizontal="justify" vertical="center" wrapText="1"/>
    </xf>
    <xf numFmtId="164" fontId="2" fillId="0" borderId="1" xfId="0" applyNumberFormat="1" applyFont="1" applyBorder="1" applyAlignment="1">
      <alignment horizontal="center" vertical="center"/>
    </xf>
    <xf numFmtId="164" fontId="24" fillId="0" borderId="18" xfId="0" applyNumberFormat="1" applyFont="1" applyBorder="1" applyAlignment="1">
      <alignment horizontal="justify" vertical="top" wrapText="1"/>
    </xf>
    <xf numFmtId="164" fontId="2" fillId="0" borderId="19" xfId="0" applyNumberFormat="1" applyFont="1" applyBorder="1" applyAlignment="1">
      <alignment horizontal="justify" vertical="top" wrapText="1"/>
    </xf>
    <xf numFmtId="164" fontId="2" fillId="0" borderId="20" xfId="0" applyNumberFormat="1" applyFont="1" applyBorder="1" applyAlignment="1">
      <alignment horizontal="justify" vertical="top" wrapText="1"/>
    </xf>
    <xf numFmtId="0" fontId="9" fillId="6" borderId="1" xfId="0" applyFont="1" applyFill="1" applyBorder="1" applyAlignment="1">
      <alignment horizontal="center" vertical="center"/>
    </xf>
    <xf numFmtId="164" fontId="3" fillId="0" borderId="18" xfId="0" applyNumberFormat="1" applyFont="1" applyBorder="1" applyAlignment="1">
      <alignment horizontal="center" vertical="center"/>
    </xf>
    <xf numFmtId="164" fontId="3" fillId="0" borderId="19" xfId="0" applyNumberFormat="1" applyFont="1" applyBorder="1" applyAlignment="1">
      <alignment horizontal="center" vertical="center"/>
    </xf>
    <xf numFmtId="164" fontId="3" fillId="0" borderId="20"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2" fillId="0" borderId="18" xfId="0" applyNumberFormat="1" applyFont="1" applyBorder="1" applyAlignment="1">
      <alignment horizontal="center" vertical="center"/>
    </xf>
    <xf numFmtId="164" fontId="2" fillId="0" borderId="19" xfId="0" applyNumberFormat="1" applyFont="1" applyBorder="1" applyAlignment="1">
      <alignment horizontal="center" vertical="center"/>
    </xf>
    <xf numFmtId="164" fontId="2" fillId="0" borderId="20" xfId="0" applyNumberFormat="1" applyFont="1" applyBorder="1" applyAlignment="1">
      <alignment horizontal="center" vertical="center"/>
    </xf>
    <xf numFmtId="164" fontId="24" fillId="0" borderId="18" xfId="0" applyNumberFormat="1" applyFont="1" applyBorder="1" applyAlignment="1">
      <alignment horizontal="center" vertical="top" wrapText="1"/>
    </xf>
    <xf numFmtId="164" fontId="24" fillId="0" borderId="19" xfId="0" applyNumberFormat="1" applyFont="1" applyBorder="1" applyAlignment="1">
      <alignment horizontal="center" vertical="top" wrapText="1"/>
    </xf>
    <xf numFmtId="164" fontId="24" fillId="0" borderId="20" xfId="0" applyNumberFormat="1" applyFont="1" applyBorder="1" applyAlignment="1">
      <alignment horizontal="center" vertical="top" wrapText="1"/>
    </xf>
    <xf numFmtId="164" fontId="24" fillId="0" borderId="19" xfId="0" applyNumberFormat="1" applyFont="1" applyBorder="1" applyAlignment="1">
      <alignment horizontal="justify" vertical="top" wrapText="1"/>
    </xf>
    <xf numFmtId="164" fontId="0" fillId="0" borderId="18" xfId="0" applyNumberFormat="1" applyBorder="1" applyAlignment="1">
      <alignment horizontal="justify" vertical="top" wrapText="1"/>
    </xf>
    <xf numFmtId="164" fontId="0" fillId="0" borderId="19" xfId="0" applyNumberFormat="1" applyBorder="1" applyAlignment="1">
      <alignment horizontal="justify" vertical="top" wrapText="1"/>
    </xf>
    <xf numFmtId="164" fontId="0" fillId="0" borderId="20" xfId="0" applyNumberFormat="1" applyBorder="1" applyAlignment="1">
      <alignment horizontal="justify" vertical="top" wrapText="1"/>
    </xf>
    <xf numFmtId="0" fontId="5" fillId="0" borderId="12" xfId="0" applyFont="1" applyBorder="1" applyAlignment="1">
      <alignment horizontal="center" vertical="center"/>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cellXfs>
  <cellStyles count="8">
    <cellStyle name="Hiperlink" xfId="4" builtinId="8"/>
    <cellStyle name="Moeda" xfId="7" builtinId="4"/>
    <cellStyle name="Normal" xfId="0" builtinId="0"/>
    <cellStyle name="Normal 2" xfId="3" xr:uid="{00000000-0005-0000-0000-000002000000}"/>
    <cellStyle name="Normal 2 2" xfId="1" xr:uid="{00000000-0005-0000-0000-000003000000}"/>
    <cellStyle name="Normal_Pesquisa no referencial 10 de maio de 2013" xfId="6" xr:uid="{7C302BE8-9F3A-43EA-9F64-2220C6ACC5FB}"/>
    <cellStyle name="Porcentagem" xfId="5" builtinId="5"/>
    <cellStyle name="Vírgula 2 2" xfId="2" xr:uid="{00000000-0005-0000-0000-000005000000}"/>
  </cellStyles>
  <dxfs count="344">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
      <font>
        <b val="0"/>
        <i val="0"/>
      </font>
      <numFmt numFmtId="170" formatCode="ge\r\a\l"/>
      <fill>
        <patternFill>
          <bgColor theme="0"/>
        </patternFill>
      </fill>
    </dxf>
  </dxfs>
  <tableStyles count="0" defaultTableStyle="TableStyleMedium9" defaultPivotStyle="PivotStyleLight16"/>
  <colors>
    <mruColors>
      <color rgb="FF1486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wmf"/><Relationship Id="rId2" Type="http://schemas.openxmlformats.org/officeDocument/2006/relationships/image" Target="../media/image5.png"/><Relationship Id="rId1" Type="http://schemas.openxmlformats.org/officeDocument/2006/relationships/image" Target="../media/image4.wmf"/></Relationships>
</file>

<file path=xl/drawings/_rels/drawing4.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7.emf"/><Relationship Id="rId1" Type="http://schemas.openxmlformats.org/officeDocument/2006/relationships/image" Target="../media/image6.emf"/><Relationship Id="rId4" Type="http://schemas.openxmlformats.org/officeDocument/2006/relationships/image" Target="../media/image2.wmf"/></Relationships>
</file>

<file path=xl/drawings/_rels/drawing6.xml.rels><?xml version="1.0" encoding="UTF-8" standalone="yes"?>
<Relationships xmlns="http://schemas.openxmlformats.org/package/2006/relationships"><Relationship Id="rId13" Type="http://schemas.openxmlformats.org/officeDocument/2006/relationships/image" Target="../media/image20.jpeg"/><Relationship Id="rId18" Type="http://schemas.openxmlformats.org/officeDocument/2006/relationships/image" Target="../media/image25.jpeg"/><Relationship Id="rId26" Type="http://schemas.openxmlformats.org/officeDocument/2006/relationships/image" Target="../media/image32.jpeg"/><Relationship Id="rId3" Type="http://schemas.openxmlformats.org/officeDocument/2006/relationships/image" Target="../media/image10.emf"/><Relationship Id="rId21" Type="http://schemas.openxmlformats.org/officeDocument/2006/relationships/image" Target="../media/image27.png"/><Relationship Id="rId7" Type="http://schemas.openxmlformats.org/officeDocument/2006/relationships/image" Target="../media/image14.jpeg"/><Relationship Id="rId12" Type="http://schemas.openxmlformats.org/officeDocument/2006/relationships/image" Target="../media/image19.jpeg"/><Relationship Id="rId17" Type="http://schemas.openxmlformats.org/officeDocument/2006/relationships/image" Target="../media/image24.jpeg"/><Relationship Id="rId25" Type="http://schemas.openxmlformats.org/officeDocument/2006/relationships/image" Target="../media/image31.emf"/><Relationship Id="rId33" Type="http://schemas.openxmlformats.org/officeDocument/2006/relationships/image" Target="../media/image2.wmf"/><Relationship Id="rId2" Type="http://schemas.openxmlformats.org/officeDocument/2006/relationships/image" Target="../media/image9.jpeg"/><Relationship Id="rId16" Type="http://schemas.openxmlformats.org/officeDocument/2006/relationships/image" Target="../media/image23.jpeg"/><Relationship Id="rId20" Type="http://schemas.openxmlformats.org/officeDocument/2006/relationships/image" Target="../media/image1.png"/><Relationship Id="rId29" Type="http://schemas.openxmlformats.org/officeDocument/2006/relationships/image" Target="../media/image35.jpeg"/><Relationship Id="rId1" Type="http://schemas.openxmlformats.org/officeDocument/2006/relationships/image" Target="../media/image8.png"/><Relationship Id="rId6" Type="http://schemas.openxmlformats.org/officeDocument/2006/relationships/image" Target="../media/image13.jpeg"/><Relationship Id="rId11" Type="http://schemas.openxmlformats.org/officeDocument/2006/relationships/image" Target="../media/image18.jpeg"/><Relationship Id="rId24" Type="http://schemas.openxmlformats.org/officeDocument/2006/relationships/image" Target="../media/image30.emf"/><Relationship Id="rId32" Type="http://schemas.openxmlformats.org/officeDocument/2006/relationships/image" Target="../media/image38.emf"/><Relationship Id="rId5" Type="http://schemas.openxmlformats.org/officeDocument/2006/relationships/image" Target="../media/image12.jpeg"/><Relationship Id="rId15" Type="http://schemas.openxmlformats.org/officeDocument/2006/relationships/image" Target="../media/image22.jpeg"/><Relationship Id="rId23" Type="http://schemas.openxmlformats.org/officeDocument/2006/relationships/image" Target="../media/image29.emf"/><Relationship Id="rId28" Type="http://schemas.openxmlformats.org/officeDocument/2006/relationships/image" Target="../media/image34.jpeg"/><Relationship Id="rId10" Type="http://schemas.openxmlformats.org/officeDocument/2006/relationships/image" Target="../media/image17.jpeg"/><Relationship Id="rId19" Type="http://schemas.openxmlformats.org/officeDocument/2006/relationships/image" Target="../media/image26.png"/><Relationship Id="rId31" Type="http://schemas.openxmlformats.org/officeDocument/2006/relationships/image" Target="../media/image37.png"/><Relationship Id="rId4" Type="http://schemas.openxmlformats.org/officeDocument/2006/relationships/image" Target="../media/image11.jpeg"/><Relationship Id="rId9" Type="http://schemas.openxmlformats.org/officeDocument/2006/relationships/image" Target="../media/image16.jpeg"/><Relationship Id="rId14" Type="http://schemas.openxmlformats.org/officeDocument/2006/relationships/image" Target="../media/image21.jpeg"/><Relationship Id="rId22" Type="http://schemas.openxmlformats.org/officeDocument/2006/relationships/image" Target="../media/image28.emf"/><Relationship Id="rId27" Type="http://schemas.openxmlformats.org/officeDocument/2006/relationships/image" Target="../media/image33.png"/><Relationship Id="rId30" Type="http://schemas.openxmlformats.org/officeDocument/2006/relationships/image" Target="../media/image36.png"/><Relationship Id="rId8" Type="http://schemas.openxmlformats.org/officeDocument/2006/relationships/image" Target="../media/image1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1419225</xdr:colOff>
      <xdr:row>26</xdr:row>
      <xdr:rowOff>0</xdr:rowOff>
    </xdr:from>
    <xdr:to>
      <xdr:col>4</xdr:col>
      <xdr:colOff>4308579</xdr:colOff>
      <xdr:row>26</xdr:row>
      <xdr:rowOff>1008000</xdr:rowOff>
    </xdr:to>
    <xdr:pic>
      <xdr:nvPicPr>
        <xdr:cNvPr id="4" name="Imagem 3" descr="LOGO SEDUC DOCUMENTOS.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4514850" y="3562350"/>
          <a:ext cx="4822929" cy="10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2397759</xdr:colOff>
      <xdr:row>0</xdr:row>
      <xdr:rowOff>26459</xdr:rowOff>
    </xdr:from>
    <xdr:to>
      <xdr:col>3</xdr:col>
      <xdr:colOff>5164106</xdr:colOff>
      <xdr:row>3</xdr:row>
      <xdr:rowOff>33130</xdr:rowOff>
    </xdr:to>
    <xdr:pic>
      <xdr:nvPicPr>
        <xdr:cNvPr id="10" name="Imagem 9" descr="LOGO SEDUC DOCUMENTOS.png">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cstate="print"/>
        <a:stretch>
          <a:fillRect/>
        </a:stretch>
      </xdr:blipFill>
      <xdr:spPr>
        <a:xfrm>
          <a:off x="4211650" y="26459"/>
          <a:ext cx="2766347" cy="578171"/>
        </a:xfrm>
        <a:prstGeom prst="rect">
          <a:avLst/>
        </a:prstGeom>
      </xdr:spPr>
    </xdr:pic>
    <xdr:clientData/>
  </xdr:twoCellAnchor>
  <xdr:twoCellAnchor editAs="oneCell">
    <xdr:from>
      <xdr:col>6</xdr:col>
      <xdr:colOff>190500</xdr:colOff>
      <xdr:row>0</xdr:row>
      <xdr:rowOff>43392</xdr:rowOff>
    </xdr:from>
    <xdr:to>
      <xdr:col>7</xdr:col>
      <xdr:colOff>16565</xdr:colOff>
      <xdr:row>3</xdr:row>
      <xdr:rowOff>147163</xdr:rowOff>
    </xdr:to>
    <xdr:pic>
      <xdr:nvPicPr>
        <xdr:cNvPr id="6" name="Image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srcRect l="16667" t="36296" r="60029" b="10741"/>
        <a:stretch>
          <a:fillRect/>
        </a:stretch>
      </xdr:blipFill>
      <xdr:spPr bwMode="auto">
        <a:xfrm>
          <a:off x="8812696" y="43392"/>
          <a:ext cx="687456" cy="67527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2828925</xdr:colOff>
      <xdr:row>9</xdr:row>
      <xdr:rowOff>19050</xdr:rowOff>
    </xdr:from>
    <xdr:to>
      <xdr:col>1</xdr:col>
      <xdr:colOff>2828925</xdr:colOff>
      <xdr:row>9</xdr:row>
      <xdr:rowOff>19050</xdr:rowOff>
    </xdr:to>
    <xdr:pic>
      <xdr:nvPicPr>
        <xdr:cNvPr id="2" name="Picture 1">
          <a:extLst>
            <a:ext uri="{FF2B5EF4-FFF2-40B4-BE49-F238E27FC236}">
              <a16:creationId xmlns:a16="http://schemas.microsoft.com/office/drawing/2014/main" id="{8A9113D6-9E05-4B14-ACAA-F8EFA6802D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486025" y="2667000"/>
          <a:ext cx="0" cy="0"/>
        </a:xfrm>
        <a:prstGeom prst="rect">
          <a:avLst/>
        </a:prstGeom>
        <a:noFill/>
        <a:ln w="9525">
          <a:noFill/>
          <a:miter lim="800000"/>
          <a:headEnd/>
          <a:tailEnd/>
        </a:ln>
      </xdr:spPr>
    </xdr:pic>
    <xdr:clientData/>
  </xdr:twoCellAnchor>
  <xdr:oneCellAnchor>
    <xdr:from>
      <xdr:col>13</xdr:col>
      <xdr:colOff>84848</xdr:colOff>
      <xdr:row>0</xdr:row>
      <xdr:rowOff>1304925</xdr:rowOff>
    </xdr:from>
    <xdr:ext cx="3591801" cy="357662"/>
    <xdr:sp macro="" textlink="">
      <xdr:nvSpPr>
        <xdr:cNvPr id="3" name="CaixaDeTexto 2">
          <a:extLst>
            <a:ext uri="{FF2B5EF4-FFF2-40B4-BE49-F238E27FC236}">
              <a16:creationId xmlns:a16="http://schemas.microsoft.com/office/drawing/2014/main" id="{7940EC37-B70E-4EA7-9546-D0D78BEDFE91}"/>
            </a:ext>
          </a:extLst>
        </xdr:cNvPr>
        <xdr:cNvSpPr txBox="1"/>
      </xdr:nvSpPr>
      <xdr:spPr>
        <a:xfrm>
          <a:off x="11235448" y="1304925"/>
          <a:ext cx="3591801"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pt-BR" sz="900" b="1">
              <a:latin typeface="Arial" panose="020B0604020202020204" pitchFamily="34" charset="0"/>
              <a:cs typeface="Arial" panose="020B0604020202020204" pitchFamily="34" charset="0"/>
            </a:rPr>
            <a:t>Superintendência</a:t>
          </a:r>
          <a:r>
            <a:rPr lang="pt-BR" sz="900" b="1" baseline="0">
              <a:latin typeface="Arial" panose="020B0604020202020204" pitchFamily="34" charset="0"/>
              <a:cs typeface="Arial" panose="020B0604020202020204" pitchFamily="34" charset="0"/>
            </a:rPr>
            <a:t> de Administração, Infraestrutura e Finanças</a:t>
          </a:r>
        </a:p>
        <a:p>
          <a:pPr algn="r"/>
          <a:r>
            <a:rPr lang="pt-BR" sz="900" b="1" baseline="0">
              <a:latin typeface="Arial" panose="020B0604020202020204" pitchFamily="34" charset="0"/>
              <a:cs typeface="Arial" panose="020B0604020202020204" pitchFamily="34" charset="0"/>
            </a:rPr>
            <a:t>Diretoria de Infraestrutura e Obras</a:t>
          </a:r>
          <a:endParaRPr lang="pt-BR" sz="900" b="1">
            <a:latin typeface="Arial" panose="020B0604020202020204" pitchFamily="34" charset="0"/>
            <a:cs typeface="Arial" panose="020B0604020202020204" pitchFamily="34" charset="0"/>
          </a:endParaRPr>
        </a:p>
      </xdr:txBody>
    </xdr:sp>
    <xdr:clientData/>
  </xdr:oneCellAnchor>
  <xdr:twoCellAnchor>
    <xdr:from>
      <xdr:col>3</xdr:col>
      <xdr:colOff>146000</xdr:colOff>
      <xdr:row>0</xdr:row>
      <xdr:rowOff>112568</xdr:rowOff>
    </xdr:from>
    <xdr:to>
      <xdr:col>10</xdr:col>
      <xdr:colOff>120842</xdr:colOff>
      <xdr:row>0</xdr:row>
      <xdr:rowOff>1104900</xdr:rowOff>
    </xdr:to>
    <xdr:pic>
      <xdr:nvPicPr>
        <xdr:cNvPr id="5" name="Imagem 4" descr="LOGO SEDUC DOCUMENTOS">
          <a:extLst>
            <a:ext uri="{FF2B5EF4-FFF2-40B4-BE49-F238E27FC236}">
              <a16:creationId xmlns:a16="http://schemas.microsoft.com/office/drawing/2014/main" id="{2412E9F2-8C00-4A00-B38F-061FDEC900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70300" y="112568"/>
          <a:ext cx="5359642" cy="992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363682</xdr:colOff>
      <xdr:row>0</xdr:row>
      <xdr:rowOff>34636</xdr:rowOff>
    </xdr:from>
    <xdr:to>
      <xdr:col>17</xdr:col>
      <xdr:colOff>147473</xdr:colOff>
      <xdr:row>0</xdr:row>
      <xdr:rowOff>1210444</xdr:rowOff>
    </xdr:to>
    <xdr:pic>
      <xdr:nvPicPr>
        <xdr:cNvPr id="6" name="Imagem 5">
          <a:extLst>
            <a:ext uri="{FF2B5EF4-FFF2-40B4-BE49-F238E27FC236}">
              <a16:creationId xmlns:a16="http://schemas.microsoft.com/office/drawing/2014/main" id="{233C9535-B764-4D80-BCC7-978BB657E247}"/>
            </a:ext>
          </a:extLst>
        </xdr:cNvPr>
        <xdr:cNvPicPr>
          <a:picLocks noChangeAspect="1"/>
        </xdr:cNvPicPr>
      </xdr:nvPicPr>
      <xdr:blipFill>
        <a:blip xmlns:r="http://schemas.openxmlformats.org/officeDocument/2006/relationships" r:embed="rId3" cstate="print"/>
        <a:srcRect l="16667" t="36296" r="60029" b="10741"/>
        <a:stretch>
          <a:fillRect/>
        </a:stretch>
      </xdr:blipFill>
      <xdr:spPr bwMode="auto">
        <a:xfrm>
          <a:off x="11707091" y="34636"/>
          <a:ext cx="1193950" cy="1175808"/>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22</xdr:col>
      <xdr:colOff>117579</xdr:colOff>
      <xdr:row>0</xdr:row>
      <xdr:rowOff>1008000</xdr:rowOff>
    </xdr:to>
    <xdr:pic>
      <xdr:nvPicPr>
        <xdr:cNvPr id="3" name="Imagem 2" descr="LOGO SEDUC DOCUMENTOS.png">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stretch>
          <a:fillRect/>
        </a:stretch>
      </xdr:blipFill>
      <xdr:spPr>
        <a:xfrm>
          <a:off x="952500" y="0"/>
          <a:ext cx="4822929" cy="1008000"/>
        </a:xfrm>
        <a:prstGeom prst="rect">
          <a:avLst/>
        </a:prstGeom>
      </xdr:spPr>
    </xdr:pic>
    <xdr:clientData/>
  </xdr:twoCellAnchor>
  <xdr:twoCellAnchor editAs="oneCell">
    <xdr:from>
      <xdr:col>24</xdr:col>
      <xdr:colOff>190500</xdr:colOff>
      <xdr:row>0</xdr:row>
      <xdr:rowOff>38100</xdr:rowOff>
    </xdr:from>
    <xdr:to>
      <xdr:col>27</xdr:col>
      <xdr:colOff>371475</xdr:colOff>
      <xdr:row>0</xdr:row>
      <xdr:rowOff>947987</xdr:rowOff>
    </xdr:to>
    <xdr:pic>
      <xdr:nvPicPr>
        <xdr:cNvPr id="9" name="Imagem 8">
          <a:extLst>
            <a:ext uri="{FF2B5EF4-FFF2-40B4-BE49-F238E27FC236}">
              <a16:creationId xmlns:a16="http://schemas.microsoft.com/office/drawing/2014/main" id="{36FF7A9A-6C6C-425E-9B7D-256FE5416EAE}"/>
            </a:ext>
          </a:extLst>
        </xdr:cNvPr>
        <xdr:cNvPicPr>
          <a:picLocks noChangeAspect="1"/>
        </xdr:cNvPicPr>
      </xdr:nvPicPr>
      <xdr:blipFill>
        <a:blip xmlns:r="http://schemas.openxmlformats.org/officeDocument/2006/relationships" r:embed="rId2" cstate="print"/>
        <a:srcRect l="16667" t="36296" r="60029" b="10741"/>
        <a:stretch>
          <a:fillRect/>
        </a:stretch>
      </xdr:blipFill>
      <xdr:spPr bwMode="auto">
        <a:xfrm>
          <a:off x="6343650" y="38100"/>
          <a:ext cx="923925" cy="909887"/>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152406</xdr:colOff>
      <xdr:row>819</xdr:row>
      <xdr:rowOff>2476500</xdr:rowOff>
    </xdr:from>
    <xdr:to>
      <xdr:col>14</xdr:col>
      <xdr:colOff>559355</xdr:colOff>
      <xdr:row>819</xdr:row>
      <xdr:rowOff>3592950</xdr:rowOff>
    </xdr:to>
    <xdr:pic>
      <xdr:nvPicPr>
        <xdr:cNvPr id="2" name="Picture 2">
          <a:extLst>
            <a:ext uri="{FF2B5EF4-FFF2-40B4-BE49-F238E27FC236}">
              <a16:creationId xmlns:a16="http://schemas.microsoft.com/office/drawing/2014/main" id="{EC7A1FF1-D6B2-409A-B93F-7377BAD68EA8}"/>
            </a:ext>
          </a:extLst>
        </xdr:cNvPr>
        <xdr:cNvPicPr>
          <a:picLocks noChangeAspect="1" noChangeArrowheads="1"/>
        </xdr:cNvPicPr>
      </xdr:nvPicPr>
      <xdr:blipFill>
        <a:blip xmlns:r="http://schemas.openxmlformats.org/officeDocument/2006/relationships" r:embed="rId1" cstate="print">
          <a:grayscl/>
        </a:blip>
        <a:srcRect l="27077" t="17790" r="50883" b="10512"/>
        <a:stretch>
          <a:fillRect/>
        </a:stretch>
      </xdr:blipFill>
      <xdr:spPr bwMode="auto">
        <a:xfrm>
          <a:off x="11877681" y="233648250"/>
          <a:ext cx="2845349" cy="2025"/>
        </a:xfrm>
        <a:prstGeom prst="rect">
          <a:avLst/>
        </a:prstGeom>
        <a:noFill/>
      </xdr:spPr>
    </xdr:pic>
    <xdr:clientData/>
  </xdr:twoCellAnchor>
  <xdr:twoCellAnchor>
    <xdr:from>
      <xdr:col>11</xdr:col>
      <xdr:colOff>114315</xdr:colOff>
      <xdr:row>819</xdr:row>
      <xdr:rowOff>1552575</xdr:rowOff>
    </xdr:from>
    <xdr:to>
      <xdr:col>14</xdr:col>
      <xdr:colOff>599185</xdr:colOff>
      <xdr:row>819</xdr:row>
      <xdr:rowOff>2812575</xdr:rowOff>
    </xdr:to>
    <xdr:pic>
      <xdr:nvPicPr>
        <xdr:cNvPr id="3" name="Picture 4">
          <a:extLst>
            <a:ext uri="{FF2B5EF4-FFF2-40B4-BE49-F238E27FC236}">
              <a16:creationId xmlns:a16="http://schemas.microsoft.com/office/drawing/2014/main" id="{6B8A6065-FAD6-4FB3-8A86-16FA9CEB0A44}"/>
            </a:ext>
          </a:extLst>
        </xdr:cNvPr>
        <xdr:cNvPicPr>
          <a:picLocks noChangeAspect="1" noChangeArrowheads="1"/>
        </xdr:cNvPicPr>
      </xdr:nvPicPr>
      <xdr:blipFill>
        <a:blip xmlns:r="http://schemas.openxmlformats.org/officeDocument/2006/relationships" r:embed="rId2" cstate="print">
          <a:duotone>
            <a:prstClr val="black"/>
            <a:schemeClr val="tx2">
              <a:tint val="45000"/>
              <a:satMod val="400000"/>
            </a:schemeClr>
          </a:duotone>
        </a:blip>
        <a:srcRect l="35186" t="21024" r="35514" b="14016"/>
        <a:stretch>
          <a:fillRect/>
        </a:stretch>
      </xdr:blipFill>
      <xdr:spPr bwMode="auto">
        <a:xfrm>
          <a:off x="12449190" y="233648250"/>
          <a:ext cx="2313670" cy="2700"/>
        </a:xfrm>
        <a:prstGeom prst="rect">
          <a:avLst/>
        </a:prstGeom>
        <a:noFill/>
      </xdr:spPr>
    </xdr:pic>
    <xdr:clientData/>
  </xdr:twoCellAnchor>
  <xdr:twoCellAnchor editAs="oneCell">
    <xdr:from>
      <xdr:col>2</xdr:col>
      <xdr:colOff>504825</xdr:colOff>
      <xdr:row>0</xdr:row>
      <xdr:rowOff>114300</xdr:rowOff>
    </xdr:from>
    <xdr:to>
      <xdr:col>3</xdr:col>
      <xdr:colOff>279504</xdr:colOff>
      <xdr:row>6</xdr:row>
      <xdr:rowOff>115825</xdr:rowOff>
    </xdr:to>
    <xdr:pic>
      <xdr:nvPicPr>
        <xdr:cNvPr id="4" name="Imagem 3" descr="LOGO SEDUC DOCUMENTOS.png">
          <a:extLst>
            <a:ext uri="{FF2B5EF4-FFF2-40B4-BE49-F238E27FC236}">
              <a16:creationId xmlns:a16="http://schemas.microsoft.com/office/drawing/2014/main" id="{4A0663B5-CECF-4A16-93F2-C9C3E464E54D}"/>
            </a:ext>
          </a:extLst>
        </xdr:cNvPr>
        <xdr:cNvPicPr>
          <a:picLocks noChangeAspect="1"/>
        </xdr:cNvPicPr>
      </xdr:nvPicPr>
      <xdr:blipFill>
        <a:blip xmlns:r="http://schemas.openxmlformats.org/officeDocument/2006/relationships" r:embed="rId3" cstate="print"/>
        <a:stretch>
          <a:fillRect/>
        </a:stretch>
      </xdr:blipFill>
      <xdr:spPr>
        <a:xfrm>
          <a:off x="2114550" y="114300"/>
          <a:ext cx="4822929" cy="1011175"/>
        </a:xfrm>
        <a:prstGeom prst="rect">
          <a:avLst/>
        </a:prstGeom>
      </xdr:spPr>
    </xdr:pic>
    <xdr:clientData/>
  </xdr:twoCellAnchor>
  <xdr:oneCellAnchor>
    <xdr:from>
      <xdr:col>1</xdr:col>
      <xdr:colOff>561975</xdr:colOff>
      <xdr:row>2736</xdr:row>
      <xdr:rowOff>109537</xdr:rowOff>
    </xdr:from>
    <xdr:ext cx="6044860" cy="376706"/>
    <mc:AlternateContent xmlns:mc="http://schemas.openxmlformats.org/markup-compatibility/2006" xmlns:a14="http://schemas.microsoft.com/office/drawing/2010/main">
      <mc:Choice Requires="a14">
        <xdr:sp macro="" textlink="">
          <xdr:nvSpPr>
            <xdr:cNvPr id="5" name="CaixaDeTexto 4">
              <a:extLst>
                <a:ext uri="{FF2B5EF4-FFF2-40B4-BE49-F238E27FC236}">
                  <a16:creationId xmlns:a16="http://schemas.microsoft.com/office/drawing/2014/main" id="{9EEC40D8-FEAD-4A2D-A15C-C4615788B9D7}"/>
                </a:ext>
              </a:extLst>
            </xdr:cNvPr>
            <xdr:cNvSpPr txBox="1"/>
          </xdr:nvSpPr>
          <xdr:spPr>
            <a:xfrm>
              <a:off x="1485900" y="732343912"/>
              <a:ext cx="6044860"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100" b="0" i="1">
                        <a:latin typeface="Cambria Math" panose="02040503050406030204" pitchFamily="18" charset="0"/>
                      </a:rPr>
                      <m:t>𝐶𝑢𝑠𝑡𝑜</m:t>
                    </m:r>
                    <m:r>
                      <a:rPr lang="pt-BR" sz="1100" b="0" i="1">
                        <a:latin typeface="Cambria Math" panose="02040503050406030204" pitchFamily="18" charset="0"/>
                      </a:rPr>
                      <m:t> </m:t>
                    </m:r>
                    <m:r>
                      <a:rPr lang="pt-BR" sz="1100" b="0" i="1">
                        <a:latin typeface="Cambria Math" panose="02040503050406030204" pitchFamily="18" charset="0"/>
                      </a:rPr>
                      <m:t>𝑀𝑒𝑛𝑠𝑎𝑙</m:t>
                    </m:r>
                    <m:r>
                      <a:rPr lang="pt-BR" sz="1100" b="0" i="1">
                        <a:latin typeface="Cambria Math" panose="02040503050406030204" pitchFamily="18" charset="0"/>
                      </a:rPr>
                      <m:t>= </m:t>
                    </m:r>
                    <m:d>
                      <m:dPr>
                        <m:begChr m:val="["/>
                        <m:endChr m:val="]"/>
                        <m:ctrlPr>
                          <a:rPr lang="pt-BR" sz="1100" b="0" i="1">
                            <a:latin typeface="Cambria Math" panose="02040503050406030204" pitchFamily="18" charset="0"/>
                          </a:rPr>
                        </m:ctrlPr>
                      </m:dPr>
                      <m:e>
                        <m:f>
                          <m:fPr>
                            <m:ctrlPr>
                              <a:rPr lang="pt-BR" sz="1100" b="0" i="1">
                                <a:latin typeface="Cambria Math" panose="02040503050406030204" pitchFamily="18" charset="0"/>
                              </a:rPr>
                            </m:ctrlPr>
                          </m:fPr>
                          <m:num>
                            <m:r>
                              <a:rPr lang="pt-BR" sz="1100" b="0" i="1">
                                <a:latin typeface="Cambria Math" panose="02040503050406030204" pitchFamily="18" charset="0"/>
                              </a:rPr>
                              <m:t>𝐶𝑢𝑠𝑡𝑜</m:t>
                            </m:r>
                            <m:r>
                              <a:rPr lang="pt-BR" sz="1100" b="0" i="1">
                                <a:latin typeface="Cambria Math" panose="02040503050406030204" pitchFamily="18" charset="0"/>
                              </a:rPr>
                              <m:t> </m:t>
                            </m:r>
                            <m:r>
                              <a:rPr lang="pt-BR" sz="1100" b="0" i="1">
                                <a:latin typeface="Cambria Math" panose="02040503050406030204" pitchFamily="18" charset="0"/>
                              </a:rPr>
                              <m:t>𝐻𝑜𝑟</m:t>
                            </m:r>
                            <m:r>
                              <a:rPr lang="pt-BR" sz="1100" b="0" i="1">
                                <a:latin typeface="Cambria Math" panose="02040503050406030204" pitchFamily="18" charset="0"/>
                              </a:rPr>
                              <m:t>á</m:t>
                            </m:r>
                            <m:r>
                              <a:rPr lang="pt-BR" sz="1100" b="0" i="1">
                                <a:latin typeface="Cambria Math" panose="02040503050406030204" pitchFamily="18" charset="0"/>
                              </a:rPr>
                              <m:t>𝑖𝑜</m:t>
                            </m:r>
                          </m:num>
                          <m:den>
                            <m:d>
                              <m:dPr>
                                <m:ctrlPr>
                                  <a:rPr lang="pt-BR" sz="1100" b="0" i="1">
                                    <a:latin typeface="Cambria Math" panose="02040503050406030204" pitchFamily="18" charset="0"/>
                                  </a:rPr>
                                </m:ctrlPr>
                              </m:dPr>
                              <m:e>
                                <m:r>
                                  <a:rPr lang="pt-BR" sz="1100" b="0" i="1">
                                    <a:latin typeface="Cambria Math" panose="02040503050406030204" pitchFamily="18" charset="0"/>
                                  </a:rPr>
                                  <m:t>1+%</m:t>
                                </m:r>
                                <m:r>
                                  <a:rPr lang="pt-BR" sz="1100" b="0" i="1">
                                    <a:latin typeface="Cambria Math" panose="02040503050406030204" pitchFamily="18" charset="0"/>
                                  </a:rPr>
                                  <m:t>𝐸𝑛𝑐𝑎𝑟𝑔𝑜𝑠</m:t>
                                </m:r>
                                <m:r>
                                  <a:rPr lang="pt-BR" sz="1100" b="0" i="1">
                                    <a:latin typeface="Cambria Math" panose="02040503050406030204" pitchFamily="18" charset="0"/>
                                  </a:rPr>
                                  <m:t> </m:t>
                                </m:r>
                                <m:r>
                                  <a:rPr lang="pt-BR" sz="1100" b="0" i="1">
                                    <a:latin typeface="Cambria Math" panose="02040503050406030204" pitchFamily="18" charset="0"/>
                                  </a:rPr>
                                  <m:t>𝑆𝑜𝑐𝑖𝑎𝑖𝑠</m:t>
                                </m:r>
                                <m:r>
                                  <a:rPr lang="pt-BR" sz="1100" b="0" i="1">
                                    <a:latin typeface="Cambria Math" panose="02040503050406030204" pitchFamily="18" charset="0"/>
                                  </a:rPr>
                                  <m:t> </m:t>
                                </m:r>
                                <m:r>
                                  <a:rPr lang="pt-BR" sz="1100" b="0" i="1">
                                    <a:latin typeface="Cambria Math" panose="02040503050406030204" pitchFamily="18" charset="0"/>
                                  </a:rPr>
                                  <m:t>𝐻𝑜𝑟𝑖𝑠𝑡𝑎</m:t>
                                </m:r>
                              </m:e>
                            </m:d>
                          </m:den>
                        </m:f>
                      </m:e>
                    </m:d>
                    <m:r>
                      <a:rPr lang="pt-BR" sz="1100" b="0" i="1">
                        <a:latin typeface="Cambria Math" panose="02040503050406030204" pitchFamily="18" charset="0"/>
                      </a:rPr>
                      <m:t>𝑥</m:t>
                    </m:r>
                    <m:r>
                      <a:rPr lang="pt-BR" sz="1100" b="0" i="1">
                        <a:latin typeface="Cambria Math" panose="02040503050406030204" pitchFamily="18" charset="0"/>
                      </a:rPr>
                      <m:t>220</m:t>
                    </m:r>
                    <m:r>
                      <a:rPr lang="pt-BR" sz="1100" b="0" i="1">
                        <a:latin typeface="Cambria Math" panose="02040503050406030204" pitchFamily="18" charset="0"/>
                      </a:rPr>
                      <m:t>𝑥</m:t>
                    </m:r>
                    <m:d>
                      <m:dPr>
                        <m:ctrlPr>
                          <a:rPr lang="pt-BR" sz="1100" b="0" i="1">
                            <a:latin typeface="Cambria Math" panose="02040503050406030204" pitchFamily="18" charset="0"/>
                          </a:rPr>
                        </m:ctrlPr>
                      </m:dPr>
                      <m:e>
                        <m:r>
                          <a:rPr lang="pt-BR" sz="1100" b="0" i="1">
                            <a:latin typeface="Cambria Math" panose="02040503050406030204" pitchFamily="18" charset="0"/>
                          </a:rPr>
                          <m:t>1+%</m:t>
                        </m:r>
                        <m:r>
                          <a:rPr lang="pt-BR" sz="1100" b="0" i="1">
                            <a:latin typeface="Cambria Math" panose="02040503050406030204" pitchFamily="18" charset="0"/>
                          </a:rPr>
                          <m:t>𝐸𝑛𝑐𝑎𝑟𝑔𝑜𝑠</m:t>
                        </m:r>
                        <m:r>
                          <a:rPr lang="pt-BR" sz="1100" b="0" i="1">
                            <a:latin typeface="Cambria Math" panose="02040503050406030204" pitchFamily="18" charset="0"/>
                          </a:rPr>
                          <m:t> </m:t>
                        </m:r>
                        <m:r>
                          <a:rPr lang="pt-BR" sz="1100" b="0" i="1">
                            <a:latin typeface="Cambria Math" panose="02040503050406030204" pitchFamily="18" charset="0"/>
                          </a:rPr>
                          <m:t>𝑆𝑜𝑐𝑖𝑎𝑖𝑠</m:t>
                        </m:r>
                        <m:r>
                          <a:rPr lang="pt-BR" sz="1100" b="0" i="1">
                            <a:latin typeface="Cambria Math" panose="02040503050406030204" pitchFamily="18" charset="0"/>
                          </a:rPr>
                          <m:t> </m:t>
                        </m:r>
                        <m:r>
                          <a:rPr lang="pt-BR" sz="1100" b="0" i="1">
                            <a:latin typeface="Cambria Math" panose="02040503050406030204" pitchFamily="18" charset="0"/>
                          </a:rPr>
                          <m:t>𝑀𝑒𝑛𝑠𝑎𝑙𝑖𝑠𝑡𝑎</m:t>
                        </m:r>
                      </m:e>
                    </m:d>
                  </m:oMath>
                </m:oMathPara>
              </a14:m>
              <a:endParaRPr lang="pt-BR" sz="1100"/>
            </a:p>
          </xdr:txBody>
        </xdr:sp>
      </mc:Choice>
      <mc:Fallback xmlns="">
        <xdr:sp macro="" textlink="">
          <xdr:nvSpPr>
            <xdr:cNvPr id="5" name="CaixaDeTexto 4">
              <a:extLst>
                <a:ext uri="{FF2B5EF4-FFF2-40B4-BE49-F238E27FC236}">
                  <a16:creationId xmlns:a16="http://schemas.microsoft.com/office/drawing/2014/main" id="{9EEC40D8-FEAD-4A2D-A15C-C4615788B9D7}"/>
                </a:ext>
              </a:extLst>
            </xdr:cNvPr>
            <xdr:cNvSpPr txBox="1"/>
          </xdr:nvSpPr>
          <xdr:spPr>
            <a:xfrm>
              <a:off x="1485900" y="732343912"/>
              <a:ext cx="6044860"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100" b="0" i="0">
                  <a:latin typeface="Cambria Math" panose="02040503050406030204" pitchFamily="18" charset="0"/>
                </a:rPr>
                <a:t>𝐶𝑢𝑠𝑡𝑜 𝑀𝑒𝑛𝑠𝑎𝑙= [(𝐶𝑢𝑠𝑡𝑜 𝐻𝑜𝑟á𝑖𝑜)/((1+%𝐸𝑛𝑐𝑎𝑟𝑔𝑜𝑠 𝑆𝑜𝑐𝑖𝑎𝑖𝑠 𝐻𝑜𝑟𝑖𝑠𝑡𝑎) )]𝑥220𝑥(1+%𝐸𝑛𝑐𝑎𝑟𝑔𝑜𝑠 𝑆𝑜𝑐𝑖𝑎𝑖𝑠 𝑀𝑒𝑛𝑠𝑎𝑙𝑖𝑠𝑡𝑎)</a:t>
              </a:r>
              <a:endParaRPr lang="pt-BR" sz="1100"/>
            </a:p>
          </xdr:txBody>
        </xdr:sp>
      </mc:Fallback>
    </mc:AlternateContent>
    <xdr:clientData/>
  </xdr:oneCellAnchor>
  <xdr:oneCellAnchor>
    <xdr:from>
      <xdr:col>1</xdr:col>
      <xdr:colOff>561975</xdr:colOff>
      <xdr:row>2742</xdr:row>
      <xdr:rowOff>109537</xdr:rowOff>
    </xdr:from>
    <xdr:ext cx="6044860" cy="376706"/>
    <mc:AlternateContent xmlns:mc="http://schemas.openxmlformats.org/markup-compatibility/2006" xmlns:a14="http://schemas.microsoft.com/office/drawing/2010/main">
      <mc:Choice Requires="a14">
        <xdr:sp macro="" textlink="">
          <xdr:nvSpPr>
            <xdr:cNvPr id="6" name="CaixaDeTexto 5">
              <a:extLst>
                <a:ext uri="{FF2B5EF4-FFF2-40B4-BE49-F238E27FC236}">
                  <a16:creationId xmlns:a16="http://schemas.microsoft.com/office/drawing/2014/main" id="{8804F05C-5C7C-4AC7-BC8D-51516BFAB37A}"/>
                </a:ext>
              </a:extLst>
            </xdr:cNvPr>
            <xdr:cNvSpPr txBox="1"/>
          </xdr:nvSpPr>
          <xdr:spPr>
            <a:xfrm>
              <a:off x="1485900" y="734772787"/>
              <a:ext cx="6044860"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100" b="0" i="1">
                        <a:latin typeface="Cambria Math" panose="02040503050406030204" pitchFamily="18" charset="0"/>
                      </a:rPr>
                      <m:t>𝐶𝑢𝑠𝑡𝑜</m:t>
                    </m:r>
                    <m:r>
                      <a:rPr lang="pt-BR" sz="1100" b="0" i="1">
                        <a:latin typeface="Cambria Math" panose="02040503050406030204" pitchFamily="18" charset="0"/>
                      </a:rPr>
                      <m:t> </m:t>
                    </m:r>
                    <m:r>
                      <a:rPr lang="pt-BR" sz="1100" b="0" i="1">
                        <a:latin typeface="Cambria Math" panose="02040503050406030204" pitchFamily="18" charset="0"/>
                      </a:rPr>
                      <m:t>𝑀𝑒𝑛𝑠𝑎𝑙</m:t>
                    </m:r>
                    <m:r>
                      <a:rPr lang="pt-BR" sz="1100" b="0" i="1">
                        <a:latin typeface="Cambria Math" panose="02040503050406030204" pitchFamily="18" charset="0"/>
                      </a:rPr>
                      <m:t>= </m:t>
                    </m:r>
                    <m:d>
                      <m:dPr>
                        <m:begChr m:val="["/>
                        <m:endChr m:val="]"/>
                        <m:ctrlPr>
                          <a:rPr lang="pt-BR" sz="1100" b="0" i="1">
                            <a:latin typeface="Cambria Math" panose="02040503050406030204" pitchFamily="18" charset="0"/>
                          </a:rPr>
                        </m:ctrlPr>
                      </m:dPr>
                      <m:e>
                        <m:f>
                          <m:fPr>
                            <m:ctrlPr>
                              <a:rPr lang="pt-BR" sz="1100" b="0" i="1">
                                <a:latin typeface="Cambria Math" panose="02040503050406030204" pitchFamily="18" charset="0"/>
                              </a:rPr>
                            </m:ctrlPr>
                          </m:fPr>
                          <m:num>
                            <m:r>
                              <a:rPr lang="pt-BR" sz="1100" b="0" i="1">
                                <a:latin typeface="Cambria Math" panose="02040503050406030204" pitchFamily="18" charset="0"/>
                              </a:rPr>
                              <m:t>𝐶𝑢𝑠𝑡𝑜</m:t>
                            </m:r>
                            <m:r>
                              <a:rPr lang="pt-BR" sz="1100" b="0" i="1">
                                <a:latin typeface="Cambria Math" panose="02040503050406030204" pitchFamily="18" charset="0"/>
                              </a:rPr>
                              <m:t> </m:t>
                            </m:r>
                            <m:r>
                              <a:rPr lang="pt-BR" sz="1100" b="0" i="1">
                                <a:latin typeface="Cambria Math" panose="02040503050406030204" pitchFamily="18" charset="0"/>
                              </a:rPr>
                              <m:t>𝐻𝑜𝑟</m:t>
                            </m:r>
                            <m:r>
                              <a:rPr lang="pt-BR" sz="1100" b="0" i="1">
                                <a:latin typeface="Cambria Math" panose="02040503050406030204" pitchFamily="18" charset="0"/>
                              </a:rPr>
                              <m:t>á</m:t>
                            </m:r>
                            <m:r>
                              <a:rPr lang="pt-BR" sz="1100" b="0" i="1">
                                <a:latin typeface="Cambria Math" panose="02040503050406030204" pitchFamily="18" charset="0"/>
                              </a:rPr>
                              <m:t>𝑖𝑜</m:t>
                            </m:r>
                          </m:num>
                          <m:den>
                            <m:d>
                              <m:dPr>
                                <m:ctrlPr>
                                  <a:rPr lang="pt-BR" sz="1100" b="0" i="1">
                                    <a:latin typeface="Cambria Math" panose="02040503050406030204" pitchFamily="18" charset="0"/>
                                  </a:rPr>
                                </m:ctrlPr>
                              </m:dPr>
                              <m:e>
                                <m:r>
                                  <a:rPr lang="pt-BR" sz="1100" b="0" i="1">
                                    <a:latin typeface="Cambria Math" panose="02040503050406030204" pitchFamily="18" charset="0"/>
                                  </a:rPr>
                                  <m:t>1+%</m:t>
                                </m:r>
                                <m:r>
                                  <a:rPr lang="pt-BR" sz="1100" b="0" i="1">
                                    <a:latin typeface="Cambria Math" panose="02040503050406030204" pitchFamily="18" charset="0"/>
                                  </a:rPr>
                                  <m:t>𝐸𝑛𝑐𝑎𝑟𝑔𝑜𝑠</m:t>
                                </m:r>
                                <m:r>
                                  <a:rPr lang="pt-BR" sz="1100" b="0" i="1">
                                    <a:latin typeface="Cambria Math" panose="02040503050406030204" pitchFamily="18" charset="0"/>
                                  </a:rPr>
                                  <m:t> </m:t>
                                </m:r>
                                <m:r>
                                  <a:rPr lang="pt-BR" sz="1100" b="0" i="1">
                                    <a:latin typeface="Cambria Math" panose="02040503050406030204" pitchFamily="18" charset="0"/>
                                  </a:rPr>
                                  <m:t>𝑆𝑜𝑐𝑖𝑎𝑖𝑠</m:t>
                                </m:r>
                                <m:r>
                                  <a:rPr lang="pt-BR" sz="1100" b="0" i="1">
                                    <a:latin typeface="Cambria Math" panose="02040503050406030204" pitchFamily="18" charset="0"/>
                                  </a:rPr>
                                  <m:t> </m:t>
                                </m:r>
                                <m:r>
                                  <a:rPr lang="pt-BR" sz="1100" b="0" i="1">
                                    <a:latin typeface="Cambria Math" panose="02040503050406030204" pitchFamily="18" charset="0"/>
                                  </a:rPr>
                                  <m:t>𝐻𝑜𝑟𝑖𝑠𝑡𝑎</m:t>
                                </m:r>
                              </m:e>
                            </m:d>
                          </m:den>
                        </m:f>
                      </m:e>
                    </m:d>
                    <m:r>
                      <a:rPr lang="pt-BR" sz="1100" b="0" i="1">
                        <a:latin typeface="Cambria Math" panose="02040503050406030204" pitchFamily="18" charset="0"/>
                      </a:rPr>
                      <m:t>𝑥</m:t>
                    </m:r>
                    <m:r>
                      <a:rPr lang="pt-BR" sz="1100" b="0" i="1">
                        <a:latin typeface="Cambria Math" panose="02040503050406030204" pitchFamily="18" charset="0"/>
                      </a:rPr>
                      <m:t>220</m:t>
                    </m:r>
                    <m:r>
                      <a:rPr lang="pt-BR" sz="1100" b="0" i="1">
                        <a:latin typeface="Cambria Math" panose="02040503050406030204" pitchFamily="18" charset="0"/>
                      </a:rPr>
                      <m:t>𝑥</m:t>
                    </m:r>
                    <m:d>
                      <m:dPr>
                        <m:ctrlPr>
                          <a:rPr lang="pt-BR" sz="1100" b="0" i="1">
                            <a:latin typeface="Cambria Math" panose="02040503050406030204" pitchFamily="18" charset="0"/>
                          </a:rPr>
                        </m:ctrlPr>
                      </m:dPr>
                      <m:e>
                        <m:r>
                          <a:rPr lang="pt-BR" sz="1100" b="0" i="1">
                            <a:latin typeface="Cambria Math" panose="02040503050406030204" pitchFamily="18" charset="0"/>
                          </a:rPr>
                          <m:t>1+%</m:t>
                        </m:r>
                        <m:r>
                          <a:rPr lang="pt-BR" sz="1100" b="0" i="1">
                            <a:latin typeface="Cambria Math" panose="02040503050406030204" pitchFamily="18" charset="0"/>
                          </a:rPr>
                          <m:t>𝐸𝑛𝑐𝑎𝑟𝑔𝑜𝑠</m:t>
                        </m:r>
                        <m:r>
                          <a:rPr lang="pt-BR" sz="1100" b="0" i="1">
                            <a:latin typeface="Cambria Math" panose="02040503050406030204" pitchFamily="18" charset="0"/>
                          </a:rPr>
                          <m:t> </m:t>
                        </m:r>
                        <m:r>
                          <a:rPr lang="pt-BR" sz="1100" b="0" i="1">
                            <a:latin typeface="Cambria Math" panose="02040503050406030204" pitchFamily="18" charset="0"/>
                          </a:rPr>
                          <m:t>𝑆𝑜𝑐𝑖𝑎𝑖𝑠</m:t>
                        </m:r>
                        <m:r>
                          <a:rPr lang="pt-BR" sz="1100" b="0" i="1">
                            <a:latin typeface="Cambria Math" panose="02040503050406030204" pitchFamily="18" charset="0"/>
                          </a:rPr>
                          <m:t> </m:t>
                        </m:r>
                        <m:r>
                          <a:rPr lang="pt-BR" sz="1100" b="0" i="1">
                            <a:latin typeface="Cambria Math" panose="02040503050406030204" pitchFamily="18" charset="0"/>
                          </a:rPr>
                          <m:t>𝑀𝑒𝑛𝑠𝑎𝑙𝑖𝑠𝑡𝑎</m:t>
                        </m:r>
                      </m:e>
                    </m:d>
                  </m:oMath>
                </m:oMathPara>
              </a14:m>
              <a:endParaRPr lang="pt-BR" sz="1100"/>
            </a:p>
          </xdr:txBody>
        </xdr:sp>
      </mc:Choice>
      <mc:Fallback xmlns="">
        <xdr:sp macro="" textlink="">
          <xdr:nvSpPr>
            <xdr:cNvPr id="6" name="CaixaDeTexto 5">
              <a:extLst>
                <a:ext uri="{FF2B5EF4-FFF2-40B4-BE49-F238E27FC236}">
                  <a16:creationId xmlns:a16="http://schemas.microsoft.com/office/drawing/2014/main" id="{8804F05C-5C7C-4AC7-BC8D-51516BFAB37A}"/>
                </a:ext>
              </a:extLst>
            </xdr:cNvPr>
            <xdr:cNvSpPr txBox="1"/>
          </xdr:nvSpPr>
          <xdr:spPr>
            <a:xfrm>
              <a:off x="1485900" y="734772787"/>
              <a:ext cx="6044860"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100" b="0" i="0">
                  <a:latin typeface="Cambria Math" panose="02040503050406030204" pitchFamily="18" charset="0"/>
                </a:rPr>
                <a:t>𝐶𝑢𝑠𝑡𝑜 𝑀𝑒𝑛𝑠𝑎𝑙= [(𝐶𝑢𝑠𝑡𝑜 𝐻𝑜𝑟á𝑖𝑜)/((1+%𝐸𝑛𝑐𝑎𝑟𝑔𝑜𝑠 𝑆𝑜𝑐𝑖𝑎𝑖𝑠 𝐻𝑜𝑟𝑖𝑠𝑡𝑎) )]𝑥220𝑥(1+%𝐸𝑛𝑐𝑎𝑟𝑔𝑜𝑠 𝑆𝑜𝑐𝑖𝑎𝑖𝑠 𝑀𝑒𝑛𝑠𝑎𝑙𝑖𝑠𝑡𝑎)</a:t>
              </a:r>
              <a:endParaRPr lang="pt-BR" sz="1100"/>
            </a:p>
          </xdr:txBody>
        </xdr:sp>
      </mc:Fallback>
    </mc:AlternateContent>
    <xdr:clientData/>
  </xdr:oneCellAnchor>
  <xdr:twoCellAnchor>
    <xdr:from>
      <xdr:col>10</xdr:col>
      <xdr:colOff>152406</xdr:colOff>
      <xdr:row>819</xdr:row>
      <xdr:rowOff>2476500</xdr:rowOff>
    </xdr:from>
    <xdr:to>
      <xdr:col>14</xdr:col>
      <xdr:colOff>559355</xdr:colOff>
      <xdr:row>819</xdr:row>
      <xdr:rowOff>3592950</xdr:rowOff>
    </xdr:to>
    <xdr:pic>
      <xdr:nvPicPr>
        <xdr:cNvPr id="7" name="Picture 2">
          <a:extLst>
            <a:ext uri="{FF2B5EF4-FFF2-40B4-BE49-F238E27FC236}">
              <a16:creationId xmlns:a16="http://schemas.microsoft.com/office/drawing/2014/main" id="{B79F8273-9602-4A3D-90DF-B9FFFF9836A1}"/>
            </a:ext>
          </a:extLst>
        </xdr:cNvPr>
        <xdr:cNvPicPr>
          <a:picLocks noChangeAspect="1" noChangeArrowheads="1"/>
        </xdr:cNvPicPr>
      </xdr:nvPicPr>
      <xdr:blipFill>
        <a:blip xmlns:r="http://schemas.openxmlformats.org/officeDocument/2006/relationships" r:embed="rId1" cstate="print">
          <a:grayscl/>
        </a:blip>
        <a:srcRect l="27077" t="17790" r="50883" b="10512"/>
        <a:stretch>
          <a:fillRect/>
        </a:stretch>
      </xdr:blipFill>
      <xdr:spPr bwMode="auto">
        <a:xfrm>
          <a:off x="11877681" y="233648250"/>
          <a:ext cx="2845349" cy="2025"/>
        </a:xfrm>
        <a:prstGeom prst="rect">
          <a:avLst/>
        </a:prstGeom>
        <a:noFill/>
      </xdr:spPr>
    </xdr:pic>
    <xdr:clientData/>
  </xdr:twoCellAnchor>
  <xdr:twoCellAnchor>
    <xdr:from>
      <xdr:col>11</xdr:col>
      <xdr:colOff>114315</xdr:colOff>
      <xdr:row>819</xdr:row>
      <xdr:rowOff>1552575</xdr:rowOff>
    </xdr:from>
    <xdr:to>
      <xdr:col>14</xdr:col>
      <xdr:colOff>599185</xdr:colOff>
      <xdr:row>819</xdr:row>
      <xdr:rowOff>2812575</xdr:rowOff>
    </xdr:to>
    <xdr:pic>
      <xdr:nvPicPr>
        <xdr:cNvPr id="8" name="Picture 4">
          <a:extLst>
            <a:ext uri="{FF2B5EF4-FFF2-40B4-BE49-F238E27FC236}">
              <a16:creationId xmlns:a16="http://schemas.microsoft.com/office/drawing/2014/main" id="{012CAFDE-AC93-470E-9E27-29941B2AF138}"/>
            </a:ext>
          </a:extLst>
        </xdr:cNvPr>
        <xdr:cNvPicPr>
          <a:picLocks noChangeAspect="1" noChangeArrowheads="1"/>
        </xdr:cNvPicPr>
      </xdr:nvPicPr>
      <xdr:blipFill>
        <a:blip xmlns:r="http://schemas.openxmlformats.org/officeDocument/2006/relationships" r:embed="rId2" cstate="print">
          <a:duotone>
            <a:prstClr val="black"/>
            <a:schemeClr val="tx2">
              <a:tint val="45000"/>
              <a:satMod val="400000"/>
            </a:schemeClr>
          </a:duotone>
        </a:blip>
        <a:srcRect l="35186" t="21024" r="35514" b="14016"/>
        <a:stretch>
          <a:fillRect/>
        </a:stretch>
      </xdr:blipFill>
      <xdr:spPr bwMode="auto">
        <a:xfrm>
          <a:off x="12449190" y="233648250"/>
          <a:ext cx="2313670" cy="2700"/>
        </a:xfrm>
        <a:prstGeom prst="rect">
          <a:avLst/>
        </a:prstGeom>
        <a:noFill/>
      </xdr:spPr>
    </xdr:pic>
    <xdr:clientData/>
  </xdr:twoCellAnchor>
  <xdr:oneCellAnchor>
    <xdr:from>
      <xdr:col>1</xdr:col>
      <xdr:colOff>561975</xdr:colOff>
      <xdr:row>2740</xdr:row>
      <xdr:rowOff>109537</xdr:rowOff>
    </xdr:from>
    <xdr:ext cx="6044860" cy="376706"/>
    <mc:AlternateContent xmlns:mc="http://schemas.openxmlformats.org/markup-compatibility/2006" xmlns:a14="http://schemas.microsoft.com/office/drawing/2010/main">
      <mc:Choice Requires="a14">
        <xdr:sp macro="" textlink="">
          <xdr:nvSpPr>
            <xdr:cNvPr id="10" name="CaixaDeTexto 9">
              <a:extLst>
                <a:ext uri="{FF2B5EF4-FFF2-40B4-BE49-F238E27FC236}">
                  <a16:creationId xmlns:a16="http://schemas.microsoft.com/office/drawing/2014/main" id="{F85F9E88-1A98-4646-B83D-B3C94089997C}"/>
                </a:ext>
              </a:extLst>
            </xdr:cNvPr>
            <xdr:cNvSpPr txBox="1"/>
          </xdr:nvSpPr>
          <xdr:spPr>
            <a:xfrm>
              <a:off x="1485900" y="738011287"/>
              <a:ext cx="6044860"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100" b="0" i="1">
                        <a:latin typeface="Cambria Math" panose="02040503050406030204" pitchFamily="18" charset="0"/>
                      </a:rPr>
                      <m:t>𝐶𝑢𝑠𝑡𝑜</m:t>
                    </m:r>
                    <m:r>
                      <a:rPr lang="pt-BR" sz="1100" b="0" i="1">
                        <a:latin typeface="Cambria Math" panose="02040503050406030204" pitchFamily="18" charset="0"/>
                      </a:rPr>
                      <m:t> </m:t>
                    </m:r>
                    <m:r>
                      <a:rPr lang="pt-BR" sz="1100" b="0" i="1">
                        <a:latin typeface="Cambria Math" panose="02040503050406030204" pitchFamily="18" charset="0"/>
                      </a:rPr>
                      <m:t>𝑀𝑒𝑛𝑠𝑎𝑙</m:t>
                    </m:r>
                    <m:r>
                      <a:rPr lang="pt-BR" sz="1100" b="0" i="1">
                        <a:latin typeface="Cambria Math" panose="02040503050406030204" pitchFamily="18" charset="0"/>
                      </a:rPr>
                      <m:t>= </m:t>
                    </m:r>
                    <m:d>
                      <m:dPr>
                        <m:begChr m:val="["/>
                        <m:endChr m:val="]"/>
                        <m:ctrlPr>
                          <a:rPr lang="pt-BR" sz="1100" b="0" i="1">
                            <a:latin typeface="Cambria Math" panose="02040503050406030204" pitchFamily="18" charset="0"/>
                          </a:rPr>
                        </m:ctrlPr>
                      </m:dPr>
                      <m:e>
                        <m:f>
                          <m:fPr>
                            <m:ctrlPr>
                              <a:rPr lang="pt-BR" sz="1100" b="0" i="1">
                                <a:latin typeface="Cambria Math" panose="02040503050406030204" pitchFamily="18" charset="0"/>
                              </a:rPr>
                            </m:ctrlPr>
                          </m:fPr>
                          <m:num>
                            <m:r>
                              <a:rPr lang="pt-BR" sz="1100" b="0" i="1">
                                <a:latin typeface="Cambria Math" panose="02040503050406030204" pitchFamily="18" charset="0"/>
                              </a:rPr>
                              <m:t>𝐶𝑢𝑠𝑡𝑜</m:t>
                            </m:r>
                            <m:r>
                              <a:rPr lang="pt-BR" sz="1100" b="0" i="1">
                                <a:latin typeface="Cambria Math" panose="02040503050406030204" pitchFamily="18" charset="0"/>
                              </a:rPr>
                              <m:t> </m:t>
                            </m:r>
                            <m:r>
                              <a:rPr lang="pt-BR" sz="1100" b="0" i="1">
                                <a:latin typeface="Cambria Math" panose="02040503050406030204" pitchFamily="18" charset="0"/>
                              </a:rPr>
                              <m:t>𝐻𝑜𝑟</m:t>
                            </m:r>
                            <m:r>
                              <a:rPr lang="pt-BR" sz="1100" b="0" i="1">
                                <a:latin typeface="Cambria Math" panose="02040503050406030204" pitchFamily="18" charset="0"/>
                              </a:rPr>
                              <m:t>á</m:t>
                            </m:r>
                            <m:r>
                              <a:rPr lang="pt-BR" sz="1100" b="0" i="1">
                                <a:latin typeface="Cambria Math" panose="02040503050406030204" pitchFamily="18" charset="0"/>
                              </a:rPr>
                              <m:t>𝑖𝑜</m:t>
                            </m:r>
                          </m:num>
                          <m:den>
                            <m:d>
                              <m:dPr>
                                <m:ctrlPr>
                                  <a:rPr lang="pt-BR" sz="1100" b="0" i="1">
                                    <a:latin typeface="Cambria Math" panose="02040503050406030204" pitchFamily="18" charset="0"/>
                                  </a:rPr>
                                </m:ctrlPr>
                              </m:dPr>
                              <m:e>
                                <m:r>
                                  <a:rPr lang="pt-BR" sz="1100" b="0" i="1">
                                    <a:latin typeface="Cambria Math" panose="02040503050406030204" pitchFamily="18" charset="0"/>
                                  </a:rPr>
                                  <m:t>1+%</m:t>
                                </m:r>
                                <m:r>
                                  <a:rPr lang="pt-BR" sz="1100" b="0" i="1">
                                    <a:latin typeface="Cambria Math" panose="02040503050406030204" pitchFamily="18" charset="0"/>
                                  </a:rPr>
                                  <m:t>𝐸𝑛𝑐𝑎𝑟𝑔𝑜𝑠</m:t>
                                </m:r>
                                <m:r>
                                  <a:rPr lang="pt-BR" sz="1100" b="0" i="1">
                                    <a:latin typeface="Cambria Math" panose="02040503050406030204" pitchFamily="18" charset="0"/>
                                  </a:rPr>
                                  <m:t> </m:t>
                                </m:r>
                                <m:r>
                                  <a:rPr lang="pt-BR" sz="1100" b="0" i="1">
                                    <a:latin typeface="Cambria Math" panose="02040503050406030204" pitchFamily="18" charset="0"/>
                                  </a:rPr>
                                  <m:t>𝑆𝑜𝑐𝑖𝑎𝑖𝑠</m:t>
                                </m:r>
                                <m:r>
                                  <a:rPr lang="pt-BR" sz="1100" b="0" i="1">
                                    <a:latin typeface="Cambria Math" panose="02040503050406030204" pitchFamily="18" charset="0"/>
                                  </a:rPr>
                                  <m:t> </m:t>
                                </m:r>
                                <m:r>
                                  <a:rPr lang="pt-BR" sz="1100" b="0" i="1">
                                    <a:latin typeface="Cambria Math" panose="02040503050406030204" pitchFamily="18" charset="0"/>
                                  </a:rPr>
                                  <m:t>𝐻𝑜𝑟𝑖𝑠𝑡𝑎</m:t>
                                </m:r>
                              </m:e>
                            </m:d>
                          </m:den>
                        </m:f>
                      </m:e>
                    </m:d>
                    <m:r>
                      <a:rPr lang="pt-BR" sz="1100" b="0" i="1">
                        <a:latin typeface="Cambria Math" panose="02040503050406030204" pitchFamily="18" charset="0"/>
                      </a:rPr>
                      <m:t>𝑥</m:t>
                    </m:r>
                    <m:r>
                      <a:rPr lang="pt-BR" sz="1100" b="0" i="1">
                        <a:latin typeface="Cambria Math" panose="02040503050406030204" pitchFamily="18" charset="0"/>
                      </a:rPr>
                      <m:t>220</m:t>
                    </m:r>
                    <m:r>
                      <a:rPr lang="pt-BR" sz="1100" b="0" i="1">
                        <a:latin typeface="Cambria Math" panose="02040503050406030204" pitchFamily="18" charset="0"/>
                      </a:rPr>
                      <m:t>𝑥</m:t>
                    </m:r>
                    <m:d>
                      <m:dPr>
                        <m:ctrlPr>
                          <a:rPr lang="pt-BR" sz="1100" b="0" i="1">
                            <a:latin typeface="Cambria Math" panose="02040503050406030204" pitchFamily="18" charset="0"/>
                          </a:rPr>
                        </m:ctrlPr>
                      </m:dPr>
                      <m:e>
                        <m:r>
                          <a:rPr lang="pt-BR" sz="1100" b="0" i="1">
                            <a:latin typeface="Cambria Math" panose="02040503050406030204" pitchFamily="18" charset="0"/>
                          </a:rPr>
                          <m:t>1+%</m:t>
                        </m:r>
                        <m:r>
                          <a:rPr lang="pt-BR" sz="1100" b="0" i="1">
                            <a:latin typeface="Cambria Math" panose="02040503050406030204" pitchFamily="18" charset="0"/>
                          </a:rPr>
                          <m:t>𝐸𝑛𝑐𝑎𝑟𝑔𝑜𝑠</m:t>
                        </m:r>
                        <m:r>
                          <a:rPr lang="pt-BR" sz="1100" b="0" i="1">
                            <a:latin typeface="Cambria Math" panose="02040503050406030204" pitchFamily="18" charset="0"/>
                          </a:rPr>
                          <m:t> </m:t>
                        </m:r>
                        <m:r>
                          <a:rPr lang="pt-BR" sz="1100" b="0" i="1">
                            <a:latin typeface="Cambria Math" panose="02040503050406030204" pitchFamily="18" charset="0"/>
                          </a:rPr>
                          <m:t>𝑆𝑜𝑐𝑖𝑎𝑖𝑠</m:t>
                        </m:r>
                        <m:r>
                          <a:rPr lang="pt-BR" sz="1100" b="0" i="1">
                            <a:latin typeface="Cambria Math" panose="02040503050406030204" pitchFamily="18" charset="0"/>
                          </a:rPr>
                          <m:t> </m:t>
                        </m:r>
                        <m:r>
                          <a:rPr lang="pt-BR" sz="1100" b="0" i="1">
                            <a:latin typeface="Cambria Math" panose="02040503050406030204" pitchFamily="18" charset="0"/>
                          </a:rPr>
                          <m:t>𝑀𝑒𝑛𝑠𝑎𝑙𝑖𝑠𝑡𝑎</m:t>
                        </m:r>
                      </m:e>
                    </m:d>
                  </m:oMath>
                </m:oMathPara>
              </a14:m>
              <a:endParaRPr lang="pt-BR" sz="1100"/>
            </a:p>
          </xdr:txBody>
        </xdr:sp>
      </mc:Choice>
      <mc:Fallback xmlns="">
        <xdr:sp macro="" textlink="">
          <xdr:nvSpPr>
            <xdr:cNvPr id="10" name="CaixaDeTexto 9">
              <a:extLst>
                <a:ext uri="{FF2B5EF4-FFF2-40B4-BE49-F238E27FC236}">
                  <a16:creationId xmlns:a16="http://schemas.microsoft.com/office/drawing/2014/main" id="{F85F9E88-1A98-4646-B83D-B3C94089997C}"/>
                </a:ext>
              </a:extLst>
            </xdr:cNvPr>
            <xdr:cNvSpPr txBox="1"/>
          </xdr:nvSpPr>
          <xdr:spPr>
            <a:xfrm>
              <a:off x="1485900" y="738011287"/>
              <a:ext cx="6044860"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100" b="0" i="0">
                  <a:latin typeface="Cambria Math" panose="02040503050406030204" pitchFamily="18" charset="0"/>
                </a:rPr>
                <a:t>𝐶𝑢𝑠𝑡𝑜 𝑀𝑒𝑛𝑠𝑎𝑙= [(𝐶𝑢𝑠𝑡𝑜 𝐻𝑜𝑟á𝑖𝑜)/((1+%𝐸𝑛𝑐𝑎𝑟𝑔𝑜𝑠 𝑆𝑜𝑐𝑖𝑎𝑖𝑠 𝐻𝑜𝑟𝑖𝑠𝑡𝑎) )]𝑥220𝑥(1+%𝐸𝑛𝑐𝑎𝑟𝑔𝑜𝑠 𝑆𝑜𝑐𝑖𝑎𝑖𝑠 𝑀𝑒𝑛𝑠𝑎𝑙𝑖𝑠𝑡𝑎)</a:t>
              </a:r>
              <a:endParaRPr lang="pt-BR" sz="1100"/>
            </a:p>
          </xdr:txBody>
        </xdr:sp>
      </mc:Fallback>
    </mc:AlternateContent>
    <xdr:clientData/>
  </xdr:oneCellAnchor>
  <xdr:oneCellAnchor>
    <xdr:from>
      <xdr:col>1</xdr:col>
      <xdr:colOff>561975</xdr:colOff>
      <xdr:row>2746</xdr:row>
      <xdr:rowOff>109537</xdr:rowOff>
    </xdr:from>
    <xdr:ext cx="6044860" cy="376706"/>
    <mc:AlternateContent xmlns:mc="http://schemas.openxmlformats.org/markup-compatibility/2006" xmlns:a14="http://schemas.microsoft.com/office/drawing/2010/main">
      <mc:Choice Requires="a14">
        <xdr:sp macro="" textlink="">
          <xdr:nvSpPr>
            <xdr:cNvPr id="11" name="CaixaDeTexto 10">
              <a:extLst>
                <a:ext uri="{FF2B5EF4-FFF2-40B4-BE49-F238E27FC236}">
                  <a16:creationId xmlns:a16="http://schemas.microsoft.com/office/drawing/2014/main" id="{F829EB91-E9A1-4E53-A03B-24739076F562}"/>
                </a:ext>
              </a:extLst>
            </xdr:cNvPr>
            <xdr:cNvSpPr txBox="1"/>
          </xdr:nvSpPr>
          <xdr:spPr>
            <a:xfrm>
              <a:off x="1485900" y="740440162"/>
              <a:ext cx="6044860"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100" b="0" i="1">
                        <a:latin typeface="Cambria Math" panose="02040503050406030204" pitchFamily="18" charset="0"/>
                      </a:rPr>
                      <m:t>𝐶𝑢𝑠𝑡𝑜</m:t>
                    </m:r>
                    <m:r>
                      <a:rPr lang="pt-BR" sz="1100" b="0" i="1">
                        <a:latin typeface="Cambria Math" panose="02040503050406030204" pitchFamily="18" charset="0"/>
                      </a:rPr>
                      <m:t> </m:t>
                    </m:r>
                    <m:r>
                      <a:rPr lang="pt-BR" sz="1100" b="0" i="1">
                        <a:latin typeface="Cambria Math" panose="02040503050406030204" pitchFamily="18" charset="0"/>
                      </a:rPr>
                      <m:t>𝑀𝑒𝑛𝑠𝑎𝑙</m:t>
                    </m:r>
                    <m:r>
                      <a:rPr lang="pt-BR" sz="1100" b="0" i="1">
                        <a:latin typeface="Cambria Math" panose="02040503050406030204" pitchFamily="18" charset="0"/>
                      </a:rPr>
                      <m:t>= </m:t>
                    </m:r>
                    <m:d>
                      <m:dPr>
                        <m:begChr m:val="["/>
                        <m:endChr m:val="]"/>
                        <m:ctrlPr>
                          <a:rPr lang="pt-BR" sz="1100" b="0" i="1">
                            <a:latin typeface="Cambria Math" panose="02040503050406030204" pitchFamily="18" charset="0"/>
                          </a:rPr>
                        </m:ctrlPr>
                      </m:dPr>
                      <m:e>
                        <m:f>
                          <m:fPr>
                            <m:ctrlPr>
                              <a:rPr lang="pt-BR" sz="1100" b="0" i="1">
                                <a:latin typeface="Cambria Math" panose="02040503050406030204" pitchFamily="18" charset="0"/>
                              </a:rPr>
                            </m:ctrlPr>
                          </m:fPr>
                          <m:num>
                            <m:r>
                              <a:rPr lang="pt-BR" sz="1100" b="0" i="1">
                                <a:latin typeface="Cambria Math" panose="02040503050406030204" pitchFamily="18" charset="0"/>
                              </a:rPr>
                              <m:t>𝐶𝑢𝑠𝑡𝑜</m:t>
                            </m:r>
                            <m:r>
                              <a:rPr lang="pt-BR" sz="1100" b="0" i="1">
                                <a:latin typeface="Cambria Math" panose="02040503050406030204" pitchFamily="18" charset="0"/>
                              </a:rPr>
                              <m:t> </m:t>
                            </m:r>
                            <m:r>
                              <a:rPr lang="pt-BR" sz="1100" b="0" i="1">
                                <a:latin typeface="Cambria Math" panose="02040503050406030204" pitchFamily="18" charset="0"/>
                              </a:rPr>
                              <m:t>𝐻𝑜𝑟</m:t>
                            </m:r>
                            <m:r>
                              <a:rPr lang="pt-BR" sz="1100" b="0" i="1">
                                <a:latin typeface="Cambria Math" panose="02040503050406030204" pitchFamily="18" charset="0"/>
                              </a:rPr>
                              <m:t>á</m:t>
                            </m:r>
                            <m:r>
                              <a:rPr lang="pt-BR" sz="1100" b="0" i="1">
                                <a:latin typeface="Cambria Math" panose="02040503050406030204" pitchFamily="18" charset="0"/>
                              </a:rPr>
                              <m:t>𝑖𝑜</m:t>
                            </m:r>
                          </m:num>
                          <m:den>
                            <m:d>
                              <m:dPr>
                                <m:ctrlPr>
                                  <a:rPr lang="pt-BR" sz="1100" b="0" i="1">
                                    <a:latin typeface="Cambria Math" panose="02040503050406030204" pitchFamily="18" charset="0"/>
                                  </a:rPr>
                                </m:ctrlPr>
                              </m:dPr>
                              <m:e>
                                <m:r>
                                  <a:rPr lang="pt-BR" sz="1100" b="0" i="1">
                                    <a:latin typeface="Cambria Math" panose="02040503050406030204" pitchFamily="18" charset="0"/>
                                  </a:rPr>
                                  <m:t>1+%</m:t>
                                </m:r>
                                <m:r>
                                  <a:rPr lang="pt-BR" sz="1100" b="0" i="1">
                                    <a:latin typeface="Cambria Math" panose="02040503050406030204" pitchFamily="18" charset="0"/>
                                  </a:rPr>
                                  <m:t>𝐸𝑛𝑐𝑎𝑟𝑔𝑜𝑠</m:t>
                                </m:r>
                                <m:r>
                                  <a:rPr lang="pt-BR" sz="1100" b="0" i="1">
                                    <a:latin typeface="Cambria Math" panose="02040503050406030204" pitchFamily="18" charset="0"/>
                                  </a:rPr>
                                  <m:t> </m:t>
                                </m:r>
                                <m:r>
                                  <a:rPr lang="pt-BR" sz="1100" b="0" i="1">
                                    <a:latin typeface="Cambria Math" panose="02040503050406030204" pitchFamily="18" charset="0"/>
                                  </a:rPr>
                                  <m:t>𝑆𝑜𝑐𝑖𝑎𝑖𝑠</m:t>
                                </m:r>
                                <m:r>
                                  <a:rPr lang="pt-BR" sz="1100" b="0" i="1">
                                    <a:latin typeface="Cambria Math" panose="02040503050406030204" pitchFamily="18" charset="0"/>
                                  </a:rPr>
                                  <m:t> </m:t>
                                </m:r>
                                <m:r>
                                  <a:rPr lang="pt-BR" sz="1100" b="0" i="1">
                                    <a:latin typeface="Cambria Math" panose="02040503050406030204" pitchFamily="18" charset="0"/>
                                  </a:rPr>
                                  <m:t>𝐻𝑜𝑟𝑖𝑠𝑡𝑎</m:t>
                                </m:r>
                              </m:e>
                            </m:d>
                          </m:den>
                        </m:f>
                      </m:e>
                    </m:d>
                    <m:r>
                      <a:rPr lang="pt-BR" sz="1100" b="0" i="1">
                        <a:latin typeface="Cambria Math" panose="02040503050406030204" pitchFamily="18" charset="0"/>
                      </a:rPr>
                      <m:t>𝑥</m:t>
                    </m:r>
                    <m:r>
                      <a:rPr lang="pt-BR" sz="1100" b="0" i="1">
                        <a:latin typeface="Cambria Math" panose="02040503050406030204" pitchFamily="18" charset="0"/>
                      </a:rPr>
                      <m:t>220</m:t>
                    </m:r>
                    <m:r>
                      <a:rPr lang="pt-BR" sz="1100" b="0" i="1">
                        <a:latin typeface="Cambria Math" panose="02040503050406030204" pitchFamily="18" charset="0"/>
                      </a:rPr>
                      <m:t>𝑥</m:t>
                    </m:r>
                    <m:d>
                      <m:dPr>
                        <m:ctrlPr>
                          <a:rPr lang="pt-BR" sz="1100" b="0" i="1">
                            <a:latin typeface="Cambria Math" panose="02040503050406030204" pitchFamily="18" charset="0"/>
                          </a:rPr>
                        </m:ctrlPr>
                      </m:dPr>
                      <m:e>
                        <m:r>
                          <a:rPr lang="pt-BR" sz="1100" b="0" i="1">
                            <a:latin typeface="Cambria Math" panose="02040503050406030204" pitchFamily="18" charset="0"/>
                          </a:rPr>
                          <m:t>1+%</m:t>
                        </m:r>
                        <m:r>
                          <a:rPr lang="pt-BR" sz="1100" b="0" i="1">
                            <a:latin typeface="Cambria Math" panose="02040503050406030204" pitchFamily="18" charset="0"/>
                          </a:rPr>
                          <m:t>𝐸𝑛𝑐𝑎𝑟𝑔𝑜𝑠</m:t>
                        </m:r>
                        <m:r>
                          <a:rPr lang="pt-BR" sz="1100" b="0" i="1">
                            <a:latin typeface="Cambria Math" panose="02040503050406030204" pitchFamily="18" charset="0"/>
                          </a:rPr>
                          <m:t> </m:t>
                        </m:r>
                        <m:r>
                          <a:rPr lang="pt-BR" sz="1100" b="0" i="1">
                            <a:latin typeface="Cambria Math" panose="02040503050406030204" pitchFamily="18" charset="0"/>
                          </a:rPr>
                          <m:t>𝑆𝑜𝑐𝑖𝑎𝑖𝑠</m:t>
                        </m:r>
                        <m:r>
                          <a:rPr lang="pt-BR" sz="1100" b="0" i="1">
                            <a:latin typeface="Cambria Math" panose="02040503050406030204" pitchFamily="18" charset="0"/>
                          </a:rPr>
                          <m:t> </m:t>
                        </m:r>
                        <m:r>
                          <a:rPr lang="pt-BR" sz="1100" b="0" i="1">
                            <a:latin typeface="Cambria Math" panose="02040503050406030204" pitchFamily="18" charset="0"/>
                          </a:rPr>
                          <m:t>𝑀𝑒𝑛𝑠𝑎𝑙𝑖𝑠𝑡𝑎</m:t>
                        </m:r>
                      </m:e>
                    </m:d>
                  </m:oMath>
                </m:oMathPara>
              </a14:m>
              <a:endParaRPr lang="pt-BR" sz="1100"/>
            </a:p>
          </xdr:txBody>
        </xdr:sp>
      </mc:Choice>
      <mc:Fallback xmlns="">
        <xdr:sp macro="" textlink="">
          <xdr:nvSpPr>
            <xdr:cNvPr id="11" name="CaixaDeTexto 10">
              <a:extLst>
                <a:ext uri="{FF2B5EF4-FFF2-40B4-BE49-F238E27FC236}">
                  <a16:creationId xmlns:a16="http://schemas.microsoft.com/office/drawing/2014/main" id="{F829EB91-E9A1-4E53-A03B-24739076F562}"/>
                </a:ext>
              </a:extLst>
            </xdr:cNvPr>
            <xdr:cNvSpPr txBox="1"/>
          </xdr:nvSpPr>
          <xdr:spPr>
            <a:xfrm>
              <a:off x="1485900" y="740440162"/>
              <a:ext cx="6044860" cy="3767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100" b="0" i="0">
                  <a:latin typeface="Cambria Math" panose="02040503050406030204" pitchFamily="18" charset="0"/>
                </a:rPr>
                <a:t>𝐶𝑢𝑠𝑡𝑜 𝑀𝑒𝑛𝑠𝑎𝑙= [(𝐶𝑢𝑠𝑡𝑜 𝐻𝑜𝑟á𝑖𝑜)/((1+%𝐸𝑛𝑐𝑎𝑟𝑔𝑜𝑠 𝑆𝑜𝑐𝑖𝑎𝑖𝑠 𝐻𝑜𝑟𝑖𝑠𝑡𝑎) )]𝑥220𝑥(1+%𝐸𝑛𝑐𝑎𝑟𝑔𝑜𝑠 𝑆𝑜𝑐𝑖𝑎𝑖𝑠 𝑀𝑒𝑛𝑠𝑎𝑙𝑖𝑠𝑡𝑎)</a:t>
              </a:r>
              <a:endParaRPr lang="pt-BR" sz="1100"/>
            </a:p>
          </xdr:txBody>
        </xdr:sp>
      </mc:Fallback>
    </mc:AlternateContent>
    <xdr:clientData/>
  </xdr:oneCellAnchor>
  <xdr:twoCellAnchor editAs="oneCell">
    <xdr:from>
      <xdr:col>5</xdr:col>
      <xdr:colOff>180976</xdr:colOff>
      <xdr:row>0</xdr:row>
      <xdr:rowOff>47626</xdr:rowOff>
    </xdr:from>
    <xdr:to>
      <xdr:col>6</xdr:col>
      <xdr:colOff>390526</xdr:colOff>
      <xdr:row>6</xdr:row>
      <xdr:rowOff>88567</xdr:rowOff>
    </xdr:to>
    <xdr:pic>
      <xdr:nvPicPr>
        <xdr:cNvPr id="12" name="Imagem 11">
          <a:extLst>
            <a:ext uri="{FF2B5EF4-FFF2-40B4-BE49-F238E27FC236}">
              <a16:creationId xmlns:a16="http://schemas.microsoft.com/office/drawing/2014/main" id="{B9FB7755-119D-442F-80AB-DCF0BAE7A689}"/>
            </a:ext>
          </a:extLst>
        </xdr:cNvPr>
        <xdr:cNvPicPr>
          <a:picLocks noChangeAspect="1"/>
        </xdr:cNvPicPr>
      </xdr:nvPicPr>
      <xdr:blipFill>
        <a:blip xmlns:r="http://schemas.openxmlformats.org/officeDocument/2006/relationships" r:embed="rId4" cstate="print"/>
        <a:srcRect l="16667" t="36296" r="60029" b="10741"/>
        <a:stretch>
          <a:fillRect/>
        </a:stretch>
      </xdr:blipFill>
      <xdr:spPr bwMode="auto">
        <a:xfrm>
          <a:off x="8201026" y="47626"/>
          <a:ext cx="1066800" cy="1050591"/>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542926</xdr:colOff>
      <xdr:row>5</xdr:row>
      <xdr:rowOff>0</xdr:rowOff>
    </xdr:from>
    <xdr:to>
      <xdr:col>7</xdr:col>
      <xdr:colOff>1262926</xdr:colOff>
      <xdr:row>7</xdr:row>
      <xdr:rowOff>218000</xdr:rowOff>
    </xdr:to>
    <xdr:pic>
      <xdr:nvPicPr>
        <xdr:cNvPr id="2" name="Picture 4">
          <a:extLst>
            <a:ext uri="{FF2B5EF4-FFF2-40B4-BE49-F238E27FC236}">
              <a16:creationId xmlns:a16="http://schemas.microsoft.com/office/drawing/2014/main" id="{ECD89737-B2CD-426F-A3BC-378D435AC74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620251" y="647700"/>
          <a:ext cx="720000" cy="980000"/>
        </a:xfrm>
        <a:prstGeom prst="rect">
          <a:avLst/>
        </a:prstGeom>
        <a:noFill/>
      </xdr:spPr>
    </xdr:pic>
    <xdr:clientData/>
  </xdr:twoCellAnchor>
  <xdr:twoCellAnchor editAs="oneCell">
    <xdr:from>
      <xdr:col>7</xdr:col>
      <xdr:colOff>342900</xdr:colOff>
      <xdr:row>10</xdr:row>
      <xdr:rowOff>495300</xdr:rowOff>
    </xdr:from>
    <xdr:to>
      <xdr:col>7</xdr:col>
      <xdr:colOff>1459526</xdr:colOff>
      <xdr:row>11</xdr:row>
      <xdr:rowOff>733425</xdr:rowOff>
    </xdr:to>
    <xdr:pic>
      <xdr:nvPicPr>
        <xdr:cNvPr id="3" name="Picture 5" descr="http://www.gestor909.com.br/sis/hidrauaco/fotos/c_63_20171013_155500_1.jpg">
          <a:extLst>
            <a:ext uri="{FF2B5EF4-FFF2-40B4-BE49-F238E27FC236}">
              <a16:creationId xmlns:a16="http://schemas.microsoft.com/office/drawing/2014/main" id="{BD3E3537-52C3-4170-8C3E-0B402D1B52A0}"/>
            </a:ext>
          </a:extLst>
        </xdr:cNvPr>
        <xdr:cNvPicPr>
          <a:picLocks noChangeAspect="1" noChangeArrowheads="1"/>
        </xdr:cNvPicPr>
      </xdr:nvPicPr>
      <xdr:blipFill>
        <a:blip xmlns:r="http://schemas.openxmlformats.org/officeDocument/2006/relationships" r:embed="rId2" cstate="print"/>
        <a:srcRect l="11245" t="11906" r="7396" b="15223"/>
        <a:stretch>
          <a:fillRect/>
        </a:stretch>
      </xdr:blipFill>
      <xdr:spPr bwMode="auto">
        <a:xfrm>
          <a:off x="9420225" y="2800350"/>
          <a:ext cx="1116626" cy="1000125"/>
        </a:xfrm>
        <a:prstGeom prst="rect">
          <a:avLst/>
        </a:prstGeom>
        <a:noFill/>
      </xdr:spPr>
    </xdr:pic>
    <xdr:clientData/>
  </xdr:twoCellAnchor>
  <xdr:twoCellAnchor editAs="oneCell">
    <xdr:from>
      <xdr:col>7</xdr:col>
      <xdr:colOff>285750</xdr:colOff>
      <xdr:row>13</xdr:row>
      <xdr:rowOff>104775</xdr:rowOff>
    </xdr:from>
    <xdr:to>
      <xdr:col>7</xdr:col>
      <xdr:colOff>1152940</xdr:colOff>
      <xdr:row>17</xdr:row>
      <xdr:rowOff>89138</xdr:rowOff>
    </xdr:to>
    <xdr:pic>
      <xdr:nvPicPr>
        <xdr:cNvPr id="4" name="Picture 6">
          <a:extLst>
            <a:ext uri="{FF2B5EF4-FFF2-40B4-BE49-F238E27FC236}">
              <a16:creationId xmlns:a16="http://schemas.microsoft.com/office/drawing/2014/main" id="{BCF8C0C1-AFFB-4E1B-9C30-5CDB364DAE67}"/>
            </a:ext>
          </a:extLst>
        </xdr:cNvPr>
        <xdr:cNvPicPr>
          <a:picLocks noChangeAspect="1" noChangeArrowheads="1"/>
        </xdr:cNvPicPr>
      </xdr:nvPicPr>
      <xdr:blipFill>
        <a:blip xmlns:r="http://schemas.openxmlformats.org/officeDocument/2006/relationships" r:embed="rId3" cstate="print"/>
        <a:srcRect l="15841" r="19771"/>
        <a:stretch>
          <a:fillRect/>
        </a:stretch>
      </xdr:blipFill>
      <xdr:spPr bwMode="auto">
        <a:xfrm>
          <a:off x="9363075" y="5267325"/>
          <a:ext cx="867190" cy="793988"/>
        </a:xfrm>
        <a:prstGeom prst="rect">
          <a:avLst/>
        </a:prstGeom>
        <a:noFill/>
      </xdr:spPr>
    </xdr:pic>
    <xdr:clientData/>
  </xdr:twoCellAnchor>
  <xdr:twoCellAnchor editAs="oneCell">
    <xdr:from>
      <xdr:col>7</xdr:col>
      <xdr:colOff>487266</xdr:colOff>
      <xdr:row>20</xdr:row>
      <xdr:rowOff>15738</xdr:rowOff>
    </xdr:from>
    <xdr:to>
      <xdr:col>7</xdr:col>
      <xdr:colOff>1198266</xdr:colOff>
      <xdr:row>22</xdr:row>
      <xdr:rowOff>170849</xdr:rowOff>
    </xdr:to>
    <xdr:pic>
      <xdr:nvPicPr>
        <xdr:cNvPr id="5" name="Picture 7" descr="Suporte de Extintor TripÃ© Bicromatizado - 4/6 Kg PQS - CS001">
          <a:extLst>
            <a:ext uri="{FF2B5EF4-FFF2-40B4-BE49-F238E27FC236}">
              <a16:creationId xmlns:a16="http://schemas.microsoft.com/office/drawing/2014/main" id="{28D3A8C2-736C-4D34-8082-4DAB966518D9}"/>
            </a:ext>
          </a:extLst>
        </xdr:cNvPr>
        <xdr:cNvPicPr>
          <a:picLocks noChangeAspect="1" noChangeArrowheads="1"/>
        </xdr:cNvPicPr>
      </xdr:nvPicPr>
      <xdr:blipFill>
        <a:blip xmlns:r="http://schemas.openxmlformats.org/officeDocument/2006/relationships" r:embed="rId4" cstate="print"/>
        <a:srcRect l="23151" t="11245" r="24594" b="12026"/>
        <a:stretch>
          <a:fillRect/>
        </a:stretch>
      </xdr:blipFill>
      <xdr:spPr bwMode="auto">
        <a:xfrm>
          <a:off x="9564591" y="6473688"/>
          <a:ext cx="711000" cy="1050461"/>
        </a:xfrm>
        <a:prstGeom prst="rect">
          <a:avLst/>
        </a:prstGeom>
        <a:noFill/>
      </xdr:spPr>
    </xdr:pic>
    <xdr:clientData/>
  </xdr:twoCellAnchor>
  <xdr:twoCellAnchor editAs="oneCell">
    <xdr:from>
      <xdr:col>7</xdr:col>
      <xdr:colOff>247651</xdr:colOff>
      <xdr:row>24</xdr:row>
      <xdr:rowOff>276225</xdr:rowOff>
    </xdr:from>
    <xdr:to>
      <xdr:col>7</xdr:col>
      <xdr:colOff>1580262</xdr:colOff>
      <xdr:row>29</xdr:row>
      <xdr:rowOff>848366</xdr:rowOff>
    </xdr:to>
    <xdr:pic>
      <xdr:nvPicPr>
        <xdr:cNvPr id="6" name="Picture 8" descr="Suporte de Parede para Extintor - Modelo Universal - CS031">
          <a:extLst>
            <a:ext uri="{FF2B5EF4-FFF2-40B4-BE49-F238E27FC236}">
              <a16:creationId xmlns:a16="http://schemas.microsoft.com/office/drawing/2014/main" id="{D055E443-0F14-47E4-BB86-B547E1C36F58}"/>
            </a:ext>
          </a:extLst>
        </xdr:cNvPr>
        <xdr:cNvPicPr>
          <a:picLocks noChangeAspect="1" noChangeArrowheads="1"/>
        </xdr:cNvPicPr>
      </xdr:nvPicPr>
      <xdr:blipFill>
        <a:blip xmlns:r="http://schemas.openxmlformats.org/officeDocument/2006/relationships" r:embed="rId5" cstate="print"/>
        <a:srcRect l="31209" t="17582" r="28791" b="17582"/>
        <a:stretch>
          <a:fillRect/>
        </a:stretch>
      </xdr:blipFill>
      <xdr:spPr bwMode="auto">
        <a:xfrm>
          <a:off x="9324976" y="8029575"/>
          <a:ext cx="1332611" cy="2343791"/>
        </a:xfrm>
        <a:prstGeom prst="rect">
          <a:avLst/>
        </a:prstGeom>
        <a:noFill/>
      </xdr:spPr>
    </xdr:pic>
    <xdr:clientData/>
  </xdr:twoCellAnchor>
  <xdr:twoCellAnchor editAs="oneCell">
    <xdr:from>
      <xdr:col>7</xdr:col>
      <xdr:colOff>419100</xdr:colOff>
      <xdr:row>31</xdr:row>
      <xdr:rowOff>85725</xdr:rowOff>
    </xdr:from>
    <xdr:to>
      <xdr:col>7</xdr:col>
      <xdr:colOff>1327868</xdr:colOff>
      <xdr:row>34</xdr:row>
      <xdr:rowOff>507877</xdr:rowOff>
    </xdr:to>
    <xdr:pic>
      <xdr:nvPicPr>
        <xdr:cNvPr id="7" name="Picture 1" descr="Resultado de imagem para vÃ¡lvula de retenÃ§Ã£o para gÃ¡s">
          <a:extLst>
            <a:ext uri="{FF2B5EF4-FFF2-40B4-BE49-F238E27FC236}">
              <a16:creationId xmlns:a16="http://schemas.microsoft.com/office/drawing/2014/main" id="{1A6AF00F-7D14-48A4-A109-C927FFCE928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9496425" y="11515725"/>
          <a:ext cx="908768" cy="907927"/>
        </a:xfrm>
        <a:prstGeom prst="rect">
          <a:avLst/>
        </a:prstGeom>
        <a:noFill/>
      </xdr:spPr>
    </xdr:pic>
    <xdr:clientData/>
  </xdr:twoCellAnchor>
  <xdr:twoCellAnchor editAs="oneCell">
    <xdr:from>
      <xdr:col>7</xdr:col>
      <xdr:colOff>468465</xdr:colOff>
      <xdr:row>35</xdr:row>
      <xdr:rowOff>33297</xdr:rowOff>
    </xdr:from>
    <xdr:to>
      <xdr:col>7</xdr:col>
      <xdr:colOff>1160891</xdr:colOff>
      <xdr:row>38</xdr:row>
      <xdr:rowOff>239485</xdr:rowOff>
    </xdr:to>
    <xdr:pic>
      <xdr:nvPicPr>
        <xdr:cNvPr id="8" name="Picture 8" descr="https://www.consigaspecas.com.br/2072-tm_thickbox_default/valvula-esfera-mga-tripartida-1-2-npt-300-3325.jpg">
          <a:extLst>
            <a:ext uri="{FF2B5EF4-FFF2-40B4-BE49-F238E27FC236}">
              <a16:creationId xmlns:a16="http://schemas.microsoft.com/office/drawing/2014/main" id="{1EE958F1-843D-4A8E-B1E7-7ECCF54594F5}"/>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9545790" y="12520572"/>
          <a:ext cx="692426" cy="691963"/>
        </a:xfrm>
        <a:prstGeom prst="rect">
          <a:avLst/>
        </a:prstGeom>
        <a:noFill/>
      </xdr:spPr>
    </xdr:pic>
    <xdr:clientData/>
  </xdr:twoCellAnchor>
  <xdr:twoCellAnchor editAs="oneCell">
    <xdr:from>
      <xdr:col>7</xdr:col>
      <xdr:colOff>361950</xdr:colOff>
      <xdr:row>39</xdr:row>
      <xdr:rowOff>142875</xdr:rowOff>
    </xdr:from>
    <xdr:to>
      <xdr:col>7</xdr:col>
      <xdr:colOff>1405950</xdr:colOff>
      <xdr:row>42</xdr:row>
      <xdr:rowOff>378658</xdr:rowOff>
    </xdr:to>
    <xdr:pic>
      <xdr:nvPicPr>
        <xdr:cNvPr id="9" name="Picture 3" descr="https://www.consigaspecas.com.br/752-tm_thickbox_default/chicote-pig-tail-flexivel-para-p-45-1000.jpg">
          <a:extLst>
            <a:ext uri="{FF2B5EF4-FFF2-40B4-BE49-F238E27FC236}">
              <a16:creationId xmlns:a16="http://schemas.microsoft.com/office/drawing/2014/main" id="{2D810C6A-8845-4EC2-9645-FD44780119EC}"/>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9439275" y="13439775"/>
          <a:ext cx="1044000" cy="940633"/>
        </a:xfrm>
        <a:prstGeom prst="rect">
          <a:avLst/>
        </a:prstGeom>
        <a:noFill/>
      </xdr:spPr>
    </xdr:pic>
    <xdr:clientData/>
  </xdr:twoCellAnchor>
  <xdr:twoCellAnchor editAs="oneCell">
    <xdr:from>
      <xdr:col>7</xdr:col>
      <xdr:colOff>400050</xdr:colOff>
      <xdr:row>44</xdr:row>
      <xdr:rowOff>9525</xdr:rowOff>
    </xdr:from>
    <xdr:to>
      <xdr:col>7</xdr:col>
      <xdr:colOff>1480050</xdr:colOff>
      <xdr:row>46</xdr:row>
      <xdr:rowOff>234978</xdr:rowOff>
    </xdr:to>
    <xdr:pic>
      <xdr:nvPicPr>
        <xdr:cNvPr id="10" name="Picture 9" descr="https://www.consigaspecas.com.br/1377-tm_thickbox_default/abracadeira-rosca-sem-fim-inca-recartilhada-0904.jpg">
          <a:extLst>
            <a:ext uri="{FF2B5EF4-FFF2-40B4-BE49-F238E27FC236}">
              <a16:creationId xmlns:a16="http://schemas.microsoft.com/office/drawing/2014/main" id="{AB2850DD-4ED2-4E7D-B8B6-76ECB0023612}"/>
            </a:ext>
          </a:extLst>
        </xdr:cNvPr>
        <xdr:cNvPicPr>
          <a:picLocks noChangeAspect="1" noChangeArrowheads="1"/>
        </xdr:cNvPicPr>
      </xdr:nvPicPr>
      <xdr:blipFill>
        <a:blip xmlns:r="http://schemas.openxmlformats.org/officeDocument/2006/relationships" r:embed="rId9" cstate="print"/>
        <a:srcRect t="15875" b="12687"/>
        <a:stretch>
          <a:fillRect/>
        </a:stretch>
      </xdr:blipFill>
      <xdr:spPr bwMode="auto">
        <a:xfrm>
          <a:off x="9477375" y="14744700"/>
          <a:ext cx="1080000" cy="768378"/>
        </a:xfrm>
        <a:prstGeom prst="rect">
          <a:avLst/>
        </a:prstGeom>
        <a:noFill/>
      </xdr:spPr>
    </xdr:pic>
    <xdr:clientData/>
  </xdr:twoCellAnchor>
  <xdr:twoCellAnchor editAs="oneCell">
    <xdr:from>
      <xdr:col>7</xdr:col>
      <xdr:colOff>333375</xdr:colOff>
      <xdr:row>47</xdr:row>
      <xdr:rowOff>171450</xdr:rowOff>
    </xdr:from>
    <xdr:to>
      <xdr:col>7</xdr:col>
      <xdr:colOff>1413375</xdr:colOff>
      <xdr:row>51</xdr:row>
      <xdr:rowOff>3013</xdr:rowOff>
    </xdr:to>
    <xdr:pic>
      <xdr:nvPicPr>
        <xdr:cNvPr id="11" name="Picture 7" descr="https://www.consigaspecas.com.br/1837-tm_thickbox_default/regulador-de-gas-glp-ap40-60-kg-h-regulavel-manometro-2393.jpg">
          <a:extLst>
            <a:ext uri="{FF2B5EF4-FFF2-40B4-BE49-F238E27FC236}">
              <a16:creationId xmlns:a16="http://schemas.microsoft.com/office/drawing/2014/main" id="{121675BE-8A60-42B2-82AC-E90E36A29939}"/>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9410700" y="15830550"/>
          <a:ext cx="1080000" cy="1079338"/>
        </a:xfrm>
        <a:prstGeom prst="rect">
          <a:avLst/>
        </a:prstGeom>
        <a:noFill/>
      </xdr:spPr>
    </xdr:pic>
    <xdr:clientData/>
  </xdr:twoCellAnchor>
  <xdr:twoCellAnchor editAs="oneCell">
    <xdr:from>
      <xdr:col>7</xdr:col>
      <xdr:colOff>457366</xdr:colOff>
      <xdr:row>51</xdr:row>
      <xdr:rowOff>68165</xdr:rowOff>
    </xdr:from>
    <xdr:to>
      <xdr:col>7</xdr:col>
      <xdr:colOff>1224501</xdr:colOff>
      <xdr:row>54</xdr:row>
      <xdr:rowOff>317172</xdr:rowOff>
    </xdr:to>
    <xdr:pic>
      <xdr:nvPicPr>
        <xdr:cNvPr id="12" name="Picture 2" descr="https://www.consigaspecas.com.br/392-tm_thickbox_default/registro-de-gas-esfera-angular-1-2-npt-x-bm-0359.jpg">
          <a:extLst>
            <a:ext uri="{FF2B5EF4-FFF2-40B4-BE49-F238E27FC236}">
              <a16:creationId xmlns:a16="http://schemas.microsoft.com/office/drawing/2014/main" id="{DEA13951-1C4C-41D0-8285-7A276D098F8B}"/>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9534691" y="16975040"/>
          <a:ext cx="767135" cy="953857"/>
        </a:xfrm>
        <a:prstGeom prst="rect">
          <a:avLst/>
        </a:prstGeom>
        <a:noFill/>
      </xdr:spPr>
    </xdr:pic>
    <xdr:clientData/>
  </xdr:twoCellAnchor>
  <xdr:twoCellAnchor editAs="oneCell">
    <xdr:from>
      <xdr:col>7</xdr:col>
      <xdr:colOff>249224</xdr:colOff>
      <xdr:row>61</xdr:row>
      <xdr:rowOff>9277</xdr:rowOff>
    </xdr:from>
    <xdr:to>
      <xdr:col>7</xdr:col>
      <xdr:colOff>1319917</xdr:colOff>
      <xdr:row>63</xdr:row>
      <xdr:rowOff>424882</xdr:rowOff>
    </xdr:to>
    <xdr:pic>
      <xdr:nvPicPr>
        <xdr:cNvPr id="13" name="Picture 1" descr="Resultado de imagem para CAIXA DAGUA TIPO taÃ§a">
          <a:extLst>
            <a:ext uri="{FF2B5EF4-FFF2-40B4-BE49-F238E27FC236}">
              <a16:creationId xmlns:a16="http://schemas.microsoft.com/office/drawing/2014/main" id="{905E7CDB-83AC-4303-8E65-0796A6AADF57}"/>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326549" y="19945102"/>
          <a:ext cx="1070693" cy="1387155"/>
        </a:xfrm>
        <a:prstGeom prst="rect">
          <a:avLst/>
        </a:prstGeom>
        <a:noFill/>
      </xdr:spPr>
    </xdr:pic>
    <xdr:clientData/>
  </xdr:twoCellAnchor>
  <xdr:twoCellAnchor editAs="oneCell">
    <xdr:from>
      <xdr:col>7</xdr:col>
      <xdr:colOff>301652</xdr:colOff>
      <xdr:row>66</xdr:row>
      <xdr:rowOff>55410</xdr:rowOff>
    </xdr:from>
    <xdr:to>
      <xdr:col>7</xdr:col>
      <xdr:colOff>1335819</xdr:colOff>
      <xdr:row>68</xdr:row>
      <xdr:rowOff>394434</xdr:rowOff>
    </xdr:to>
    <xdr:pic>
      <xdr:nvPicPr>
        <xdr:cNvPr id="14" name="Picture 1" descr="Resultado de imagem para CAIXA DAGUA TIPO taÃ§a">
          <a:extLst>
            <a:ext uri="{FF2B5EF4-FFF2-40B4-BE49-F238E27FC236}">
              <a16:creationId xmlns:a16="http://schemas.microsoft.com/office/drawing/2014/main" id="{D5CF2C27-2DD1-40EF-8D24-D663618172C8}"/>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378977" y="22905885"/>
          <a:ext cx="1034167" cy="1310574"/>
        </a:xfrm>
        <a:prstGeom prst="rect">
          <a:avLst/>
        </a:prstGeom>
        <a:noFill/>
      </xdr:spPr>
    </xdr:pic>
    <xdr:clientData/>
  </xdr:twoCellAnchor>
  <xdr:twoCellAnchor editAs="oneCell">
    <xdr:from>
      <xdr:col>7</xdr:col>
      <xdr:colOff>400217</xdr:colOff>
      <xdr:row>71</xdr:row>
      <xdr:rowOff>7868</xdr:rowOff>
    </xdr:from>
    <xdr:to>
      <xdr:col>7</xdr:col>
      <xdr:colOff>1288113</xdr:colOff>
      <xdr:row>73</xdr:row>
      <xdr:rowOff>167144</xdr:rowOff>
    </xdr:to>
    <xdr:pic>
      <xdr:nvPicPr>
        <xdr:cNvPr id="15" name="Picture 1" descr="Resultado de imagem para CAIXA DAGUA TIPO taÃ§a">
          <a:extLst>
            <a:ext uri="{FF2B5EF4-FFF2-40B4-BE49-F238E27FC236}">
              <a16:creationId xmlns:a16="http://schemas.microsoft.com/office/drawing/2014/main" id="{8FB615DE-7420-4D35-940C-3F29B5E660B4}"/>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477542" y="25772993"/>
          <a:ext cx="887896" cy="1130826"/>
        </a:xfrm>
        <a:prstGeom prst="rect">
          <a:avLst/>
        </a:prstGeom>
        <a:noFill/>
      </xdr:spPr>
    </xdr:pic>
    <xdr:clientData/>
  </xdr:twoCellAnchor>
  <xdr:twoCellAnchor editAs="oneCell">
    <xdr:from>
      <xdr:col>7</xdr:col>
      <xdr:colOff>413468</xdr:colOff>
      <xdr:row>76</xdr:row>
      <xdr:rowOff>23688</xdr:rowOff>
    </xdr:from>
    <xdr:to>
      <xdr:col>7</xdr:col>
      <xdr:colOff>1466394</xdr:colOff>
      <xdr:row>80</xdr:row>
      <xdr:rowOff>147761</xdr:rowOff>
    </xdr:to>
    <xdr:pic>
      <xdr:nvPicPr>
        <xdr:cNvPr id="16" name="Picture 1" descr="Resultado de imagem para CUBA INOX 60X50X30">
          <a:extLst>
            <a:ext uri="{FF2B5EF4-FFF2-40B4-BE49-F238E27FC236}">
              <a16:creationId xmlns:a16="http://schemas.microsoft.com/office/drawing/2014/main" id="{B9DB1B31-3CC0-4E24-B7B9-D9C9A3159FFE}"/>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9490793" y="28703463"/>
          <a:ext cx="1052926" cy="771773"/>
        </a:xfrm>
        <a:prstGeom prst="rect">
          <a:avLst/>
        </a:prstGeom>
        <a:noFill/>
      </xdr:spPr>
    </xdr:pic>
    <xdr:clientData/>
  </xdr:twoCellAnchor>
  <xdr:twoCellAnchor editAs="oneCell">
    <xdr:from>
      <xdr:col>7</xdr:col>
      <xdr:colOff>408332</xdr:colOff>
      <xdr:row>81</xdr:row>
      <xdr:rowOff>41248</xdr:rowOff>
    </xdr:from>
    <xdr:to>
      <xdr:col>7</xdr:col>
      <xdr:colOff>1470991</xdr:colOff>
      <xdr:row>85</xdr:row>
      <xdr:rowOff>143123</xdr:rowOff>
    </xdr:to>
    <xdr:pic>
      <xdr:nvPicPr>
        <xdr:cNvPr id="17" name="Picture 1" descr="Resultado de imagem para CUBA INOX 60X50X30">
          <a:extLst>
            <a:ext uri="{FF2B5EF4-FFF2-40B4-BE49-F238E27FC236}">
              <a16:creationId xmlns:a16="http://schemas.microsoft.com/office/drawing/2014/main" id="{3A409846-5320-487C-B3C2-35D640CDEC49}"/>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9485657" y="29530648"/>
          <a:ext cx="1062659" cy="749575"/>
        </a:xfrm>
        <a:prstGeom prst="rect">
          <a:avLst/>
        </a:prstGeom>
        <a:noFill/>
      </xdr:spPr>
    </xdr:pic>
    <xdr:clientData/>
  </xdr:twoCellAnchor>
  <xdr:twoCellAnchor editAs="oneCell">
    <xdr:from>
      <xdr:col>7</xdr:col>
      <xdr:colOff>331883</xdr:colOff>
      <xdr:row>86</xdr:row>
      <xdr:rowOff>61871</xdr:rowOff>
    </xdr:from>
    <xdr:to>
      <xdr:col>7</xdr:col>
      <xdr:colOff>1501883</xdr:colOff>
      <xdr:row>88</xdr:row>
      <xdr:rowOff>299995</xdr:rowOff>
    </xdr:to>
    <xdr:pic>
      <xdr:nvPicPr>
        <xdr:cNvPr id="18" name="Picture 2" descr="Resultado de imagem para lavatÃ³rio COLETIVO inox">
          <a:extLst>
            <a:ext uri="{FF2B5EF4-FFF2-40B4-BE49-F238E27FC236}">
              <a16:creationId xmlns:a16="http://schemas.microsoft.com/office/drawing/2014/main" id="{9AAD69DE-B765-4E91-A887-74ABB4AEDC9E}"/>
            </a:ext>
          </a:extLst>
        </xdr:cNvPr>
        <xdr:cNvPicPr>
          <a:picLocks noChangeAspect="1" noChangeArrowheads="1"/>
        </xdr:cNvPicPr>
      </xdr:nvPicPr>
      <xdr:blipFill>
        <a:blip xmlns:r="http://schemas.openxmlformats.org/officeDocument/2006/relationships" r:embed="rId14" cstate="print"/>
        <a:srcRect t="16757" b="16215"/>
        <a:stretch>
          <a:fillRect/>
        </a:stretch>
      </xdr:blipFill>
      <xdr:spPr bwMode="auto">
        <a:xfrm>
          <a:off x="9409208" y="30360896"/>
          <a:ext cx="1170000" cy="723899"/>
        </a:xfrm>
        <a:prstGeom prst="rect">
          <a:avLst/>
        </a:prstGeom>
        <a:noFill/>
      </xdr:spPr>
    </xdr:pic>
    <xdr:clientData/>
  </xdr:twoCellAnchor>
  <xdr:twoCellAnchor editAs="oneCell">
    <xdr:from>
      <xdr:col>7</xdr:col>
      <xdr:colOff>295275</xdr:colOff>
      <xdr:row>89</xdr:row>
      <xdr:rowOff>247650</xdr:rowOff>
    </xdr:from>
    <xdr:to>
      <xdr:col>7</xdr:col>
      <xdr:colOff>1495275</xdr:colOff>
      <xdr:row>93</xdr:row>
      <xdr:rowOff>166576</xdr:rowOff>
    </xdr:to>
    <xdr:pic>
      <xdr:nvPicPr>
        <xdr:cNvPr id="19" name="Picture 3" descr="Resultado de imagem para TUBO DE DESCIDA COM JOELHO AZUL">
          <a:extLst>
            <a:ext uri="{FF2B5EF4-FFF2-40B4-BE49-F238E27FC236}">
              <a16:creationId xmlns:a16="http://schemas.microsoft.com/office/drawing/2014/main" id="{8E85DD93-8D5F-4D82-BC81-2F6B729CF571}"/>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9372600" y="31356300"/>
          <a:ext cx="1200000" cy="919051"/>
        </a:xfrm>
        <a:prstGeom prst="rect">
          <a:avLst/>
        </a:prstGeom>
        <a:noFill/>
      </xdr:spPr>
    </xdr:pic>
    <xdr:clientData/>
  </xdr:twoCellAnchor>
  <xdr:twoCellAnchor editAs="oneCell">
    <xdr:from>
      <xdr:col>7</xdr:col>
      <xdr:colOff>390525</xdr:colOff>
      <xdr:row>95</xdr:row>
      <xdr:rowOff>38100</xdr:rowOff>
    </xdr:from>
    <xdr:to>
      <xdr:col>7</xdr:col>
      <xdr:colOff>1463040</xdr:colOff>
      <xdr:row>97</xdr:row>
      <xdr:rowOff>627538</xdr:rowOff>
    </xdr:to>
    <xdr:pic>
      <xdr:nvPicPr>
        <xdr:cNvPr id="20" name="Picture 1" descr="https://loja.catumbi.com.br/wp-content/uploads/2018/04/MPB_2.jpg">
          <a:extLst>
            <a:ext uri="{FF2B5EF4-FFF2-40B4-BE49-F238E27FC236}">
              <a16:creationId xmlns:a16="http://schemas.microsoft.com/office/drawing/2014/main" id="{B0BDBA45-2CB4-4147-A859-8904F0EFBB81}"/>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9467850" y="32661225"/>
          <a:ext cx="1072515" cy="913288"/>
        </a:xfrm>
        <a:prstGeom prst="rect">
          <a:avLst/>
        </a:prstGeom>
        <a:noFill/>
      </xdr:spPr>
    </xdr:pic>
    <xdr:clientData/>
  </xdr:twoCellAnchor>
  <xdr:twoCellAnchor editAs="oneCell">
    <xdr:from>
      <xdr:col>7</xdr:col>
      <xdr:colOff>390525</xdr:colOff>
      <xdr:row>98</xdr:row>
      <xdr:rowOff>66675</xdr:rowOff>
    </xdr:from>
    <xdr:to>
      <xdr:col>7</xdr:col>
      <xdr:colOff>1485053</xdr:colOff>
      <xdr:row>100</xdr:row>
      <xdr:rowOff>644056</xdr:rowOff>
    </xdr:to>
    <xdr:pic>
      <xdr:nvPicPr>
        <xdr:cNvPr id="21" name="Picture 1" descr="https://loja.catumbi.com.br/wp-content/uploads/2018/04/Kit-Mosquiteira-Remov%C3%ADvel-Branca.jpg">
          <a:extLst>
            <a:ext uri="{FF2B5EF4-FFF2-40B4-BE49-F238E27FC236}">
              <a16:creationId xmlns:a16="http://schemas.microsoft.com/office/drawing/2014/main" id="{913B9684-6DE4-410B-B4C0-BAAF41C3EB0C}"/>
            </a:ext>
          </a:extLst>
        </xdr:cNvPr>
        <xdr:cNvPicPr>
          <a:picLocks noChangeAspect="1" noChangeArrowheads="1"/>
        </xdr:cNvPicPr>
      </xdr:nvPicPr>
      <xdr:blipFill>
        <a:blip xmlns:r="http://schemas.openxmlformats.org/officeDocument/2006/relationships" r:embed="rId17" cstate="print"/>
        <a:srcRect t="9799" b="7886"/>
        <a:stretch>
          <a:fillRect/>
        </a:stretch>
      </xdr:blipFill>
      <xdr:spPr bwMode="auto">
        <a:xfrm>
          <a:off x="9467850" y="33699450"/>
          <a:ext cx="1094528" cy="901231"/>
        </a:xfrm>
        <a:prstGeom prst="rect">
          <a:avLst/>
        </a:prstGeom>
        <a:noFill/>
      </xdr:spPr>
    </xdr:pic>
    <xdr:clientData/>
  </xdr:twoCellAnchor>
  <xdr:twoCellAnchor editAs="oneCell">
    <xdr:from>
      <xdr:col>7</xdr:col>
      <xdr:colOff>47625</xdr:colOff>
      <xdr:row>126</xdr:row>
      <xdr:rowOff>38100</xdr:rowOff>
    </xdr:from>
    <xdr:to>
      <xdr:col>8</xdr:col>
      <xdr:colOff>440</xdr:colOff>
      <xdr:row>129</xdr:row>
      <xdr:rowOff>356633</xdr:rowOff>
    </xdr:to>
    <xdr:pic>
      <xdr:nvPicPr>
        <xdr:cNvPr id="22" name="Imagem 21" descr="D:\YAN\2.PROCESSOS\2019\3 PROCESSOS\5 REFEITÓRIO CLIMATIZADO\1 ARQUITETÔNICO\adesivo 02.jpg">
          <a:extLst>
            <a:ext uri="{FF2B5EF4-FFF2-40B4-BE49-F238E27FC236}">
              <a16:creationId xmlns:a16="http://schemas.microsoft.com/office/drawing/2014/main" id="{404D425E-CBAA-4FDE-94BA-EBD63EA2C50A}"/>
            </a:ext>
          </a:extLst>
        </xdr:cNvPr>
        <xdr:cNvPicPr>
          <a:picLocks noChangeAspect="1"/>
        </xdr:cNvPicPr>
      </xdr:nvPicPr>
      <xdr:blipFill>
        <a:blip xmlns:r="http://schemas.openxmlformats.org/officeDocument/2006/relationships" r:embed="rId18" cstate="print"/>
        <a:srcRect/>
        <a:stretch>
          <a:fillRect/>
        </a:stretch>
      </xdr:blipFill>
      <xdr:spPr bwMode="auto">
        <a:xfrm>
          <a:off x="9124950" y="38709600"/>
          <a:ext cx="1619690" cy="937658"/>
        </a:xfrm>
        <a:prstGeom prst="rect">
          <a:avLst/>
        </a:prstGeom>
        <a:noFill/>
        <a:ln w="9525">
          <a:noFill/>
          <a:miter lim="800000"/>
          <a:headEnd/>
          <a:tailEnd/>
        </a:ln>
      </xdr:spPr>
    </xdr:pic>
    <xdr:clientData/>
  </xdr:twoCellAnchor>
  <xdr:twoCellAnchor editAs="oneCell">
    <xdr:from>
      <xdr:col>7</xdr:col>
      <xdr:colOff>217585</xdr:colOff>
      <xdr:row>147</xdr:row>
      <xdr:rowOff>666253</xdr:rowOff>
    </xdr:from>
    <xdr:to>
      <xdr:col>7</xdr:col>
      <xdr:colOff>1657585</xdr:colOff>
      <xdr:row>149</xdr:row>
      <xdr:rowOff>195124</xdr:rowOff>
    </xdr:to>
    <xdr:pic>
      <xdr:nvPicPr>
        <xdr:cNvPr id="23" name="Picture 3">
          <a:extLst>
            <a:ext uri="{FF2B5EF4-FFF2-40B4-BE49-F238E27FC236}">
              <a16:creationId xmlns:a16="http://schemas.microsoft.com/office/drawing/2014/main" id="{A2629431-0BDF-45B5-9235-4D147B1DFBF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9294910" y="44776528"/>
          <a:ext cx="1440000" cy="1624371"/>
        </a:xfrm>
        <a:prstGeom prst="rect">
          <a:avLst/>
        </a:prstGeom>
        <a:noFill/>
      </xdr:spPr>
    </xdr:pic>
    <xdr:clientData/>
  </xdr:twoCellAnchor>
  <xdr:twoCellAnchor editAs="oneCell">
    <xdr:from>
      <xdr:col>1</xdr:col>
      <xdr:colOff>3181350</xdr:colOff>
      <xdr:row>0</xdr:row>
      <xdr:rowOff>23853</xdr:rowOff>
    </xdr:from>
    <xdr:to>
      <xdr:col>6</xdr:col>
      <xdr:colOff>437537</xdr:colOff>
      <xdr:row>1</xdr:row>
      <xdr:rowOff>85648</xdr:rowOff>
    </xdr:to>
    <xdr:pic>
      <xdr:nvPicPr>
        <xdr:cNvPr id="24" name="Imagem 23" descr="LOGO SEDUC DOCUMENTOS.png">
          <a:extLst>
            <a:ext uri="{FF2B5EF4-FFF2-40B4-BE49-F238E27FC236}">
              <a16:creationId xmlns:a16="http://schemas.microsoft.com/office/drawing/2014/main" id="{5F029996-D01E-4601-9CC9-26E7C783B6E7}"/>
            </a:ext>
          </a:extLst>
        </xdr:cNvPr>
        <xdr:cNvPicPr>
          <a:picLocks noChangeAspect="1"/>
        </xdr:cNvPicPr>
      </xdr:nvPicPr>
      <xdr:blipFill>
        <a:blip xmlns:r="http://schemas.openxmlformats.org/officeDocument/2006/relationships" r:embed="rId20" cstate="print"/>
        <a:stretch>
          <a:fillRect/>
        </a:stretch>
      </xdr:blipFill>
      <xdr:spPr>
        <a:xfrm>
          <a:off x="4133850" y="0"/>
          <a:ext cx="4799987" cy="1004770"/>
        </a:xfrm>
        <a:prstGeom prst="rect">
          <a:avLst/>
        </a:prstGeom>
      </xdr:spPr>
    </xdr:pic>
    <xdr:clientData/>
  </xdr:twoCellAnchor>
  <xdr:twoCellAnchor editAs="oneCell">
    <xdr:from>
      <xdr:col>7</xdr:col>
      <xdr:colOff>47625</xdr:colOff>
      <xdr:row>154</xdr:row>
      <xdr:rowOff>266700</xdr:rowOff>
    </xdr:from>
    <xdr:to>
      <xdr:col>7</xdr:col>
      <xdr:colOff>1662114</xdr:colOff>
      <xdr:row>158</xdr:row>
      <xdr:rowOff>95683</xdr:rowOff>
    </xdr:to>
    <xdr:pic>
      <xdr:nvPicPr>
        <xdr:cNvPr id="25" name="Picture 2">
          <a:extLst>
            <a:ext uri="{FF2B5EF4-FFF2-40B4-BE49-F238E27FC236}">
              <a16:creationId xmlns:a16="http://schemas.microsoft.com/office/drawing/2014/main" id="{39167C87-09F3-4DED-9AB1-4E78DBE7BBF5}"/>
            </a:ext>
          </a:extLst>
        </xdr:cNvPr>
        <xdr:cNvPicPr>
          <a:picLocks noChangeAspect="1" noChangeArrowheads="1"/>
        </xdr:cNvPicPr>
      </xdr:nvPicPr>
      <xdr:blipFill>
        <a:blip xmlns:r="http://schemas.openxmlformats.org/officeDocument/2006/relationships" r:embed="rId21" cstate="print"/>
        <a:srcRect l="6408" r="10280"/>
        <a:stretch>
          <a:fillRect/>
        </a:stretch>
      </xdr:blipFill>
      <xdr:spPr bwMode="auto">
        <a:xfrm>
          <a:off x="9124950" y="52758975"/>
          <a:ext cx="1614489" cy="1286308"/>
        </a:xfrm>
        <a:prstGeom prst="rect">
          <a:avLst/>
        </a:prstGeom>
        <a:noFill/>
        <a:ln w="1">
          <a:noFill/>
          <a:miter lim="800000"/>
          <a:headEnd/>
          <a:tailEnd type="none" w="med" len="med"/>
        </a:ln>
        <a:effectLst/>
      </xdr:spPr>
    </xdr:pic>
    <xdr:clientData/>
  </xdr:twoCellAnchor>
  <xdr:twoCellAnchor editAs="oneCell">
    <xdr:from>
      <xdr:col>7</xdr:col>
      <xdr:colOff>9525</xdr:colOff>
      <xdr:row>166</xdr:row>
      <xdr:rowOff>114300</xdr:rowOff>
    </xdr:from>
    <xdr:to>
      <xdr:col>8</xdr:col>
      <xdr:colOff>0</xdr:colOff>
      <xdr:row>169</xdr:row>
      <xdr:rowOff>109731</xdr:rowOff>
    </xdr:to>
    <xdr:pic>
      <xdr:nvPicPr>
        <xdr:cNvPr id="26" name="Picture 1">
          <a:extLst>
            <a:ext uri="{FF2B5EF4-FFF2-40B4-BE49-F238E27FC236}">
              <a16:creationId xmlns:a16="http://schemas.microsoft.com/office/drawing/2014/main" id="{E83131A6-377E-4AE6-B183-0519FB7D7B4E}"/>
            </a:ext>
          </a:extLst>
        </xdr:cNvPr>
        <xdr:cNvPicPr>
          <a:picLocks noChangeAspect="1" noChangeArrowheads="1"/>
        </xdr:cNvPicPr>
      </xdr:nvPicPr>
      <xdr:blipFill>
        <a:blip xmlns:r="http://schemas.openxmlformats.org/officeDocument/2006/relationships" r:embed="rId22" cstate="print"/>
        <a:srcRect l="9292" t="19035" r="56414" b="14477"/>
        <a:stretch>
          <a:fillRect/>
        </a:stretch>
      </xdr:blipFill>
      <xdr:spPr bwMode="auto">
        <a:xfrm>
          <a:off x="9086850" y="56273700"/>
          <a:ext cx="1657350" cy="1433706"/>
        </a:xfrm>
        <a:prstGeom prst="rect">
          <a:avLst/>
        </a:prstGeom>
        <a:noFill/>
      </xdr:spPr>
    </xdr:pic>
    <xdr:clientData/>
  </xdr:twoCellAnchor>
  <xdr:twoCellAnchor editAs="oneCell">
    <xdr:from>
      <xdr:col>7</xdr:col>
      <xdr:colOff>47624</xdr:colOff>
      <xdr:row>175</xdr:row>
      <xdr:rowOff>180974</xdr:rowOff>
    </xdr:from>
    <xdr:to>
      <xdr:col>8</xdr:col>
      <xdr:colOff>125717</xdr:colOff>
      <xdr:row>176</xdr:row>
      <xdr:rowOff>269162</xdr:rowOff>
    </xdr:to>
    <xdr:pic>
      <xdr:nvPicPr>
        <xdr:cNvPr id="27" name="Picture 2">
          <a:extLst>
            <a:ext uri="{FF2B5EF4-FFF2-40B4-BE49-F238E27FC236}">
              <a16:creationId xmlns:a16="http://schemas.microsoft.com/office/drawing/2014/main" id="{CBDE64F3-7461-40D9-89BE-4D6A8462B041}"/>
            </a:ext>
          </a:extLst>
        </xdr:cNvPr>
        <xdr:cNvPicPr>
          <a:picLocks noChangeAspect="1" noChangeArrowheads="1"/>
        </xdr:cNvPicPr>
      </xdr:nvPicPr>
      <xdr:blipFill>
        <a:blip xmlns:r="http://schemas.openxmlformats.org/officeDocument/2006/relationships" r:embed="rId23" cstate="print"/>
        <a:srcRect l="2292" t="13229" r="62402" b="37872"/>
        <a:stretch>
          <a:fillRect/>
        </a:stretch>
      </xdr:blipFill>
      <xdr:spPr bwMode="auto">
        <a:xfrm>
          <a:off x="9124949" y="59559824"/>
          <a:ext cx="1744968" cy="1040688"/>
        </a:xfrm>
        <a:prstGeom prst="rect">
          <a:avLst/>
        </a:prstGeom>
        <a:noFill/>
      </xdr:spPr>
    </xdr:pic>
    <xdr:clientData/>
  </xdr:twoCellAnchor>
  <xdr:twoCellAnchor editAs="oneCell">
    <xdr:from>
      <xdr:col>7</xdr:col>
      <xdr:colOff>161925</xdr:colOff>
      <xdr:row>180</xdr:row>
      <xdr:rowOff>238125</xdr:rowOff>
    </xdr:from>
    <xdr:to>
      <xdr:col>7</xdr:col>
      <xdr:colOff>1628775</xdr:colOff>
      <xdr:row>183</xdr:row>
      <xdr:rowOff>214437</xdr:rowOff>
    </xdr:to>
    <xdr:pic>
      <xdr:nvPicPr>
        <xdr:cNvPr id="28" name="Picture 3">
          <a:extLst>
            <a:ext uri="{FF2B5EF4-FFF2-40B4-BE49-F238E27FC236}">
              <a16:creationId xmlns:a16="http://schemas.microsoft.com/office/drawing/2014/main" id="{79ADDC4B-3014-417C-B753-409FD46417AF}"/>
            </a:ext>
          </a:extLst>
        </xdr:cNvPr>
        <xdr:cNvPicPr>
          <a:picLocks noChangeAspect="1" noChangeArrowheads="1"/>
        </xdr:cNvPicPr>
      </xdr:nvPicPr>
      <xdr:blipFill>
        <a:blip xmlns:r="http://schemas.openxmlformats.org/officeDocument/2006/relationships" r:embed="rId24" cstate="print"/>
        <a:srcRect l="8788" t="18962" r="61792" b="15333"/>
        <a:stretch>
          <a:fillRect/>
        </a:stretch>
      </xdr:blipFill>
      <xdr:spPr bwMode="auto">
        <a:xfrm>
          <a:off x="9239250" y="61864875"/>
          <a:ext cx="1466850" cy="1414587"/>
        </a:xfrm>
        <a:prstGeom prst="rect">
          <a:avLst/>
        </a:prstGeom>
        <a:noFill/>
      </xdr:spPr>
    </xdr:pic>
    <xdr:clientData/>
  </xdr:twoCellAnchor>
  <xdr:twoCellAnchor editAs="oneCell">
    <xdr:from>
      <xdr:col>7</xdr:col>
      <xdr:colOff>47625</xdr:colOff>
      <xdr:row>187</xdr:row>
      <xdr:rowOff>66675</xdr:rowOff>
    </xdr:from>
    <xdr:to>
      <xdr:col>8</xdr:col>
      <xdr:colOff>137719</xdr:colOff>
      <xdr:row>190</xdr:row>
      <xdr:rowOff>66828</xdr:rowOff>
    </xdr:to>
    <xdr:pic>
      <xdr:nvPicPr>
        <xdr:cNvPr id="29" name="Picture 4">
          <a:extLst>
            <a:ext uri="{FF2B5EF4-FFF2-40B4-BE49-F238E27FC236}">
              <a16:creationId xmlns:a16="http://schemas.microsoft.com/office/drawing/2014/main" id="{4DEFEADB-8FBD-4EE2-BED7-81D9E9AF2DB5}"/>
            </a:ext>
          </a:extLst>
        </xdr:cNvPr>
        <xdr:cNvPicPr>
          <a:picLocks noChangeAspect="1" noChangeArrowheads="1"/>
        </xdr:cNvPicPr>
      </xdr:nvPicPr>
      <xdr:blipFill>
        <a:blip xmlns:r="http://schemas.openxmlformats.org/officeDocument/2006/relationships" r:embed="rId25" cstate="print"/>
        <a:srcRect l="9934" t="7497" r="48229" b="13128"/>
        <a:stretch>
          <a:fillRect/>
        </a:stretch>
      </xdr:blipFill>
      <xdr:spPr bwMode="auto">
        <a:xfrm>
          <a:off x="9124950" y="64427100"/>
          <a:ext cx="1756969" cy="1438428"/>
        </a:xfrm>
        <a:prstGeom prst="rect">
          <a:avLst/>
        </a:prstGeom>
        <a:noFill/>
      </xdr:spPr>
    </xdr:pic>
    <xdr:clientData/>
  </xdr:twoCellAnchor>
  <xdr:twoCellAnchor editAs="oneCell">
    <xdr:from>
      <xdr:col>7</xdr:col>
      <xdr:colOff>303227</xdr:colOff>
      <xdr:row>161</xdr:row>
      <xdr:rowOff>122417</xdr:rowOff>
    </xdr:from>
    <xdr:to>
      <xdr:col>7</xdr:col>
      <xdr:colOff>1412027</xdr:colOff>
      <xdr:row>165</xdr:row>
      <xdr:rowOff>247657</xdr:rowOff>
    </xdr:to>
    <xdr:pic>
      <xdr:nvPicPr>
        <xdr:cNvPr id="30" name="Picture 5" descr="Resultado de imagem para exaustor de parede 40 cm">
          <a:extLst>
            <a:ext uri="{FF2B5EF4-FFF2-40B4-BE49-F238E27FC236}">
              <a16:creationId xmlns:a16="http://schemas.microsoft.com/office/drawing/2014/main" id="{03DDF714-F2CF-4903-B0F3-90E5A7D7A71E}"/>
            </a:ext>
          </a:extLst>
        </xdr:cNvPr>
        <xdr:cNvPicPr>
          <a:picLocks noChangeAspect="1" noChangeArrowheads="1"/>
        </xdr:cNvPicPr>
      </xdr:nvPicPr>
      <xdr:blipFill>
        <a:blip xmlns:r="http://schemas.openxmlformats.org/officeDocument/2006/relationships" r:embed="rId26" cstate="print"/>
        <a:srcRect l="7937" t="13229" r="10571" b="12688"/>
        <a:stretch>
          <a:fillRect/>
        </a:stretch>
      </xdr:blipFill>
      <xdr:spPr bwMode="auto">
        <a:xfrm>
          <a:off x="9380552" y="55043567"/>
          <a:ext cx="1108800" cy="1020590"/>
        </a:xfrm>
        <a:prstGeom prst="rect">
          <a:avLst/>
        </a:prstGeom>
        <a:noFill/>
      </xdr:spPr>
    </xdr:pic>
    <xdr:clientData/>
  </xdr:twoCellAnchor>
  <xdr:twoCellAnchor editAs="oneCell">
    <xdr:from>
      <xdr:col>7</xdr:col>
      <xdr:colOff>66592</xdr:colOff>
      <xdr:row>194</xdr:row>
      <xdr:rowOff>111235</xdr:rowOff>
    </xdr:from>
    <xdr:to>
      <xdr:col>7</xdr:col>
      <xdr:colOff>1612970</xdr:colOff>
      <xdr:row>196</xdr:row>
      <xdr:rowOff>1221257</xdr:rowOff>
    </xdr:to>
    <xdr:pic>
      <xdr:nvPicPr>
        <xdr:cNvPr id="31" name="Picture 2">
          <a:extLst>
            <a:ext uri="{FF2B5EF4-FFF2-40B4-BE49-F238E27FC236}">
              <a16:creationId xmlns:a16="http://schemas.microsoft.com/office/drawing/2014/main" id="{AE8F4C7E-DCF5-46D1-A10C-83B20868CF88}"/>
            </a:ext>
          </a:extLst>
        </xdr:cNvPr>
        <xdr:cNvPicPr>
          <a:picLocks noChangeAspect="1" noChangeArrowheads="1"/>
        </xdr:cNvPicPr>
      </xdr:nvPicPr>
      <xdr:blipFill>
        <a:blip xmlns:r="http://schemas.openxmlformats.org/officeDocument/2006/relationships" r:embed="rId27" cstate="print"/>
        <a:srcRect t="6879"/>
        <a:stretch>
          <a:fillRect/>
        </a:stretch>
      </xdr:blipFill>
      <xdr:spPr bwMode="auto">
        <a:xfrm>
          <a:off x="9143917" y="67205335"/>
          <a:ext cx="1546378" cy="1433872"/>
        </a:xfrm>
        <a:prstGeom prst="rect">
          <a:avLst/>
        </a:prstGeom>
        <a:noFill/>
      </xdr:spPr>
    </xdr:pic>
    <xdr:clientData/>
  </xdr:twoCellAnchor>
  <xdr:twoCellAnchor editAs="oneCell">
    <xdr:from>
      <xdr:col>7</xdr:col>
      <xdr:colOff>104775</xdr:colOff>
      <xdr:row>199</xdr:row>
      <xdr:rowOff>28575</xdr:rowOff>
    </xdr:from>
    <xdr:to>
      <xdr:col>8</xdr:col>
      <xdr:colOff>750</xdr:colOff>
      <xdr:row>203</xdr:row>
      <xdr:rowOff>357980</xdr:rowOff>
    </xdr:to>
    <xdr:pic>
      <xdr:nvPicPr>
        <xdr:cNvPr id="32" name="Imagem 31" descr="Resultado de imagem para LAJE PRE MOLDADA TRELIÇADA">
          <a:extLst>
            <a:ext uri="{FF2B5EF4-FFF2-40B4-BE49-F238E27FC236}">
              <a16:creationId xmlns:a16="http://schemas.microsoft.com/office/drawing/2014/main" id="{C766A3B7-FE30-4E10-B12C-D1EA2C6E35DB}"/>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182100" y="70437375"/>
          <a:ext cx="1562850" cy="1624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104779</xdr:colOff>
      <xdr:row>217</xdr:row>
      <xdr:rowOff>38100</xdr:rowOff>
    </xdr:from>
    <xdr:to>
      <xdr:col>7</xdr:col>
      <xdr:colOff>1664617</xdr:colOff>
      <xdr:row>219</xdr:row>
      <xdr:rowOff>618279</xdr:rowOff>
    </xdr:to>
    <xdr:pic>
      <xdr:nvPicPr>
        <xdr:cNvPr id="33" name="Imagem 32" descr="Resultado de imagem para LIMITADOR DE GRAMA">
          <a:extLst>
            <a:ext uri="{FF2B5EF4-FFF2-40B4-BE49-F238E27FC236}">
              <a16:creationId xmlns:a16="http://schemas.microsoft.com/office/drawing/2014/main" id="{4E48B93E-A821-4748-963B-D7239367ED56}"/>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182104" y="78114525"/>
          <a:ext cx="1559838" cy="1551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147596</xdr:colOff>
      <xdr:row>221</xdr:row>
      <xdr:rowOff>79430</xdr:rowOff>
    </xdr:from>
    <xdr:to>
      <xdr:col>7</xdr:col>
      <xdr:colOff>1652546</xdr:colOff>
      <xdr:row>225</xdr:row>
      <xdr:rowOff>265127</xdr:rowOff>
    </xdr:to>
    <xdr:pic>
      <xdr:nvPicPr>
        <xdr:cNvPr id="34" name="Imagem 33">
          <a:extLst>
            <a:ext uri="{FF2B5EF4-FFF2-40B4-BE49-F238E27FC236}">
              <a16:creationId xmlns:a16="http://schemas.microsoft.com/office/drawing/2014/main" id="{CF149C48-81C7-444F-B02D-AE0D9A46F565}"/>
            </a:ext>
          </a:extLst>
        </xdr:cNvPr>
        <xdr:cNvPicPr/>
      </xdr:nvPicPr>
      <xdr:blipFill rotWithShape="1">
        <a:blip xmlns:r="http://schemas.openxmlformats.org/officeDocument/2006/relationships" r:embed="rId30"/>
        <a:srcRect l="21509" t="26176" r="51519" b="29723"/>
        <a:stretch/>
      </xdr:blipFill>
      <xdr:spPr bwMode="auto">
        <a:xfrm>
          <a:off x="9224921" y="81070505"/>
          <a:ext cx="1504950" cy="148109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326007</xdr:colOff>
      <xdr:row>211</xdr:row>
      <xdr:rowOff>39755</xdr:rowOff>
    </xdr:from>
    <xdr:to>
      <xdr:col>7</xdr:col>
      <xdr:colOff>1666629</xdr:colOff>
      <xdr:row>215</xdr:row>
      <xdr:rowOff>55836</xdr:rowOff>
    </xdr:to>
    <xdr:pic>
      <xdr:nvPicPr>
        <xdr:cNvPr id="35" name="Imagem 34">
          <a:extLst>
            <a:ext uri="{FF2B5EF4-FFF2-40B4-BE49-F238E27FC236}">
              <a16:creationId xmlns:a16="http://schemas.microsoft.com/office/drawing/2014/main" id="{25E03CD6-0475-4B1F-A8DC-7D3A08F35834}"/>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403332" y="76335005"/>
          <a:ext cx="1340622" cy="1473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71440</xdr:colOff>
      <xdr:row>229</xdr:row>
      <xdr:rowOff>107156</xdr:rowOff>
    </xdr:from>
    <xdr:to>
      <xdr:col>7</xdr:col>
      <xdr:colOff>1575915</xdr:colOff>
      <xdr:row>230</xdr:row>
      <xdr:rowOff>1097531</xdr:rowOff>
    </xdr:to>
    <xdr:pic>
      <xdr:nvPicPr>
        <xdr:cNvPr id="36" name="Imagem 35">
          <a:extLst>
            <a:ext uri="{FF2B5EF4-FFF2-40B4-BE49-F238E27FC236}">
              <a16:creationId xmlns:a16="http://schemas.microsoft.com/office/drawing/2014/main" id="{33DA4417-2C54-4BF3-A1BD-445C98083FB8}"/>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148765" y="84012881"/>
          <a:ext cx="1504475" cy="18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542926</xdr:colOff>
      <xdr:row>5</xdr:row>
      <xdr:rowOff>0</xdr:rowOff>
    </xdr:from>
    <xdr:to>
      <xdr:col>7</xdr:col>
      <xdr:colOff>1262926</xdr:colOff>
      <xdr:row>7</xdr:row>
      <xdr:rowOff>218000</xdr:rowOff>
    </xdr:to>
    <xdr:pic>
      <xdr:nvPicPr>
        <xdr:cNvPr id="37" name="Picture 4">
          <a:extLst>
            <a:ext uri="{FF2B5EF4-FFF2-40B4-BE49-F238E27FC236}">
              <a16:creationId xmlns:a16="http://schemas.microsoft.com/office/drawing/2014/main" id="{47EE98E1-FB3D-469F-88BE-79FECB1A934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620251" y="647700"/>
          <a:ext cx="720000" cy="980000"/>
        </a:xfrm>
        <a:prstGeom prst="rect">
          <a:avLst/>
        </a:prstGeom>
        <a:noFill/>
      </xdr:spPr>
    </xdr:pic>
    <xdr:clientData/>
  </xdr:twoCellAnchor>
  <xdr:twoCellAnchor editAs="oneCell">
    <xdr:from>
      <xdr:col>7</xdr:col>
      <xdr:colOff>342900</xdr:colOff>
      <xdr:row>10</xdr:row>
      <xdr:rowOff>495300</xdr:rowOff>
    </xdr:from>
    <xdr:to>
      <xdr:col>7</xdr:col>
      <xdr:colOff>1459526</xdr:colOff>
      <xdr:row>11</xdr:row>
      <xdr:rowOff>733425</xdr:rowOff>
    </xdr:to>
    <xdr:pic>
      <xdr:nvPicPr>
        <xdr:cNvPr id="38" name="Picture 5" descr="http://www.gestor909.com.br/sis/hidrauaco/fotos/c_63_20171013_155500_1.jpg">
          <a:extLst>
            <a:ext uri="{FF2B5EF4-FFF2-40B4-BE49-F238E27FC236}">
              <a16:creationId xmlns:a16="http://schemas.microsoft.com/office/drawing/2014/main" id="{79AC3906-B360-47C5-A8E2-D94764A0DD3C}"/>
            </a:ext>
          </a:extLst>
        </xdr:cNvPr>
        <xdr:cNvPicPr>
          <a:picLocks noChangeAspect="1" noChangeArrowheads="1"/>
        </xdr:cNvPicPr>
      </xdr:nvPicPr>
      <xdr:blipFill>
        <a:blip xmlns:r="http://schemas.openxmlformats.org/officeDocument/2006/relationships" r:embed="rId2" cstate="print"/>
        <a:srcRect l="11245" t="11906" r="7396" b="15223"/>
        <a:stretch>
          <a:fillRect/>
        </a:stretch>
      </xdr:blipFill>
      <xdr:spPr bwMode="auto">
        <a:xfrm>
          <a:off x="9420225" y="2800350"/>
          <a:ext cx="1116626" cy="1000125"/>
        </a:xfrm>
        <a:prstGeom prst="rect">
          <a:avLst/>
        </a:prstGeom>
        <a:noFill/>
      </xdr:spPr>
    </xdr:pic>
    <xdr:clientData/>
  </xdr:twoCellAnchor>
  <xdr:twoCellAnchor editAs="oneCell">
    <xdr:from>
      <xdr:col>7</xdr:col>
      <xdr:colOff>285750</xdr:colOff>
      <xdr:row>13</xdr:row>
      <xdr:rowOff>104775</xdr:rowOff>
    </xdr:from>
    <xdr:to>
      <xdr:col>7</xdr:col>
      <xdr:colOff>1152940</xdr:colOff>
      <xdr:row>17</xdr:row>
      <xdr:rowOff>89138</xdr:rowOff>
    </xdr:to>
    <xdr:pic>
      <xdr:nvPicPr>
        <xdr:cNvPr id="39" name="Picture 6">
          <a:extLst>
            <a:ext uri="{FF2B5EF4-FFF2-40B4-BE49-F238E27FC236}">
              <a16:creationId xmlns:a16="http://schemas.microsoft.com/office/drawing/2014/main" id="{3398624E-EA16-41B7-B410-563E69B4A467}"/>
            </a:ext>
          </a:extLst>
        </xdr:cNvPr>
        <xdr:cNvPicPr>
          <a:picLocks noChangeAspect="1" noChangeArrowheads="1"/>
        </xdr:cNvPicPr>
      </xdr:nvPicPr>
      <xdr:blipFill>
        <a:blip xmlns:r="http://schemas.openxmlformats.org/officeDocument/2006/relationships" r:embed="rId3" cstate="print"/>
        <a:srcRect l="15841" r="19771"/>
        <a:stretch>
          <a:fillRect/>
        </a:stretch>
      </xdr:blipFill>
      <xdr:spPr bwMode="auto">
        <a:xfrm>
          <a:off x="9363075" y="5267325"/>
          <a:ext cx="867190" cy="793988"/>
        </a:xfrm>
        <a:prstGeom prst="rect">
          <a:avLst/>
        </a:prstGeom>
        <a:noFill/>
      </xdr:spPr>
    </xdr:pic>
    <xdr:clientData/>
  </xdr:twoCellAnchor>
  <xdr:twoCellAnchor editAs="oneCell">
    <xdr:from>
      <xdr:col>7</xdr:col>
      <xdr:colOff>487266</xdr:colOff>
      <xdr:row>20</xdr:row>
      <xdr:rowOff>15738</xdr:rowOff>
    </xdr:from>
    <xdr:to>
      <xdr:col>7</xdr:col>
      <xdr:colOff>1198266</xdr:colOff>
      <xdr:row>22</xdr:row>
      <xdr:rowOff>170849</xdr:rowOff>
    </xdr:to>
    <xdr:pic>
      <xdr:nvPicPr>
        <xdr:cNvPr id="40" name="Picture 7" descr="Suporte de Extintor TripÃ© Bicromatizado - 4/6 Kg PQS - CS001">
          <a:extLst>
            <a:ext uri="{FF2B5EF4-FFF2-40B4-BE49-F238E27FC236}">
              <a16:creationId xmlns:a16="http://schemas.microsoft.com/office/drawing/2014/main" id="{C01EF448-84C5-4439-ACDF-732E61D7259C}"/>
            </a:ext>
          </a:extLst>
        </xdr:cNvPr>
        <xdr:cNvPicPr>
          <a:picLocks noChangeAspect="1" noChangeArrowheads="1"/>
        </xdr:cNvPicPr>
      </xdr:nvPicPr>
      <xdr:blipFill>
        <a:blip xmlns:r="http://schemas.openxmlformats.org/officeDocument/2006/relationships" r:embed="rId4" cstate="print"/>
        <a:srcRect l="23151" t="11245" r="24594" b="12026"/>
        <a:stretch>
          <a:fillRect/>
        </a:stretch>
      </xdr:blipFill>
      <xdr:spPr bwMode="auto">
        <a:xfrm>
          <a:off x="9564591" y="6473688"/>
          <a:ext cx="711000" cy="1050461"/>
        </a:xfrm>
        <a:prstGeom prst="rect">
          <a:avLst/>
        </a:prstGeom>
        <a:noFill/>
      </xdr:spPr>
    </xdr:pic>
    <xdr:clientData/>
  </xdr:twoCellAnchor>
  <xdr:twoCellAnchor editAs="oneCell">
    <xdr:from>
      <xdr:col>7</xdr:col>
      <xdr:colOff>247651</xdr:colOff>
      <xdr:row>24</xdr:row>
      <xdr:rowOff>276225</xdr:rowOff>
    </xdr:from>
    <xdr:to>
      <xdr:col>7</xdr:col>
      <xdr:colOff>1580262</xdr:colOff>
      <xdr:row>29</xdr:row>
      <xdr:rowOff>848366</xdr:rowOff>
    </xdr:to>
    <xdr:pic>
      <xdr:nvPicPr>
        <xdr:cNvPr id="41" name="Picture 8" descr="Suporte de Parede para Extintor - Modelo Universal - CS031">
          <a:extLst>
            <a:ext uri="{FF2B5EF4-FFF2-40B4-BE49-F238E27FC236}">
              <a16:creationId xmlns:a16="http://schemas.microsoft.com/office/drawing/2014/main" id="{EEA2203C-360B-47AD-B077-01C5231E5494}"/>
            </a:ext>
          </a:extLst>
        </xdr:cNvPr>
        <xdr:cNvPicPr>
          <a:picLocks noChangeAspect="1" noChangeArrowheads="1"/>
        </xdr:cNvPicPr>
      </xdr:nvPicPr>
      <xdr:blipFill>
        <a:blip xmlns:r="http://schemas.openxmlformats.org/officeDocument/2006/relationships" r:embed="rId5" cstate="print"/>
        <a:srcRect l="31209" t="17582" r="28791" b="17582"/>
        <a:stretch>
          <a:fillRect/>
        </a:stretch>
      </xdr:blipFill>
      <xdr:spPr bwMode="auto">
        <a:xfrm>
          <a:off x="9324976" y="8029575"/>
          <a:ext cx="1332611" cy="2343791"/>
        </a:xfrm>
        <a:prstGeom prst="rect">
          <a:avLst/>
        </a:prstGeom>
        <a:noFill/>
      </xdr:spPr>
    </xdr:pic>
    <xdr:clientData/>
  </xdr:twoCellAnchor>
  <xdr:twoCellAnchor editAs="oneCell">
    <xdr:from>
      <xdr:col>7</xdr:col>
      <xdr:colOff>419100</xdr:colOff>
      <xdr:row>31</xdr:row>
      <xdr:rowOff>85725</xdr:rowOff>
    </xdr:from>
    <xdr:to>
      <xdr:col>7</xdr:col>
      <xdr:colOff>1327868</xdr:colOff>
      <xdr:row>34</xdr:row>
      <xdr:rowOff>507877</xdr:rowOff>
    </xdr:to>
    <xdr:pic>
      <xdr:nvPicPr>
        <xdr:cNvPr id="42" name="Picture 1" descr="Resultado de imagem para vÃ¡lvula de retenÃ§Ã£o para gÃ¡s">
          <a:extLst>
            <a:ext uri="{FF2B5EF4-FFF2-40B4-BE49-F238E27FC236}">
              <a16:creationId xmlns:a16="http://schemas.microsoft.com/office/drawing/2014/main" id="{3F452088-C1AC-426B-A8E5-226841B4C29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9496425" y="11515725"/>
          <a:ext cx="908768" cy="907927"/>
        </a:xfrm>
        <a:prstGeom prst="rect">
          <a:avLst/>
        </a:prstGeom>
        <a:noFill/>
      </xdr:spPr>
    </xdr:pic>
    <xdr:clientData/>
  </xdr:twoCellAnchor>
  <xdr:twoCellAnchor editAs="oneCell">
    <xdr:from>
      <xdr:col>7</xdr:col>
      <xdr:colOff>468465</xdr:colOff>
      <xdr:row>35</xdr:row>
      <xdr:rowOff>33297</xdr:rowOff>
    </xdr:from>
    <xdr:to>
      <xdr:col>7</xdr:col>
      <xdr:colOff>1160891</xdr:colOff>
      <xdr:row>38</xdr:row>
      <xdr:rowOff>239485</xdr:rowOff>
    </xdr:to>
    <xdr:pic>
      <xdr:nvPicPr>
        <xdr:cNvPr id="43" name="Picture 8" descr="https://www.consigaspecas.com.br/2072-tm_thickbox_default/valvula-esfera-mga-tripartida-1-2-npt-300-3325.jpg">
          <a:extLst>
            <a:ext uri="{FF2B5EF4-FFF2-40B4-BE49-F238E27FC236}">
              <a16:creationId xmlns:a16="http://schemas.microsoft.com/office/drawing/2014/main" id="{75D4CFCF-F803-4075-A286-90F8F1BAF335}"/>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9545790" y="12520572"/>
          <a:ext cx="692426" cy="691963"/>
        </a:xfrm>
        <a:prstGeom prst="rect">
          <a:avLst/>
        </a:prstGeom>
        <a:noFill/>
      </xdr:spPr>
    </xdr:pic>
    <xdr:clientData/>
  </xdr:twoCellAnchor>
  <xdr:twoCellAnchor editAs="oneCell">
    <xdr:from>
      <xdr:col>7</xdr:col>
      <xdr:colOff>361950</xdr:colOff>
      <xdr:row>39</xdr:row>
      <xdr:rowOff>142875</xdr:rowOff>
    </xdr:from>
    <xdr:to>
      <xdr:col>7</xdr:col>
      <xdr:colOff>1405950</xdr:colOff>
      <xdr:row>42</xdr:row>
      <xdr:rowOff>378658</xdr:rowOff>
    </xdr:to>
    <xdr:pic>
      <xdr:nvPicPr>
        <xdr:cNvPr id="44" name="Picture 3" descr="https://www.consigaspecas.com.br/752-tm_thickbox_default/chicote-pig-tail-flexivel-para-p-45-1000.jpg">
          <a:extLst>
            <a:ext uri="{FF2B5EF4-FFF2-40B4-BE49-F238E27FC236}">
              <a16:creationId xmlns:a16="http://schemas.microsoft.com/office/drawing/2014/main" id="{5EB940B3-855E-4841-81B8-0274CE9D243E}"/>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9439275" y="13439775"/>
          <a:ext cx="1044000" cy="940633"/>
        </a:xfrm>
        <a:prstGeom prst="rect">
          <a:avLst/>
        </a:prstGeom>
        <a:noFill/>
      </xdr:spPr>
    </xdr:pic>
    <xdr:clientData/>
  </xdr:twoCellAnchor>
  <xdr:twoCellAnchor editAs="oneCell">
    <xdr:from>
      <xdr:col>7</xdr:col>
      <xdr:colOff>400050</xdr:colOff>
      <xdr:row>44</xdr:row>
      <xdr:rowOff>9525</xdr:rowOff>
    </xdr:from>
    <xdr:to>
      <xdr:col>7</xdr:col>
      <xdr:colOff>1480050</xdr:colOff>
      <xdr:row>46</xdr:row>
      <xdr:rowOff>234978</xdr:rowOff>
    </xdr:to>
    <xdr:pic>
      <xdr:nvPicPr>
        <xdr:cNvPr id="45" name="Picture 9" descr="https://www.consigaspecas.com.br/1377-tm_thickbox_default/abracadeira-rosca-sem-fim-inca-recartilhada-0904.jpg">
          <a:extLst>
            <a:ext uri="{FF2B5EF4-FFF2-40B4-BE49-F238E27FC236}">
              <a16:creationId xmlns:a16="http://schemas.microsoft.com/office/drawing/2014/main" id="{BC31C777-D034-425D-A304-F4FC9E8DF58D}"/>
            </a:ext>
          </a:extLst>
        </xdr:cNvPr>
        <xdr:cNvPicPr>
          <a:picLocks noChangeAspect="1" noChangeArrowheads="1"/>
        </xdr:cNvPicPr>
      </xdr:nvPicPr>
      <xdr:blipFill>
        <a:blip xmlns:r="http://schemas.openxmlformats.org/officeDocument/2006/relationships" r:embed="rId9" cstate="print"/>
        <a:srcRect t="15875" b="12687"/>
        <a:stretch>
          <a:fillRect/>
        </a:stretch>
      </xdr:blipFill>
      <xdr:spPr bwMode="auto">
        <a:xfrm>
          <a:off x="9477375" y="14744700"/>
          <a:ext cx="1080000" cy="768378"/>
        </a:xfrm>
        <a:prstGeom prst="rect">
          <a:avLst/>
        </a:prstGeom>
        <a:noFill/>
      </xdr:spPr>
    </xdr:pic>
    <xdr:clientData/>
  </xdr:twoCellAnchor>
  <xdr:twoCellAnchor editAs="oneCell">
    <xdr:from>
      <xdr:col>7</xdr:col>
      <xdr:colOff>333375</xdr:colOff>
      <xdr:row>47</xdr:row>
      <xdr:rowOff>171450</xdr:rowOff>
    </xdr:from>
    <xdr:to>
      <xdr:col>7</xdr:col>
      <xdr:colOff>1413375</xdr:colOff>
      <xdr:row>51</xdr:row>
      <xdr:rowOff>3013</xdr:rowOff>
    </xdr:to>
    <xdr:pic>
      <xdr:nvPicPr>
        <xdr:cNvPr id="46" name="Picture 7" descr="https://www.consigaspecas.com.br/1837-tm_thickbox_default/regulador-de-gas-glp-ap40-60-kg-h-regulavel-manometro-2393.jpg">
          <a:extLst>
            <a:ext uri="{FF2B5EF4-FFF2-40B4-BE49-F238E27FC236}">
              <a16:creationId xmlns:a16="http://schemas.microsoft.com/office/drawing/2014/main" id="{7A73F791-42B6-4B7E-828E-B4F6D63A9D6E}"/>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9410700" y="15830550"/>
          <a:ext cx="1080000" cy="1079338"/>
        </a:xfrm>
        <a:prstGeom prst="rect">
          <a:avLst/>
        </a:prstGeom>
        <a:noFill/>
      </xdr:spPr>
    </xdr:pic>
    <xdr:clientData/>
  </xdr:twoCellAnchor>
  <xdr:twoCellAnchor editAs="oneCell">
    <xdr:from>
      <xdr:col>7</xdr:col>
      <xdr:colOff>457366</xdr:colOff>
      <xdr:row>51</xdr:row>
      <xdr:rowOff>68165</xdr:rowOff>
    </xdr:from>
    <xdr:to>
      <xdr:col>7</xdr:col>
      <xdr:colOff>1224501</xdr:colOff>
      <xdr:row>54</xdr:row>
      <xdr:rowOff>317172</xdr:rowOff>
    </xdr:to>
    <xdr:pic>
      <xdr:nvPicPr>
        <xdr:cNvPr id="47" name="Picture 2" descr="https://www.consigaspecas.com.br/392-tm_thickbox_default/registro-de-gas-esfera-angular-1-2-npt-x-bm-0359.jpg">
          <a:extLst>
            <a:ext uri="{FF2B5EF4-FFF2-40B4-BE49-F238E27FC236}">
              <a16:creationId xmlns:a16="http://schemas.microsoft.com/office/drawing/2014/main" id="{868EEB04-ACA8-407F-9324-D9584E767DB6}"/>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9534691" y="16975040"/>
          <a:ext cx="767135" cy="953857"/>
        </a:xfrm>
        <a:prstGeom prst="rect">
          <a:avLst/>
        </a:prstGeom>
        <a:noFill/>
      </xdr:spPr>
    </xdr:pic>
    <xdr:clientData/>
  </xdr:twoCellAnchor>
  <xdr:twoCellAnchor editAs="oneCell">
    <xdr:from>
      <xdr:col>7</xdr:col>
      <xdr:colOff>249224</xdr:colOff>
      <xdr:row>61</xdr:row>
      <xdr:rowOff>9277</xdr:rowOff>
    </xdr:from>
    <xdr:to>
      <xdr:col>7</xdr:col>
      <xdr:colOff>1319917</xdr:colOff>
      <xdr:row>63</xdr:row>
      <xdr:rowOff>424882</xdr:rowOff>
    </xdr:to>
    <xdr:pic>
      <xdr:nvPicPr>
        <xdr:cNvPr id="48" name="Picture 1" descr="Resultado de imagem para CAIXA DAGUA TIPO taÃ§a">
          <a:extLst>
            <a:ext uri="{FF2B5EF4-FFF2-40B4-BE49-F238E27FC236}">
              <a16:creationId xmlns:a16="http://schemas.microsoft.com/office/drawing/2014/main" id="{186CF9E5-E4E7-4D44-B71B-950D62A7B177}"/>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326549" y="19945102"/>
          <a:ext cx="1070693" cy="1387155"/>
        </a:xfrm>
        <a:prstGeom prst="rect">
          <a:avLst/>
        </a:prstGeom>
        <a:noFill/>
      </xdr:spPr>
    </xdr:pic>
    <xdr:clientData/>
  </xdr:twoCellAnchor>
  <xdr:twoCellAnchor editAs="oneCell">
    <xdr:from>
      <xdr:col>7</xdr:col>
      <xdr:colOff>301652</xdr:colOff>
      <xdr:row>66</xdr:row>
      <xdr:rowOff>55410</xdr:rowOff>
    </xdr:from>
    <xdr:to>
      <xdr:col>7</xdr:col>
      <xdr:colOff>1335819</xdr:colOff>
      <xdr:row>68</xdr:row>
      <xdr:rowOff>394434</xdr:rowOff>
    </xdr:to>
    <xdr:pic>
      <xdr:nvPicPr>
        <xdr:cNvPr id="49" name="Picture 1" descr="Resultado de imagem para CAIXA DAGUA TIPO taÃ§a">
          <a:extLst>
            <a:ext uri="{FF2B5EF4-FFF2-40B4-BE49-F238E27FC236}">
              <a16:creationId xmlns:a16="http://schemas.microsoft.com/office/drawing/2014/main" id="{D03FFAF8-FC9A-4AF5-B881-06081F880839}"/>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378977" y="22905885"/>
          <a:ext cx="1034167" cy="1310574"/>
        </a:xfrm>
        <a:prstGeom prst="rect">
          <a:avLst/>
        </a:prstGeom>
        <a:noFill/>
      </xdr:spPr>
    </xdr:pic>
    <xdr:clientData/>
  </xdr:twoCellAnchor>
  <xdr:twoCellAnchor editAs="oneCell">
    <xdr:from>
      <xdr:col>7</xdr:col>
      <xdr:colOff>400217</xdr:colOff>
      <xdr:row>71</xdr:row>
      <xdr:rowOff>7868</xdr:rowOff>
    </xdr:from>
    <xdr:to>
      <xdr:col>7</xdr:col>
      <xdr:colOff>1288113</xdr:colOff>
      <xdr:row>73</xdr:row>
      <xdr:rowOff>167144</xdr:rowOff>
    </xdr:to>
    <xdr:pic>
      <xdr:nvPicPr>
        <xdr:cNvPr id="50" name="Picture 1" descr="Resultado de imagem para CAIXA DAGUA TIPO taÃ§a">
          <a:extLst>
            <a:ext uri="{FF2B5EF4-FFF2-40B4-BE49-F238E27FC236}">
              <a16:creationId xmlns:a16="http://schemas.microsoft.com/office/drawing/2014/main" id="{8B47C50A-DD5F-4F24-9604-D04348C0F2B8}"/>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477542" y="25772993"/>
          <a:ext cx="887896" cy="1130826"/>
        </a:xfrm>
        <a:prstGeom prst="rect">
          <a:avLst/>
        </a:prstGeom>
        <a:noFill/>
      </xdr:spPr>
    </xdr:pic>
    <xdr:clientData/>
  </xdr:twoCellAnchor>
  <xdr:twoCellAnchor editAs="oneCell">
    <xdr:from>
      <xdr:col>7</xdr:col>
      <xdr:colOff>413468</xdr:colOff>
      <xdr:row>76</xdr:row>
      <xdr:rowOff>23688</xdr:rowOff>
    </xdr:from>
    <xdr:to>
      <xdr:col>7</xdr:col>
      <xdr:colOff>1466394</xdr:colOff>
      <xdr:row>80</xdr:row>
      <xdr:rowOff>147761</xdr:rowOff>
    </xdr:to>
    <xdr:pic>
      <xdr:nvPicPr>
        <xdr:cNvPr id="51" name="Picture 1" descr="Resultado de imagem para CUBA INOX 60X50X30">
          <a:extLst>
            <a:ext uri="{FF2B5EF4-FFF2-40B4-BE49-F238E27FC236}">
              <a16:creationId xmlns:a16="http://schemas.microsoft.com/office/drawing/2014/main" id="{48EA32EC-1D39-4DF5-86EB-76B37F19A6FB}"/>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9490793" y="28703463"/>
          <a:ext cx="1052926" cy="771773"/>
        </a:xfrm>
        <a:prstGeom prst="rect">
          <a:avLst/>
        </a:prstGeom>
        <a:noFill/>
      </xdr:spPr>
    </xdr:pic>
    <xdr:clientData/>
  </xdr:twoCellAnchor>
  <xdr:twoCellAnchor editAs="oneCell">
    <xdr:from>
      <xdr:col>7</xdr:col>
      <xdr:colOff>408332</xdr:colOff>
      <xdr:row>81</xdr:row>
      <xdr:rowOff>41248</xdr:rowOff>
    </xdr:from>
    <xdr:to>
      <xdr:col>7</xdr:col>
      <xdr:colOff>1470991</xdr:colOff>
      <xdr:row>85</xdr:row>
      <xdr:rowOff>143123</xdr:rowOff>
    </xdr:to>
    <xdr:pic>
      <xdr:nvPicPr>
        <xdr:cNvPr id="52" name="Picture 1" descr="Resultado de imagem para CUBA INOX 60X50X30">
          <a:extLst>
            <a:ext uri="{FF2B5EF4-FFF2-40B4-BE49-F238E27FC236}">
              <a16:creationId xmlns:a16="http://schemas.microsoft.com/office/drawing/2014/main" id="{0C5A75F6-0B45-4CA0-9062-279442EA3EF6}"/>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9485657" y="29530648"/>
          <a:ext cx="1062659" cy="749575"/>
        </a:xfrm>
        <a:prstGeom prst="rect">
          <a:avLst/>
        </a:prstGeom>
        <a:noFill/>
      </xdr:spPr>
    </xdr:pic>
    <xdr:clientData/>
  </xdr:twoCellAnchor>
  <xdr:twoCellAnchor editAs="oneCell">
    <xdr:from>
      <xdr:col>7</xdr:col>
      <xdr:colOff>331883</xdr:colOff>
      <xdr:row>86</xdr:row>
      <xdr:rowOff>61871</xdr:rowOff>
    </xdr:from>
    <xdr:to>
      <xdr:col>7</xdr:col>
      <xdr:colOff>1501883</xdr:colOff>
      <xdr:row>88</xdr:row>
      <xdr:rowOff>299995</xdr:rowOff>
    </xdr:to>
    <xdr:pic>
      <xdr:nvPicPr>
        <xdr:cNvPr id="53" name="Picture 2" descr="Resultado de imagem para lavatÃ³rio COLETIVO inox">
          <a:extLst>
            <a:ext uri="{FF2B5EF4-FFF2-40B4-BE49-F238E27FC236}">
              <a16:creationId xmlns:a16="http://schemas.microsoft.com/office/drawing/2014/main" id="{E2EEA571-EAD6-4A0F-B76E-AA21AC82EA77}"/>
            </a:ext>
          </a:extLst>
        </xdr:cNvPr>
        <xdr:cNvPicPr>
          <a:picLocks noChangeAspect="1" noChangeArrowheads="1"/>
        </xdr:cNvPicPr>
      </xdr:nvPicPr>
      <xdr:blipFill>
        <a:blip xmlns:r="http://schemas.openxmlformats.org/officeDocument/2006/relationships" r:embed="rId14" cstate="print"/>
        <a:srcRect t="16757" b="16215"/>
        <a:stretch>
          <a:fillRect/>
        </a:stretch>
      </xdr:blipFill>
      <xdr:spPr bwMode="auto">
        <a:xfrm>
          <a:off x="9409208" y="30360896"/>
          <a:ext cx="1170000" cy="723899"/>
        </a:xfrm>
        <a:prstGeom prst="rect">
          <a:avLst/>
        </a:prstGeom>
        <a:noFill/>
      </xdr:spPr>
    </xdr:pic>
    <xdr:clientData/>
  </xdr:twoCellAnchor>
  <xdr:twoCellAnchor editAs="oneCell">
    <xdr:from>
      <xdr:col>7</xdr:col>
      <xdr:colOff>295275</xdr:colOff>
      <xdr:row>89</xdr:row>
      <xdr:rowOff>247650</xdr:rowOff>
    </xdr:from>
    <xdr:to>
      <xdr:col>7</xdr:col>
      <xdr:colOff>1495275</xdr:colOff>
      <xdr:row>93</xdr:row>
      <xdr:rowOff>166576</xdr:rowOff>
    </xdr:to>
    <xdr:pic>
      <xdr:nvPicPr>
        <xdr:cNvPr id="54" name="Picture 3" descr="Resultado de imagem para TUBO DE DESCIDA COM JOELHO AZUL">
          <a:extLst>
            <a:ext uri="{FF2B5EF4-FFF2-40B4-BE49-F238E27FC236}">
              <a16:creationId xmlns:a16="http://schemas.microsoft.com/office/drawing/2014/main" id="{CD92B733-C52E-46D7-B239-9F7924A4779E}"/>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9372600" y="31356300"/>
          <a:ext cx="1200000" cy="919051"/>
        </a:xfrm>
        <a:prstGeom prst="rect">
          <a:avLst/>
        </a:prstGeom>
        <a:noFill/>
      </xdr:spPr>
    </xdr:pic>
    <xdr:clientData/>
  </xdr:twoCellAnchor>
  <xdr:twoCellAnchor editAs="oneCell">
    <xdr:from>
      <xdr:col>7</xdr:col>
      <xdr:colOff>390525</xdr:colOff>
      <xdr:row>95</xdr:row>
      <xdr:rowOff>38100</xdr:rowOff>
    </xdr:from>
    <xdr:to>
      <xdr:col>7</xdr:col>
      <xdr:colOff>1463040</xdr:colOff>
      <xdr:row>97</xdr:row>
      <xdr:rowOff>627538</xdr:rowOff>
    </xdr:to>
    <xdr:pic>
      <xdr:nvPicPr>
        <xdr:cNvPr id="55" name="Picture 1" descr="https://loja.catumbi.com.br/wp-content/uploads/2018/04/MPB_2.jpg">
          <a:extLst>
            <a:ext uri="{FF2B5EF4-FFF2-40B4-BE49-F238E27FC236}">
              <a16:creationId xmlns:a16="http://schemas.microsoft.com/office/drawing/2014/main" id="{7D7E838E-82D5-42FA-AD43-372E9A0BD8F5}"/>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9467850" y="32661225"/>
          <a:ext cx="1072515" cy="913288"/>
        </a:xfrm>
        <a:prstGeom prst="rect">
          <a:avLst/>
        </a:prstGeom>
        <a:noFill/>
      </xdr:spPr>
    </xdr:pic>
    <xdr:clientData/>
  </xdr:twoCellAnchor>
  <xdr:twoCellAnchor editAs="oneCell">
    <xdr:from>
      <xdr:col>7</xdr:col>
      <xdr:colOff>390525</xdr:colOff>
      <xdr:row>98</xdr:row>
      <xdr:rowOff>66675</xdr:rowOff>
    </xdr:from>
    <xdr:to>
      <xdr:col>7</xdr:col>
      <xdr:colOff>1485053</xdr:colOff>
      <xdr:row>100</xdr:row>
      <xdr:rowOff>644056</xdr:rowOff>
    </xdr:to>
    <xdr:pic>
      <xdr:nvPicPr>
        <xdr:cNvPr id="56" name="Picture 1" descr="https://loja.catumbi.com.br/wp-content/uploads/2018/04/Kit-Mosquiteira-Remov%C3%ADvel-Branca.jpg">
          <a:extLst>
            <a:ext uri="{FF2B5EF4-FFF2-40B4-BE49-F238E27FC236}">
              <a16:creationId xmlns:a16="http://schemas.microsoft.com/office/drawing/2014/main" id="{D0E5DB1F-809C-48B4-9F8E-DC6C486A8095}"/>
            </a:ext>
          </a:extLst>
        </xdr:cNvPr>
        <xdr:cNvPicPr>
          <a:picLocks noChangeAspect="1" noChangeArrowheads="1"/>
        </xdr:cNvPicPr>
      </xdr:nvPicPr>
      <xdr:blipFill>
        <a:blip xmlns:r="http://schemas.openxmlformats.org/officeDocument/2006/relationships" r:embed="rId17" cstate="print"/>
        <a:srcRect t="9799" b="7886"/>
        <a:stretch>
          <a:fillRect/>
        </a:stretch>
      </xdr:blipFill>
      <xdr:spPr bwMode="auto">
        <a:xfrm>
          <a:off x="9467850" y="33699450"/>
          <a:ext cx="1094528" cy="901231"/>
        </a:xfrm>
        <a:prstGeom prst="rect">
          <a:avLst/>
        </a:prstGeom>
        <a:noFill/>
      </xdr:spPr>
    </xdr:pic>
    <xdr:clientData/>
  </xdr:twoCellAnchor>
  <xdr:twoCellAnchor editAs="oneCell">
    <xdr:from>
      <xdr:col>7</xdr:col>
      <xdr:colOff>47625</xdr:colOff>
      <xdr:row>126</xdr:row>
      <xdr:rowOff>38100</xdr:rowOff>
    </xdr:from>
    <xdr:to>
      <xdr:col>8</xdr:col>
      <xdr:colOff>440</xdr:colOff>
      <xdr:row>129</xdr:row>
      <xdr:rowOff>356633</xdr:rowOff>
    </xdr:to>
    <xdr:pic>
      <xdr:nvPicPr>
        <xdr:cNvPr id="57" name="Imagem 56" descr="D:\YAN\2.PROCESSOS\2019\3 PROCESSOS\5 REFEITÓRIO CLIMATIZADO\1 ARQUITETÔNICO\adesivo 02.jpg">
          <a:extLst>
            <a:ext uri="{FF2B5EF4-FFF2-40B4-BE49-F238E27FC236}">
              <a16:creationId xmlns:a16="http://schemas.microsoft.com/office/drawing/2014/main" id="{3FF50F61-99F9-4A34-B8A7-330898895281}"/>
            </a:ext>
          </a:extLst>
        </xdr:cNvPr>
        <xdr:cNvPicPr>
          <a:picLocks noChangeAspect="1"/>
        </xdr:cNvPicPr>
      </xdr:nvPicPr>
      <xdr:blipFill>
        <a:blip xmlns:r="http://schemas.openxmlformats.org/officeDocument/2006/relationships" r:embed="rId18" cstate="print"/>
        <a:srcRect/>
        <a:stretch>
          <a:fillRect/>
        </a:stretch>
      </xdr:blipFill>
      <xdr:spPr bwMode="auto">
        <a:xfrm>
          <a:off x="9124950" y="38709600"/>
          <a:ext cx="1619690" cy="937658"/>
        </a:xfrm>
        <a:prstGeom prst="rect">
          <a:avLst/>
        </a:prstGeom>
        <a:noFill/>
        <a:ln w="9525">
          <a:noFill/>
          <a:miter lim="800000"/>
          <a:headEnd/>
          <a:tailEnd/>
        </a:ln>
      </xdr:spPr>
    </xdr:pic>
    <xdr:clientData/>
  </xdr:twoCellAnchor>
  <xdr:twoCellAnchor editAs="oneCell">
    <xdr:from>
      <xdr:col>7</xdr:col>
      <xdr:colOff>217585</xdr:colOff>
      <xdr:row>147</xdr:row>
      <xdr:rowOff>666253</xdr:rowOff>
    </xdr:from>
    <xdr:to>
      <xdr:col>7</xdr:col>
      <xdr:colOff>1657585</xdr:colOff>
      <xdr:row>149</xdr:row>
      <xdr:rowOff>195124</xdr:rowOff>
    </xdr:to>
    <xdr:pic>
      <xdr:nvPicPr>
        <xdr:cNvPr id="58" name="Picture 3">
          <a:extLst>
            <a:ext uri="{FF2B5EF4-FFF2-40B4-BE49-F238E27FC236}">
              <a16:creationId xmlns:a16="http://schemas.microsoft.com/office/drawing/2014/main" id="{FD9B604E-6713-4611-9EB0-30D83EA949C4}"/>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9294910" y="44776528"/>
          <a:ext cx="1440000" cy="1624371"/>
        </a:xfrm>
        <a:prstGeom prst="rect">
          <a:avLst/>
        </a:prstGeom>
        <a:noFill/>
      </xdr:spPr>
    </xdr:pic>
    <xdr:clientData/>
  </xdr:twoCellAnchor>
  <xdr:twoCellAnchor editAs="oneCell">
    <xdr:from>
      <xdr:col>1</xdr:col>
      <xdr:colOff>3181350</xdr:colOff>
      <xdr:row>0</xdr:row>
      <xdr:rowOff>23853</xdr:rowOff>
    </xdr:from>
    <xdr:to>
      <xdr:col>6</xdr:col>
      <xdr:colOff>437537</xdr:colOff>
      <xdr:row>1</xdr:row>
      <xdr:rowOff>85648</xdr:rowOff>
    </xdr:to>
    <xdr:pic>
      <xdr:nvPicPr>
        <xdr:cNvPr id="59" name="Imagem 58" descr="LOGO SEDUC DOCUMENTOS.png">
          <a:extLst>
            <a:ext uri="{FF2B5EF4-FFF2-40B4-BE49-F238E27FC236}">
              <a16:creationId xmlns:a16="http://schemas.microsoft.com/office/drawing/2014/main" id="{B1508863-3EDD-42A2-AA2B-967213C53AF9}"/>
            </a:ext>
          </a:extLst>
        </xdr:cNvPr>
        <xdr:cNvPicPr>
          <a:picLocks noChangeAspect="1"/>
        </xdr:cNvPicPr>
      </xdr:nvPicPr>
      <xdr:blipFill>
        <a:blip xmlns:r="http://schemas.openxmlformats.org/officeDocument/2006/relationships" r:embed="rId20" cstate="print"/>
        <a:stretch>
          <a:fillRect/>
        </a:stretch>
      </xdr:blipFill>
      <xdr:spPr>
        <a:xfrm>
          <a:off x="4133850" y="0"/>
          <a:ext cx="4799987" cy="1004770"/>
        </a:xfrm>
        <a:prstGeom prst="rect">
          <a:avLst/>
        </a:prstGeom>
      </xdr:spPr>
    </xdr:pic>
    <xdr:clientData/>
  </xdr:twoCellAnchor>
  <xdr:twoCellAnchor editAs="oneCell">
    <xdr:from>
      <xdr:col>7</xdr:col>
      <xdr:colOff>47625</xdr:colOff>
      <xdr:row>154</xdr:row>
      <xdr:rowOff>266700</xdr:rowOff>
    </xdr:from>
    <xdr:to>
      <xdr:col>7</xdr:col>
      <xdr:colOff>1662114</xdr:colOff>
      <xdr:row>158</xdr:row>
      <xdr:rowOff>95683</xdr:rowOff>
    </xdr:to>
    <xdr:pic>
      <xdr:nvPicPr>
        <xdr:cNvPr id="60" name="Picture 2">
          <a:extLst>
            <a:ext uri="{FF2B5EF4-FFF2-40B4-BE49-F238E27FC236}">
              <a16:creationId xmlns:a16="http://schemas.microsoft.com/office/drawing/2014/main" id="{C361113F-E57E-4F30-8561-57F8E6063753}"/>
            </a:ext>
          </a:extLst>
        </xdr:cNvPr>
        <xdr:cNvPicPr>
          <a:picLocks noChangeAspect="1" noChangeArrowheads="1"/>
        </xdr:cNvPicPr>
      </xdr:nvPicPr>
      <xdr:blipFill>
        <a:blip xmlns:r="http://schemas.openxmlformats.org/officeDocument/2006/relationships" r:embed="rId21" cstate="print"/>
        <a:srcRect l="6408" r="10280"/>
        <a:stretch>
          <a:fillRect/>
        </a:stretch>
      </xdr:blipFill>
      <xdr:spPr bwMode="auto">
        <a:xfrm>
          <a:off x="9124950" y="52758975"/>
          <a:ext cx="1614489" cy="1286308"/>
        </a:xfrm>
        <a:prstGeom prst="rect">
          <a:avLst/>
        </a:prstGeom>
        <a:noFill/>
        <a:ln w="1">
          <a:noFill/>
          <a:miter lim="800000"/>
          <a:headEnd/>
          <a:tailEnd type="none" w="med" len="med"/>
        </a:ln>
        <a:effectLst/>
      </xdr:spPr>
    </xdr:pic>
    <xdr:clientData/>
  </xdr:twoCellAnchor>
  <xdr:twoCellAnchor editAs="oneCell">
    <xdr:from>
      <xdr:col>7</xdr:col>
      <xdr:colOff>9525</xdr:colOff>
      <xdr:row>166</xdr:row>
      <xdr:rowOff>114300</xdr:rowOff>
    </xdr:from>
    <xdr:to>
      <xdr:col>8</xdr:col>
      <xdr:colOff>0</xdr:colOff>
      <xdr:row>169</xdr:row>
      <xdr:rowOff>109731</xdr:rowOff>
    </xdr:to>
    <xdr:pic>
      <xdr:nvPicPr>
        <xdr:cNvPr id="61" name="Picture 1">
          <a:extLst>
            <a:ext uri="{FF2B5EF4-FFF2-40B4-BE49-F238E27FC236}">
              <a16:creationId xmlns:a16="http://schemas.microsoft.com/office/drawing/2014/main" id="{51C4F1AC-AB53-4B37-BABB-B5F3EC870CDD}"/>
            </a:ext>
          </a:extLst>
        </xdr:cNvPr>
        <xdr:cNvPicPr>
          <a:picLocks noChangeAspect="1" noChangeArrowheads="1"/>
        </xdr:cNvPicPr>
      </xdr:nvPicPr>
      <xdr:blipFill>
        <a:blip xmlns:r="http://schemas.openxmlformats.org/officeDocument/2006/relationships" r:embed="rId22" cstate="print"/>
        <a:srcRect l="9292" t="19035" r="56414" b="14477"/>
        <a:stretch>
          <a:fillRect/>
        </a:stretch>
      </xdr:blipFill>
      <xdr:spPr bwMode="auto">
        <a:xfrm>
          <a:off x="9086850" y="56273700"/>
          <a:ext cx="1657350" cy="1433706"/>
        </a:xfrm>
        <a:prstGeom prst="rect">
          <a:avLst/>
        </a:prstGeom>
        <a:noFill/>
      </xdr:spPr>
    </xdr:pic>
    <xdr:clientData/>
  </xdr:twoCellAnchor>
  <xdr:twoCellAnchor editAs="oneCell">
    <xdr:from>
      <xdr:col>7</xdr:col>
      <xdr:colOff>47624</xdr:colOff>
      <xdr:row>175</xdr:row>
      <xdr:rowOff>180974</xdr:rowOff>
    </xdr:from>
    <xdr:to>
      <xdr:col>8</xdr:col>
      <xdr:colOff>125717</xdr:colOff>
      <xdr:row>176</xdr:row>
      <xdr:rowOff>269162</xdr:rowOff>
    </xdr:to>
    <xdr:pic>
      <xdr:nvPicPr>
        <xdr:cNvPr id="62" name="Picture 2">
          <a:extLst>
            <a:ext uri="{FF2B5EF4-FFF2-40B4-BE49-F238E27FC236}">
              <a16:creationId xmlns:a16="http://schemas.microsoft.com/office/drawing/2014/main" id="{A0CE8CF5-6E79-448E-A7C1-E29D85BD0D9C}"/>
            </a:ext>
          </a:extLst>
        </xdr:cNvPr>
        <xdr:cNvPicPr>
          <a:picLocks noChangeAspect="1" noChangeArrowheads="1"/>
        </xdr:cNvPicPr>
      </xdr:nvPicPr>
      <xdr:blipFill>
        <a:blip xmlns:r="http://schemas.openxmlformats.org/officeDocument/2006/relationships" r:embed="rId23" cstate="print"/>
        <a:srcRect l="2292" t="13229" r="62402" b="37872"/>
        <a:stretch>
          <a:fillRect/>
        </a:stretch>
      </xdr:blipFill>
      <xdr:spPr bwMode="auto">
        <a:xfrm>
          <a:off x="9124949" y="59559824"/>
          <a:ext cx="1744968" cy="1040688"/>
        </a:xfrm>
        <a:prstGeom prst="rect">
          <a:avLst/>
        </a:prstGeom>
        <a:noFill/>
      </xdr:spPr>
    </xdr:pic>
    <xdr:clientData/>
  </xdr:twoCellAnchor>
  <xdr:twoCellAnchor editAs="oneCell">
    <xdr:from>
      <xdr:col>7</xdr:col>
      <xdr:colOff>161925</xdr:colOff>
      <xdr:row>180</xdr:row>
      <xdr:rowOff>238125</xdr:rowOff>
    </xdr:from>
    <xdr:to>
      <xdr:col>7</xdr:col>
      <xdr:colOff>1628775</xdr:colOff>
      <xdr:row>183</xdr:row>
      <xdr:rowOff>214437</xdr:rowOff>
    </xdr:to>
    <xdr:pic>
      <xdr:nvPicPr>
        <xdr:cNvPr id="63" name="Picture 3">
          <a:extLst>
            <a:ext uri="{FF2B5EF4-FFF2-40B4-BE49-F238E27FC236}">
              <a16:creationId xmlns:a16="http://schemas.microsoft.com/office/drawing/2014/main" id="{50AAE7AE-54B8-49B0-A9EB-24AD39336451}"/>
            </a:ext>
          </a:extLst>
        </xdr:cNvPr>
        <xdr:cNvPicPr>
          <a:picLocks noChangeAspect="1" noChangeArrowheads="1"/>
        </xdr:cNvPicPr>
      </xdr:nvPicPr>
      <xdr:blipFill>
        <a:blip xmlns:r="http://schemas.openxmlformats.org/officeDocument/2006/relationships" r:embed="rId24" cstate="print"/>
        <a:srcRect l="8788" t="18962" r="61792" b="15333"/>
        <a:stretch>
          <a:fillRect/>
        </a:stretch>
      </xdr:blipFill>
      <xdr:spPr bwMode="auto">
        <a:xfrm>
          <a:off x="9239250" y="61864875"/>
          <a:ext cx="1466850" cy="1414587"/>
        </a:xfrm>
        <a:prstGeom prst="rect">
          <a:avLst/>
        </a:prstGeom>
        <a:noFill/>
      </xdr:spPr>
    </xdr:pic>
    <xdr:clientData/>
  </xdr:twoCellAnchor>
  <xdr:twoCellAnchor editAs="oneCell">
    <xdr:from>
      <xdr:col>7</xdr:col>
      <xdr:colOff>47625</xdr:colOff>
      <xdr:row>187</xdr:row>
      <xdr:rowOff>66675</xdr:rowOff>
    </xdr:from>
    <xdr:to>
      <xdr:col>8</xdr:col>
      <xdr:colOff>137719</xdr:colOff>
      <xdr:row>190</xdr:row>
      <xdr:rowOff>66828</xdr:rowOff>
    </xdr:to>
    <xdr:pic>
      <xdr:nvPicPr>
        <xdr:cNvPr id="64" name="Picture 4">
          <a:extLst>
            <a:ext uri="{FF2B5EF4-FFF2-40B4-BE49-F238E27FC236}">
              <a16:creationId xmlns:a16="http://schemas.microsoft.com/office/drawing/2014/main" id="{2EF30CFA-2A2A-4CF7-9A5A-68B6F3044331}"/>
            </a:ext>
          </a:extLst>
        </xdr:cNvPr>
        <xdr:cNvPicPr>
          <a:picLocks noChangeAspect="1" noChangeArrowheads="1"/>
        </xdr:cNvPicPr>
      </xdr:nvPicPr>
      <xdr:blipFill>
        <a:blip xmlns:r="http://schemas.openxmlformats.org/officeDocument/2006/relationships" r:embed="rId25" cstate="print"/>
        <a:srcRect l="9934" t="7497" r="48229" b="13128"/>
        <a:stretch>
          <a:fillRect/>
        </a:stretch>
      </xdr:blipFill>
      <xdr:spPr bwMode="auto">
        <a:xfrm>
          <a:off x="9124950" y="64427100"/>
          <a:ext cx="1756969" cy="1438428"/>
        </a:xfrm>
        <a:prstGeom prst="rect">
          <a:avLst/>
        </a:prstGeom>
        <a:noFill/>
      </xdr:spPr>
    </xdr:pic>
    <xdr:clientData/>
  </xdr:twoCellAnchor>
  <xdr:twoCellAnchor editAs="oneCell">
    <xdr:from>
      <xdr:col>7</xdr:col>
      <xdr:colOff>303227</xdr:colOff>
      <xdr:row>161</xdr:row>
      <xdr:rowOff>122417</xdr:rowOff>
    </xdr:from>
    <xdr:to>
      <xdr:col>7</xdr:col>
      <xdr:colOff>1412027</xdr:colOff>
      <xdr:row>165</xdr:row>
      <xdr:rowOff>247657</xdr:rowOff>
    </xdr:to>
    <xdr:pic>
      <xdr:nvPicPr>
        <xdr:cNvPr id="65" name="Picture 5" descr="Resultado de imagem para exaustor de parede 40 cm">
          <a:extLst>
            <a:ext uri="{FF2B5EF4-FFF2-40B4-BE49-F238E27FC236}">
              <a16:creationId xmlns:a16="http://schemas.microsoft.com/office/drawing/2014/main" id="{2F85666A-CB00-4FC5-B56D-29B2071E9F29}"/>
            </a:ext>
          </a:extLst>
        </xdr:cNvPr>
        <xdr:cNvPicPr>
          <a:picLocks noChangeAspect="1" noChangeArrowheads="1"/>
        </xdr:cNvPicPr>
      </xdr:nvPicPr>
      <xdr:blipFill>
        <a:blip xmlns:r="http://schemas.openxmlformats.org/officeDocument/2006/relationships" r:embed="rId26" cstate="print"/>
        <a:srcRect l="7937" t="13229" r="10571" b="12688"/>
        <a:stretch>
          <a:fillRect/>
        </a:stretch>
      </xdr:blipFill>
      <xdr:spPr bwMode="auto">
        <a:xfrm>
          <a:off x="9380552" y="55043567"/>
          <a:ext cx="1108800" cy="1020590"/>
        </a:xfrm>
        <a:prstGeom prst="rect">
          <a:avLst/>
        </a:prstGeom>
        <a:noFill/>
      </xdr:spPr>
    </xdr:pic>
    <xdr:clientData/>
  </xdr:twoCellAnchor>
  <xdr:twoCellAnchor editAs="oneCell">
    <xdr:from>
      <xdr:col>7</xdr:col>
      <xdr:colOff>66592</xdr:colOff>
      <xdr:row>194</xdr:row>
      <xdr:rowOff>111235</xdr:rowOff>
    </xdr:from>
    <xdr:to>
      <xdr:col>7</xdr:col>
      <xdr:colOff>1612970</xdr:colOff>
      <xdr:row>196</xdr:row>
      <xdr:rowOff>1221257</xdr:rowOff>
    </xdr:to>
    <xdr:pic>
      <xdr:nvPicPr>
        <xdr:cNvPr id="66" name="Picture 2">
          <a:extLst>
            <a:ext uri="{FF2B5EF4-FFF2-40B4-BE49-F238E27FC236}">
              <a16:creationId xmlns:a16="http://schemas.microsoft.com/office/drawing/2014/main" id="{78F50DCF-9036-4911-AFFD-EA057CEE4BA1}"/>
            </a:ext>
          </a:extLst>
        </xdr:cNvPr>
        <xdr:cNvPicPr>
          <a:picLocks noChangeAspect="1" noChangeArrowheads="1"/>
        </xdr:cNvPicPr>
      </xdr:nvPicPr>
      <xdr:blipFill>
        <a:blip xmlns:r="http://schemas.openxmlformats.org/officeDocument/2006/relationships" r:embed="rId27" cstate="print"/>
        <a:srcRect t="6879"/>
        <a:stretch>
          <a:fillRect/>
        </a:stretch>
      </xdr:blipFill>
      <xdr:spPr bwMode="auto">
        <a:xfrm>
          <a:off x="9143917" y="67205335"/>
          <a:ext cx="1546378" cy="1433872"/>
        </a:xfrm>
        <a:prstGeom prst="rect">
          <a:avLst/>
        </a:prstGeom>
        <a:noFill/>
      </xdr:spPr>
    </xdr:pic>
    <xdr:clientData/>
  </xdr:twoCellAnchor>
  <xdr:twoCellAnchor editAs="oneCell">
    <xdr:from>
      <xdr:col>7</xdr:col>
      <xdr:colOff>104775</xdr:colOff>
      <xdr:row>199</xdr:row>
      <xdr:rowOff>28575</xdr:rowOff>
    </xdr:from>
    <xdr:to>
      <xdr:col>8</xdr:col>
      <xdr:colOff>750</xdr:colOff>
      <xdr:row>203</xdr:row>
      <xdr:rowOff>357980</xdr:rowOff>
    </xdr:to>
    <xdr:pic>
      <xdr:nvPicPr>
        <xdr:cNvPr id="67" name="Imagem 66" descr="Resultado de imagem para LAJE PRE MOLDADA TRELIÇADA">
          <a:extLst>
            <a:ext uri="{FF2B5EF4-FFF2-40B4-BE49-F238E27FC236}">
              <a16:creationId xmlns:a16="http://schemas.microsoft.com/office/drawing/2014/main" id="{5FB08945-0298-4500-8D00-3A44DB211E8B}"/>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182100" y="70437375"/>
          <a:ext cx="1562850" cy="1624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104779</xdr:colOff>
      <xdr:row>217</xdr:row>
      <xdr:rowOff>38100</xdr:rowOff>
    </xdr:from>
    <xdr:to>
      <xdr:col>7</xdr:col>
      <xdr:colOff>1664617</xdr:colOff>
      <xdr:row>219</xdr:row>
      <xdr:rowOff>618279</xdr:rowOff>
    </xdr:to>
    <xdr:pic>
      <xdr:nvPicPr>
        <xdr:cNvPr id="68" name="Imagem 67" descr="Resultado de imagem para LIMITADOR DE GRAMA">
          <a:extLst>
            <a:ext uri="{FF2B5EF4-FFF2-40B4-BE49-F238E27FC236}">
              <a16:creationId xmlns:a16="http://schemas.microsoft.com/office/drawing/2014/main" id="{ECAE5F58-9173-424A-8FCF-472E56AD3A89}"/>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182104" y="78114525"/>
          <a:ext cx="1559838" cy="1551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147596</xdr:colOff>
      <xdr:row>221</xdr:row>
      <xdr:rowOff>79430</xdr:rowOff>
    </xdr:from>
    <xdr:to>
      <xdr:col>7</xdr:col>
      <xdr:colOff>1652546</xdr:colOff>
      <xdr:row>225</xdr:row>
      <xdr:rowOff>265127</xdr:rowOff>
    </xdr:to>
    <xdr:pic>
      <xdr:nvPicPr>
        <xdr:cNvPr id="69" name="Imagem 68">
          <a:extLst>
            <a:ext uri="{FF2B5EF4-FFF2-40B4-BE49-F238E27FC236}">
              <a16:creationId xmlns:a16="http://schemas.microsoft.com/office/drawing/2014/main" id="{969B98B0-2C13-44AD-B51A-B4954996B319}"/>
            </a:ext>
          </a:extLst>
        </xdr:cNvPr>
        <xdr:cNvPicPr/>
      </xdr:nvPicPr>
      <xdr:blipFill rotWithShape="1">
        <a:blip xmlns:r="http://schemas.openxmlformats.org/officeDocument/2006/relationships" r:embed="rId30"/>
        <a:srcRect l="21509" t="26176" r="51519" b="29723"/>
        <a:stretch/>
      </xdr:blipFill>
      <xdr:spPr bwMode="auto">
        <a:xfrm>
          <a:off x="9224921" y="81070505"/>
          <a:ext cx="1504950" cy="148109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326007</xdr:colOff>
      <xdr:row>211</xdr:row>
      <xdr:rowOff>39755</xdr:rowOff>
    </xdr:from>
    <xdr:to>
      <xdr:col>7</xdr:col>
      <xdr:colOff>1666629</xdr:colOff>
      <xdr:row>215</xdr:row>
      <xdr:rowOff>55836</xdr:rowOff>
    </xdr:to>
    <xdr:pic>
      <xdr:nvPicPr>
        <xdr:cNvPr id="70" name="Imagem 69">
          <a:extLst>
            <a:ext uri="{FF2B5EF4-FFF2-40B4-BE49-F238E27FC236}">
              <a16:creationId xmlns:a16="http://schemas.microsoft.com/office/drawing/2014/main" id="{3EB62833-71A9-467C-9AB1-1D0C093498C9}"/>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403332" y="76335005"/>
          <a:ext cx="1340622" cy="1473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71440</xdr:colOff>
      <xdr:row>229</xdr:row>
      <xdr:rowOff>107156</xdr:rowOff>
    </xdr:from>
    <xdr:to>
      <xdr:col>7</xdr:col>
      <xdr:colOff>1575915</xdr:colOff>
      <xdr:row>230</xdr:row>
      <xdr:rowOff>1097531</xdr:rowOff>
    </xdr:to>
    <xdr:pic>
      <xdr:nvPicPr>
        <xdr:cNvPr id="71" name="Imagem 70">
          <a:extLst>
            <a:ext uri="{FF2B5EF4-FFF2-40B4-BE49-F238E27FC236}">
              <a16:creationId xmlns:a16="http://schemas.microsoft.com/office/drawing/2014/main" id="{06CF34F3-33B7-4658-B660-8D2897988D0A}"/>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148765" y="84012881"/>
          <a:ext cx="1504475" cy="18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542926</xdr:colOff>
      <xdr:row>5</xdr:row>
      <xdr:rowOff>0</xdr:rowOff>
    </xdr:from>
    <xdr:to>
      <xdr:col>7</xdr:col>
      <xdr:colOff>1262926</xdr:colOff>
      <xdr:row>7</xdr:row>
      <xdr:rowOff>218000</xdr:rowOff>
    </xdr:to>
    <xdr:pic>
      <xdr:nvPicPr>
        <xdr:cNvPr id="72" name="Picture 4">
          <a:extLst>
            <a:ext uri="{FF2B5EF4-FFF2-40B4-BE49-F238E27FC236}">
              <a16:creationId xmlns:a16="http://schemas.microsoft.com/office/drawing/2014/main" id="{C5F075BD-8D6E-4F83-8674-FC4D6AA5A1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620251" y="647700"/>
          <a:ext cx="720000" cy="980000"/>
        </a:xfrm>
        <a:prstGeom prst="rect">
          <a:avLst/>
        </a:prstGeom>
        <a:noFill/>
      </xdr:spPr>
    </xdr:pic>
    <xdr:clientData/>
  </xdr:twoCellAnchor>
  <xdr:twoCellAnchor editAs="oneCell">
    <xdr:from>
      <xdr:col>7</xdr:col>
      <xdr:colOff>342900</xdr:colOff>
      <xdr:row>10</xdr:row>
      <xdr:rowOff>495300</xdr:rowOff>
    </xdr:from>
    <xdr:to>
      <xdr:col>7</xdr:col>
      <xdr:colOff>1459526</xdr:colOff>
      <xdr:row>11</xdr:row>
      <xdr:rowOff>733425</xdr:rowOff>
    </xdr:to>
    <xdr:pic>
      <xdr:nvPicPr>
        <xdr:cNvPr id="73" name="Picture 5" descr="http://www.gestor909.com.br/sis/hidrauaco/fotos/c_63_20171013_155500_1.jpg">
          <a:extLst>
            <a:ext uri="{FF2B5EF4-FFF2-40B4-BE49-F238E27FC236}">
              <a16:creationId xmlns:a16="http://schemas.microsoft.com/office/drawing/2014/main" id="{03110965-2C41-41A5-B28A-53EA592AC0B1}"/>
            </a:ext>
          </a:extLst>
        </xdr:cNvPr>
        <xdr:cNvPicPr>
          <a:picLocks noChangeAspect="1" noChangeArrowheads="1"/>
        </xdr:cNvPicPr>
      </xdr:nvPicPr>
      <xdr:blipFill>
        <a:blip xmlns:r="http://schemas.openxmlformats.org/officeDocument/2006/relationships" r:embed="rId2" cstate="print"/>
        <a:srcRect l="11245" t="11906" r="7396" b="15223"/>
        <a:stretch>
          <a:fillRect/>
        </a:stretch>
      </xdr:blipFill>
      <xdr:spPr bwMode="auto">
        <a:xfrm>
          <a:off x="9420225" y="2800350"/>
          <a:ext cx="1116626" cy="1000125"/>
        </a:xfrm>
        <a:prstGeom prst="rect">
          <a:avLst/>
        </a:prstGeom>
        <a:noFill/>
      </xdr:spPr>
    </xdr:pic>
    <xdr:clientData/>
  </xdr:twoCellAnchor>
  <xdr:twoCellAnchor editAs="oneCell">
    <xdr:from>
      <xdr:col>7</xdr:col>
      <xdr:colOff>285750</xdr:colOff>
      <xdr:row>13</xdr:row>
      <xdr:rowOff>104775</xdr:rowOff>
    </xdr:from>
    <xdr:to>
      <xdr:col>7</xdr:col>
      <xdr:colOff>1152940</xdr:colOff>
      <xdr:row>17</xdr:row>
      <xdr:rowOff>89138</xdr:rowOff>
    </xdr:to>
    <xdr:pic>
      <xdr:nvPicPr>
        <xdr:cNvPr id="74" name="Picture 6">
          <a:extLst>
            <a:ext uri="{FF2B5EF4-FFF2-40B4-BE49-F238E27FC236}">
              <a16:creationId xmlns:a16="http://schemas.microsoft.com/office/drawing/2014/main" id="{D2035F53-8F23-4319-9DC5-9DE07B88BAB2}"/>
            </a:ext>
          </a:extLst>
        </xdr:cNvPr>
        <xdr:cNvPicPr>
          <a:picLocks noChangeAspect="1" noChangeArrowheads="1"/>
        </xdr:cNvPicPr>
      </xdr:nvPicPr>
      <xdr:blipFill>
        <a:blip xmlns:r="http://schemas.openxmlformats.org/officeDocument/2006/relationships" r:embed="rId3" cstate="print"/>
        <a:srcRect l="15841" r="19771"/>
        <a:stretch>
          <a:fillRect/>
        </a:stretch>
      </xdr:blipFill>
      <xdr:spPr bwMode="auto">
        <a:xfrm>
          <a:off x="9363075" y="5267325"/>
          <a:ext cx="867190" cy="793988"/>
        </a:xfrm>
        <a:prstGeom prst="rect">
          <a:avLst/>
        </a:prstGeom>
        <a:noFill/>
      </xdr:spPr>
    </xdr:pic>
    <xdr:clientData/>
  </xdr:twoCellAnchor>
  <xdr:twoCellAnchor editAs="oneCell">
    <xdr:from>
      <xdr:col>7</xdr:col>
      <xdr:colOff>487266</xdr:colOff>
      <xdr:row>20</xdr:row>
      <xdr:rowOff>15738</xdr:rowOff>
    </xdr:from>
    <xdr:to>
      <xdr:col>7</xdr:col>
      <xdr:colOff>1198266</xdr:colOff>
      <xdr:row>22</xdr:row>
      <xdr:rowOff>170849</xdr:rowOff>
    </xdr:to>
    <xdr:pic>
      <xdr:nvPicPr>
        <xdr:cNvPr id="75" name="Picture 7" descr="Suporte de Extintor TripÃ© Bicromatizado - 4/6 Kg PQS - CS001">
          <a:extLst>
            <a:ext uri="{FF2B5EF4-FFF2-40B4-BE49-F238E27FC236}">
              <a16:creationId xmlns:a16="http://schemas.microsoft.com/office/drawing/2014/main" id="{3381FA59-1D4E-4ED6-A8B9-6304E450760A}"/>
            </a:ext>
          </a:extLst>
        </xdr:cNvPr>
        <xdr:cNvPicPr>
          <a:picLocks noChangeAspect="1" noChangeArrowheads="1"/>
        </xdr:cNvPicPr>
      </xdr:nvPicPr>
      <xdr:blipFill>
        <a:blip xmlns:r="http://schemas.openxmlformats.org/officeDocument/2006/relationships" r:embed="rId4" cstate="print"/>
        <a:srcRect l="23151" t="11245" r="24594" b="12026"/>
        <a:stretch>
          <a:fillRect/>
        </a:stretch>
      </xdr:blipFill>
      <xdr:spPr bwMode="auto">
        <a:xfrm>
          <a:off x="9564591" y="6473688"/>
          <a:ext cx="711000" cy="1050461"/>
        </a:xfrm>
        <a:prstGeom prst="rect">
          <a:avLst/>
        </a:prstGeom>
        <a:noFill/>
      </xdr:spPr>
    </xdr:pic>
    <xdr:clientData/>
  </xdr:twoCellAnchor>
  <xdr:twoCellAnchor editAs="oneCell">
    <xdr:from>
      <xdr:col>7</xdr:col>
      <xdr:colOff>247651</xdr:colOff>
      <xdr:row>24</xdr:row>
      <xdr:rowOff>276225</xdr:rowOff>
    </xdr:from>
    <xdr:to>
      <xdr:col>7</xdr:col>
      <xdr:colOff>1580262</xdr:colOff>
      <xdr:row>29</xdr:row>
      <xdr:rowOff>848366</xdr:rowOff>
    </xdr:to>
    <xdr:pic>
      <xdr:nvPicPr>
        <xdr:cNvPr id="76" name="Picture 8" descr="Suporte de Parede para Extintor - Modelo Universal - CS031">
          <a:extLst>
            <a:ext uri="{FF2B5EF4-FFF2-40B4-BE49-F238E27FC236}">
              <a16:creationId xmlns:a16="http://schemas.microsoft.com/office/drawing/2014/main" id="{DF9D5D90-423E-4C1E-9B89-7613A66FD684}"/>
            </a:ext>
          </a:extLst>
        </xdr:cNvPr>
        <xdr:cNvPicPr>
          <a:picLocks noChangeAspect="1" noChangeArrowheads="1"/>
        </xdr:cNvPicPr>
      </xdr:nvPicPr>
      <xdr:blipFill>
        <a:blip xmlns:r="http://schemas.openxmlformats.org/officeDocument/2006/relationships" r:embed="rId5" cstate="print"/>
        <a:srcRect l="31209" t="17582" r="28791" b="17582"/>
        <a:stretch>
          <a:fillRect/>
        </a:stretch>
      </xdr:blipFill>
      <xdr:spPr bwMode="auto">
        <a:xfrm>
          <a:off x="9324976" y="8029575"/>
          <a:ext cx="1332611" cy="2343791"/>
        </a:xfrm>
        <a:prstGeom prst="rect">
          <a:avLst/>
        </a:prstGeom>
        <a:noFill/>
      </xdr:spPr>
    </xdr:pic>
    <xdr:clientData/>
  </xdr:twoCellAnchor>
  <xdr:twoCellAnchor editAs="oneCell">
    <xdr:from>
      <xdr:col>7</xdr:col>
      <xdr:colOff>419100</xdr:colOff>
      <xdr:row>31</xdr:row>
      <xdr:rowOff>85725</xdr:rowOff>
    </xdr:from>
    <xdr:to>
      <xdr:col>7</xdr:col>
      <xdr:colOff>1327868</xdr:colOff>
      <xdr:row>34</xdr:row>
      <xdr:rowOff>507877</xdr:rowOff>
    </xdr:to>
    <xdr:pic>
      <xdr:nvPicPr>
        <xdr:cNvPr id="77" name="Picture 1" descr="Resultado de imagem para vÃ¡lvula de retenÃ§Ã£o para gÃ¡s">
          <a:extLst>
            <a:ext uri="{FF2B5EF4-FFF2-40B4-BE49-F238E27FC236}">
              <a16:creationId xmlns:a16="http://schemas.microsoft.com/office/drawing/2014/main" id="{7C800E53-9B76-473C-A057-411FD5E2DFFC}"/>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9496425" y="11515725"/>
          <a:ext cx="908768" cy="907927"/>
        </a:xfrm>
        <a:prstGeom prst="rect">
          <a:avLst/>
        </a:prstGeom>
        <a:noFill/>
      </xdr:spPr>
    </xdr:pic>
    <xdr:clientData/>
  </xdr:twoCellAnchor>
  <xdr:twoCellAnchor editAs="oneCell">
    <xdr:from>
      <xdr:col>7</xdr:col>
      <xdr:colOff>468465</xdr:colOff>
      <xdr:row>35</xdr:row>
      <xdr:rowOff>33297</xdr:rowOff>
    </xdr:from>
    <xdr:to>
      <xdr:col>7</xdr:col>
      <xdr:colOff>1160891</xdr:colOff>
      <xdr:row>38</xdr:row>
      <xdr:rowOff>239485</xdr:rowOff>
    </xdr:to>
    <xdr:pic>
      <xdr:nvPicPr>
        <xdr:cNvPr id="78" name="Picture 8" descr="https://www.consigaspecas.com.br/2072-tm_thickbox_default/valvula-esfera-mga-tripartida-1-2-npt-300-3325.jpg">
          <a:extLst>
            <a:ext uri="{FF2B5EF4-FFF2-40B4-BE49-F238E27FC236}">
              <a16:creationId xmlns:a16="http://schemas.microsoft.com/office/drawing/2014/main" id="{CFEDF071-F12B-4A1C-9037-1387BF0D9C7E}"/>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9545790" y="12520572"/>
          <a:ext cx="692426" cy="691963"/>
        </a:xfrm>
        <a:prstGeom prst="rect">
          <a:avLst/>
        </a:prstGeom>
        <a:noFill/>
      </xdr:spPr>
    </xdr:pic>
    <xdr:clientData/>
  </xdr:twoCellAnchor>
  <xdr:twoCellAnchor editAs="oneCell">
    <xdr:from>
      <xdr:col>7</xdr:col>
      <xdr:colOff>361950</xdr:colOff>
      <xdr:row>39</xdr:row>
      <xdr:rowOff>142875</xdr:rowOff>
    </xdr:from>
    <xdr:to>
      <xdr:col>7</xdr:col>
      <xdr:colOff>1405950</xdr:colOff>
      <xdr:row>42</xdr:row>
      <xdr:rowOff>378658</xdr:rowOff>
    </xdr:to>
    <xdr:pic>
      <xdr:nvPicPr>
        <xdr:cNvPr id="79" name="Picture 3" descr="https://www.consigaspecas.com.br/752-tm_thickbox_default/chicote-pig-tail-flexivel-para-p-45-1000.jpg">
          <a:extLst>
            <a:ext uri="{FF2B5EF4-FFF2-40B4-BE49-F238E27FC236}">
              <a16:creationId xmlns:a16="http://schemas.microsoft.com/office/drawing/2014/main" id="{EFFD1760-E4F6-4402-994C-41833E9FEA6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9439275" y="13439775"/>
          <a:ext cx="1044000" cy="940633"/>
        </a:xfrm>
        <a:prstGeom prst="rect">
          <a:avLst/>
        </a:prstGeom>
        <a:noFill/>
      </xdr:spPr>
    </xdr:pic>
    <xdr:clientData/>
  </xdr:twoCellAnchor>
  <xdr:twoCellAnchor editAs="oneCell">
    <xdr:from>
      <xdr:col>7</xdr:col>
      <xdr:colOff>400050</xdr:colOff>
      <xdr:row>44</xdr:row>
      <xdr:rowOff>9525</xdr:rowOff>
    </xdr:from>
    <xdr:to>
      <xdr:col>7</xdr:col>
      <xdr:colOff>1480050</xdr:colOff>
      <xdr:row>46</xdr:row>
      <xdr:rowOff>234978</xdr:rowOff>
    </xdr:to>
    <xdr:pic>
      <xdr:nvPicPr>
        <xdr:cNvPr id="80" name="Picture 9" descr="https://www.consigaspecas.com.br/1377-tm_thickbox_default/abracadeira-rosca-sem-fim-inca-recartilhada-0904.jpg">
          <a:extLst>
            <a:ext uri="{FF2B5EF4-FFF2-40B4-BE49-F238E27FC236}">
              <a16:creationId xmlns:a16="http://schemas.microsoft.com/office/drawing/2014/main" id="{B3F1B1EF-017D-4027-95A6-FB49EFBDB71A}"/>
            </a:ext>
          </a:extLst>
        </xdr:cNvPr>
        <xdr:cNvPicPr>
          <a:picLocks noChangeAspect="1" noChangeArrowheads="1"/>
        </xdr:cNvPicPr>
      </xdr:nvPicPr>
      <xdr:blipFill>
        <a:blip xmlns:r="http://schemas.openxmlformats.org/officeDocument/2006/relationships" r:embed="rId9" cstate="print"/>
        <a:srcRect t="15875" b="12687"/>
        <a:stretch>
          <a:fillRect/>
        </a:stretch>
      </xdr:blipFill>
      <xdr:spPr bwMode="auto">
        <a:xfrm>
          <a:off x="9477375" y="14744700"/>
          <a:ext cx="1080000" cy="768378"/>
        </a:xfrm>
        <a:prstGeom prst="rect">
          <a:avLst/>
        </a:prstGeom>
        <a:noFill/>
      </xdr:spPr>
    </xdr:pic>
    <xdr:clientData/>
  </xdr:twoCellAnchor>
  <xdr:twoCellAnchor editAs="oneCell">
    <xdr:from>
      <xdr:col>7</xdr:col>
      <xdr:colOff>333375</xdr:colOff>
      <xdr:row>47</xdr:row>
      <xdr:rowOff>171450</xdr:rowOff>
    </xdr:from>
    <xdr:to>
      <xdr:col>7</xdr:col>
      <xdr:colOff>1413375</xdr:colOff>
      <xdr:row>51</xdr:row>
      <xdr:rowOff>3013</xdr:rowOff>
    </xdr:to>
    <xdr:pic>
      <xdr:nvPicPr>
        <xdr:cNvPr id="81" name="Picture 7" descr="https://www.consigaspecas.com.br/1837-tm_thickbox_default/regulador-de-gas-glp-ap40-60-kg-h-regulavel-manometro-2393.jpg">
          <a:extLst>
            <a:ext uri="{FF2B5EF4-FFF2-40B4-BE49-F238E27FC236}">
              <a16:creationId xmlns:a16="http://schemas.microsoft.com/office/drawing/2014/main" id="{3594AE04-D7B2-4AC2-BE9E-37274C5D7A9C}"/>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9410700" y="15830550"/>
          <a:ext cx="1080000" cy="1079338"/>
        </a:xfrm>
        <a:prstGeom prst="rect">
          <a:avLst/>
        </a:prstGeom>
        <a:noFill/>
      </xdr:spPr>
    </xdr:pic>
    <xdr:clientData/>
  </xdr:twoCellAnchor>
  <xdr:twoCellAnchor editAs="oneCell">
    <xdr:from>
      <xdr:col>7</xdr:col>
      <xdr:colOff>457366</xdr:colOff>
      <xdr:row>51</xdr:row>
      <xdr:rowOff>68165</xdr:rowOff>
    </xdr:from>
    <xdr:to>
      <xdr:col>7</xdr:col>
      <xdr:colOff>1224501</xdr:colOff>
      <xdr:row>54</xdr:row>
      <xdr:rowOff>317172</xdr:rowOff>
    </xdr:to>
    <xdr:pic>
      <xdr:nvPicPr>
        <xdr:cNvPr id="82" name="Picture 2" descr="https://www.consigaspecas.com.br/392-tm_thickbox_default/registro-de-gas-esfera-angular-1-2-npt-x-bm-0359.jpg">
          <a:extLst>
            <a:ext uri="{FF2B5EF4-FFF2-40B4-BE49-F238E27FC236}">
              <a16:creationId xmlns:a16="http://schemas.microsoft.com/office/drawing/2014/main" id="{8A2A9789-3C53-41D6-8825-3BB0F97AE7B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9534691" y="16975040"/>
          <a:ext cx="767135" cy="953857"/>
        </a:xfrm>
        <a:prstGeom prst="rect">
          <a:avLst/>
        </a:prstGeom>
        <a:noFill/>
      </xdr:spPr>
    </xdr:pic>
    <xdr:clientData/>
  </xdr:twoCellAnchor>
  <xdr:twoCellAnchor editAs="oneCell">
    <xdr:from>
      <xdr:col>7</xdr:col>
      <xdr:colOff>249224</xdr:colOff>
      <xdr:row>61</xdr:row>
      <xdr:rowOff>9277</xdr:rowOff>
    </xdr:from>
    <xdr:to>
      <xdr:col>7</xdr:col>
      <xdr:colOff>1319917</xdr:colOff>
      <xdr:row>63</xdr:row>
      <xdr:rowOff>424882</xdr:rowOff>
    </xdr:to>
    <xdr:pic>
      <xdr:nvPicPr>
        <xdr:cNvPr id="83" name="Picture 1" descr="Resultado de imagem para CAIXA DAGUA TIPO taÃ§a">
          <a:extLst>
            <a:ext uri="{FF2B5EF4-FFF2-40B4-BE49-F238E27FC236}">
              <a16:creationId xmlns:a16="http://schemas.microsoft.com/office/drawing/2014/main" id="{D0E5804E-6540-4802-9C0E-44E179491AAF}"/>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326549" y="19945102"/>
          <a:ext cx="1070693" cy="1387155"/>
        </a:xfrm>
        <a:prstGeom prst="rect">
          <a:avLst/>
        </a:prstGeom>
        <a:noFill/>
      </xdr:spPr>
    </xdr:pic>
    <xdr:clientData/>
  </xdr:twoCellAnchor>
  <xdr:twoCellAnchor editAs="oneCell">
    <xdr:from>
      <xdr:col>7</xdr:col>
      <xdr:colOff>301652</xdr:colOff>
      <xdr:row>66</xdr:row>
      <xdr:rowOff>55410</xdr:rowOff>
    </xdr:from>
    <xdr:to>
      <xdr:col>7</xdr:col>
      <xdr:colOff>1335819</xdr:colOff>
      <xdr:row>68</xdr:row>
      <xdr:rowOff>394434</xdr:rowOff>
    </xdr:to>
    <xdr:pic>
      <xdr:nvPicPr>
        <xdr:cNvPr id="84" name="Picture 1" descr="Resultado de imagem para CAIXA DAGUA TIPO taÃ§a">
          <a:extLst>
            <a:ext uri="{FF2B5EF4-FFF2-40B4-BE49-F238E27FC236}">
              <a16:creationId xmlns:a16="http://schemas.microsoft.com/office/drawing/2014/main" id="{BBA2A2E9-CD8B-423D-B6F6-E0FB68957F5B}"/>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378977" y="22905885"/>
          <a:ext cx="1034167" cy="1310574"/>
        </a:xfrm>
        <a:prstGeom prst="rect">
          <a:avLst/>
        </a:prstGeom>
        <a:noFill/>
      </xdr:spPr>
    </xdr:pic>
    <xdr:clientData/>
  </xdr:twoCellAnchor>
  <xdr:twoCellAnchor editAs="oneCell">
    <xdr:from>
      <xdr:col>7</xdr:col>
      <xdr:colOff>400217</xdr:colOff>
      <xdr:row>71</xdr:row>
      <xdr:rowOff>7868</xdr:rowOff>
    </xdr:from>
    <xdr:to>
      <xdr:col>7</xdr:col>
      <xdr:colOff>1288113</xdr:colOff>
      <xdr:row>73</xdr:row>
      <xdr:rowOff>167144</xdr:rowOff>
    </xdr:to>
    <xdr:pic>
      <xdr:nvPicPr>
        <xdr:cNvPr id="85" name="Picture 1" descr="Resultado de imagem para CAIXA DAGUA TIPO taÃ§a">
          <a:extLst>
            <a:ext uri="{FF2B5EF4-FFF2-40B4-BE49-F238E27FC236}">
              <a16:creationId xmlns:a16="http://schemas.microsoft.com/office/drawing/2014/main" id="{8D714C9F-A65A-4282-ABF4-41D394C0064C}"/>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477542" y="25772993"/>
          <a:ext cx="887896" cy="1130826"/>
        </a:xfrm>
        <a:prstGeom prst="rect">
          <a:avLst/>
        </a:prstGeom>
        <a:noFill/>
      </xdr:spPr>
    </xdr:pic>
    <xdr:clientData/>
  </xdr:twoCellAnchor>
  <xdr:twoCellAnchor editAs="oneCell">
    <xdr:from>
      <xdr:col>7</xdr:col>
      <xdr:colOff>413468</xdr:colOff>
      <xdr:row>76</xdr:row>
      <xdr:rowOff>23688</xdr:rowOff>
    </xdr:from>
    <xdr:to>
      <xdr:col>7</xdr:col>
      <xdr:colOff>1466394</xdr:colOff>
      <xdr:row>80</xdr:row>
      <xdr:rowOff>147761</xdr:rowOff>
    </xdr:to>
    <xdr:pic>
      <xdr:nvPicPr>
        <xdr:cNvPr id="86" name="Picture 1" descr="Resultado de imagem para CUBA INOX 60X50X30">
          <a:extLst>
            <a:ext uri="{FF2B5EF4-FFF2-40B4-BE49-F238E27FC236}">
              <a16:creationId xmlns:a16="http://schemas.microsoft.com/office/drawing/2014/main" id="{B687E9AB-9150-4E5E-96CE-1EFC5FFB84E9}"/>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9490793" y="28703463"/>
          <a:ext cx="1052926" cy="771773"/>
        </a:xfrm>
        <a:prstGeom prst="rect">
          <a:avLst/>
        </a:prstGeom>
        <a:noFill/>
      </xdr:spPr>
    </xdr:pic>
    <xdr:clientData/>
  </xdr:twoCellAnchor>
  <xdr:twoCellAnchor editAs="oneCell">
    <xdr:from>
      <xdr:col>7</xdr:col>
      <xdr:colOff>408332</xdr:colOff>
      <xdr:row>81</xdr:row>
      <xdr:rowOff>41248</xdr:rowOff>
    </xdr:from>
    <xdr:to>
      <xdr:col>7</xdr:col>
      <xdr:colOff>1470991</xdr:colOff>
      <xdr:row>85</xdr:row>
      <xdr:rowOff>143123</xdr:rowOff>
    </xdr:to>
    <xdr:pic>
      <xdr:nvPicPr>
        <xdr:cNvPr id="87" name="Picture 1" descr="Resultado de imagem para CUBA INOX 60X50X30">
          <a:extLst>
            <a:ext uri="{FF2B5EF4-FFF2-40B4-BE49-F238E27FC236}">
              <a16:creationId xmlns:a16="http://schemas.microsoft.com/office/drawing/2014/main" id="{A91FFE87-B4C8-4D7A-B761-DFC4FB60BF3E}"/>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9485657" y="29530648"/>
          <a:ext cx="1062659" cy="749575"/>
        </a:xfrm>
        <a:prstGeom prst="rect">
          <a:avLst/>
        </a:prstGeom>
        <a:noFill/>
      </xdr:spPr>
    </xdr:pic>
    <xdr:clientData/>
  </xdr:twoCellAnchor>
  <xdr:twoCellAnchor editAs="oneCell">
    <xdr:from>
      <xdr:col>7</xdr:col>
      <xdr:colOff>331883</xdr:colOff>
      <xdr:row>86</xdr:row>
      <xdr:rowOff>61871</xdr:rowOff>
    </xdr:from>
    <xdr:to>
      <xdr:col>7</xdr:col>
      <xdr:colOff>1501883</xdr:colOff>
      <xdr:row>88</xdr:row>
      <xdr:rowOff>299995</xdr:rowOff>
    </xdr:to>
    <xdr:pic>
      <xdr:nvPicPr>
        <xdr:cNvPr id="88" name="Picture 2" descr="Resultado de imagem para lavatÃ³rio COLETIVO inox">
          <a:extLst>
            <a:ext uri="{FF2B5EF4-FFF2-40B4-BE49-F238E27FC236}">
              <a16:creationId xmlns:a16="http://schemas.microsoft.com/office/drawing/2014/main" id="{5B5789F8-AA28-4803-82E1-3842D8B594AF}"/>
            </a:ext>
          </a:extLst>
        </xdr:cNvPr>
        <xdr:cNvPicPr>
          <a:picLocks noChangeAspect="1" noChangeArrowheads="1"/>
        </xdr:cNvPicPr>
      </xdr:nvPicPr>
      <xdr:blipFill>
        <a:blip xmlns:r="http://schemas.openxmlformats.org/officeDocument/2006/relationships" r:embed="rId14" cstate="print"/>
        <a:srcRect t="16757" b="16215"/>
        <a:stretch>
          <a:fillRect/>
        </a:stretch>
      </xdr:blipFill>
      <xdr:spPr bwMode="auto">
        <a:xfrm>
          <a:off x="9409208" y="30360896"/>
          <a:ext cx="1170000" cy="723899"/>
        </a:xfrm>
        <a:prstGeom prst="rect">
          <a:avLst/>
        </a:prstGeom>
        <a:noFill/>
      </xdr:spPr>
    </xdr:pic>
    <xdr:clientData/>
  </xdr:twoCellAnchor>
  <xdr:twoCellAnchor editAs="oneCell">
    <xdr:from>
      <xdr:col>7</xdr:col>
      <xdr:colOff>295275</xdr:colOff>
      <xdr:row>89</xdr:row>
      <xdr:rowOff>247650</xdr:rowOff>
    </xdr:from>
    <xdr:to>
      <xdr:col>7</xdr:col>
      <xdr:colOff>1495275</xdr:colOff>
      <xdr:row>93</xdr:row>
      <xdr:rowOff>166576</xdr:rowOff>
    </xdr:to>
    <xdr:pic>
      <xdr:nvPicPr>
        <xdr:cNvPr id="89" name="Picture 3" descr="Resultado de imagem para TUBO DE DESCIDA COM JOELHO AZUL">
          <a:extLst>
            <a:ext uri="{FF2B5EF4-FFF2-40B4-BE49-F238E27FC236}">
              <a16:creationId xmlns:a16="http://schemas.microsoft.com/office/drawing/2014/main" id="{332EB333-BA3B-4BC5-9A5C-031EC7FDDAD2}"/>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9372600" y="31356300"/>
          <a:ext cx="1200000" cy="919051"/>
        </a:xfrm>
        <a:prstGeom prst="rect">
          <a:avLst/>
        </a:prstGeom>
        <a:noFill/>
      </xdr:spPr>
    </xdr:pic>
    <xdr:clientData/>
  </xdr:twoCellAnchor>
  <xdr:twoCellAnchor editAs="oneCell">
    <xdr:from>
      <xdr:col>7</xdr:col>
      <xdr:colOff>390525</xdr:colOff>
      <xdr:row>95</xdr:row>
      <xdr:rowOff>38100</xdr:rowOff>
    </xdr:from>
    <xdr:to>
      <xdr:col>7</xdr:col>
      <xdr:colOff>1463040</xdr:colOff>
      <xdr:row>97</xdr:row>
      <xdr:rowOff>627538</xdr:rowOff>
    </xdr:to>
    <xdr:pic>
      <xdr:nvPicPr>
        <xdr:cNvPr id="90" name="Picture 1" descr="https://loja.catumbi.com.br/wp-content/uploads/2018/04/MPB_2.jpg">
          <a:extLst>
            <a:ext uri="{FF2B5EF4-FFF2-40B4-BE49-F238E27FC236}">
              <a16:creationId xmlns:a16="http://schemas.microsoft.com/office/drawing/2014/main" id="{96D038F0-7C5F-44E8-8BC9-6D82CA879786}"/>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9467850" y="32661225"/>
          <a:ext cx="1072515" cy="913288"/>
        </a:xfrm>
        <a:prstGeom prst="rect">
          <a:avLst/>
        </a:prstGeom>
        <a:noFill/>
      </xdr:spPr>
    </xdr:pic>
    <xdr:clientData/>
  </xdr:twoCellAnchor>
  <xdr:twoCellAnchor editAs="oneCell">
    <xdr:from>
      <xdr:col>7</xdr:col>
      <xdr:colOff>390525</xdr:colOff>
      <xdr:row>98</xdr:row>
      <xdr:rowOff>66675</xdr:rowOff>
    </xdr:from>
    <xdr:to>
      <xdr:col>7</xdr:col>
      <xdr:colOff>1485053</xdr:colOff>
      <xdr:row>100</xdr:row>
      <xdr:rowOff>644056</xdr:rowOff>
    </xdr:to>
    <xdr:pic>
      <xdr:nvPicPr>
        <xdr:cNvPr id="91" name="Picture 1" descr="https://loja.catumbi.com.br/wp-content/uploads/2018/04/Kit-Mosquiteira-Remov%C3%ADvel-Branca.jpg">
          <a:extLst>
            <a:ext uri="{FF2B5EF4-FFF2-40B4-BE49-F238E27FC236}">
              <a16:creationId xmlns:a16="http://schemas.microsoft.com/office/drawing/2014/main" id="{4E6E8F88-3B32-4C90-A03A-D75C2DC0B82C}"/>
            </a:ext>
          </a:extLst>
        </xdr:cNvPr>
        <xdr:cNvPicPr>
          <a:picLocks noChangeAspect="1" noChangeArrowheads="1"/>
        </xdr:cNvPicPr>
      </xdr:nvPicPr>
      <xdr:blipFill>
        <a:blip xmlns:r="http://schemas.openxmlformats.org/officeDocument/2006/relationships" r:embed="rId17" cstate="print"/>
        <a:srcRect t="9799" b="7886"/>
        <a:stretch>
          <a:fillRect/>
        </a:stretch>
      </xdr:blipFill>
      <xdr:spPr bwMode="auto">
        <a:xfrm>
          <a:off x="9467850" y="33699450"/>
          <a:ext cx="1094528" cy="901231"/>
        </a:xfrm>
        <a:prstGeom prst="rect">
          <a:avLst/>
        </a:prstGeom>
        <a:noFill/>
      </xdr:spPr>
    </xdr:pic>
    <xdr:clientData/>
  </xdr:twoCellAnchor>
  <xdr:twoCellAnchor editAs="oneCell">
    <xdr:from>
      <xdr:col>7</xdr:col>
      <xdr:colOff>47625</xdr:colOff>
      <xdr:row>126</xdr:row>
      <xdr:rowOff>38100</xdr:rowOff>
    </xdr:from>
    <xdr:to>
      <xdr:col>8</xdr:col>
      <xdr:colOff>440</xdr:colOff>
      <xdr:row>129</xdr:row>
      <xdr:rowOff>356633</xdr:rowOff>
    </xdr:to>
    <xdr:pic>
      <xdr:nvPicPr>
        <xdr:cNvPr id="92" name="Imagem 91" descr="D:\YAN\2.PROCESSOS\2019\3 PROCESSOS\5 REFEITÓRIO CLIMATIZADO\1 ARQUITETÔNICO\adesivo 02.jpg">
          <a:extLst>
            <a:ext uri="{FF2B5EF4-FFF2-40B4-BE49-F238E27FC236}">
              <a16:creationId xmlns:a16="http://schemas.microsoft.com/office/drawing/2014/main" id="{6DDFC2F5-6873-4701-8824-0A83C01DBE1C}"/>
            </a:ext>
          </a:extLst>
        </xdr:cNvPr>
        <xdr:cNvPicPr>
          <a:picLocks noChangeAspect="1"/>
        </xdr:cNvPicPr>
      </xdr:nvPicPr>
      <xdr:blipFill>
        <a:blip xmlns:r="http://schemas.openxmlformats.org/officeDocument/2006/relationships" r:embed="rId18" cstate="print"/>
        <a:srcRect/>
        <a:stretch>
          <a:fillRect/>
        </a:stretch>
      </xdr:blipFill>
      <xdr:spPr bwMode="auto">
        <a:xfrm>
          <a:off x="9124950" y="38709600"/>
          <a:ext cx="1619690" cy="937658"/>
        </a:xfrm>
        <a:prstGeom prst="rect">
          <a:avLst/>
        </a:prstGeom>
        <a:noFill/>
        <a:ln w="9525">
          <a:noFill/>
          <a:miter lim="800000"/>
          <a:headEnd/>
          <a:tailEnd/>
        </a:ln>
      </xdr:spPr>
    </xdr:pic>
    <xdr:clientData/>
  </xdr:twoCellAnchor>
  <xdr:twoCellAnchor editAs="oneCell">
    <xdr:from>
      <xdr:col>7</xdr:col>
      <xdr:colOff>217585</xdr:colOff>
      <xdr:row>147</xdr:row>
      <xdr:rowOff>666253</xdr:rowOff>
    </xdr:from>
    <xdr:to>
      <xdr:col>7</xdr:col>
      <xdr:colOff>1657585</xdr:colOff>
      <xdr:row>149</xdr:row>
      <xdr:rowOff>195124</xdr:rowOff>
    </xdr:to>
    <xdr:pic>
      <xdr:nvPicPr>
        <xdr:cNvPr id="93" name="Picture 3">
          <a:extLst>
            <a:ext uri="{FF2B5EF4-FFF2-40B4-BE49-F238E27FC236}">
              <a16:creationId xmlns:a16="http://schemas.microsoft.com/office/drawing/2014/main" id="{3B93B0F7-96F9-4933-8FDA-B3DBD04E36B8}"/>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9294910" y="44776528"/>
          <a:ext cx="1440000" cy="1624371"/>
        </a:xfrm>
        <a:prstGeom prst="rect">
          <a:avLst/>
        </a:prstGeom>
        <a:noFill/>
      </xdr:spPr>
    </xdr:pic>
    <xdr:clientData/>
  </xdr:twoCellAnchor>
  <xdr:twoCellAnchor editAs="oneCell">
    <xdr:from>
      <xdr:col>1</xdr:col>
      <xdr:colOff>3181350</xdr:colOff>
      <xdr:row>0</xdr:row>
      <xdr:rowOff>23853</xdr:rowOff>
    </xdr:from>
    <xdr:to>
      <xdr:col>6</xdr:col>
      <xdr:colOff>437537</xdr:colOff>
      <xdr:row>1</xdr:row>
      <xdr:rowOff>85648</xdr:rowOff>
    </xdr:to>
    <xdr:pic>
      <xdr:nvPicPr>
        <xdr:cNvPr id="94" name="Imagem 93" descr="LOGO SEDUC DOCUMENTOS.png">
          <a:extLst>
            <a:ext uri="{FF2B5EF4-FFF2-40B4-BE49-F238E27FC236}">
              <a16:creationId xmlns:a16="http://schemas.microsoft.com/office/drawing/2014/main" id="{41A7BA97-C3C2-47CB-A243-ECFC7A01CF29}"/>
            </a:ext>
          </a:extLst>
        </xdr:cNvPr>
        <xdr:cNvPicPr>
          <a:picLocks noChangeAspect="1"/>
        </xdr:cNvPicPr>
      </xdr:nvPicPr>
      <xdr:blipFill>
        <a:blip xmlns:r="http://schemas.openxmlformats.org/officeDocument/2006/relationships" r:embed="rId20" cstate="print"/>
        <a:stretch>
          <a:fillRect/>
        </a:stretch>
      </xdr:blipFill>
      <xdr:spPr>
        <a:xfrm>
          <a:off x="4133850" y="0"/>
          <a:ext cx="4799987" cy="1004770"/>
        </a:xfrm>
        <a:prstGeom prst="rect">
          <a:avLst/>
        </a:prstGeom>
      </xdr:spPr>
    </xdr:pic>
    <xdr:clientData/>
  </xdr:twoCellAnchor>
  <xdr:twoCellAnchor editAs="oneCell">
    <xdr:from>
      <xdr:col>7</xdr:col>
      <xdr:colOff>47625</xdr:colOff>
      <xdr:row>154</xdr:row>
      <xdr:rowOff>266700</xdr:rowOff>
    </xdr:from>
    <xdr:to>
      <xdr:col>7</xdr:col>
      <xdr:colOff>1662114</xdr:colOff>
      <xdr:row>158</xdr:row>
      <xdr:rowOff>95683</xdr:rowOff>
    </xdr:to>
    <xdr:pic>
      <xdr:nvPicPr>
        <xdr:cNvPr id="95" name="Picture 2">
          <a:extLst>
            <a:ext uri="{FF2B5EF4-FFF2-40B4-BE49-F238E27FC236}">
              <a16:creationId xmlns:a16="http://schemas.microsoft.com/office/drawing/2014/main" id="{35606046-2B40-4E1C-85C1-210B3A74B44F}"/>
            </a:ext>
          </a:extLst>
        </xdr:cNvPr>
        <xdr:cNvPicPr>
          <a:picLocks noChangeAspect="1" noChangeArrowheads="1"/>
        </xdr:cNvPicPr>
      </xdr:nvPicPr>
      <xdr:blipFill>
        <a:blip xmlns:r="http://schemas.openxmlformats.org/officeDocument/2006/relationships" r:embed="rId21" cstate="print"/>
        <a:srcRect l="6408" r="10280"/>
        <a:stretch>
          <a:fillRect/>
        </a:stretch>
      </xdr:blipFill>
      <xdr:spPr bwMode="auto">
        <a:xfrm>
          <a:off x="9124950" y="52758975"/>
          <a:ext cx="1614489" cy="1286308"/>
        </a:xfrm>
        <a:prstGeom prst="rect">
          <a:avLst/>
        </a:prstGeom>
        <a:noFill/>
        <a:ln w="1">
          <a:noFill/>
          <a:miter lim="800000"/>
          <a:headEnd/>
          <a:tailEnd type="none" w="med" len="med"/>
        </a:ln>
        <a:effectLst/>
      </xdr:spPr>
    </xdr:pic>
    <xdr:clientData/>
  </xdr:twoCellAnchor>
  <xdr:twoCellAnchor editAs="oneCell">
    <xdr:from>
      <xdr:col>7</xdr:col>
      <xdr:colOff>9525</xdr:colOff>
      <xdr:row>166</xdr:row>
      <xdr:rowOff>114300</xdr:rowOff>
    </xdr:from>
    <xdr:to>
      <xdr:col>8</xdr:col>
      <xdr:colOff>0</xdr:colOff>
      <xdr:row>169</xdr:row>
      <xdr:rowOff>109731</xdr:rowOff>
    </xdr:to>
    <xdr:pic>
      <xdr:nvPicPr>
        <xdr:cNvPr id="96" name="Picture 1">
          <a:extLst>
            <a:ext uri="{FF2B5EF4-FFF2-40B4-BE49-F238E27FC236}">
              <a16:creationId xmlns:a16="http://schemas.microsoft.com/office/drawing/2014/main" id="{308DCDF2-A1C8-4B0B-865C-4B75649551F7}"/>
            </a:ext>
          </a:extLst>
        </xdr:cNvPr>
        <xdr:cNvPicPr>
          <a:picLocks noChangeAspect="1" noChangeArrowheads="1"/>
        </xdr:cNvPicPr>
      </xdr:nvPicPr>
      <xdr:blipFill>
        <a:blip xmlns:r="http://schemas.openxmlformats.org/officeDocument/2006/relationships" r:embed="rId22" cstate="print"/>
        <a:srcRect l="9292" t="19035" r="56414" b="14477"/>
        <a:stretch>
          <a:fillRect/>
        </a:stretch>
      </xdr:blipFill>
      <xdr:spPr bwMode="auto">
        <a:xfrm>
          <a:off x="9086850" y="56273700"/>
          <a:ext cx="1657350" cy="1433706"/>
        </a:xfrm>
        <a:prstGeom prst="rect">
          <a:avLst/>
        </a:prstGeom>
        <a:noFill/>
      </xdr:spPr>
    </xdr:pic>
    <xdr:clientData/>
  </xdr:twoCellAnchor>
  <xdr:twoCellAnchor editAs="oneCell">
    <xdr:from>
      <xdr:col>7</xdr:col>
      <xdr:colOff>47624</xdr:colOff>
      <xdr:row>175</xdr:row>
      <xdr:rowOff>180974</xdr:rowOff>
    </xdr:from>
    <xdr:to>
      <xdr:col>8</xdr:col>
      <xdr:colOff>125717</xdr:colOff>
      <xdr:row>176</xdr:row>
      <xdr:rowOff>269162</xdr:rowOff>
    </xdr:to>
    <xdr:pic>
      <xdr:nvPicPr>
        <xdr:cNvPr id="97" name="Picture 2">
          <a:extLst>
            <a:ext uri="{FF2B5EF4-FFF2-40B4-BE49-F238E27FC236}">
              <a16:creationId xmlns:a16="http://schemas.microsoft.com/office/drawing/2014/main" id="{18E12628-1A49-48D5-9B35-6ED055E458BF}"/>
            </a:ext>
          </a:extLst>
        </xdr:cNvPr>
        <xdr:cNvPicPr>
          <a:picLocks noChangeAspect="1" noChangeArrowheads="1"/>
        </xdr:cNvPicPr>
      </xdr:nvPicPr>
      <xdr:blipFill>
        <a:blip xmlns:r="http://schemas.openxmlformats.org/officeDocument/2006/relationships" r:embed="rId23" cstate="print"/>
        <a:srcRect l="2292" t="13229" r="62402" b="37872"/>
        <a:stretch>
          <a:fillRect/>
        </a:stretch>
      </xdr:blipFill>
      <xdr:spPr bwMode="auto">
        <a:xfrm>
          <a:off x="9124949" y="59559824"/>
          <a:ext cx="1744968" cy="1040688"/>
        </a:xfrm>
        <a:prstGeom prst="rect">
          <a:avLst/>
        </a:prstGeom>
        <a:noFill/>
      </xdr:spPr>
    </xdr:pic>
    <xdr:clientData/>
  </xdr:twoCellAnchor>
  <xdr:twoCellAnchor editAs="oneCell">
    <xdr:from>
      <xdr:col>7</xdr:col>
      <xdr:colOff>161925</xdr:colOff>
      <xdr:row>180</xdr:row>
      <xdr:rowOff>238125</xdr:rowOff>
    </xdr:from>
    <xdr:to>
      <xdr:col>7</xdr:col>
      <xdr:colOff>1628775</xdr:colOff>
      <xdr:row>183</xdr:row>
      <xdr:rowOff>214437</xdr:rowOff>
    </xdr:to>
    <xdr:pic>
      <xdr:nvPicPr>
        <xdr:cNvPr id="98" name="Picture 3">
          <a:extLst>
            <a:ext uri="{FF2B5EF4-FFF2-40B4-BE49-F238E27FC236}">
              <a16:creationId xmlns:a16="http://schemas.microsoft.com/office/drawing/2014/main" id="{542E746C-6090-45DC-95A6-CC0791527886}"/>
            </a:ext>
          </a:extLst>
        </xdr:cNvPr>
        <xdr:cNvPicPr>
          <a:picLocks noChangeAspect="1" noChangeArrowheads="1"/>
        </xdr:cNvPicPr>
      </xdr:nvPicPr>
      <xdr:blipFill>
        <a:blip xmlns:r="http://schemas.openxmlformats.org/officeDocument/2006/relationships" r:embed="rId24" cstate="print"/>
        <a:srcRect l="8788" t="18962" r="61792" b="15333"/>
        <a:stretch>
          <a:fillRect/>
        </a:stretch>
      </xdr:blipFill>
      <xdr:spPr bwMode="auto">
        <a:xfrm>
          <a:off x="9239250" y="61864875"/>
          <a:ext cx="1466850" cy="1414587"/>
        </a:xfrm>
        <a:prstGeom prst="rect">
          <a:avLst/>
        </a:prstGeom>
        <a:noFill/>
      </xdr:spPr>
    </xdr:pic>
    <xdr:clientData/>
  </xdr:twoCellAnchor>
  <xdr:twoCellAnchor editAs="oneCell">
    <xdr:from>
      <xdr:col>7</xdr:col>
      <xdr:colOff>47625</xdr:colOff>
      <xdr:row>187</xdr:row>
      <xdr:rowOff>66675</xdr:rowOff>
    </xdr:from>
    <xdr:to>
      <xdr:col>8</xdr:col>
      <xdr:colOff>137719</xdr:colOff>
      <xdr:row>190</xdr:row>
      <xdr:rowOff>66828</xdr:rowOff>
    </xdr:to>
    <xdr:pic>
      <xdr:nvPicPr>
        <xdr:cNvPr id="99" name="Picture 4">
          <a:extLst>
            <a:ext uri="{FF2B5EF4-FFF2-40B4-BE49-F238E27FC236}">
              <a16:creationId xmlns:a16="http://schemas.microsoft.com/office/drawing/2014/main" id="{16CDBE4A-B872-4AFD-86D4-9DA597295622}"/>
            </a:ext>
          </a:extLst>
        </xdr:cNvPr>
        <xdr:cNvPicPr>
          <a:picLocks noChangeAspect="1" noChangeArrowheads="1"/>
        </xdr:cNvPicPr>
      </xdr:nvPicPr>
      <xdr:blipFill>
        <a:blip xmlns:r="http://schemas.openxmlformats.org/officeDocument/2006/relationships" r:embed="rId25" cstate="print"/>
        <a:srcRect l="9934" t="7497" r="48229" b="13128"/>
        <a:stretch>
          <a:fillRect/>
        </a:stretch>
      </xdr:blipFill>
      <xdr:spPr bwMode="auto">
        <a:xfrm>
          <a:off x="9124950" y="64427100"/>
          <a:ext cx="1756969" cy="1438428"/>
        </a:xfrm>
        <a:prstGeom prst="rect">
          <a:avLst/>
        </a:prstGeom>
        <a:noFill/>
      </xdr:spPr>
    </xdr:pic>
    <xdr:clientData/>
  </xdr:twoCellAnchor>
  <xdr:twoCellAnchor editAs="oneCell">
    <xdr:from>
      <xdr:col>7</xdr:col>
      <xdr:colOff>303227</xdr:colOff>
      <xdr:row>161</xdr:row>
      <xdr:rowOff>122417</xdr:rowOff>
    </xdr:from>
    <xdr:to>
      <xdr:col>7</xdr:col>
      <xdr:colOff>1412027</xdr:colOff>
      <xdr:row>165</xdr:row>
      <xdr:rowOff>247657</xdr:rowOff>
    </xdr:to>
    <xdr:pic>
      <xdr:nvPicPr>
        <xdr:cNvPr id="100" name="Picture 5" descr="Resultado de imagem para exaustor de parede 40 cm">
          <a:extLst>
            <a:ext uri="{FF2B5EF4-FFF2-40B4-BE49-F238E27FC236}">
              <a16:creationId xmlns:a16="http://schemas.microsoft.com/office/drawing/2014/main" id="{681BA89D-A76A-47B9-8E1F-998032CD7FC9}"/>
            </a:ext>
          </a:extLst>
        </xdr:cNvPr>
        <xdr:cNvPicPr>
          <a:picLocks noChangeAspect="1" noChangeArrowheads="1"/>
        </xdr:cNvPicPr>
      </xdr:nvPicPr>
      <xdr:blipFill>
        <a:blip xmlns:r="http://schemas.openxmlformats.org/officeDocument/2006/relationships" r:embed="rId26" cstate="print"/>
        <a:srcRect l="7937" t="13229" r="10571" b="12688"/>
        <a:stretch>
          <a:fillRect/>
        </a:stretch>
      </xdr:blipFill>
      <xdr:spPr bwMode="auto">
        <a:xfrm>
          <a:off x="9380552" y="55043567"/>
          <a:ext cx="1108800" cy="1020590"/>
        </a:xfrm>
        <a:prstGeom prst="rect">
          <a:avLst/>
        </a:prstGeom>
        <a:noFill/>
      </xdr:spPr>
    </xdr:pic>
    <xdr:clientData/>
  </xdr:twoCellAnchor>
  <xdr:twoCellAnchor editAs="oneCell">
    <xdr:from>
      <xdr:col>7</xdr:col>
      <xdr:colOff>66592</xdr:colOff>
      <xdr:row>194</xdr:row>
      <xdr:rowOff>111235</xdr:rowOff>
    </xdr:from>
    <xdr:to>
      <xdr:col>7</xdr:col>
      <xdr:colOff>1612970</xdr:colOff>
      <xdr:row>196</xdr:row>
      <xdr:rowOff>1221257</xdr:rowOff>
    </xdr:to>
    <xdr:pic>
      <xdr:nvPicPr>
        <xdr:cNvPr id="101" name="Picture 2">
          <a:extLst>
            <a:ext uri="{FF2B5EF4-FFF2-40B4-BE49-F238E27FC236}">
              <a16:creationId xmlns:a16="http://schemas.microsoft.com/office/drawing/2014/main" id="{1A9B1CA1-0A9B-4B1D-8805-8F52EF4394EE}"/>
            </a:ext>
          </a:extLst>
        </xdr:cNvPr>
        <xdr:cNvPicPr>
          <a:picLocks noChangeAspect="1" noChangeArrowheads="1"/>
        </xdr:cNvPicPr>
      </xdr:nvPicPr>
      <xdr:blipFill>
        <a:blip xmlns:r="http://schemas.openxmlformats.org/officeDocument/2006/relationships" r:embed="rId27" cstate="print"/>
        <a:srcRect t="6879"/>
        <a:stretch>
          <a:fillRect/>
        </a:stretch>
      </xdr:blipFill>
      <xdr:spPr bwMode="auto">
        <a:xfrm>
          <a:off x="9143917" y="67205335"/>
          <a:ext cx="1546378" cy="1433872"/>
        </a:xfrm>
        <a:prstGeom prst="rect">
          <a:avLst/>
        </a:prstGeom>
        <a:noFill/>
      </xdr:spPr>
    </xdr:pic>
    <xdr:clientData/>
  </xdr:twoCellAnchor>
  <xdr:twoCellAnchor editAs="oneCell">
    <xdr:from>
      <xdr:col>7</xdr:col>
      <xdr:colOff>104775</xdr:colOff>
      <xdr:row>199</xdr:row>
      <xdr:rowOff>28575</xdr:rowOff>
    </xdr:from>
    <xdr:to>
      <xdr:col>8</xdr:col>
      <xdr:colOff>750</xdr:colOff>
      <xdr:row>203</xdr:row>
      <xdr:rowOff>357980</xdr:rowOff>
    </xdr:to>
    <xdr:pic>
      <xdr:nvPicPr>
        <xdr:cNvPr id="102" name="Imagem 101" descr="Resultado de imagem para LAJE PRE MOLDADA TRELIÇADA">
          <a:extLst>
            <a:ext uri="{FF2B5EF4-FFF2-40B4-BE49-F238E27FC236}">
              <a16:creationId xmlns:a16="http://schemas.microsoft.com/office/drawing/2014/main" id="{233BCEEB-872D-4016-B254-4A93BC0FE5AD}"/>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182100" y="70437375"/>
          <a:ext cx="1562850" cy="1624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104779</xdr:colOff>
      <xdr:row>217</xdr:row>
      <xdr:rowOff>38100</xdr:rowOff>
    </xdr:from>
    <xdr:to>
      <xdr:col>7</xdr:col>
      <xdr:colOff>1664617</xdr:colOff>
      <xdr:row>219</xdr:row>
      <xdr:rowOff>618279</xdr:rowOff>
    </xdr:to>
    <xdr:pic>
      <xdr:nvPicPr>
        <xdr:cNvPr id="103" name="Imagem 102" descr="Resultado de imagem para LIMITADOR DE GRAMA">
          <a:extLst>
            <a:ext uri="{FF2B5EF4-FFF2-40B4-BE49-F238E27FC236}">
              <a16:creationId xmlns:a16="http://schemas.microsoft.com/office/drawing/2014/main" id="{1818A83A-2862-4621-B7AB-6AEF9D8C0A88}"/>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182104" y="78114525"/>
          <a:ext cx="1559838" cy="1551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147596</xdr:colOff>
      <xdr:row>221</xdr:row>
      <xdr:rowOff>79430</xdr:rowOff>
    </xdr:from>
    <xdr:to>
      <xdr:col>7</xdr:col>
      <xdr:colOff>1652546</xdr:colOff>
      <xdr:row>225</xdr:row>
      <xdr:rowOff>265127</xdr:rowOff>
    </xdr:to>
    <xdr:pic>
      <xdr:nvPicPr>
        <xdr:cNvPr id="104" name="Imagem 103">
          <a:extLst>
            <a:ext uri="{FF2B5EF4-FFF2-40B4-BE49-F238E27FC236}">
              <a16:creationId xmlns:a16="http://schemas.microsoft.com/office/drawing/2014/main" id="{DE9501B8-3E0A-4E01-8332-C673DE5E3C5D}"/>
            </a:ext>
          </a:extLst>
        </xdr:cNvPr>
        <xdr:cNvPicPr/>
      </xdr:nvPicPr>
      <xdr:blipFill rotWithShape="1">
        <a:blip xmlns:r="http://schemas.openxmlformats.org/officeDocument/2006/relationships" r:embed="rId30"/>
        <a:srcRect l="21509" t="26176" r="51519" b="29723"/>
        <a:stretch/>
      </xdr:blipFill>
      <xdr:spPr bwMode="auto">
        <a:xfrm>
          <a:off x="9224921" y="81070505"/>
          <a:ext cx="1504950" cy="148109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326007</xdr:colOff>
      <xdr:row>211</xdr:row>
      <xdr:rowOff>39755</xdr:rowOff>
    </xdr:from>
    <xdr:to>
      <xdr:col>7</xdr:col>
      <xdr:colOff>1666629</xdr:colOff>
      <xdr:row>215</xdr:row>
      <xdr:rowOff>55836</xdr:rowOff>
    </xdr:to>
    <xdr:pic>
      <xdr:nvPicPr>
        <xdr:cNvPr id="105" name="Imagem 104">
          <a:extLst>
            <a:ext uri="{FF2B5EF4-FFF2-40B4-BE49-F238E27FC236}">
              <a16:creationId xmlns:a16="http://schemas.microsoft.com/office/drawing/2014/main" id="{521C618F-318B-4500-93A0-CCA389B41633}"/>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403332" y="76335005"/>
          <a:ext cx="1340622" cy="1473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71440</xdr:colOff>
      <xdr:row>229</xdr:row>
      <xdr:rowOff>107156</xdr:rowOff>
    </xdr:from>
    <xdr:to>
      <xdr:col>7</xdr:col>
      <xdr:colOff>1575915</xdr:colOff>
      <xdr:row>230</xdr:row>
      <xdr:rowOff>1097531</xdr:rowOff>
    </xdr:to>
    <xdr:pic>
      <xdr:nvPicPr>
        <xdr:cNvPr id="106" name="Imagem 105">
          <a:extLst>
            <a:ext uri="{FF2B5EF4-FFF2-40B4-BE49-F238E27FC236}">
              <a16:creationId xmlns:a16="http://schemas.microsoft.com/office/drawing/2014/main" id="{E41CDCDD-3453-4537-AD58-D450354EDF23}"/>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148765" y="84012881"/>
          <a:ext cx="1504475" cy="18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542926</xdr:colOff>
      <xdr:row>5</xdr:row>
      <xdr:rowOff>0</xdr:rowOff>
    </xdr:from>
    <xdr:to>
      <xdr:col>7</xdr:col>
      <xdr:colOff>1262926</xdr:colOff>
      <xdr:row>7</xdr:row>
      <xdr:rowOff>218000</xdr:rowOff>
    </xdr:to>
    <xdr:pic>
      <xdr:nvPicPr>
        <xdr:cNvPr id="107" name="Picture 4">
          <a:extLst>
            <a:ext uri="{FF2B5EF4-FFF2-40B4-BE49-F238E27FC236}">
              <a16:creationId xmlns:a16="http://schemas.microsoft.com/office/drawing/2014/main" id="{EB3C1C0D-C187-46FA-866B-A9B2E146F40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620251" y="647700"/>
          <a:ext cx="720000" cy="980000"/>
        </a:xfrm>
        <a:prstGeom prst="rect">
          <a:avLst/>
        </a:prstGeom>
        <a:noFill/>
      </xdr:spPr>
    </xdr:pic>
    <xdr:clientData/>
  </xdr:twoCellAnchor>
  <xdr:twoCellAnchor editAs="oneCell">
    <xdr:from>
      <xdr:col>7</xdr:col>
      <xdr:colOff>342900</xdr:colOff>
      <xdr:row>10</xdr:row>
      <xdr:rowOff>495300</xdr:rowOff>
    </xdr:from>
    <xdr:to>
      <xdr:col>7</xdr:col>
      <xdr:colOff>1459526</xdr:colOff>
      <xdr:row>11</xdr:row>
      <xdr:rowOff>733425</xdr:rowOff>
    </xdr:to>
    <xdr:pic>
      <xdr:nvPicPr>
        <xdr:cNvPr id="108" name="Picture 5" descr="http://www.gestor909.com.br/sis/hidrauaco/fotos/c_63_20171013_155500_1.jpg">
          <a:extLst>
            <a:ext uri="{FF2B5EF4-FFF2-40B4-BE49-F238E27FC236}">
              <a16:creationId xmlns:a16="http://schemas.microsoft.com/office/drawing/2014/main" id="{C8BAF509-5A20-4C16-B238-F59FBA00C344}"/>
            </a:ext>
          </a:extLst>
        </xdr:cNvPr>
        <xdr:cNvPicPr>
          <a:picLocks noChangeAspect="1" noChangeArrowheads="1"/>
        </xdr:cNvPicPr>
      </xdr:nvPicPr>
      <xdr:blipFill>
        <a:blip xmlns:r="http://schemas.openxmlformats.org/officeDocument/2006/relationships" r:embed="rId2" cstate="print"/>
        <a:srcRect l="11245" t="11906" r="7396" b="15223"/>
        <a:stretch>
          <a:fillRect/>
        </a:stretch>
      </xdr:blipFill>
      <xdr:spPr bwMode="auto">
        <a:xfrm>
          <a:off x="9420225" y="2800350"/>
          <a:ext cx="1116626" cy="1000125"/>
        </a:xfrm>
        <a:prstGeom prst="rect">
          <a:avLst/>
        </a:prstGeom>
        <a:noFill/>
      </xdr:spPr>
    </xdr:pic>
    <xdr:clientData/>
  </xdr:twoCellAnchor>
  <xdr:twoCellAnchor editAs="oneCell">
    <xdr:from>
      <xdr:col>7</xdr:col>
      <xdr:colOff>285750</xdr:colOff>
      <xdr:row>13</xdr:row>
      <xdr:rowOff>104775</xdr:rowOff>
    </xdr:from>
    <xdr:to>
      <xdr:col>7</xdr:col>
      <xdr:colOff>1152940</xdr:colOff>
      <xdr:row>17</xdr:row>
      <xdr:rowOff>89138</xdr:rowOff>
    </xdr:to>
    <xdr:pic>
      <xdr:nvPicPr>
        <xdr:cNvPr id="109" name="Picture 6">
          <a:extLst>
            <a:ext uri="{FF2B5EF4-FFF2-40B4-BE49-F238E27FC236}">
              <a16:creationId xmlns:a16="http://schemas.microsoft.com/office/drawing/2014/main" id="{42534DAD-4FD5-4DBA-9306-A922421D58E1}"/>
            </a:ext>
          </a:extLst>
        </xdr:cNvPr>
        <xdr:cNvPicPr>
          <a:picLocks noChangeAspect="1" noChangeArrowheads="1"/>
        </xdr:cNvPicPr>
      </xdr:nvPicPr>
      <xdr:blipFill>
        <a:blip xmlns:r="http://schemas.openxmlformats.org/officeDocument/2006/relationships" r:embed="rId3" cstate="print"/>
        <a:srcRect l="15841" r="19771"/>
        <a:stretch>
          <a:fillRect/>
        </a:stretch>
      </xdr:blipFill>
      <xdr:spPr bwMode="auto">
        <a:xfrm>
          <a:off x="9363075" y="5267325"/>
          <a:ext cx="867190" cy="793988"/>
        </a:xfrm>
        <a:prstGeom prst="rect">
          <a:avLst/>
        </a:prstGeom>
        <a:noFill/>
      </xdr:spPr>
    </xdr:pic>
    <xdr:clientData/>
  </xdr:twoCellAnchor>
  <xdr:twoCellAnchor editAs="oneCell">
    <xdr:from>
      <xdr:col>7</xdr:col>
      <xdr:colOff>487266</xdr:colOff>
      <xdr:row>20</xdr:row>
      <xdr:rowOff>15738</xdr:rowOff>
    </xdr:from>
    <xdr:to>
      <xdr:col>7</xdr:col>
      <xdr:colOff>1198266</xdr:colOff>
      <xdr:row>22</xdr:row>
      <xdr:rowOff>170849</xdr:rowOff>
    </xdr:to>
    <xdr:pic>
      <xdr:nvPicPr>
        <xdr:cNvPr id="110" name="Picture 7" descr="Suporte de Extintor TripÃ© Bicromatizado - 4/6 Kg PQS - CS001">
          <a:extLst>
            <a:ext uri="{FF2B5EF4-FFF2-40B4-BE49-F238E27FC236}">
              <a16:creationId xmlns:a16="http://schemas.microsoft.com/office/drawing/2014/main" id="{9F585666-8330-462B-9F49-29E3B363CAF0}"/>
            </a:ext>
          </a:extLst>
        </xdr:cNvPr>
        <xdr:cNvPicPr>
          <a:picLocks noChangeAspect="1" noChangeArrowheads="1"/>
        </xdr:cNvPicPr>
      </xdr:nvPicPr>
      <xdr:blipFill>
        <a:blip xmlns:r="http://schemas.openxmlformats.org/officeDocument/2006/relationships" r:embed="rId4" cstate="print"/>
        <a:srcRect l="23151" t="11245" r="24594" b="12026"/>
        <a:stretch>
          <a:fillRect/>
        </a:stretch>
      </xdr:blipFill>
      <xdr:spPr bwMode="auto">
        <a:xfrm>
          <a:off x="9564591" y="6473688"/>
          <a:ext cx="711000" cy="1050461"/>
        </a:xfrm>
        <a:prstGeom prst="rect">
          <a:avLst/>
        </a:prstGeom>
        <a:noFill/>
      </xdr:spPr>
    </xdr:pic>
    <xdr:clientData/>
  </xdr:twoCellAnchor>
  <xdr:twoCellAnchor editAs="oneCell">
    <xdr:from>
      <xdr:col>7</xdr:col>
      <xdr:colOff>247651</xdr:colOff>
      <xdr:row>24</xdr:row>
      <xdr:rowOff>276225</xdr:rowOff>
    </xdr:from>
    <xdr:to>
      <xdr:col>7</xdr:col>
      <xdr:colOff>1580262</xdr:colOff>
      <xdr:row>29</xdr:row>
      <xdr:rowOff>848366</xdr:rowOff>
    </xdr:to>
    <xdr:pic>
      <xdr:nvPicPr>
        <xdr:cNvPr id="111" name="Picture 8" descr="Suporte de Parede para Extintor - Modelo Universal - CS031">
          <a:extLst>
            <a:ext uri="{FF2B5EF4-FFF2-40B4-BE49-F238E27FC236}">
              <a16:creationId xmlns:a16="http://schemas.microsoft.com/office/drawing/2014/main" id="{A1F06076-C90C-4EDC-A0FE-7714CB5F005F}"/>
            </a:ext>
          </a:extLst>
        </xdr:cNvPr>
        <xdr:cNvPicPr>
          <a:picLocks noChangeAspect="1" noChangeArrowheads="1"/>
        </xdr:cNvPicPr>
      </xdr:nvPicPr>
      <xdr:blipFill>
        <a:blip xmlns:r="http://schemas.openxmlformats.org/officeDocument/2006/relationships" r:embed="rId5" cstate="print"/>
        <a:srcRect l="31209" t="17582" r="28791" b="17582"/>
        <a:stretch>
          <a:fillRect/>
        </a:stretch>
      </xdr:blipFill>
      <xdr:spPr bwMode="auto">
        <a:xfrm>
          <a:off x="9324976" y="8029575"/>
          <a:ext cx="1332611" cy="2343791"/>
        </a:xfrm>
        <a:prstGeom prst="rect">
          <a:avLst/>
        </a:prstGeom>
        <a:noFill/>
      </xdr:spPr>
    </xdr:pic>
    <xdr:clientData/>
  </xdr:twoCellAnchor>
  <xdr:twoCellAnchor editAs="oneCell">
    <xdr:from>
      <xdr:col>7</xdr:col>
      <xdr:colOff>419100</xdr:colOff>
      <xdr:row>31</xdr:row>
      <xdr:rowOff>85725</xdr:rowOff>
    </xdr:from>
    <xdr:to>
      <xdr:col>7</xdr:col>
      <xdr:colOff>1327868</xdr:colOff>
      <xdr:row>34</xdr:row>
      <xdr:rowOff>507877</xdr:rowOff>
    </xdr:to>
    <xdr:pic>
      <xdr:nvPicPr>
        <xdr:cNvPr id="112" name="Picture 1" descr="Resultado de imagem para vÃ¡lvula de retenÃ§Ã£o para gÃ¡s">
          <a:extLst>
            <a:ext uri="{FF2B5EF4-FFF2-40B4-BE49-F238E27FC236}">
              <a16:creationId xmlns:a16="http://schemas.microsoft.com/office/drawing/2014/main" id="{AA361D75-B9DB-46F9-8F18-1BFD684DBD58}"/>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9496425" y="11515725"/>
          <a:ext cx="908768" cy="907927"/>
        </a:xfrm>
        <a:prstGeom prst="rect">
          <a:avLst/>
        </a:prstGeom>
        <a:noFill/>
      </xdr:spPr>
    </xdr:pic>
    <xdr:clientData/>
  </xdr:twoCellAnchor>
  <xdr:twoCellAnchor editAs="oneCell">
    <xdr:from>
      <xdr:col>7</xdr:col>
      <xdr:colOff>468465</xdr:colOff>
      <xdr:row>35</xdr:row>
      <xdr:rowOff>33297</xdr:rowOff>
    </xdr:from>
    <xdr:to>
      <xdr:col>7</xdr:col>
      <xdr:colOff>1160891</xdr:colOff>
      <xdr:row>38</xdr:row>
      <xdr:rowOff>239485</xdr:rowOff>
    </xdr:to>
    <xdr:pic>
      <xdr:nvPicPr>
        <xdr:cNvPr id="113" name="Picture 8" descr="https://www.consigaspecas.com.br/2072-tm_thickbox_default/valvula-esfera-mga-tripartida-1-2-npt-300-3325.jpg">
          <a:extLst>
            <a:ext uri="{FF2B5EF4-FFF2-40B4-BE49-F238E27FC236}">
              <a16:creationId xmlns:a16="http://schemas.microsoft.com/office/drawing/2014/main" id="{90F1C6C3-A660-4578-9143-850942E08A8D}"/>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9545790" y="12520572"/>
          <a:ext cx="692426" cy="691963"/>
        </a:xfrm>
        <a:prstGeom prst="rect">
          <a:avLst/>
        </a:prstGeom>
        <a:noFill/>
      </xdr:spPr>
    </xdr:pic>
    <xdr:clientData/>
  </xdr:twoCellAnchor>
  <xdr:twoCellAnchor editAs="oneCell">
    <xdr:from>
      <xdr:col>7</xdr:col>
      <xdr:colOff>361950</xdr:colOff>
      <xdr:row>39</xdr:row>
      <xdr:rowOff>142875</xdr:rowOff>
    </xdr:from>
    <xdr:to>
      <xdr:col>7</xdr:col>
      <xdr:colOff>1405950</xdr:colOff>
      <xdr:row>42</xdr:row>
      <xdr:rowOff>378658</xdr:rowOff>
    </xdr:to>
    <xdr:pic>
      <xdr:nvPicPr>
        <xdr:cNvPr id="114" name="Picture 3" descr="https://www.consigaspecas.com.br/752-tm_thickbox_default/chicote-pig-tail-flexivel-para-p-45-1000.jpg">
          <a:extLst>
            <a:ext uri="{FF2B5EF4-FFF2-40B4-BE49-F238E27FC236}">
              <a16:creationId xmlns:a16="http://schemas.microsoft.com/office/drawing/2014/main" id="{AA5C4B04-7CF5-416D-A7CF-3CB4FA3AC28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9439275" y="13439775"/>
          <a:ext cx="1044000" cy="940633"/>
        </a:xfrm>
        <a:prstGeom prst="rect">
          <a:avLst/>
        </a:prstGeom>
        <a:noFill/>
      </xdr:spPr>
    </xdr:pic>
    <xdr:clientData/>
  </xdr:twoCellAnchor>
  <xdr:twoCellAnchor editAs="oneCell">
    <xdr:from>
      <xdr:col>7</xdr:col>
      <xdr:colOff>400050</xdr:colOff>
      <xdr:row>44</xdr:row>
      <xdr:rowOff>9525</xdr:rowOff>
    </xdr:from>
    <xdr:to>
      <xdr:col>7</xdr:col>
      <xdr:colOff>1480050</xdr:colOff>
      <xdr:row>46</xdr:row>
      <xdr:rowOff>234978</xdr:rowOff>
    </xdr:to>
    <xdr:pic>
      <xdr:nvPicPr>
        <xdr:cNvPr id="115" name="Picture 9" descr="https://www.consigaspecas.com.br/1377-tm_thickbox_default/abracadeira-rosca-sem-fim-inca-recartilhada-0904.jpg">
          <a:extLst>
            <a:ext uri="{FF2B5EF4-FFF2-40B4-BE49-F238E27FC236}">
              <a16:creationId xmlns:a16="http://schemas.microsoft.com/office/drawing/2014/main" id="{C7A85124-847F-44E9-BDF7-98D8DE3BE089}"/>
            </a:ext>
          </a:extLst>
        </xdr:cNvPr>
        <xdr:cNvPicPr>
          <a:picLocks noChangeAspect="1" noChangeArrowheads="1"/>
        </xdr:cNvPicPr>
      </xdr:nvPicPr>
      <xdr:blipFill>
        <a:blip xmlns:r="http://schemas.openxmlformats.org/officeDocument/2006/relationships" r:embed="rId9" cstate="print"/>
        <a:srcRect t="15875" b="12687"/>
        <a:stretch>
          <a:fillRect/>
        </a:stretch>
      </xdr:blipFill>
      <xdr:spPr bwMode="auto">
        <a:xfrm>
          <a:off x="9477375" y="14744700"/>
          <a:ext cx="1080000" cy="768378"/>
        </a:xfrm>
        <a:prstGeom prst="rect">
          <a:avLst/>
        </a:prstGeom>
        <a:noFill/>
      </xdr:spPr>
    </xdr:pic>
    <xdr:clientData/>
  </xdr:twoCellAnchor>
  <xdr:twoCellAnchor editAs="oneCell">
    <xdr:from>
      <xdr:col>7</xdr:col>
      <xdr:colOff>333375</xdr:colOff>
      <xdr:row>47</xdr:row>
      <xdr:rowOff>171450</xdr:rowOff>
    </xdr:from>
    <xdr:to>
      <xdr:col>7</xdr:col>
      <xdr:colOff>1413375</xdr:colOff>
      <xdr:row>51</xdr:row>
      <xdr:rowOff>3013</xdr:rowOff>
    </xdr:to>
    <xdr:pic>
      <xdr:nvPicPr>
        <xdr:cNvPr id="116" name="Picture 7" descr="https://www.consigaspecas.com.br/1837-tm_thickbox_default/regulador-de-gas-glp-ap40-60-kg-h-regulavel-manometro-2393.jpg">
          <a:extLst>
            <a:ext uri="{FF2B5EF4-FFF2-40B4-BE49-F238E27FC236}">
              <a16:creationId xmlns:a16="http://schemas.microsoft.com/office/drawing/2014/main" id="{DB728DCE-17AD-4C4C-A846-372E9FB9817A}"/>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9410700" y="15830550"/>
          <a:ext cx="1080000" cy="1079338"/>
        </a:xfrm>
        <a:prstGeom prst="rect">
          <a:avLst/>
        </a:prstGeom>
        <a:noFill/>
      </xdr:spPr>
    </xdr:pic>
    <xdr:clientData/>
  </xdr:twoCellAnchor>
  <xdr:twoCellAnchor editAs="oneCell">
    <xdr:from>
      <xdr:col>7</xdr:col>
      <xdr:colOff>457366</xdr:colOff>
      <xdr:row>51</xdr:row>
      <xdr:rowOff>68165</xdr:rowOff>
    </xdr:from>
    <xdr:to>
      <xdr:col>7</xdr:col>
      <xdr:colOff>1224501</xdr:colOff>
      <xdr:row>54</xdr:row>
      <xdr:rowOff>317172</xdr:rowOff>
    </xdr:to>
    <xdr:pic>
      <xdr:nvPicPr>
        <xdr:cNvPr id="117" name="Picture 2" descr="https://www.consigaspecas.com.br/392-tm_thickbox_default/registro-de-gas-esfera-angular-1-2-npt-x-bm-0359.jpg">
          <a:extLst>
            <a:ext uri="{FF2B5EF4-FFF2-40B4-BE49-F238E27FC236}">
              <a16:creationId xmlns:a16="http://schemas.microsoft.com/office/drawing/2014/main" id="{D4FA06E2-BC5C-4AEA-8767-B328E5F75FC2}"/>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9534691" y="16975040"/>
          <a:ext cx="767135" cy="953857"/>
        </a:xfrm>
        <a:prstGeom prst="rect">
          <a:avLst/>
        </a:prstGeom>
        <a:noFill/>
      </xdr:spPr>
    </xdr:pic>
    <xdr:clientData/>
  </xdr:twoCellAnchor>
  <xdr:twoCellAnchor editAs="oneCell">
    <xdr:from>
      <xdr:col>7</xdr:col>
      <xdr:colOff>249224</xdr:colOff>
      <xdr:row>61</xdr:row>
      <xdr:rowOff>9277</xdr:rowOff>
    </xdr:from>
    <xdr:to>
      <xdr:col>7</xdr:col>
      <xdr:colOff>1319917</xdr:colOff>
      <xdr:row>63</xdr:row>
      <xdr:rowOff>424882</xdr:rowOff>
    </xdr:to>
    <xdr:pic>
      <xdr:nvPicPr>
        <xdr:cNvPr id="118" name="Picture 1" descr="Resultado de imagem para CAIXA DAGUA TIPO taÃ§a">
          <a:extLst>
            <a:ext uri="{FF2B5EF4-FFF2-40B4-BE49-F238E27FC236}">
              <a16:creationId xmlns:a16="http://schemas.microsoft.com/office/drawing/2014/main" id="{815F3320-6A49-4D34-AB29-BCE14C4CBE1C}"/>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326549" y="19945102"/>
          <a:ext cx="1070693" cy="1387155"/>
        </a:xfrm>
        <a:prstGeom prst="rect">
          <a:avLst/>
        </a:prstGeom>
        <a:noFill/>
      </xdr:spPr>
    </xdr:pic>
    <xdr:clientData/>
  </xdr:twoCellAnchor>
  <xdr:twoCellAnchor editAs="oneCell">
    <xdr:from>
      <xdr:col>7</xdr:col>
      <xdr:colOff>301652</xdr:colOff>
      <xdr:row>66</xdr:row>
      <xdr:rowOff>55410</xdr:rowOff>
    </xdr:from>
    <xdr:to>
      <xdr:col>7</xdr:col>
      <xdr:colOff>1335819</xdr:colOff>
      <xdr:row>68</xdr:row>
      <xdr:rowOff>394434</xdr:rowOff>
    </xdr:to>
    <xdr:pic>
      <xdr:nvPicPr>
        <xdr:cNvPr id="119" name="Picture 1" descr="Resultado de imagem para CAIXA DAGUA TIPO taÃ§a">
          <a:extLst>
            <a:ext uri="{FF2B5EF4-FFF2-40B4-BE49-F238E27FC236}">
              <a16:creationId xmlns:a16="http://schemas.microsoft.com/office/drawing/2014/main" id="{5B34F15F-16BA-477F-B664-E3AA9C637956}"/>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378977" y="22905885"/>
          <a:ext cx="1034167" cy="1310574"/>
        </a:xfrm>
        <a:prstGeom prst="rect">
          <a:avLst/>
        </a:prstGeom>
        <a:noFill/>
      </xdr:spPr>
    </xdr:pic>
    <xdr:clientData/>
  </xdr:twoCellAnchor>
  <xdr:twoCellAnchor editAs="oneCell">
    <xdr:from>
      <xdr:col>7</xdr:col>
      <xdr:colOff>400217</xdr:colOff>
      <xdr:row>71</xdr:row>
      <xdr:rowOff>7868</xdr:rowOff>
    </xdr:from>
    <xdr:to>
      <xdr:col>7</xdr:col>
      <xdr:colOff>1288113</xdr:colOff>
      <xdr:row>73</xdr:row>
      <xdr:rowOff>167144</xdr:rowOff>
    </xdr:to>
    <xdr:pic>
      <xdr:nvPicPr>
        <xdr:cNvPr id="120" name="Picture 1" descr="Resultado de imagem para CAIXA DAGUA TIPO taÃ§a">
          <a:extLst>
            <a:ext uri="{FF2B5EF4-FFF2-40B4-BE49-F238E27FC236}">
              <a16:creationId xmlns:a16="http://schemas.microsoft.com/office/drawing/2014/main" id="{8FAE7A2B-DD86-41F3-9D13-1F63B22A9660}"/>
            </a:ext>
          </a:extLst>
        </xdr:cNvPr>
        <xdr:cNvPicPr>
          <a:picLocks noChangeAspect="1" noChangeArrowheads="1"/>
        </xdr:cNvPicPr>
      </xdr:nvPicPr>
      <xdr:blipFill>
        <a:blip xmlns:r="http://schemas.openxmlformats.org/officeDocument/2006/relationships" r:embed="rId12" cstate="print"/>
        <a:srcRect l="21433" r="26514"/>
        <a:stretch>
          <a:fillRect/>
        </a:stretch>
      </xdr:blipFill>
      <xdr:spPr bwMode="auto">
        <a:xfrm>
          <a:off x="9477542" y="25772993"/>
          <a:ext cx="887896" cy="1130826"/>
        </a:xfrm>
        <a:prstGeom prst="rect">
          <a:avLst/>
        </a:prstGeom>
        <a:noFill/>
      </xdr:spPr>
    </xdr:pic>
    <xdr:clientData/>
  </xdr:twoCellAnchor>
  <xdr:twoCellAnchor editAs="oneCell">
    <xdr:from>
      <xdr:col>7</xdr:col>
      <xdr:colOff>413468</xdr:colOff>
      <xdr:row>76</xdr:row>
      <xdr:rowOff>23688</xdr:rowOff>
    </xdr:from>
    <xdr:to>
      <xdr:col>7</xdr:col>
      <xdr:colOff>1466394</xdr:colOff>
      <xdr:row>80</xdr:row>
      <xdr:rowOff>147761</xdr:rowOff>
    </xdr:to>
    <xdr:pic>
      <xdr:nvPicPr>
        <xdr:cNvPr id="121" name="Picture 1" descr="Resultado de imagem para CUBA INOX 60X50X30">
          <a:extLst>
            <a:ext uri="{FF2B5EF4-FFF2-40B4-BE49-F238E27FC236}">
              <a16:creationId xmlns:a16="http://schemas.microsoft.com/office/drawing/2014/main" id="{2E2EAE05-FC00-4E47-ABA5-3623BFD73F59}"/>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9490793" y="28703463"/>
          <a:ext cx="1052926" cy="771773"/>
        </a:xfrm>
        <a:prstGeom prst="rect">
          <a:avLst/>
        </a:prstGeom>
        <a:noFill/>
      </xdr:spPr>
    </xdr:pic>
    <xdr:clientData/>
  </xdr:twoCellAnchor>
  <xdr:twoCellAnchor editAs="oneCell">
    <xdr:from>
      <xdr:col>7</xdr:col>
      <xdr:colOff>408332</xdr:colOff>
      <xdr:row>81</xdr:row>
      <xdr:rowOff>41248</xdr:rowOff>
    </xdr:from>
    <xdr:to>
      <xdr:col>7</xdr:col>
      <xdr:colOff>1470991</xdr:colOff>
      <xdr:row>85</xdr:row>
      <xdr:rowOff>143123</xdr:rowOff>
    </xdr:to>
    <xdr:pic>
      <xdr:nvPicPr>
        <xdr:cNvPr id="122" name="Picture 1" descr="Resultado de imagem para CUBA INOX 60X50X30">
          <a:extLst>
            <a:ext uri="{FF2B5EF4-FFF2-40B4-BE49-F238E27FC236}">
              <a16:creationId xmlns:a16="http://schemas.microsoft.com/office/drawing/2014/main" id="{FFB99E10-C7C8-4607-817D-FA741FE582EA}"/>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9485657" y="29530648"/>
          <a:ext cx="1062659" cy="749575"/>
        </a:xfrm>
        <a:prstGeom prst="rect">
          <a:avLst/>
        </a:prstGeom>
        <a:noFill/>
      </xdr:spPr>
    </xdr:pic>
    <xdr:clientData/>
  </xdr:twoCellAnchor>
  <xdr:twoCellAnchor editAs="oneCell">
    <xdr:from>
      <xdr:col>7</xdr:col>
      <xdr:colOff>331883</xdr:colOff>
      <xdr:row>86</xdr:row>
      <xdr:rowOff>61871</xdr:rowOff>
    </xdr:from>
    <xdr:to>
      <xdr:col>7</xdr:col>
      <xdr:colOff>1501883</xdr:colOff>
      <xdr:row>88</xdr:row>
      <xdr:rowOff>299995</xdr:rowOff>
    </xdr:to>
    <xdr:pic>
      <xdr:nvPicPr>
        <xdr:cNvPr id="123" name="Picture 2" descr="Resultado de imagem para lavatÃ³rio COLETIVO inox">
          <a:extLst>
            <a:ext uri="{FF2B5EF4-FFF2-40B4-BE49-F238E27FC236}">
              <a16:creationId xmlns:a16="http://schemas.microsoft.com/office/drawing/2014/main" id="{77861E39-3AAF-438F-87D6-B8E960DECB14}"/>
            </a:ext>
          </a:extLst>
        </xdr:cNvPr>
        <xdr:cNvPicPr>
          <a:picLocks noChangeAspect="1" noChangeArrowheads="1"/>
        </xdr:cNvPicPr>
      </xdr:nvPicPr>
      <xdr:blipFill>
        <a:blip xmlns:r="http://schemas.openxmlformats.org/officeDocument/2006/relationships" r:embed="rId14" cstate="print"/>
        <a:srcRect t="16757" b="16215"/>
        <a:stretch>
          <a:fillRect/>
        </a:stretch>
      </xdr:blipFill>
      <xdr:spPr bwMode="auto">
        <a:xfrm>
          <a:off x="9409208" y="30360896"/>
          <a:ext cx="1170000" cy="723899"/>
        </a:xfrm>
        <a:prstGeom prst="rect">
          <a:avLst/>
        </a:prstGeom>
        <a:noFill/>
      </xdr:spPr>
    </xdr:pic>
    <xdr:clientData/>
  </xdr:twoCellAnchor>
  <xdr:twoCellAnchor editAs="oneCell">
    <xdr:from>
      <xdr:col>7</xdr:col>
      <xdr:colOff>295275</xdr:colOff>
      <xdr:row>89</xdr:row>
      <xdr:rowOff>247650</xdr:rowOff>
    </xdr:from>
    <xdr:to>
      <xdr:col>7</xdr:col>
      <xdr:colOff>1495275</xdr:colOff>
      <xdr:row>93</xdr:row>
      <xdr:rowOff>166576</xdr:rowOff>
    </xdr:to>
    <xdr:pic>
      <xdr:nvPicPr>
        <xdr:cNvPr id="124" name="Picture 3" descr="Resultado de imagem para TUBO DE DESCIDA COM JOELHO AZUL">
          <a:extLst>
            <a:ext uri="{FF2B5EF4-FFF2-40B4-BE49-F238E27FC236}">
              <a16:creationId xmlns:a16="http://schemas.microsoft.com/office/drawing/2014/main" id="{6C3E9311-C7FF-45EC-9E36-A4BF31D32B84}"/>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9372600" y="31356300"/>
          <a:ext cx="1200000" cy="919051"/>
        </a:xfrm>
        <a:prstGeom prst="rect">
          <a:avLst/>
        </a:prstGeom>
        <a:noFill/>
      </xdr:spPr>
    </xdr:pic>
    <xdr:clientData/>
  </xdr:twoCellAnchor>
  <xdr:twoCellAnchor editAs="oneCell">
    <xdr:from>
      <xdr:col>7</xdr:col>
      <xdr:colOff>390525</xdr:colOff>
      <xdr:row>95</xdr:row>
      <xdr:rowOff>38100</xdr:rowOff>
    </xdr:from>
    <xdr:to>
      <xdr:col>7</xdr:col>
      <xdr:colOff>1463040</xdr:colOff>
      <xdr:row>97</xdr:row>
      <xdr:rowOff>627538</xdr:rowOff>
    </xdr:to>
    <xdr:pic>
      <xdr:nvPicPr>
        <xdr:cNvPr id="125" name="Picture 1" descr="https://loja.catumbi.com.br/wp-content/uploads/2018/04/MPB_2.jpg">
          <a:extLst>
            <a:ext uri="{FF2B5EF4-FFF2-40B4-BE49-F238E27FC236}">
              <a16:creationId xmlns:a16="http://schemas.microsoft.com/office/drawing/2014/main" id="{BC8EF8C8-9EFA-4E9E-AC83-13279CA6B629}"/>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9467850" y="32661225"/>
          <a:ext cx="1072515" cy="913288"/>
        </a:xfrm>
        <a:prstGeom prst="rect">
          <a:avLst/>
        </a:prstGeom>
        <a:noFill/>
      </xdr:spPr>
    </xdr:pic>
    <xdr:clientData/>
  </xdr:twoCellAnchor>
  <xdr:twoCellAnchor editAs="oneCell">
    <xdr:from>
      <xdr:col>7</xdr:col>
      <xdr:colOff>390525</xdr:colOff>
      <xdr:row>98</xdr:row>
      <xdr:rowOff>66675</xdr:rowOff>
    </xdr:from>
    <xdr:to>
      <xdr:col>7</xdr:col>
      <xdr:colOff>1485053</xdr:colOff>
      <xdr:row>100</xdr:row>
      <xdr:rowOff>644056</xdr:rowOff>
    </xdr:to>
    <xdr:pic>
      <xdr:nvPicPr>
        <xdr:cNvPr id="126" name="Picture 1" descr="https://loja.catumbi.com.br/wp-content/uploads/2018/04/Kit-Mosquiteira-Remov%C3%ADvel-Branca.jpg">
          <a:extLst>
            <a:ext uri="{FF2B5EF4-FFF2-40B4-BE49-F238E27FC236}">
              <a16:creationId xmlns:a16="http://schemas.microsoft.com/office/drawing/2014/main" id="{78283BBE-6E20-491B-8C0C-0F0F0D849A76}"/>
            </a:ext>
          </a:extLst>
        </xdr:cNvPr>
        <xdr:cNvPicPr>
          <a:picLocks noChangeAspect="1" noChangeArrowheads="1"/>
        </xdr:cNvPicPr>
      </xdr:nvPicPr>
      <xdr:blipFill>
        <a:blip xmlns:r="http://schemas.openxmlformats.org/officeDocument/2006/relationships" r:embed="rId17" cstate="print"/>
        <a:srcRect t="9799" b="7886"/>
        <a:stretch>
          <a:fillRect/>
        </a:stretch>
      </xdr:blipFill>
      <xdr:spPr bwMode="auto">
        <a:xfrm>
          <a:off x="9467850" y="33699450"/>
          <a:ext cx="1094528" cy="901231"/>
        </a:xfrm>
        <a:prstGeom prst="rect">
          <a:avLst/>
        </a:prstGeom>
        <a:noFill/>
      </xdr:spPr>
    </xdr:pic>
    <xdr:clientData/>
  </xdr:twoCellAnchor>
  <xdr:twoCellAnchor editAs="oneCell">
    <xdr:from>
      <xdr:col>7</xdr:col>
      <xdr:colOff>47625</xdr:colOff>
      <xdr:row>126</xdr:row>
      <xdr:rowOff>38100</xdr:rowOff>
    </xdr:from>
    <xdr:to>
      <xdr:col>8</xdr:col>
      <xdr:colOff>440</xdr:colOff>
      <xdr:row>129</xdr:row>
      <xdr:rowOff>356633</xdr:rowOff>
    </xdr:to>
    <xdr:pic>
      <xdr:nvPicPr>
        <xdr:cNvPr id="127" name="Imagem 126" descr="D:\YAN\2.PROCESSOS\2019\3 PROCESSOS\5 REFEITÓRIO CLIMATIZADO\1 ARQUITETÔNICO\adesivo 02.jpg">
          <a:extLst>
            <a:ext uri="{FF2B5EF4-FFF2-40B4-BE49-F238E27FC236}">
              <a16:creationId xmlns:a16="http://schemas.microsoft.com/office/drawing/2014/main" id="{F0198A21-7D53-4EC1-BC32-EE9AF92406E8}"/>
            </a:ext>
          </a:extLst>
        </xdr:cNvPr>
        <xdr:cNvPicPr>
          <a:picLocks noChangeAspect="1"/>
        </xdr:cNvPicPr>
      </xdr:nvPicPr>
      <xdr:blipFill>
        <a:blip xmlns:r="http://schemas.openxmlformats.org/officeDocument/2006/relationships" r:embed="rId18" cstate="print"/>
        <a:srcRect/>
        <a:stretch>
          <a:fillRect/>
        </a:stretch>
      </xdr:blipFill>
      <xdr:spPr bwMode="auto">
        <a:xfrm>
          <a:off x="9124950" y="38709600"/>
          <a:ext cx="1619690" cy="937658"/>
        </a:xfrm>
        <a:prstGeom prst="rect">
          <a:avLst/>
        </a:prstGeom>
        <a:noFill/>
        <a:ln w="9525">
          <a:noFill/>
          <a:miter lim="800000"/>
          <a:headEnd/>
          <a:tailEnd/>
        </a:ln>
      </xdr:spPr>
    </xdr:pic>
    <xdr:clientData/>
  </xdr:twoCellAnchor>
  <xdr:twoCellAnchor editAs="oneCell">
    <xdr:from>
      <xdr:col>7</xdr:col>
      <xdr:colOff>217585</xdr:colOff>
      <xdr:row>147</xdr:row>
      <xdr:rowOff>666253</xdr:rowOff>
    </xdr:from>
    <xdr:to>
      <xdr:col>7</xdr:col>
      <xdr:colOff>1657585</xdr:colOff>
      <xdr:row>149</xdr:row>
      <xdr:rowOff>195124</xdr:rowOff>
    </xdr:to>
    <xdr:pic>
      <xdr:nvPicPr>
        <xdr:cNvPr id="128" name="Picture 3">
          <a:extLst>
            <a:ext uri="{FF2B5EF4-FFF2-40B4-BE49-F238E27FC236}">
              <a16:creationId xmlns:a16="http://schemas.microsoft.com/office/drawing/2014/main" id="{7B8C25B4-1E19-4775-B339-73F87641EFBF}"/>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9294910" y="44776528"/>
          <a:ext cx="1440000" cy="1624371"/>
        </a:xfrm>
        <a:prstGeom prst="rect">
          <a:avLst/>
        </a:prstGeom>
        <a:noFill/>
      </xdr:spPr>
    </xdr:pic>
    <xdr:clientData/>
  </xdr:twoCellAnchor>
  <xdr:twoCellAnchor editAs="oneCell">
    <xdr:from>
      <xdr:col>1</xdr:col>
      <xdr:colOff>3181350</xdr:colOff>
      <xdr:row>0</xdr:row>
      <xdr:rowOff>23853</xdr:rowOff>
    </xdr:from>
    <xdr:to>
      <xdr:col>6</xdr:col>
      <xdr:colOff>437537</xdr:colOff>
      <xdr:row>1</xdr:row>
      <xdr:rowOff>85648</xdr:rowOff>
    </xdr:to>
    <xdr:pic>
      <xdr:nvPicPr>
        <xdr:cNvPr id="129" name="Imagem 128" descr="LOGO SEDUC DOCUMENTOS.png">
          <a:extLst>
            <a:ext uri="{FF2B5EF4-FFF2-40B4-BE49-F238E27FC236}">
              <a16:creationId xmlns:a16="http://schemas.microsoft.com/office/drawing/2014/main" id="{1595DD5E-0F0F-4FAC-BF19-8F1EBE32FA96}"/>
            </a:ext>
          </a:extLst>
        </xdr:cNvPr>
        <xdr:cNvPicPr>
          <a:picLocks noChangeAspect="1"/>
        </xdr:cNvPicPr>
      </xdr:nvPicPr>
      <xdr:blipFill>
        <a:blip xmlns:r="http://schemas.openxmlformats.org/officeDocument/2006/relationships" r:embed="rId20" cstate="print"/>
        <a:stretch>
          <a:fillRect/>
        </a:stretch>
      </xdr:blipFill>
      <xdr:spPr>
        <a:xfrm>
          <a:off x="4133850" y="0"/>
          <a:ext cx="4799987" cy="1004770"/>
        </a:xfrm>
        <a:prstGeom prst="rect">
          <a:avLst/>
        </a:prstGeom>
      </xdr:spPr>
    </xdr:pic>
    <xdr:clientData/>
  </xdr:twoCellAnchor>
  <xdr:twoCellAnchor editAs="oneCell">
    <xdr:from>
      <xdr:col>7</xdr:col>
      <xdr:colOff>47625</xdr:colOff>
      <xdr:row>154</xdr:row>
      <xdr:rowOff>266700</xdr:rowOff>
    </xdr:from>
    <xdr:to>
      <xdr:col>7</xdr:col>
      <xdr:colOff>1662114</xdr:colOff>
      <xdr:row>158</xdr:row>
      <xdr:rowOff>95683</xdr:rowOff>
    </xdr:to>
    <xdr:pic>
      <xdr:nvPicPr>
        <xdr:cNvPr id="130" name="Picture 2">
          <a:extLst>
            <a:ext uri="{FF2B5EF4-FFF2-40B4-BE49-F238E27FC236}">
              <a16:creationId xmlns:a16="http://schemas.microsoft.com/office/drawing/2014/main" id="{7B42149F-C845-4284-A8E9-0773C2F54C17}"/>
            </a:ext>
          </a:extLst>
        </xdr:cNvPr>
        <xdr:cNvPicPr>
          <a:picLocks noChangeAspect="1" noChangeArrowheads="1"/>
        </xdr:cNvPicPr>
      </xdr:nvPicPr>
      <xdr:blipFill>
        <a:blip xmlns:r="http://schemas.openxmlformats.org/officeDocument/2006/relationships" r:embed="rId21" cstate="print"/>
        <a:srcRect l="6408" r="10280"/>
        <a:stretch>
          <a:fillRect/>
        </a:stretch>
      </xdr:blipFill>
      <xdr:spPr bwMode="auto">
        <a:xfrm>
          <a:off x="9124950" y="52758975"/>
          <a:ext cx="1614489" cy="1286308"/>
        </a:xfrm>
        <a:prstGeom prst="rect">
          <a:avLst/>
        </a:prstGeom>
        <a:noFill/>
        <a:ln w="1">
          <a:noFill/>
          <a:miter lim="800000"/>
          <a:headEnd/>
          <a:tailEnd type="none" w="med" len="med"/>
        </a:ln>
        <a:effectLst/>
      </xdr:spPr>
    </xdr:pic>
    <xdr:clientData/>
  </xdr:twoCellAnchor>
  <xdr:twoCellAnchor editAs="oneCell">
    <xdr:from>
      <xdr:col>7</xdr:col>
      <xdr:colOff>9525</xdr:colOff>
      <xdr:row>166</xdr:row>
      <xdr:rowOff>114300</xdr:rowOff>
    </xdr:from>
    <xdr:to>
      <xdr:col>8</xdr:col>
      <xdr:colOff>0</xdr:colOff>
      <xdr:row>169</xdr:row>
      <xdr:rowOff>109731</xdr:rowOff>
    </xdr:to>
    <xdr:pic>
      <xdr:nvPicPr>
        <xdr:cNvPr id="131" name="Picture 1">
          <a:extLst>
            <a:ext uri="{FF2B5EF4-FFF2-40B4-BE49-F238E27FC236}">
              <a16:creationId xmlns:a16="http://schemas.microsoft.com/office/drawing/2014/main" id="{9127EF1E-0395-42B0-B552-4A638AEEE303}"/>
            </a:ext>
          </a:extLst>
        </xdr:cNvPr>
        <xdr:cNvPicPr>
          <a:picLocks noChangeAspect="1" noChangeArrowheads="1"/>
        </xdr:cNvPicPr>
      </xdr:nvPicPr>
      <xdr:blipFill>
        <a:blip xmlns:r="http://schemas.openxmlformats.org/officeDocument/2006/relationships" r:embed="rId22" cstate="print"/>
        <a:srcRect l="9292" t="19035" r="56414" b="14477"/>
        <a:stretch>
          <a:fillRect/>
        </a:stretch>
      </xdr:blipFill>
      <xdr:spPr bwMode="auto">
        <a:xfrm>
          <a:off x="9086850" y="56273700"/>
          <a:ext cx="1657350" cy="1433706"/>
        </a:xfrm>
        <a:prstGeom prst="rect">
          <a:avLst/>
        </a:prstGeom>
        <a:noFill/>
      </xdr:spPr>
    </xdr:pic>
    <xdr:clientData/>
  </xdr:twoCellAnchor>
  <xdr:twoCellAnchor editAs="oneCell">
    <xdr:from>
      <xdr:col>7</xdr:col>
      <xdr:colOff>47624</xdr:colOff>
      <xdr:row>175</xdr:row>
      <xdr:rowOff>180974</xdr:rowOff>
    </xdr:from>
    <xdr:to>
      <xdr:col>8</xdr:col>
      <xdr:colOff>125717</xdr:colOff>
      <xdr:row>176</xdr:row>
      <xdr:rowOff>269162</xdr:rowOff>
    </xdr:to>
    <xdr:pic>
      <xdr:nvPicPr>
        <xdr:cNvPr id="132" name="Picture 2">
          <a:extLst>
            <a:ext uri="{FF2B5EF4-FFF2-40B4-BE49-F238E27FC236}">
              <a16:creationId xmlns:a16="http://schemas.microsoft.com/office/drawing/2014/main" id="{8D8EDA78-F967-4B6E-ACBF-C32788E81E52}"/>
            </a:ext>
          </a:extLst>
        </xdr:cNvPr>
        <xdr:cNvPicPr>
          <a:picLocks noChangeAspect="1" noChangeArrowheads="1"/>
        </xdr:cNvPicPr>
      </xdr:nvPicPr>
      <xdr:blipFill>
        <a:blip xmlns:r="http://schemas.openxmlformats.org/officeDocument/2006/relationships" r:embed="rId23" cstate="print"/>
        <a:srcRect l="2292" t="13229" r="62402" b="37872"/>
        <a:stretch>
          <a:fillRect/>
        </a:stretch>
      </xdr:blipFill>
      <xdr:spPr bwMode="auto">
        <a:xfrm>
          <a:off x="9124949" y="59559824"/>
          <a:ext cx="1744968" cy="1040688"/>
        </a:xfrm>
        <a:prstGeom prst="rect">
          <a:avLst/>
        </a:prstGeom>
        <a:noFill/>
      </xdr:spPr>
    </xdr:pic>
    <xdr:clientData/>
  </xdr:twoCellAnchor>
  <xdr:twoCellAnchor editAs="oneCell">
    <xdr:from>
      <xdr:col>7</xdr:col>
      <xdr:colOff>161925</xdr:colOff>
      <xdr:row>180</xdr:row>
      <xdr:rowOff>238125</xdr:rowOff>
    </xdr:from>
    <xdr:to>
      <xdr:col>7</xdr:col>
      <xdr:colOff>1628775</xdr:colOff>
      <xdr:row>183</xdr:row>
      <xdr:rowOff>214437</xdr:rowOff>
    </xdr:to>
    <xdr:pic>
      <xdr:nvPicPr>
        <xdr:cNvPr id="133" name="Picture 3">
          <a:extLst>
            <a:ext uri="{FF2B5EF4-FFF2-40B4-BE49-F238E27FC236}">
              <a16:creationId xmlns:a16="http://schemas.microsoft.com/office/drawing/2014/main" id="{05B907B4-90F2-4B8E-AFB2-39F613C7637F}"/>
            </a:ext>
          </a:extLst>
        </xdr:cNvPr>
        <xdr:cNvPicPr>
          <a:picLocks noChangeAspect="1" noChangeArrowheads="1"/>
        </xdr:cNvPicPr>
      </xdr:nvPicPr>
      <xdr:blipFill>
        <a:blip xmlns:r="http://schemas.openxmlformats.org/officeDocument/2006/relationships" r:embed="rId24" cstate="print"/>
        <a:srcRect l="8788" t="18962" r="61792" b="15333"/>
        <a:stretch>
          <a:fillRect/>
        </a:stretch>
      </xdr:blipFill>
      <xdr:spPr bwMode="auto">
        <a:xfrm>
          <a:off x="9239250" y="61864875"/>
          <a:ext cx="1466850" cy="1414587"/>
        </a:xfrm>
        <a:prstGeom prst="rect">
          <a:avLst/>
        </a:prstGeom>
        <a:noFill/>
      </xdr:spPr>
    </xdr:pic>
    <xdr:clientData/>
  </xdr:twoCellAnchor>
  <xdr:twoCellAnchor editAs="oneCell">
    <xdr:from>
      <xdr:col>7</xdr:col>
      <xdr:colOff>47625</xdr:colOff>
      <xdr:row>187</xdr:row>
      <xdr:rowOff>66675</xdr:rowOff>
    </xdr:from>
    <xdr:to>
      <xdr:col>8</xdr:col>
      <xdr:colOff>137719</xdr:colOff>
      <xdr:row>190</xdr:row>
      <xdr:rowOff>66828</xdr:rowOff>
    </xdr:to>
    <xdr:pic>
      <xdr:nvPicPr>
        <xdr:cNvPr id="134" name="Picture 4">
          <a:extLst>
            <a:ext uri="{FF2B5EF4-FFF2-40B4-BE49-F238E27FC236}">
              <a16:creationId xmlns:a16="http://schemas.microsoft.com/office/drawing/2014/main" id="{173A52AC-233A-40A7-B241-00E6BACF321D}"/>
            </a:ext>
          </a:extLst>
        </xdr:cNvPr>
        <xdr:cNvPicPr>
          <a:picLocks noChangeAspect="1" noChangeArrowheads="1"/>
        </xdr:cNvPicPr>
      </xdr:nvPicPr>
      <xdr:blipFill>
        <a:blip xmlns:r="http://schemas.openxmlformats.org/officeDocument/2006/relationships" r:embed="rId25" cstate="print"/>
        <a:srcRect l="9934" t="7497" r="48229" b="13128"/>
        <a:stretch>
          <a:fillRect/>
        </a:stretch>
      </xdr:blipFill>
      <xdr:spPr bwMode="auto">
        <a:xfrm>
          <a:off x="9124950" y="64427100"/>
          <a:ext cx="1756969" cy="1438428"/>
        </a:xfrm>
        <a:prstGeom prst="rect">
          <a:avLst/>
        </a:prstGeom>
        <a:noFill/>
      </xdr:spPr>
    </xdr:pic>
    <xdr:clientData/>
  </xdr:twoCellAnchor>
  <xdr:twoCellAnchor editAs="oneCell">
    <xdr:from>
      <xdr:col>7</xdr:col>
      <xdr:colOff>303227</xdr:colOff>
      <xdr:row>161</xdr:row>
      <xdr:rowOff>122417</xdr:rowOff>
    </xdr:from>
    <xdr:to>
      <xdr:col>7</xdr:col>
      <xdr:colOff>1412027</xdr:colOff>
      <xdr:row>165</xdr:row>
      <xdr:rowOff>247657</xdr:rowOff>
    </xdr:to>
    <xdr:pic>
      <xdr:nvPicPr>
        <xdr:cNvPr id="135" name="Picture 5" descr="Resultado de imagem para exaustor de parede 40 cm">
          <a:extLst>
            <a:ext uri="{FF2B5EF4-FFF2-40B4-BE49-F238E27FC236}">
              <a16:creationId xmlns:a16="http://schemas.microsoft.com/office/drawing/2014/main" id="{A3A54F75-0915-45E9-97EC-9417CBBC9FC8}"/>
            </a:ext>
          </a:extLst>
        </xdr:cNvPr>
        <xdr:cNvPicPr>
          <a:picLocks noChangeAspect="1" noChangeArrowheads="1"/>
        </xdr:cNvPicPr>
      </xdr:nvPicPr>
      <xdr:blipFill>
        <a:blip xmlns:r="http://schemas.openxmlformats.org/officeDocument/2006/relationships" r:embed="rId26" cstate="print"/>
        <a:srcRect l="7937" t="13229" r="10571" b="12688"/>
        <a:stretch>
          <a:fillRect/>
        </a:stretch>
      </xdr:blipFill>
      <xdr:spPr bwMode="auto">
        <a:xfrm>
          <a:off x="9380552" y="55043567"/>
          <a:ext cx="1108800" cy="1020590"/>
        </a:xfrm>
        <a:prstGeom prst="rect">
          <a:avLst/>
        </a:prstGeom>
        <a:noFill/>
      </xdr:spPr>
    </xdr:pic>
    <xdr:clientData/>
  </xdr:twoCellAnchor>
  <xdr:twoCellAnchor editAs="oneCell">
    <xdr:from>
      <xdr:col>7</xdr:col>
      <xdr:colOff>66592</xdr:colOff>
      <xdr:row>194</xdr:row>
      <xdr:rowOff>111235</xdr:rowOff>
    </xdr:from>
    <xdr:to>
      <xdr:col>7</xdr:col>
      <xdr:colOff>1612970</xdr:colOff>
      <xdr:row>196</xdr:row>
      <xdr:rowOff>1221257</xdr:rowOff>
    </xdr:to>
    <xdr:pic>
      <xdr:nvPicPr>
        <xdr:cNvPr id="136" name="Picture 2">
          <a:extLst>
            <a:ext uri="{FF2B5EF4-FFF2-40B4-BE49-F238E27FC236}">
              <a16:creationId xmlns:a16="http://schemas.microsoft.com/office/drawing/2014/main" id="{21B12EC3-3D85-4F9B-96AB-59832779BECC}"/>
            </a:ext>
          </a:extLst>
        </xdr:cNvPr>
        <xdr:cNvPicPr>
          <a:picLocks noChangeAspect="1" noChangeArrowheads="1"/>
        </xdr:cNvPicPr>
      </xdr:nvPicPr>
      <xdr:blipFill>
        <a:blip xmlns:r="http://schemas.openxmlformats.org/officeDocument/2006/relationships" r:embed="rId27" cstate="print"/>
        <a:srcRect t="6879"/>
        <a:stretch>
          <a:fillRect/>
        </a:stretch>
      </xdr:blipFill>
      <xdr:spPr bwMode="auto">
        <a:xfrm>
          <a:off x="9143917" y="67205335"/>
          <a:ext cx="1546378" cy="1433872"/>
        </a:xfrm>
        <a:prstGeom prst="rect">
          <a:avLst/>
        </a:prstGeom>
        <a:noFill/>
      </xdr:spPr>
    </xdr:pic>
    <xdr:clientData/>
  </xdr:twoCellAnchor>
  <xdr:twoCellAnchor editAs="oneCell">
    <xdr:from>
      <xdr:col>7</xdr:col>
      <xdr:colOff>104775</xdr:colOff>
      <xdr:row>199</xdr:row>
      <xdr:rowOff>28575</xdr:rowOff>
    </xdr:from>
    <xdr:to>
      <xdr:col>8</xdr:col>
      <xdr:colOff>750</xdr:colOff>
      <xdr:row>203</xdr:row>
      <xdr:rowOff>357980</xdr:rowOff>
    </xdr:to>
    <xdr:pic>
      <xdr:nvPicPr>
        <xdr:cNvPr id="137" name="Imagem 136" descr="Resultado de imagem para LAJE PRE MOLDADA TRELIÇADA">
          <a:extLst>
            <a:ext uri="{FF2B5EF4-FFF2-40B4-BE49-F238E27FC236}">
              <a16:creationId xmlns:a16="http://schemas.microsoft.com/office/drawing/2014/main" id="{310521DA-0DD2-4E1F-A02E-ABEDEDE354EF}"/>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182100" y="70437375"/>
          <a:ext cx="1562850" cy="1624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104779</xdr:colOff>
      <xdr:row>217</xdr:row>
      <xdr:rowOff>38100</xdr:rowOff>
    </xdr:from>
    <xdr:to>
      <xdr:col>7</xdr:col>
      <xdr:colOff>1664617</xdr:colOff>
      <xdr:row>219</xdr:row>
      <xdr:rowOff>618279</xdr:rowOff>
    </xdr:to>
    <xdr:pic>
      <xdr:nvPicPr>
        <xdr:cNvPr id="138" name="Imagem 137" descr="Resultado de imagem para LIMITADOR DE GRAMA">
          <a:extLst>
            <a:ext uri="{FF2B5EF4-FFF2-40B4-BE49-F238E27FC236}">
              <a16:creationId xmlns:a16="http://schemas.microsoft.com/office/drawing/2014/main" id="{05A0CB72-679C-4C8A-867C-D68BCE53C549}"/>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182104" y="78114525"/>
          <a:ext cx="1559838" cy="1551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147596</xdr:colOff>
      <xdr:row>221</xdr:row>
      <xdr:rowOff>79430</xdr:rowOff>
    </xdr:from>
    <xdr:to>
      <xdr:col>7</xdr:col>
      <xdr:colOff>1652546</xdr:colOff>
      <xdr:row>225</xdr:row>
      <xdr:rowOff>265127</xdr:rowOff>
    </xdr:to>
    <xdr:pic>
      <xdr:nvPicPr>
        <xdr:cNvPr id="139" name="Imagem 138">
          <a:extLst>
            <a:ext uri="{FF2B5EF4-FFF2-40B4-BE49-F238E27FC236}">
              <a16:creationId xmlns:a16="http://schemas.microsoft.com/office/drawing/2014/main" id="{A888DDB8-321A-42A8-A0AC-6DDF5DA315D6}"/>
            </a:ext>
          </a:extLst>
        </xdr:cNvPr>
        <xdr:cNvPicPr/>
      </xdr:nvPicPr>
      <xdr:blipFill rotWithShape="1">
        <a:blip xmlns:r="http://schemas.openxmlformats.org/officeDocument/2006/relationships" r:embed="rId30"/>
        <a:srcRect l="21509" t="26176" r="51519" b="29723"/>
        <a:stretch/>
      </xdr:blipFill>
      <xdr:spPr bwMode="auto">
        <a:xfrm>
          <a:off x="9224921" y="81070505"/>
          <a:ext cx="1504950" cy="148109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326007</xdr:colOff>
      <xdr:row>211</xdr:row>
      <xdr:rowOff>39755</xdr:rowOff>
    </xdr:from>
    <xdr:to>
      <xdr:col>7</xdr:col>
      <xdr:colOff>1666629</xdr:colOff>
      <xdr:row>215</xdr:row>
      <xdr:rowOff>55836</xdr:rowOff>
    </xdr:to>
    <xdr:pic>
      <xdr:nvPicPr>
        <xdr:cNvPr id="140" name="Imagem 139">
          <a:extLst>
            <a:ext uri="{FF2B5EF4-FFF2-40B4-BE49-F238E27FC236}">
              <a16:creationId xmlns:a16="http://schemas.microsoft.com/office/drawing/2014/main" id="{DA9A1FE8-0C93-4898-8324-FD980868E1A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403332" y="76335005"/>
          <a:ext cx="1340622" cy="1473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71440</xdr:colOff>
      <xdr:row>229</xdr:row>
      <xdr:rowOff>107156</xdr:rowOff>
    </xdr:from>
    <xdr:to>
      <xdr:col>7</xdr:col>
      <xdr:colOff>1575915</xdr:colOff>
      <xdr:row>230</xdr:row>
      <xdr:rowOff>1097531</xdr:rowOff>
    </xdr:to>
    <xdr:pic>
      <xdr:nvPicPr>
        <xdr:cNvPr id="141" name="Imagem 140">
          <a:extLst>
            <a:ext uri="{FF2B5EF4-FFF2-40B4-BE49-F238E27FC236}">
              <a16:creationId xmlns:a16="http://schemas.microsoft.com/office/drawing/2014/main" id="{BE187CEA-F20B-4439-9DD6-26A86E1E5921}"/>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148765" y="84012881"/>
          <a:ext cx="1504475" cy="18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1109383</xdr:colOff>
      <xdr:row>0</xdr:row>
      <xdr:rowOff>67236</xdr:rowOff>
    </xdr:from>
    <xdr:to>
      <xdr:col>8</xdr:col>
      <xdr:colOff>2229972</xdr:colOff>
      <xdr:row>1</xdr:row>
      <xdr:rowOff>229505</xdr:rowOff>
    </xdr:to>
    <xdr:pic>
      <xdr:nvPicPr>
        <xdr:cNvPr id="142" name="Imagem 141">
          <a:extLst>
            <a:ext uri="{FF2B5EF4-FFF2-40B4-BE49-F238E27FC236}">
              <a16:creationId xmlns:a16="http://schemas.microsoft.com/office/drawing/2014/main" id="{3342BE0D-5307-441D-8A4C-71160784A73C}"/>
            </a:ext>
          </a:extLst>
        </xdr:cNvPr>
        <xdr:cNvPicPr>
          <a:picLocks noChangeAspect="1"/>
        </xdr:cNvPicPr>
      </xdr:nvPicPr>
      <xdr:blipFill>
        <a:blip xmlns:r="http://schemas.openxmlformats.org/officeDocument/2006/relationships" r:embed="rId33" cstate="print"/>
        <a:srcRect l="16667" t="36296" r="60029" b="10741"/>
        <a:stretch>
          <a:fillRect/>
        </a:stretch>
      </xdr:blipFill>
      <xdr:spPr bwMode="auto">
        <a:xfrm>
          <a:off x="11855824" y="67236"/>
          <a:ext cx="1120589" cy="110356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3" Type="http://schemas.openxmlformats.org/officeDocument/2006/relationships/hyperlink" Target="https://www.telhanorte.com.br/suporte-de-parede-para-extintor-zincada-zamar-1584014/p?idsku=1584014&amp;gclid=Cj0KCQjwzozsBRCNARIsAEM9kBP7eb75OlqFe1JAk76iYsl3ZwHEiswlLSBrdr7JqV01XpHXioUvmjUaAs01EALw_wcB" TargetMode="External"/><Relationship Id="rId18" Type="http://schemas.openxmlformats.org/officeDocument/2006/relationships/hyperlink" Target="https://www.submarino.com.br/produto/55829861?opn=XMLGOOGLE&amp;epar=bp_pl_00_go_g35167&amp;loja=3840986000104&amp;WT.srch=1&amp;acc=d47a04c6f99456bc289220d5d0ff208d&amp;i=5b52becdeec3dfb1f8015e9c&amp;o=5c8c01d76c28a3cb50860a84&amp;gclid=Cj0KCQjwzozsBRCNARIsAEM9kBP9Gp0qFfnMETml82VCHQIhQ33a99Rvm4S_iD01g9ecK3Y6PdORwWcaAlxlEALw_wcB" TargetMode="External"/><Relationship Id="rId26" Type="http://schemas.openxmlformats.org/officeDocument/2006/relationships/hyperlink" Target="https://www.atacadistasonline.com.br/diversos/construcao-e-reforma/materiais-hidraulicos/acabamento-para-valvula-de-descarga-hydra-cromado-deca?parceiro=5131&amp;gclid=CjwKCAjw2qHsBRAGEiwAMbPoDKEVEXbgv_cd4W-T6x-dKWdNGZXvc0BYm3Qi98W8nRS_fZbQJaofEhoCx3IQAvD_BwE" TargetMode="External"/><Relationship Id="rId21" Type="http://schemas.openxmlformats.org/officeDocument/2006/relationships/hyperlink" Target="https://www.telhanorte.com.br/tubo-de-descida-para-valvula-de-descarga-com-joelho-azul-astra-1078429/p?idsku=1078429&amp;gclid=Cj0KCQjwzozsBRCNARIsAEM9kBPNG737gukidgwdi2WLsUXXjKr4NEGROJH_MfCmaTZxZ_YRHvTrmY4aAgC7EALw_wcB" TargetMode="External"/><Relationship Id="rId34" Type="http://schemas.openxmlformats.org/officeDocument/2006/relationships/hyperlink" Target="mailto:contatosengenharia@gmail.com" TargetMode="External"/><Relationship Id="rId7" Type="http://schemas.openxmlformats.org/officeDocument/2006/relationships/hyperlink" Target="https://www.energisa.com.br/Paginas/informacoes/taxas-prazos-e-normas/tipos-tarifas.aspx" TargetMode="External"/><Relationship Id="rId12" Type="http://schemas.openxmlformats.org/officeDocument/2006/relationships/hyperlink" Target="https://www.leroymerlin.com.br/suporte-para-extintor-parafusar-15kg-metal-zincado-zamar_89410034?region=grande_sao_paulo&amp;gclid=Cj0KCQjwzozsBRCNARIsAEM9kBPQoJeyBteXiVzwuT9C-UAIKZoMdr70coy0GaCBg4HsIZLVmfFJwOQaAsgkEALw_wcB" TargetMode="External"/><Relationship Id="rId17" Type="http://schemas.openxmlformats.org/officeDocument/2006/relationships/hyperlink" Target="https://www.americanas.com.br/produto/34353503/suporte-para-extintor-de-incendio-pequeno-18-cm-de-diametro?WT.srch=1&amp;acc=e789ea56094489dffd798f86ff51c7a9&amp;epar=bp_pl_00_go_todos-os-produtos_geral_gmv&amp;gclid=Cj0KCQjwzozsBRCNARIsAEM9kBPup11aWsztR63ve6rbo7X9tXDhQbon1WwBziLMCslxIzf1RDpheIoaAg9bEALw_wcB&amp;i=56f30ab2eec3dfb1f8ebb847&amp;o=5acbd68bebb19ac62c43478b&amp;opn=YSMESP&amp;sellerId=18552346000168" TargetMode="External"/><Relationship Id="rId25" Type="http://schemas.openxmlformats.org/officeDocument/2006/relationships/hyperlink" Target="mailto:contato@finox.palmas.br%20-%20(63)%203225-8796" TargetMode="External"/><Relationship Id="rId33" Type="http://schemas.openxmlformats.org/officeDocument/2006/relationships/hyperlink" Target="https://www.eletrofrigor.com.br/pressostato-alta-kp05-automatico-danfoss-060117191.html?gclid=CjwKCAjwldHsBRAoEiwAd0JybUakmK7npIRRt2o240NZf3Y41QVk5yeqdD5f_jcOI6t5BfJskavkIhoC-MEQAvD_BwE" TargetMode="External"/><Relationship Id="rId38" Type="http://schemas.openxmlformats.org/officeDocument/2006/relationships/drawing" Target="../drawings/drawing6.xml"/><Relationship Id="rId2" Type="http://schemas.openxmlformats.org/officeDocument/2006/relationships/hyperlink" Target="https://www.cozinhaefogao.com.br/instalacao-de-gas/mangueiras/abracadeira-3-8-galvanizada.html" TargetMode="External"/><Relationship Id="rId16" Type="http://schemas.openxmlformats.org/officeDocument/2006/relationships/hyperlink" Target="https://www.jwmeletrica.com.br/produtos/17/17/1/EXTINTORES/Suporte-Tripe-Cromado-Extintor-Agua-10-Litros---3326" TargetMode="External"/><Relationship Id="rId20" Type="http://schemas.openxmlformats.org/officeDocument/2006/relationships/hyperlink" Target="https://www.leroymerlin.com.br/tubo-de-descarga-38mmx80cm-tigre_88008704?region=grande_sao_paulo&amp;gclid=Cj0KCQjwzozsBRCNARIsAEM9kBO-_XOlObKTrbmUi1vQbDEdTJ9KGuZfz0DTSORZwTVpxOso2txMc0waAjobEALw_wcB" TargetMode="External"/><Relationship Id="rId29" Type="http://schemas.openxmlformats.org/officeDocument/2006/relationships/hyperlink" Target="https://www.meritocomercial.com.br/tanque-de-pressao-dancor-s2-024-361-vertical-p1032525" TargetMode="External"/><Relationship Id="rId1" Type="http://schemas.openxmlformats.org/officeDocument/2006/relationships/hyperlink" Target="https://www.consigaspecas.com.br/conexoes-para-gas/abracadeira-rosca-sem-fim-inca-recartilhada-0904.html" TargetMode="External"/><Relationship Id="rId6" Type="http://schemas.openxmlformats.org/officeDocument/2006/relationships/hyperlink" Target="https://www.consigaspecas.com.br/registros-de-gas/registro-de-gas-esfera-angular-1-2-npt-x-bm-0359.html" TargetMode="External"/><Relationship Id="rId11" Type="http://schemas.openxmlformats.org/officeDocument/2006/relationships/hyperlink" Target="https://www.jwmeletrica.com.br/produtos/150/150/1/EXTINTORES/Suporte-de-Parede-Universal---J2501" TargetMode="External"/><Relationship Id="rId24" Type="http://schemas.openxmlformats.org/officeDocument/2006/relationships/hyperlink" Target="mailto:contato@finox.palmas.br%20-%20(63)%203225-8796" TargetMode="External"/><Relationship Id="rId32" Type="http://schemas.openxmlformats.org/officeDocument/2006/relationships/hyperlink" Target="https://www.lefoo.com.br/produtos/pressostato-lf5508-03-ar-e-gua-5-30-bar-1-4-bsp?gclid=CjwKCAjwldHsBRAoEiwAd0JybTfAdHVJeVo7XGp3GOIPdUPR7QlarNOXr1YYs7UfS-7SWr3UU7SiHRoC-JAQAvD_BwE" TargetMode="External"/><Relationship Id="rId37" Type="http://schemas.openxmlformats.org/officeDocument/2006/relationships/printerSettings" Target="../printerSettings/printerSettings6.bin"/><Relationship Id="rId5" Type="http://schemas.openxmlformats.org/officeDocument/2006/relationships/hyperlink" Target="http://elitegas.com.br/produto/380/Registro-Angular-90%C2%B0-1-2-x-BM" TargetMode="External"/><Relationship Id="rId15" Type="http://schemas.openxmlformats.org/officeDocument/2006/relationships/hyperlink" Target="http://conceitoseguranca.com.br/loja/?product=suporte-de-solo-para-extintor-de-incendio-modelo-ap-10-lco2-6-kg-pqs-6812-kg" TargetMode="External"/><Relationship Id="rId23" Type="http://schemas.openxmlformats.org/officeDocument/2006/relationships/hyperlink" Target="mailto:contato@finox.palmas.br%20-%20(63)%203225-8796" TargetMode="External"/><Relationship Id="rId28" Type="http://schemas.openxmlformats.org/officeDocument/2006/relationships/hyperlink" Target="https://www.cecinsarkis.com.br/acabamento-de-valvula-de-descarga-hydra-max-cromado?gclid=CjwKCAjw2qHsBRAGEiwAMbPoDKLgH8WP6UuBf1jN3HPHDem-J2NVXdVGv3LqWMxMWpZQy_iG4NTO5BoC1toQAvD_BwE" TargetMode="External"/><Relationship Id="rId36" Type="http://schemas.openxmlformats.org/officeDocument/2006/relationships/hyperlink" Target="https://www.casasbahia.com.br/Ferramentas/AcessoriosdeFerramentas/AcessoriosDiversos/fita-antiderrapante-scopo-preto-50mm-x-20m-escadas-15138172.html?utm_medium=Cpc&amp;utm_source=GP_PLA&amp;IdSku=15138172&amp;idLojista=10817&amp;utm_campaign=ferr_smart-shopping&amp;gclid=Cj0KCQiAwP3yBRCkARIsAABGiPoca017IqR-juBv8JoM-rh19bUdYtP2adlvjipMscYnFrkYuG6embIaApR4EALw_wcB" TargetMode="External"/><Relationship Id="rId10" Type="http://schemas.openxmlformats.org/officeDocument/2006/relationships/hyperlink" Target="http://conceitoseguranca.com.br/loja/?product=suporte-de-parede-para-extintores" TargetMode="External"/><Relationship Id="rId19" Type="http://schemas.openxmlformats.org/officeDocument/2006/relationships/hyperlink" Target="https://www.magazineluiza.com.br/tubo-de-descida-para-valvula-de-descarga-com-joelho-azul-astra/p/jbd9eb4dhc/cj/vade/?&amp;utm_source=google&amp;utm_medium%20=pla%20&amp;utm_campaign%20=PLA_marketplace&amp;seller_id=ceccasaeconstrucao&amp;product_group_id=376808955025&amp;ad_group_id=48543698555&amp;aw_viq=pla&amp;gclid=Cj0KCQjwzozsBRCNARIsAEM9kBNXuZF8rysrj709rlgPYP6HvK6Uv9uVBLPnPU-ocIV_YIuEaYAhCDsaAnPnEALw_wcB" TargetMode="External"/><Relationship Id="rId31" Type="http://schemas.openxmlformats.org/officeDocument/2006/relationships/hyperlink" Target="https://www.hidraunet.com.br/vaso-de-expansao-strong.html?gclid=CjwKCAjwldHsBRAoEiwAd0JybUJaoPFFv4hOskuRYPl_xFbQYWGDFGXg1cp_kgGDB6e53A2AwoZ2EhoC4CMQAvD_BwE" TargetMode="External"/><Relationship Id="rId4" Type="http://schemas.openxmlformats.org/officeDocument/2006/relationships/hyperlink" Target="https://www.consigaspecas.com.br/g-l-p/regulador-de-gas-glp-ap40-60-kg-h-regulavel-manometro-2393.html" TargetMode="External"/><Relationship Id="rId9" Type="http://schemas.openxmlformats.org/officeDocument/2006/relationships/hyperlink" Target="https://www.aerotexextintores.com.br/suporte-de-parede-para-extintor/227-suporte-de-parede-para-extintor-modelo-universal-cs031" TargetMode="External"/><Relationship Id="rId14" Type="http://schemas.openxmlformats.org/officeDocument/2006/relationships/hyperlink" Target="https://www.aerotexextintores.com.br/tripe-cromado-preto-e-bicromatizado/242-suporte-de-extintor-tripe-cromado-812kg-co2-ap-pqs-cs003" TargetMode="External"/><Relationship Id="rId22" Type="http://schemas.openxmlformats.org/officeDocument/2006/relationships/hyperlink" Target="mailto:contato@finox.palmas.br%20-%20(63)%203225-8796" TargetMode="External"/><Relationship Id="rId27" Type="http://schemas.openxmlformats.org/officeDocument/2006/relationships/hyperlink" Target="https://www.acquafort.com.br/produto/875/acabamento-p-valvula-de-descarga-max-cromado-hydra?utm_source=google-shop&amp;utm_medium=shop&amp;utm_campaign=google_shop&amp;gclid=CjwKCAjw2qHsBRAGEiwAMbPoDHImbpSy5DhyxOt39t4VkOOhOJ4UW3FZJedcCCW-dgNPvgs1eMtmtRoC54gQAvD_BwE" TargetMode="External"/><Relationship Id="rId30" Type="http://schemas.openxmlformats.org/officeDocument/2006/relationships/hyperlink" Target="https://www.bombashopping.com.br/vaso-de-expansao-schneider-tap-24-para-24-litros/p" TargetMode="External"/><Relationship Id="rId35" Type="http://schemas.openxmlformats.org/officeDocument/2006/relationships/hyperlink" Target="https://www.consigaspecas.com.br/conexoes-para-gas/valvula-de-retencao-latao-7-16-ns-x-1-2-npt-0872.html?search_query=valvula&amp;results=335" TargetMode="External"/><Relationship Id="rId8" Type="http://schemas.openxmlformats.org/officeDocument/2006/relationships/hyperlink" Target="mailto:contato@finox.palmas.br%20-%20(63)%203225-8796" TargetMode="External"/><Relationship Id="rId3" Type="http://schemas.openxmlformats.org/officeDocument/2006/relationships/hyperlink" Target="http://elitegas.com.br/produto/14/Regulador-Comap-AP-40-C-Man%20-Primeiro-Estagi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2"/>
  <dimension ref="A1:G29"/>
  <sheetViews>
    <sheetView workbookViewId="0">
      <selection activeCell="G22" sqref="G22"/>
    </sheetView>
  </sheetViews>
  <sheetFormatPr defaultColWidth="9.140625" defaultRowHeight="15"/>
  <cols>
    <col min="1" max="1" width="29.7109375" style="26" customWidth="1"/>
    <col min="2" max="2" width="11.85546875" style="2" customWidth="1"/>
    <col min="3" max="3" width="4.85546875" style="2" customWidth="1"/>
    <col min="4" max="4" width="29" style="2" customWidth="1"/>
    <col min="5" max="5" width="78.5703125" style="2" customWidth="1"/>
    <col min="6" max="6" width="1.5703125" style="2" customWidth="1"/>
    <col min="7" max="7" width="15.7109375" style="2" bestFit="1" customWidth="1"/>
    <col min="8" max="16384" width="9.140625" style="2"/>
  </cols>
  <sheetData>
    <row r="1" spans="1:6" ht="12" customHeight="1"/>
    <row r="2" spans="1:6" ht="12" customHeight="1"/>
    <row r="3" spans="1:6" ht="12" customHeight="1"/>
    <row r="4" spans="1:6" ht="12" customHeight="1">
      <c r="D4" s="14" t="s">
        <v>16</v>
      </c>
    </row>
    <row r="5" spans="1:6" ht="15" customHeight="1">
      <c r="A5" s="285"/>
    </row>
    <row r="6" spans="1:6">
      <c r="A6" s="285"/>
      <c r="D6" s="6" t="s">
        <v>8</v>
      </c>
      <c r="E6" s="30" t="s">
        <v>12999</v>
      </c>
      <c r="F6" s="4"/>
    </row>
    <row r="7" spans="1:6" ht="3" customHeight="1">
      <c r="A7" s="285"/>
      <c r="D7" s="7"/>
      <c r="E7" s="9"/>
    </row>
    <row r="8" spans="1:6">
      <c r="A8" s="285"/>
      <c r="D8" s="7" t="s">
        <v>9</v>
      </c>
      <c r="E8" s="30" t="s">
        <v>12998</v>
      </c>
      <c r="F8" s="4"/>
    </row>
    <row r="9" spans="1:6" ht="3" customHeight="1">
      <c r="A9" s="285"/>
      <c r="D9" s="7"/>
      <c r="E9" s="11"/>
    </row>
    <row r="10" spans="1:6" ht="15" customHeight="1">
      <c r="A10" s="285"/>
      <c r="D10" s="7" t="s">
        <v>2587</v>
      </c>
      <c r="E10" s="30"/>
      <c r="F10" s="4"/>
    </row>
    <row r="11" spans="1:6" ht="3" customHeight="1">
      <c r="A11" s="285"/>
      <c r="D11" s="7"/>
      <c r="E11" s="11"/>
    </row>
    <row r="12" spans="1:6" ht="15" customHeight="1">
      <c r="A12" s="285"/>
      <c r="D12" s="7" t="s">
        <v>10</v>
      </c>
      <c r="E12" s="10"/>
      <c r="F12" s="4"/>
    </row>
    <row r="13" spans="1:6" ht="3" customHeight="1">
      <c r="A13" s="285"/>
      <c r="D13" s="7"/>
      <c r="E13" s="11"/>
    </row>
    <row r="14" spans="1:6" ht="15" customHeight="1">
      <c r="A14" s="285"/>
      <c r="D14" s="7" t="s">
        <v>11</v>
      </c>
      <c r="E14" s="8" t="s">
        <v>13987</v>
      </c>
      <c r="F14" s="4"/>
    </row>
    <row r="15" spans="1:6" ht="3" customHeight="1">
      <c r="A15" s="285"/>
      <c r="D15" s="7"/>
      <c r="E15" s="13"/>
    </row>
    <row r="16" spans="1:6" ht="15" customHeight="1">
      <c r="A16" s="285"/>
      <c r="D16" s="7" t="s">
        <v>12</v>
      </c>
      <c r="E16" s="12"/>
      <c r="F16" s="4"/>
    </row>
    <row r="17" spans="1:7" ht="3" customHeight="1">
      <c r="A17" s="285"/>
      <c r="D17" s="7"/>
      <c r="E17" s="11"/>
    </row>
    <row r="18" spans="1:7" ht="15" customHeight="1">
      <c r="A18" s="285"/>
      <c r="D18" s="7" t="s">
        <v>18</v>
      </c>
      <c r="E18" s="12"/>
      <c r="F18" s="4"/>
    </row>
    <row r="19" spans="1:7" ht="3" customHeight="1">
      <c r="A19" s="285"/>
      <c r="D19" s="7"/>
      <c r="E19" s="11"/>
    </row>
    <row r="20" spans="1:7" ht="15" customHeight="1">
      <c r="A20" s="285"/>
      <c r="D20" s="7" t="s">
        <v>13</v>
      </c>
      <c r="E20" s="12" t="s">
        <v>17</v>
      </c>
      <c r="F20" s="4"/>
    </row>
    <row r="21" spans="1:7" ht="3" customHeight="1">
      <c r="A21" s="285"/>
      <c r="D21" s="7"/>
      <c r="E21" s="15"/>
    </row>
    <row r="22" spans="1:7" ht="15" customHeight="1">
      <c r="A22" s="285"/>
      <c r="D22" s="7" t="s">
        <v>14</v>
      </c>
      <c r="E22" s="16" t="s">
        <v>13988</v>
      </c>
      <c r="F22" s="4"/>
    </row>
    <row r="23" spans="1:7" ht="4.5" customHeight="1">
      <c r="A23" s="27"/>
      <c r="D23" s="7"/>
      <c r="E23" s="13"/>
      <c r="F23" s="3"/>
    </row>
    <row r="24" spans="1:7">
      <c r="D24" s="7" t="s">
        <v>3529</v>
      </c>
      <c r="E24" s="73">
        <v>0.26400000000000001</v>
      </c>
    </row>
    <row r="25" spans="1:7" ht="18.75" customHeight="1">
      <c r="A25" s="45"/>
      <c r="D25" s="286" t="s">
        <v>15</v>
      </c>
      <c r="E25" s="286"/>
    </row>
    <row r="26" spans="1:7" ht="9.9499999999999993" customHeight="1">
      <c r="D26" s="69"/>
      <c r="E26" s="69"/>
      <c r="G26" s="71"/>
    </row>
    <row r="27" spans="1:7" ht="84.95" customHeight="1">
      <c r="D27" s="287"/>
      <c r="E27" s="287"/>
      <c r="G27" s="71"/>
    </row>
    <row r="28" spans="1:7" ht="9.9499999999999993" customHeight="1">
      <c r="D28" s="70"/>
      <c r="E28" s="70"/>
    </row>
    <row r="29" spans="1:7">
      <c r="D29" s="5"/>
      <c r="E29" s="5"/>
    </row>
  </sheetData>
  <mergeCells count="11">
    <mergeCell ref="D25:E25"/>
    <mergeCell ref="A17:A18"/>
    <mergeCell ref="A19:A20"/>
    <mergeCell ref="A21:A22"/>
    <mergeCell ref="D27:E27"/>
    <mergeCell ref="A15:A16"/>
    <mergeCell ref="A5:A6"/>
    <mergeCell ref="A7:A8"/>
    <mergeCell ref="A9:A10"/>
    <mergeCell ref="A11:A12"/>
    <mergeCell ref="A13:A14"/>
  </mergeCells>
  <dataValidations count="1">
    <dataValidation type="list" allowBlank="1" showInputMessage="1" showErrorMessage="1" sqref="H26" xr:uid="{00000000-0002-0000-0000-000000000000}">
      <formula1>$G$26</formula1>
    </dataValidation>
  </dataValidations>
  <pageMargins left="0.511811024" right="0.511811024" top="0.78740157499999996" bottom="0.78740157499999996" header="0.31496062000000002" footer="0.31496062000000002"/>
  <pageSetup paperSize="9"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
    <tabColor rgb="FF148619"/>
    <pageSetUpPr fitToPage="1"/>
  </sheetPr>
  <dimension ref="A1:H105"/>
  <sheetViews>
    <sheetView showGridLines="0" tabSelected="1" view="pageBreakPreview" topLeftCell="A13" zoomScale="115" zoomScaleNormal="100" zoomScaleSheetLayoutView="115" zoomScalePageLayoutView="85" workbookViewId="0">
      <selection activeCell="F87" sqref="F87"/>
    </sheetView>
  </sheetViews>
  <sheetFormatPr defaultColWidth="9.140625" defaultRowHeight="15"/>
  <cols>
    <col min="1" max="1" width="9.42578125" style="1" customWidth="1"/>
    <col min="2" max="2" width="7.42578125" style="1" customWidth="1"/>
    <col min="3" max="3" width="10.28515625" style="32" bestFit="1" customWidth="1"/>
    <col min="4" max="4" width="85.28515625" style="1" customWidth="1"/>
    <col min="5" max="5" width="7.42578125" style="1" bestFit="1" customWidth="1"/>
    <col min="6" max="6" width="9.28515625" style="1" customWidth="1"/>
    <col min="7" max="7" width="12.85546875" style="39" customWidth="1"/>
    <col min="8" max="8" width="16" style="1" customWidth="1"/>
    <col min="9" max="9" width="16.42578125" style="1" bestFit="1" customWidth="1"/>
    <col min="10" max="10" width="9.140625" style="1" customWidth="1"/>
    <col min="11" max="16384" width="9.140625" style="1"/>
  </cols>
  <sheetData>
    <row r="1" spans="1:8">
      <c r="A1" s="206"/>
      <c r="B1" s="206"/>
      <c r="C1" s="206"/>
      <c r="D1" s="206"/>
      <c r="E1" s="206"/>
      <c r="F1" s="206"/>
      <c r="G1" s="206"/>
      <c r="H1" s="206"/>
    </row>
    <row r="2" spans="1:8">
      <c r="A2" s="18" t="s">
        <v>4040</v>
      </c>
      <c r="B2" s="72"/>
      <c r="C2" s="31"/>
      <c r="D2" s="17"/>
      <c r="E2" s="17"/>
      <c r="F2" s="17"/>
      <c r="G2" s="52"/>
      <c r="H2" s="17"/>
    </row>
    <row r="3" spans="1:8">
      <c r="A3" s="18" t="s">
        <v>19</v>
      </c>
      <c r="B3" s="72"/>
      <c r="C3" s="31"/>
      <c r="D3" s="17"/>
      <c r="E3" s="17"/>
      <c r="F3" s="17"/>
      <c r="G3" s="52"/>
      <c r="H3" s="17"/>
    </row>
    <row r="4" spans="1:8">
      <c r="A4" s="17"/>
      <c r="B4" s="72"/>
      <c r="C4" s="31"/>
      <c r="D4" s="17"/>
      <c r="E4" s="17"/>
      <c r="F4" s="17"/>
      <c r="G4" s="52"/>
      <c r="H4" s="17"/>
    </row>
    <row r="5" spans="1:8">
      <c r="A5" s="115" t="str">
        <f>CONCATENATE("OBRA: ",INÍCIO!$E$6)</f>
        <v>OBRA: INSTALAÇÃO ELÉTRICA</v>
      </c>
      <c r="B5" s="207"/>
      <c r="C5" s="207"/>
      <c r="D5" s="207"/>
      <c r="E5" s="207"/>
      <c r="F5" s="46"/>
      <c r="G5" s="89" t="s">
        <v>13986</v>
      </c>
      <c r="H5" s="17"/>
    </row>
    <row r="6" spans="1:8">
      <c r="A6" s="51" t="str">
        <f>CONCATENATE("LOCAL: ",INÍCIO!$E$8)</f>
        <v>LOCAL: ESCOLA MODULADA</v>
      </c>
      <c r="B6" s="72"/>
      <c r="C6" s="33"/>
      <c r="D6" s="34"/>
      <c r="E6" s="49"/>
      <c r="F6" s="7"/>
      <c r="G6" s="7" t="str">
        <f>CONCATENATE(INÍCIO!$E$20,": ",INÍCIO!$E$22)</f>
        <v>SINAPI: FEVEREIRO/2022</v>
      </c>
      <c r="H6" s="34"/>
    </row>
    <row r="7" spans="1:8">
      <c r="A7" s="51" t="str">
        <f>CONCATENATE("ENDEREÇO: ",INÍCIO!$E$10)</f>
        <v xml:space="preserve">ENDEREÇO: </v>
      </c>
      <c r="B7" s="72"/>
      <c r="C7" s="31"/>
      <c r="D7" s="17"/>
      <c r="F7" s="7"/>
      <c r="G7" s="7" t="s">
        <v>21</v>
      </c>
      <c r="H7" s="17"/>
    </row>
    <row r="8" spans="1:8">
      <c r="A8" s="51" t="str">
        <f>CONCATENATE("MUNICÍPIO: ",INÍCIO!$E$12)</f>
        <v xml:space="preserve">MUNICÍPIO: </v>
      </c>
      <c r="B8" s="72"/>
      <c r="C8" s="31"/>
      <c r="D8" s="17"/>
      <c r="E8" s="17"/>
      <c r="F8" s="17"/>
      <c r="G8" s="7" t="str">
        <f>CONCATENATE("BDI: ",TEXT(INÍCIO!E24,"0,00%"))</f>
        <v>BDI: 26,40%</v>
      </c>
      <c r="H8" s="17"/>
    </row>
    <row r="9" spans="1:8" s="36" customFormat="1" ht="18">
      <c r="A9" s="291" t="s">
        <v>11397</v>
      </c>
      <c r="B9" s="291"/>
      <c r="C9" s="291"/>
      <c r="D9" s="291"/>
      <c r="E9" s="291"/>
      <c r="F9" s="291"/>
      <c r="G9" s="291"/>
      <c r="H9" s="291"/>
    </row>
    <row r="10" spans="1:8" ht="25.5">
      <c r="A10" s="50" t="s">
        <v>0</v>
      </c>
      <c r="B10" s="50" t="s">
        <v>1</v>
      </c>
      <c r="C10" s="50" t="s">
        <v>2</v>
      </c>
      <c r="D10" s="50" t="s">
        <v>3</v>
      </c>
      <c r="E10" s="50" t="s">
        <v>4</v>
      </c>
      <c r="F10" s="50" t="s">
        <v>5</v>
      </c>
      <c r="G10" s="53" t="s">
        <v>6</v>
      </c>
      <c r="H10" s="48" t="s">
        <v>7</v>
      </c>
    </row>
    <row r="11" spans="1:8">
      <c r="A11" s="23">
        <v>1</v>
      </c>
      <c r="B11" s="44"/>
      <c r="C11" s="41"/>
      <c r="D11" s="269" t="s">
        <v>11373</v>
      </c>
      <c r="E11" s="44"/>
      <c r="F11" s="43"/>
      <c r="G11" s="54"/>
      <c r="H11" s="42"/>
    </row>
    <row r="12" spans="1:8">
      <c r="A12" s="101" t="s">
        <v>11342</v>
      </c>
      <c r="B12" s="102"/>
      <c r="C12" s="103"/>
      <c r="D12" s="104" t="s">
        <v>4179</v>
      </c>
      <c r="E12" s="102"/>
      <c r="F12" s="105"/>
      <c r="G12" s="106"/>
      <c r="H12" s="107"/>
    </row>
    <row r="13" spans="1:8" s="109" customFormat="1" ht="38.25">
      <c r="A13" s="222" t="s">
        <v>12986</v>
      </c>
      <c r="B13" s="222" t="s">
        <v>17</v>
      </c>
      <c r="C13" s="124">
        <v>103331</v>
      </c>
      <c r="D13" s="223" t="str">
        <f>(IF($B13="SINAPI",VLOOKUP($C13,SINAPI!$A$2:$D$10009,2,0),IF($B13="SEDUC",VLOOKUP($C13,COMPOSIÇÃO!$B$12:$G$3340,2,0),"")))</f>
        <v>ALVENARIA DE VEDAÇÃO DE BLOCOS CERÂMICOS FURADOS NA HORIZONTAL DE 11,5X19X19 CM (ESPESSURA 11,5 CM) E ARGAMASSA DE ASSENTAMENTO COM PREPARO MANUAL. AF_12/2021</v>
      </c>
      <c r="E13" s="222" t="str">
        <f>(IF($B13="SINAPI",VLOOKUP($C13,SINAPI!$A$2:$D$10009,3,0),IF($B13="SEDUC",VLOOKUP($C13,COMPOSIÇÃO!$B$12:$G$3340,3,0),"")))</f>
        <v>M2</v>
      </c>
      <c r="F13" s="224">
        <v>4</v>
      </c>
      <c r="G13" s="225">
        <f>((IF($B13="SINAPI",VLOOKUP($C13,SINAPI!$A$2:$D$10009,4,0),IF($B13="SEDUC",(VLOOKUP($C13,COMPOSIÇÃO!$B$12:$G$30340,6,0)),0))))</f>
        <v>76.23</v>
      </c>
      <c r="H13" s="226">
        <f t="shared" ref="H13:H18" si="0">IF(C13="",0,(TRUNC((F13*G13),2)))</f>
        <v>304.92</v>
      </c>
    </row>
    <row r="14" spans="1:8" s="109" customFormat="1" ht="38.25">
      <c r="A14" s="222" t="s">
        <v>11343</v>
      </c>
      <c r="B14" s="222" t="s">
        <v>17</v>
      </c>
      <c r="C14" s="222">
        <v>87893</v>
      </c>
      <c r="D14" s="223" t="str">
        <f>(IF($B14="SINAPI",VLOOKUP($C14,SINAPI!$A$2:$D$10009,2,0),IF($B14="SEDUC",VLOOKUP($C14,COMPOSIÇÃO!$B$12:$G$3340,2,0),"")))</f>
        <v>CHAPISCO APLICADO EM ALVENARIA (SEM PRESENÇA DE VÃOS) E ESTRUTURAS DE CONCRETO DE FACHADA, COM COLHER DE PEDREIRO.  ARGAMASSA TRAÇO 1:3 COM PREPARO MANUAL. AF_06/2014</v>
      </c>
      <c r="E14" s="222" t="str">
        <f>(IF($B14="SINAPI",VLOOKUP($C14,SINAPI!$A$2:$D$10009,3,0),IF($B14="SEDUC",VLOOKUP($C14,COMPOSIÇÃO!$B$12:$G$3340,3,0),"")))</f>
        <v>M2</v>
      </c>
      <c r="F14" s="224">
        <v>8</v>
      </c>
      <c r="G14" s="225">
        <f>((IF($B14="SINAPI",VLOOKUP($C14,SINAPI!$A$2:$D$10009,4,0),IF($B14="SEDUC",(VLOOKUP($C14,COMPOSIÇÃO!$B$12:$G$30340,6,0)),0))))</f>
        <v>5.71</v>
      </c>
      <c r="H14" s="226">
        <f t="shared" si="0"/>
        <v>45.68</v>
      </c>
    </row>
    <row r="15" spans="1:8" s="109" customFormat="1" ht="38.25">
      <c r="A15" s="222" t="s">
        <v>11344</v>
      </c>
      <c r="B15" s="222" t="s">
        <v>17</v>
      </c>
      <c r="C15" s="222">
        <v>87530</v>
      </c>
      <c r="D15" s="223" t="str">
        <f>(IF($B15="SINAPI",VLOOKUP($C15,SINAPI!$A$2:$D$10009,2,0),IF($B15="SEDUC",VLOOKUP($C15,COMPOSIÇÃO!$B$12:$G$3340,2,0),"")))</f>
        <v>MASSA ÚNICA, PARA RECEBIMENTO DE PINTURA, EM ARGAMASSA TRAÇO 1:2:8, PREPARO MANUAL, APLICADA MANUALMENTE EM FACES INTERNAS DE PAREDES, ESPESSURA DE 20MM, COM EXECUÇÃO DE TALISCAS. AF_06/2014</v>
      </c>
      <c r="E15" s="222" t="str">
        <f>(IF($B15="SINAPI",VLOOKUP($C15,SINAPI!$A$2:$D$10009,3,0),IF($B15="SEDUC",VLOOKUP($C15,COMPOSIÇÃO!$B$12:$G$3340,3,0),"")))</f>
        <v>M2</v>
      </c>
      <c r="F15" s="224">
        <v>8</v>
      </c>
      <c r="G15" s="225">
        <f>((IF($B15="SINAPI",VLOOKUP($C15,SINAPI!$A$2:$D$10009,4,0),IF($B15="SEDUC",(VLOOKUP($C15,COMPOSIÇÃO!$B$12:$G$30340,6,0)),0))))</f>
        <v>33.04</v>
      </c>
      <c r="H15" s="226">
        <f t="shared" si="0"/>
        <v>264.32</v>
      </c>
    </row>
    <row r="16" spans="1:8" s="109" customFormat="1">
      <c r="A16" s="222" t="s">
        <v>11345</v>
      </c>
      <c r="B16" s="222" t="s">
        <v>17</v>
      </c>
      <c r="C16" s="222">
        <v>88497</v>
      </c>
      <c r="D16" s="223" t="str">
        <f>(IF($B16="SINAPI",VLOOKUP($C16,SINAPI!$A$2:$D$10009,2,0),IF($B16="SEDUC",VLOOKUP($C16,COMPOSIÇÃO!$B$12:$G$3340,2,0),"")))</f>
        <v>APLICAÇÃO E LIXAMENTO DE MASSA LÁTEX EM PAREDES, DUAS DEMÃOS. AF_06/2014</v>
      </c>
      <c r="E16" s="222" t="str">
        <f>(IF($B16="SINAPI",VLOOKUP($C16,SINAPI!$A$2:$D$10009,3,0),IF($B16="SEDUC",VLOOKUP($C16,COMPOSIÇÃO!$B$12:$G$3340,3,0),"")))</f>
        <v>M2</v>
      </c>
      <c r="F16" s="224">
        <v>8</v>
      </c>
      <c r="G16" s="225">
        <f>((IF($B16="SINAPI",VLOOKUP($C16,SINAPI!$A$2:$D$10009,4,0),IF($B16="SEDUC",(VLOOKUP($C16,COMPOSIÇÃO!$B$12:$G$30340,6,0)),0))))</f>
        <v>15.36</v>
      </c>
      <c r="H16" s="226">
        <f t="shared" si="0"/>
        <v>122.88</v>
      </c>
    </row>
    <row r="17" spans="1:8" s="109" customFormat="1" ht="25.5">
      <c r="A17" s="222" t="s">
        <v>11346</v>
      </c>
      <c r="B17" s="222" t="s">
        <v>17</v>
      </c>
      <c r="C17" s="222">
        <v>88489</v>
      </c>
      <c r="D17" s="223" t="str">
        <f>(IF($B17="SINAPI",VLOOKUP($C17,SINAPI!$A$2:$D$10009,2,0),IF($B17="SEDUC",VLOOKUP($C17,COMPOSIÇÃO!$B$12:$G$3340,2,0),"")))</f>
        <v>APLICAÇÃO MANUAL DE PINTURA COM TINTA LÁTEX ACRÍLICA EM PAREDES, DUAS DEMÃOS. AF_06/2014</v>
      </c>
      <c r="E17" s="222" t="str">
        <f>(IF($B17="SINAPI",VLOOKUP($C17,SINAPI!$A$2:$D$10009,3,0),IF($B17="SEDUC",VLOOKUP($C17,COMPOSIÇÃO!$B$12:$G$3340,3,0),"")))</f>
        <v>M2</v>
      </c>
      <c r="F17" s="224">
        <v>8</v>
      </c>
      <c r="G17" s="225">
        <f>((IF($B17="SINAPI",VLOOKUP($C17,SINAPI!$A$2:$D$10009,4,0),IF($B17="SEDUC",(VLOOKUP($C17,COMPOSIÇÃO!$B$12:$G$30340,6,0)),0))))</f>
        <v>13.44</v>
      </c>
      <c r="H17" s="226">
        <f t="shared" si="0"/>
        <v>107.52</v>
      </c>
    </row>
    <row r="18" spans="1:8" s="109" customFormat="1" ht="25.5">
      <c r="A18" s="222" t="s">
        <v>11347</v>
      </c>
      <c r="B18" s="222" t="s">
        <v>17</v>
      </c>
      <c r="C18" s="222">
        <v>97733</v>
      </c>
      <c r="D18" s="223" t="str">
        <f>(IF($B18="SINAPI",VLOOKUP($C18,SINAPI!$A$2:$D$10009,2,0),IF($B18="SEDUC",VLOOKUP($C18,COMPOSIÇÃO!$B$12:$G$3340,2,0),"")))</f>
        <v>PEÇA RETANGULAR PRÉ-MOLDADA, VOLUME DE CONCRETO DE ATÉ 10 LITROS, TAXA DE AÇO APROXIMADA DE 30KG/M³. AF_01/2018</v>
      </c>
      <c r="E18" s="222" t="str">
        <f>(IF($B18="SINAPI",VLOOKUP($C18,SINAPI!$A$2:$D$10009,3,0),IF($B18="SEDUC",VLOOKUP($C18,COMPOSIÇÃO!$B$12:$G$3340,3,0),"")))</f>
        <v>M3</v>
      </c>
      <c r="F18" s="224">
        <v>2.5000000000000001E-2</v>
      </c>
      <c r="G18" s="225">
        <f>((IF($B18="SINAPI",VLOOKUP($C18,SINAPI!$A$2:$D$10009,4,0),IF($B18="SEDUC",(VLOOKUP($C18,COMPOSIÇÃO!$B$12:$G$30340,6,0)),0))))</f>
        <v>2830.47</v>
      </c>
      <c r="H18" s="226">
        <f t="shared" si="0"/>
        <v>70.760000000000005</v>
      </c>
    </row>
    <row r="19" spans="1:8">
      <c r="A19" s="56"/>
      <c r="B19" s="57"/>
      <c r="C19" s="57"/>
      <c r="D19" s="58"/>
      <c r="E19" s="208"/>
      <c r="F19" s="277"/>
      <c r="G19" s="210" t="str">
        <f>CONCATENATE("TOTAL DO ITEM ",$A12)</f>
        <v>TOTAL DO ITEM 1.1</v>
      </c>
      <c r="H19" s="25">
        <f>SUBTOTAL(9,H13:H18)</f>
        <v>916.08</v>
      </c>
    </row>
    <row r="20" spans="1:8">
      <c r="A20" s="101" t="s">
        <v>11374</v>
      </c>
      <c r="B20" s="102"/>
      <c r="C20" s="103"/>
      <c r="D20" s="104" t="s">
        <v>4180</v>
      </c>
      <c r="E20" s="102"/>
      <c r="F20" s="105"/>
      <c r="G20" s="106"/>
      <c r="H20" s="107"/>
    </row>
    <row r="21" spans="1:8" s="109" customFormat="1" ht="25.5">
      <c r="A21" s="222" t="s">
        <v>11375</v>
      </c>
      <c r="B21" s="55" t="s">
        <v>17</v>
      </c>
      <c r="C21" s="55">
        <v>90458</v>
      </c>
      <c r="D21" s="223" t="str">
        <f>(IF($B21="SINAPI",VLOOKUP($C21,SINAPI!$A$2:$D$10009,2,0),IF($B21="SEDUC",VLOOKUP($C21,COMPOSIÇÃO!$B$12:$G$3340,2,0),"")))</f>
        <v>QUEBRA EM ALVENARIA PARA INSTALAÇÃO DE QUADRO DISTRIBUIÇÃO GRANDE (76X40 CM). AF_05/2015</v>
      </c>
      <c r="E21" s="222" t="str">
        <f>(IF($B21="SINAPI",VLOOKUP($C21,SINAPI!$A$2:$D$10009,3,0),IF($B21="SEDUC",VLOOKUP($C21,COMPOSIÇÃO!$B$12:$G$3340,3,0),"")))</f>
        <v>UN</v>
      </c>
      <c r="F21" s="280">
        <v>1</v>
      </c>
      <c r="G21" s="225">
        <f>((IF($B21="SINAPI",VLOOKUP($C21,SINAPI!$A$2:$D$10009,4,0),IF($B21="SEDUC",(VLOOKUP($C21,COMPOSIÇÃO!$B$12:$G$30340,6,0)),0))))</f>
        <v>22.02</v>
      </c>
      <c r="H21" s="226">
        <f t="shared" ref="H21:H34" si="1">IF(C21="",0,(TRUNC((F21*G21),2)))</f>
        <v>22.02</v>
      </c>
    </row>
    <row r="22" spans="1:8" s="109" customFormat="1" ht="25.5">
      <c r="A22" s="222" t="s">
        <v>11376</v>
      </c>
      <c r="B22" s="55" t="s">
        <v>3626</v>
      </c>
      <c r="C22" s="55" t="s">
        <v>13001</v>
      </c>
      <c r="D22" s="223" t="str">
        <f>(IF($B22="SINAPI",VLOOKUP($C22,SINAPI!$A$2:$D$10009,2,0),IF($B22="SEDUC",VLOOKUP($C22,COMPOSIÇÃO!$B$12:$G$3340,2,0),"")))</f>
        <v>QUADRO DE DISTRIBUICAO, EM PVC, DE EMBUTIR, COM BARRAMENTO TERRA / NEUTRO, PARA 12 DISJUNTORES NEMA OU 16 DISJUNTORES DIN</v>
      </c>
      <c r="E22" s="222" t="str">
        <f>(IF($B22="SINAPI",VLOOKUP($C22,SINAPI!$A$2:$D$10009,3,0),IF($B22="SEDUC",VLOOKUP($C22,COMPOSIÇÃO!$B$12:$G$3340,3,0),"")))</f>
        <v>UN</v>
      </c>
      <c r="F22" s="280">
        <v>1</v>
      </c>
      <c r="G22" s="225">
        <f>((IF($B22="SINAPI",VLOOKUP($C22,SINAPI!$A$2:$D$10009,4,0),IF($B22="SEDUC",(VLOOKUP($C22,COMPOSIÇÃO!$B$12:$G$30340,6,0)),0))))</f>
        <v>533.56999999999994</v>
      </c>
      <c r="H22" s="226">
        <f t="shared" si="1"/>
        <v>533.57000000000005</v>
      </c>
    </row>
    <row r="23" spans="1:8" s="109" customFormat="1" ht="25.5" customHeight="1">
      <c r="A23" s="222" t="s">
        <v>11377</v>
      </c>
      <c r="B23" s="55" t="s">
        <v>3626</v>
      </c>
      <c r="C23" s="55" t="s">
        <v>13005</v>
      </c>
      <c r="D23" s="223" t="str">
        <f>(IF($B23="SINAPI",VLOOKUP($C23,SINAPI!$A$2:$D$10009,2,0),IF($B23="SEDUC",VLOOKUP($C23,COMPOSIÇÃO!$B$12:$G$3340,2,0),"")))</f>
        <v>DISJUNTOR TIPO NEMA, MONOPOLAR DE 60 ATE 70A, TENSAO MAXIMA DE 240 V</v>
      </c>
      <c r="E23" s="222" t="str">
        <f>(IF($B23="SINAPI",VLOOKUP($C23,SINAPI!$A$2:$D$10009,3,0),IF($B23="SEDUC",VLOOKUP($C23,COMPOSIÇÃO!$B$12:$G$3340,3,0),"")))</f>
        <v>UN</v>
      </c>
      <c r="F23" s="280">
        <v>2</v>
      </c>
      <c r="G23" s="225">
        <f>((IF($B23="SINAPI",VLOOKUP($C23,SINAPI!$A$2:$D$10009,4,0),IF($B23="SEDUC",(VLOOKUP($C23,COMPOSIÇÃO!$B$12:$G$30340,6,0)),0))))</f>
        <v>59.18</v>
      </c>
      <c r="H23" s="226">
        <f t="shared" ref="H23" si="2">IF(C23="",0,(TRUNC((F23*G23),2)))</f>
        <v>118.36</v>
      </c>
    </row>
    <row r="24" spans="1:8" s="109" customFormat="1" ht="25.5">
      <c r="A24" s="222" t="s">
        <v>11378</v>
      </c>
      <c r="B24" s="55" t="s">
        <v>17</v>
      </c>
      <c r="C24" s="124">
        <v>93653</v>
      </c>
      <c r="D24" s="223" t="str">
        <f>(IF($B24="SINAPI",VLOOKUP($C24,SINAPI!$A$2:$D$10009,2,0),IF($B24="SEDUC",VLOOKUP($C24,COMPOSIÇÃO!$B$12:$G$3340,2,0),"")))</f>
        <v>DISJUNTOR MONOPOLAR TIPO DIN, CORRENTE NOMINAL DE 10A - FORNECIMENTO E INSTALAÇÃO. AF_10/2020</v>
      </c>
      <c r="E24" s="222" t="str">
        <f>(IF($B24="SINAPI",VLOOKUP($C24,SINAPI!$A$2:$D$10009,3,0),IF($B24="SEDUC",VLOOKUP($C24,COMPOSIÇÃO!$B$12:$G$3340,3,0),"")))</f>
        <v>UN</v>
      </c>
      <c r="F24" s="280">
        <v>5</v>
      </c>
      <c r="G24" s="225">
        <f>((IF($B24="SINAPI",VLOOKUP($C24,SINAPI!$A$2:$D$10009,4,0),IF($B24="SEDUC",(VLOOKUP($C24,COMPOSIÇÃO!$B$12:$G$30340,6,0)),0))))</f>
        <v>11.48</v>
      </c>
      <c r="H24" s="226">
        <f t="shared" ref="H24" si="3">IF(C24="",0,(TRUNC((F24*G24),2)))</f>
        <v>57.4</v>
      </c>
    </row>
    <row r="25" spans="1:8" s="109" customFormat="1" ht="25.5">
      <c r="A25" s="222" t="s">
        <v>11379</v>
      </c>
      <c r="B25" s="55" t="s">
        <v>17</v>
      </c>
      <c r="C25" s="155">
        <v>93654</v>
      </c>
      <c r="D25" s="223" t="str">
        <f>(IF($B25="SINAPI",VLOOKUP($C25,SINAPI!$A$2:$D$10009,2,0),IF($B25="SEDUC",VLOOKUP($C25,COMPOSIÇÃO!$B$12:$G$3340,2,0),"")))</f>
        <v>DISJUNTOR MONOPOLAR TIPO DIN, CORRENTE NOMINAL DE 16A - FORNECIMENTO E INSTALAÇÃO. AF_10/2020</v>
      </c>
      <c r="E25" s="222" t="str">
        <f>(IF($B25="SINAPI",VLOOKUP($C25,SINAPI!$A$2:$D$10009,3,0),IF($B25="SEDUC",VLOOKUP($C25,COMPOSIÇÃO!$B$12:$G$3340,3,0),"")))</f>
        <v>UN</v>
      </c>
      <c r="F25" s="280">
        <v>1</v>
      </c>
      <c r="G25" s="225">
        <f>((IF($B25="SINAPI",VLOOKUP($C25,SINAPI!$A$2:$D$10009,4,0),IF($B25="SEDUC",(VLOOKUP($C25,COMPOSIÇÃO!$B$12:$G$30340,6,0)),0))))</f>
        <v>11.95</v>
      </c>
      <c r="H25" s="226">
        <f t="shared" si="1"/>
        <v>11.95</v>
      </c>
    </row>
    <row r="26" spans="1:8" s="109" customFormat="1" ht="25.5">
      <c r="A26" s="222" t="s">
        <v>11380</v>
      </c>
      <c r="B26" s="55" t="s">
        <v>17</v>
      </c>
      <c r="C26" s="155">
        <v>93655</v>
      </c>
      <c r="D26" s="223" t="str">
        <f>(IF($B26="SINAPI",VLOOKUP($C26,SINAPI!$A$2:$D$10009,2,0),IF($B26="SEDUC",VLOOKUP($C26,COMPOSIÇÃO!$B$12:$G$3340,2,0),"")))</f>
        <v>DISJUNTOR MONOPOLAR TIPO DIN, CORRENTE NOMINAL DE 20A - FORNECIMENTO E INSTALAÇÃO. AF_10/2020</v>
      </c>
      <c r="E26" s="222" t="str">
        <f>(IF($B26="SINAPI",VLOOKUP($C26,SINAPI!$A$2:$D$10009,3,0),IF($B26="SEDUC",VLOOKUP($C26,COMPOSIÇÃO!$B$12:$G$3340,3,0),"")))</f>
        <v>UN</v>
      </c>
      <c r="F26" s="280">
        <v>3</v>
      </c>
      <c r="G26" s="225">
        <f>((IF($B26="SINAPI",VLOOKUP($C26,SINAPI!$A$2:$D$10009,4,0),IF($B26="SEDUC",(VLOOKUP($C26,COMPOSIÇÃO!$B$12:$G$30340,6,0)),0))))</f>
        <v>12.96</v>
      </c>
      <c r="H26" s="226">
        <f t="shared" si="1"/>
        <v>38.880000000000003</v>
      </c>
    </row>
    <row r="27" spans="1:8" s="109" customFormat="1" ht="25.5">
      <c r="A27" s="222" t="s">
        <v>11381</v>
      </c>
      <c r="B27" s="55" t="s">
        <v>3626</v>
      </c>
      <c r="C27" s="55" t="s">
        <v>11125</v>
      </c>
      <c r="D27" s="223" t="str">
        <f>(IF($B27="SINAPI",VLOOKUP($C27,SINAPI!$A$2:$D$10009,2,0),IF($B27="SEDUC",VLOOKUP($C27,COMPOSIÇÃO!$B$12:$G$3340,2,0),"")))</f>
        <v>DISPOSITIVO DPS CLASSE II, 1 POLO, TENSAO MAXIMA DE 275 V, CORRENTE MAXIMA DE *45* KA (TIPO AC) - FORNECIMENTO E INSTALAÇÃO</v>
      </c>
      <c r="E27" s="222" t="str">
        <f>(IF($B27="SINAPI",VLOOKUP($C27,SINAPI!$A$2:$D$10009,3,0),IF($B27="SEDUC",VLOOKUP($C27,COMPOSIÇÃO!$B$12:$G$3340,3,0),"")))</f>
        <v>UN</v>
      </c>
      <c r="F27" s="280">
        <v>2</v>
      </c>
      <c r="G27" s="225">
        <f>((IF($B27="SINAPI",VLOOKUP($C27,SINAPI!$A$2:$D$10009,4,0),IF($B27="SEDUC",(VLOOKUP($C27,COMPOSIÇÃO!$B$12:$G$30340,6,0)),0))))</f>
        <v>101.85</v>
      </c>
      <c r="H27" s="226">
        <f t="shared" si="1"/>
        <v>203.7</v>
      </c>
    </row>
    <row r="28" spans="1:8" s="109" customFormat="1" ht="25.5">
      <c r="A28" s="222" t="s">
        <v>11382</v>
      </c>
      <c r="B28" s="55" t="s">
        <v>3626</v>
      </c>
      <c r="C28" s="55" t="s">
        <v>12987</v>
      </c>
      <c r="D28" s="223" t="str">
        <f>(IF($B28="SINAPI",VLOOKUP($C28,SINAPI!$A$2:$D$10009,2,0),IF($B28="SEDUC",VLOOKUP($C28,COMPOSIÇÃO!$B$12:$G$3340,2,0),"")))</f>
        <v>TERMINAL METALICO A PRESSAO PARA 1 CABO DE 25 MM2, COM 1 FURO DE FIXACAO - FORNECIMENTO E INSTALAÇÃO</v>
      </c>
      <c r="E28" s="222" t="str">
        <f>(IF($B28="SINAPI",VLOOKUP($C28,SINAPI!$A$2:$D$10009,3,0),IF($B28="SEDUC",VLOOKUP($C28,COMPOSIÇÃO!$B$12:$G$3340,3,0),"")))</f>
        <v>UN</v>
      </c>
      <c r="F28" s="280">
        <v>3</v>
      </c>
      <c r="G28" s="225">
        <f>((IF($B28="SINAPI",VLOOKUP($C28,SINAPI!$A$2:$D$10009,4,0),IF($B28="SEDUC",(VLOOKUP($C28,COMPOSIÇÃO!$B$12:$G$30340,6,0)),0))))</f>
        <v>31.34</v>
      </c>
      <c r="H28" s="226">
        <f t="shared" si="1"/>
        <v>94.02</v>
      </c>
    </row>
    <row r="29" spans="1:8" s="109" customFormat="1" ht="25.5">
      <c r="A29" s="222" t="s">
        <v>11383</v>
      </c>
      <c r="B29" s="55" t="s">
        <v>3626</v>
      </c>
      <c r="C29" s="55" t="s">
        <v>11123</v>
      </c>
      <c r="D29" s="223" t="str">
        <f>(IF($B29="SINAPI",VLOOKUP($C29,SINAPI!$A$2:$D$10009,2,0),IF($B29="SEDUC",VLOOKUP($C29,COMPOSIÇÃO!$B$12:$G$3340,2,0),"")))</f>
        <v>TERMINAL METALICO A PRESSAO PARA 1 CABO DE 6 a 10 MM2 - FORNECIMENTO E INSTALACAO</v>
      </c>
      <c r="E29" s="222" t="str">
        <f>(IF($B29="SINAPI",VLOOKUP($C29,SINAPI!$A$2:$D$10009,3,0),IF($B29="SEDUC",VLOOKUP($C29,COMPOSIÇÃO!$B$12:$G$3340,3,0),"")))</f>
        <v>UN</v>
      </c>
      <c r="F29" s="280">
        <v>3</v>
      </c>
      <c r="G29" s="225">
        <f>((IF($B29="SINAPI",VLOOKUP($C29,SINAPI!$A$2:$D$10009,4,0),IF($B29="SEDUC",(VLOOKUP($C29,COMPOSIÇÃO!$B$12:$G$30340,6,0)),0))))</f>
        <v>8.6</v>
      </c>
      <c r="H29" s="226">
        <f t="shared" si="1"/>
        <v>25.8</v>
      </c>
    </row>
    <row r="30" spans="1:8" s="109" customFormat="1">
      <c r="A30" s="222" t="s">
        <v>11384</v>
      </c>
      <c r="B30" s="55" t="s">
        <v>3626</v>
      </c>
      <c r="C30" s="55" t="s">
        <v>13002</v>
      </c>
      <c r="D30" s="223" t="str">
        <f>(IF($B30="SINAPI",VLOOKUP($C30,SINAPI!$A$2:$D$10009,2,0),IF($B30="SEDUC",VLOOKUP($C30,COMPOSIÇÃO!$B$12:$G$3340,2,0),"")))</f>
        <v>DISPOSITIVO DR, 2 POLOS, SENSIBILIDADE DE 30 MA, CORRENTE DE 25 A, TIPO AC</v>
      </c>
      <c r="E30" s="222" t="str">
        <f>(IF($B30="SINAPI",VLOOKUP($C30,SINAPI!$A$2:$D$10009,3,0),IF($B30="SEDUC",VLOOKUP($C30,COMPOSIÇÃO!$B$12:$G$3340,3,0),"")))</f>
        <v>UN</v>
      </c>
      <c r="F30" s="280">
        <v>1</v>
      </c>
      <c r="G30" s="225">
        <f>((IF($B30="SINAPI",VLOOKUP($C30,SINAPI!$A$2:$D$10009,4,0),IF($B30="SEDUC",(VLOOKUP($C30,COMPOSIÇÃO!$B$12:$G$30340,6,0)),0))))</f>
        <v>159.56</v>
      </c>
      <c r="H30" s="226">
        <f t="shared" ref="H30:H31" si="4">IF(C30="",0,(TRUNC((F30*G30),2)))</f>
        <v>159.56</v>
      </c>
    </row>
    <row r="31" spans="1:8" s="109" customFormat="1" ht="25.5">
      <c r="A31" s="222" t="s">
        <v>11385</v>
      </c>
      <c r="B31" s="55" t="s">
        <v>17</v>
      </c>
      <c r="C31" s="55">
        <v>91222</v>
      </c>
      <c r="D31" s="223" t="str">
        <f>(IF($B31="SINAPI",VLOOKUP($C31,SINAPI!$A$2:$D$10009,2,0),IF($B31="SEDUC",VLOOKUP($C31,COMPOSIÇÃO!$B$12:$G$3340,2,0),"")))</f>
        <v>RASGO EM ALVENARIA PARA RAMAIS/ DISTRIBUIÇÃO COM DIÂMETROS MAIORES QUE 40 MM E MENORES OU IGUAIS A 75 MM. AF_05/2015</v>
      </c>
      <c r="E31" s="222" t="str">
        <f>(IF($B31="SINAPI",VLOOKUP($C31,SINAPI!$A$2:$D$10009,3,0),IF($B31="SEDUC",VLOOKUP($C31,COMPOSIÇÃO!$B$12:$G$3340,3,0),"")))</f>
        <v>M</v>
      </c>
      <c r="F31" s="280">
        <v>3</v>
      </c>
      <c r="G31" s="225">
        <f>((IF($B31="SINAPI",VLOOKUP($C31,SINAPI!$A$2:$D$10009,4,0),IF($B31="SEDUC",(VLOOKUP($C31,COMPOSIÇÃO!$B$12:$G$30340,6,0)),0))))</f>
        <v>11.41</v>
      </c>
      <c r="H31" s="226">
        <f t="shared" si="4"/>
        <v>34.229999999999997</v>
      </c>
    </row>
    <row r="32" spans="1:8" s="109" customFormat="1" ht="25.5">
      <c r="A32" s="222" t="s">
        <v>11386</v>
      </c>
      <c r="B32" s="55" t="s">
        <v>17</v>
      </c>
      <c r="C32" s="55">
        <v>97670</v>
      </c>
      <c r="D32" s="223" t="str">
        <f>(IF($B32="SINAPI",VLOOKUP($C32,SINAPI!$A$2:$D$10009,2,0),IF($B32="SEDUC",VLOOKUP($C32,COMPOSIÇÃO!$B$12:$G$3340,2,0),"")))</f>
        <v>ELETRODUTO FLEXÍVEL CORRUGADO, PEAD, DN 100 (4"), PARA REDE ENTERRADA DE DISTRIBUIÇÃO DE ENERGIA ELÉTRICA - FORNECIMENTO E INSTALAÇÃO. AF_12/2021</v>
      </c>
      <c r="E32" s="222" t="str">
        <f>(IF($B32="SINAPI",VLOOKUP($C32,SINAPI!$A$2:$D$10009,3,0),IF($B32="SEDUC",VLOOKUP($C32,COMPOSIÇÃO!$B$12:$G$3340,3,0),"")))</f>
        <v>M</v>
      </c>
      <c r="F32" s="280">
        <v>8</v>
      </c>
      <c r="G32" s="225">
        <f>((IF($B32="SINAPI",VLOOKUP($C32,SINAPI!$A$2:$D$10009,4,0),IF($B32="SEDUC",(VLOOKUP($C32,COMPOSIÇÃO!$B$12:$G$30340,6,0)),0))))</f>
        <v>19.34</v>
      </c>
      <c r="H32" s="226">
        <f t="shared" si="1"/>
        <v>154.72</v>
      </c>
    </row>
    <row r="33" spans="1:8" s="109" customFormat="1">
      <c r="A33" s="222" t="s">
        <v>11387</v>
      </c>
      <c r="B33" s="55" t="s">
        <v>17</v>
      </c>
      <c r="C33" s="55">
        <v>96995</v>
      </c>
      <c r="D33" s="223" t="str">
        <f>(IF($B33="SINAPI",VLOOKUP($C33,SINAPI!$A$2:$D$10009,2,0),IF($B33="SEDUC",VLOOKUP($C33,COMPOSIÇÃO!$B$12:$G$3340,2,0),"")))</f>
        <v>REATERRO MANUAL APILOADO COM SOQUETE. AF_10/2017</v>
      </c>
      <c r="E33" s="222" t="str">
        <f>(IF($B33="SINAPI",VLOOKUP($C33,SINAPI!$A$2:$D$10009,3,0),IF($B33="SEDUC",VLOOKUP($C33,COMPOSIÇÃO!$B$12:$G$3340,3,0),"")))</f>
        <v>M3</v>
      </c>
      <c r="F33" s="280">
        <f>F26</f>
        <v>3</v>
      </c>
      <c r="G33" s="225">
        <f>((IF($B33="SINAPI",VLOOKUP($C33,SINAPI!$A$2:$D$10009,4,0),IF($B33="SEDUC",(VLOOKUP($C33,COMPOSIÇÃO!$B$12:$G$30340,6,0)),0))))</f>
        <v>36.6</v>
      </c>
      <c r="H33" s="226">
        <f t="shared" si="1"/>
        <v>109.8</v>
      </c>
    </row>
    <row r="34" spans="1:8" s="109" customFormat="1" ht="25.5">
      <c r="A34" s="222" t="s">
        <v>11388</v>
      </c>
      <c r="B34" s="55" t="s">
        <v>17</v>
      </c>
      <c r="C34" s="55">
        <v>90467</v>
      </c>
      <c r="D34" s="223" t="str">
        <f>(IF($B34="SINAPI",VLOOKUP($C34,SINAPI!$A$2:$D$10009,2,0),IF($B34="SEDUC",VLOOKUP($C34,COMPOSIÇÃO!$B$12:$G$3340,2,0),"")))</f>
        <v>CHUMBAMENTO LINEAR EM ALVENARIA PARA RAMAIS/DISTRIBUIÇÃO COM DIÂMETROS MAIORES QUE 40 MM E MENORES OU IGUAIS A 75 MM. AF_05/2015</v>
      </c>
      <c r="E34" s="222" t="str">
        <f>(IF($B34="SINAPI",VLOOKUP($C34,SINAPI!$A$2:$D$10009,3,0),IF($B34="SEDUC",VLOOKUP($C34,COMPOSIÇÃO!$B$12:$G$3340,3,0),"")))</f>
        <v>M</v>
      </c>
      <c r="F34" s="280">
        <f>F27</f>
        <v>2</v>
      </c>
      <c r="G34" s="225">
        <f>((IF($B34="SINAPI",VLOOKUP($C34,SINAPI!$A$2:$D$10009,4,0),IF($B34="SEDUC",(VLOOKUP($C34,COMPOSIÇÃO!$B$12:$G$30340,6,0)),0))))</f>
        <v>17.18</v>
      </c>
      <c r="H34" s="226">
        <f t="shared" si="1"/>
        <v>34.36</v>
      </c>
    </row>
    <row r="35" spans="1:8">
      <c r="A35" s="56"/>
      <c r="B35" s="57"/>
      <c r="C35" s="57"/>
      <c r="D35" s="58"/>
      <c r="E35" s="208"/>
      <c r="F35" s="211"/>
      <c r="G35" s="210" t="str">
        <f>CONCATENATE("TOTAL DO ITEM ",$A20)</f>
        <v>TOTAL DO ITEM 1.3</v>
      </c>
      <c r="H35" s="25">
        <f>SUBTOTAL(9,H21:H34)</f>
        <v>1598.37</v>
      </c>
    </row>
    <row r="36" spans="1:8" s="24" customFormat="1">
      <c r="A36" s="101" t="s">
        <v>4049</v>
      </c>
      <c r="B36" s="102"/>
      <c r="C36" s="103"/>
      <c r="D36" s="104" t="s">
        <v>12989</v>
      </c>
      <c r="E36" s="102"/>
      <c r="F36" s="105"/>
      <c r="G36" s="282"/>
      <c r="H36" s="107"/>
    </row>
    <row r="37" spans="1:8" s="109" customFormat="1" ht="25.5">
      <c r="A37" s="222" t="s">
        <v>4050</v>
      </c>
      <c r="B37" s="55" t="s">
        <v>17</v>
      </c>
      <c r="C37" s="55">
        <v>93358</v>
      </c>
      <c r="D37" s="223" t="str">
        <f>(IF($B37="SINAPI",VLOOKUP($C37,SINAPI!$A$2:$D$10009,2,0),IF($B37="SEDUC",VLOOKUP($C37,COMPOSIÇÃO!$B$12:$G$3340,2,0),"")))</f>
        <v>ESCAVAÇÃO MANUAL DE VALA COM PROFUNDIDADE MENOR OU IGUAL A 1,30 M. AF_02/2021</v>
      </c>
      <c r="E37" s="222" t="str">
        <f>(IF($B37="SINAPI",VLOOKUP($C37,SINAPI!$A$2:$D$10009,3,0),IF($B37="SEDUC",VLOOKUP($C37,COMPOSIÇÃO!$B$12:$G$3340,3,0),"")))</f>
        <v>M3</v>
      </c>
      <c r="F37" s="280">
        <v>2.64</v>
      </c>
      <c r="G37" s="225">
        <f>((IF($B37="SINAPI",VLOOKUP($C37,SINAPI!$A$2:$D$10009,4,0),IF($B37="SEDUC",(VLOOKUP($C37,COMPOSIÇÃO!$B$12:$G$30340,6,0)),0))))</f>
        <v>60.36</v>
      </c>
      <c r="H37" s="226">
        <f t="shared" ref="H37:H45" si="5">IF(C37="",0,(TRUNC((F37*G37),2)))</f>
        <v>159.35</v>
      </c>
    </row>
    <row r="38" spans="1:8" s="109" customFormat="1">
      <c r="A38" s="222" t="s">
        <v>4051</v>
      </c>
      <c r="B38" s="55" t="s">
        <v>17</v>
      </c>
      <c r="C38" s="55">
        <v>96995</v>
      </c>
      <c r="D38" s="223" t="str">
        <f>(IF($B38="SINAPI",VLOOKUP($C38,SINAPI!$A$2:$D$10009,2,0),IF($B38="SEDUC",VLOOKUP($C38,COMPOSIÇÃO!$B$12:$G$3340,2,0),"")))</f>
        <v>REATERRO MANUAL APILOADO COM SOQUETE. AF_10/2017</v>
      </c>
      <c r="E38" s="222" t="str">
        <f>(IF($B38="SINAPI",VLOOKUP($C38,SINAPI!$A$2:$D$10009,3,0),IF($B38="SEDUC",VLOOKUP($C38,COMPOSIÇÃO!$B$12:$G$3340,3,0),"")))</f>
        <v>M3</v>
      </c>
      <c r="F38" s="280">
        <v>2.64</v>
      </c>
      <c r="G38" s="225">
        <f>((IF($B38="SINAPI",VLOOKUP($C38,SINAPI!$A$2:$D$10009,4,0),IF($B38="SEDUC",(VLOOKUP($C38,COMPOSIÇÃO!$B$12:$G$30340,6,0)),0))))</f>
        <v>36.6</v>
      </c>
      <c r="H38" s="226">
        <f t="shared" ref="H38" si="6">IF(C38="",0,(TRUNC((F38*G38),2)))</f>
        <v>96.62</v>
      </c>
    </row>
    <row r="39" spans="1:8" s="109" customFormat="1" ht="25.5">
      <c r="A39" s="222" t="s">
        <v>11130</v>
      </c>
      <c r="B39" s="55" t="s">
        <v>17</v>
      </c>
      <c r="C39" s="124">
        <v>91860</v>
      </c>
      <c r="D39" s="223" t="str">
        <f>(IF($B39="SINAPI",VLOOKUP($C39,SINAPI!$A$2:$D$10009,2,0),IF($B39="SEDUC",VLOOKUP($C39,COMPOSIÇÃO!$B$12:$G$3340,2,0),"")))</f>
        <v>ELETRODUTO FLEXÍVEL CORRUGADO, PEAD, DN 40 MM (1 1/4"), PARA CIRCUITOS TERMINAIS, INSTALADO EM PAREDE - FORNECIMENTO E INSTALAÇÃO. AF_12/2015</v>
      </c>
      <c r="E39" s="222" t="str">
        <f>(IF($B39="SINAPI",VLOOKUP($C39,SINAPI!$A$2:$D$10009,3,0),IF($B39="SEDUC",VLOOKUP($C39,COMPOSIÇÃO!$B$12:$G$3340,3,0),"")))</f>
        <v>M</v>
      </c>
      <c r="F39" s="280">
        <v>16</v>
      </c>
      <c r="G39" s="225">
        <f>((IF($B39="SINAPI",VLOOKUP($C39,SINAPI!$A$2:$D$10009,4,0),IF($B39="SEDUC",(VLOOKUP($C39,COMPOSIÇÃO!$B$12:$G$30340,6,0)),0))))</f>
        <v>10.81</v>
      </c>
      <c r="H39" s="226">
        <f t="shared" si="5"/>
        <v>172.96</v>
      </c>
    </row>
    <row r="40" spans="1:8" s="109" customFormat="1" ht="25.5">
      <c r="A40" s="222" t="s">
        <v>11143</v>
      </c>
      <c r="B40" s="55" t="s">
        <v>17</v>
      </c>
      <c r="C40" s="155">
        <v>91854</v>
      </c>
      <c r="D40" s="223" t="str">
        <f>(IF($B40="SINAPI",VLOOKUP($C40,SINAPI!$A$2:$D$10009,2,0),IF($B40="SEDUC",VLOOKUP($C40,COMPOSIÇÃO!$B$12:$G$3340,2,0),"")))</f>
        <v>ELETRODUTO FLEXÍVEL CORRUGADO, PVC, DN 25 MM (3/4"), PARA CIRCUITOS TERMINAIS, INSTALADO EM PAREDE - FORNECIMENTO E INSTALAÇÃO. AF_12/2015</v>
      </c>
      <c r="E40" s="222" t="str">
        <f>(IF($B40="SINAPI",VLOOKUP($C40,SINAPI!$A$2:$D$10009,3,0),IF($B40="SEDUC",VLOOKUP($C40,COMPOSIÇÃO!$B$12:$G$3340,3,0),"")))</f>
        <v>M</v>
      </c>
      <c r="F40" s="280">
        <v>170</v>
      </c>
      <c r="G40" s="225">
        <f>((IF($B40="SINAPI",VLOOKUP($C40,SINAPI!$A$2:$D$10009,4,0),IF($B40="SEDUC",(VLOOKUP($C40,COMPOSIÇÃO!$B$12:$G$30340,6,0)),0))))</f>
        <v>8.42</v>
      </c>
      <c r="H40" s="226">
        <f t="shared" si="5"/>
        <v>1431.4</v>
      </c>
    </row>
    <row r="41" spans="1:8" s="109" customFormat="1" ht="25.5">
      <c r="A41" s="222" t="s">
        <v>11389</v>
      </c>
      <c r="B41" s="55" t="s">
        <v>17</v>
      </c>
      <c r="C41" s="124">
        <v>91859</v>
      </c>
      <c r="D41" s="223" t="str">
        <f>(IF($B41="SINAPI",VLOOKUP($C41,SINAPI!$A$2:$D$10009,2,0),IF($B41="SEDUC",VLOOKUP($C41,COMPOSIÇÃO!$B$12:$G$3340,2,0),"")))</f>
        <v>ELETRODUTO FLEXÍVEL LISO, PEAD, DN 32 MM (1"), PARA CIRCUITOS TERMINAIS, INSTALADO EM PAREDE - FORNECIMENTO E INSTALAÇÃO. AF_12/2015</v>
      </c>
      <c r="E41" s="222" t="str">
        <f>(IF($B41="SINAPI",VLOOKUP($C41,SINAPI!$A$2:$D$10009,3,0),IF($B41="SEDUC",VLOOKUP($C41,COMPOSIÇÃO!$B$12:$G$3340,3,0),"")))</f>
        <v>M</v>
      </c>
      <c r="F41" s="280">
        <v>65</v>
      </c>
      <c r="G41" s="225">
        <f>((IF($B41="SINAPI",VLOOKUP($C41,SINAPI!$A$2:$D$10009,4,0),IF($B41="SEDUC",(VLOOKUP($C41,COMPOSIÇÃO!$B$12:$G$30340,6,0)),0))))</f>
        <v>8.66</v>
      </c>
      <c r="H41" s="226">
        <f t="shared" ref="H41" si="7">IF(C41="",0,(TRUNC((F41*G41),2)))</f>
        <v>562.9</v>
      </c>
    </row>
    <row r="42" spans="1:8" s="109" customFormat="1" ht="25.5">
      <c r="A42" s="222" t="s">
        <v>11390</v>
      </c>
      <c r="B42" s="55" t="s">
        <v>17</v>
      </c>
      <c r="C42" s="155">
        <v>97887</v>
      </c>
      <c r="D42" s="223" t="str">
        <f>(IF($B42="SINAPI",VLOOKUP($C42,SINAPI!$A$2:$D$10009,2,0),IF($B42="SEDUC",VLOOKUP($C42,COMPOSIÇÃO!$B$12:$G$3340,2,0),"")))</f>
        <v>CAIXA ENTERRADA ELÉTRICA RETANGULAR, EM ALVENARIA COM TIJOLOS CERÂMICOS MACIÇOS, FUNDO COM BRITA, DIMENSÕES INTERNAS: 0,4X0,4X0,4 M. AF_12/2020</v>
      </c>
      <c r="E42" s="222" t="str">
        <f>(IF($B42="SINAPI",VLOOKUP($C42,SINAPI!$A$2:$D$10009,3,0),IF($B42="SEDUC",VLOOKUP($C42,COMPOSIÇÃO!$B$12:$G$3340,3,0),"")))</f>
        <v>UN</v>
      </c>
      <c r="F42" s="280">
        <v>3</v>
      </c>
      <c r="G42" s="225">
        <f>((IF($B42="SINAPI",VLOOKUP($C42,SINAPI!$A$2:$D$10009,4,0),IF($B42="SEDUC",(VLOOKUP($C42,COMPOSIÇÃO!$B$12:$G$30340,6,0)),0))))</f>
        <v>250.57</v>
      </c>
      <c r="H42" s="226">
        <f t="shared" ref="H42" si="8">IF(C42="",0,(TRUNC((F42*G42),2)))</f>
        <v>751.71</v>
      </c>
    </row>
    <row r="43" spans="1:8" s="109" customFormat="1" ht="25.5">
      <c r="A43" s="222" t="s">
        <v>11391</v>
      </c>
      <c r="B43" s="55" t="s">
        <v>17</v>
      </c>
      <c r="C43" s="155">
        <v>91928</v>
      </c>
      <c r="D43" s="223" t="str">
        <f>(IF($B43="SINAPI",VLOOKUP($C43,SINAPI!$A$2:$D$10009,2,0),IF($B43="SEDUC",VLOOKUP($C43,COMPOSIÇÃO!$B$12:$G$3340,2,0),"")))</f>
        <v>CABO DE COBRE FLEXÍVEL ISOLADO, 4 MM², ANTI-CHAMA 450/750 V, PARA CIRCUITOS TERMINAIS - FORNECIMENTO E INSTALAÇÃO. AF_12/2015</v>
      </c>
      <c r="E43" s="222" t="str">
        <f>(IF($B43="SINAPI",VLOOKUP($C43,SINAPI!$A$2:$D$10009,3,0),IF($B43="SEDUC",VLOOKUP($C43,COMPOSIÇÃO!$B$12:$G$3340,3,0),"")))</f>
        <v>M</v>
      </c>
      <c r="F43" s="280">
        <v>105</v>
      </c>
      <c r="G43" s="225">
        <f>((IF($B43="SINAPI",VLOOKUP($C43,SINAPI!$A$2:$D$10009,4,0),IF($B43="SEDUC",(VLOOKUP($C43,COMPOSIÇÃO!$B$12:$G$30340,6,0)),0))))</f>
        <v>6.41</v>
      </c>
      <c r="H43" s="226">
        <f t="shared" si="5"/>
        <v>673.05</v>
      </c>
    </row>
    <row r="44" spans="1:8" s="109" customFormat="1" ht="25.5">
      <c r="A44" s="222" t="s">
        <v>11392</v>
      </c>
      <c r="B44" s="55" t="s">
        <v>17</v>
      </c>
      <c r="C44" s="155">
        <v>91932</v>
      </c>
      <c r="D44" s="223" t="str">
        <f>(IF($B44="SINAPI",VLOOKUP($C44,SINAPI!$A$2:$D$10009,2,0),IF($B44="SEDUC",VLOOKUP($C44,COMPOSIÇÃO!$B$12:$G$3340,2,0),"")))</f>
        <v>CABO DE COBRE FLEXÍVEL ISOLADO, 10 MM², ANTI-CHAMA 450/750 V, PARA CIRCUITOS TERMINAIS - FORNECIMENTO E INSTALAÇÃO. AF_12/2015</v>
      </c>
      <c r="E44" s="222" t="str">
        <f>(IF($B44="SINAPI",VLOOKUP($C44,SINAPI!$A$2:$D$10009,3,0),IF($B44="SEDUC",VLOOKUP($C44,COMPOSIÇÃO!$B$12:$G$3340,3,0),"")))</f>
        <v>M</v>
      </c>
      <c r="F44" s="280">
        <v>90</v>
      </c>
      <c r="G44" s="225">
        <f>((IF($B44="SINAPI",VLOOKUP($C44,SINAPI!$A$2:$D$10009,4,0),IF($B44="SEDUC",(VLOOKUP($C44,COMPOSIÇÃO!$B$12:$G$30340,6,0)),0))))</f>
        <v>14.61</v>
      </c>
      <c r="H44" s="226">
        <f t="shared" ref="H44" si="9">IF(C44="",0,(TRUNC((F44*G44),2)))</f>
        <v>1314.9</v>
      </c>
    </row>
    <row r="45" spans="1:8" s="109" customFormat="1" ht="25.5">
      <c r="A45" s="222" t="s">
        <v>13977</v>
      </c>
      <c r="B45" s="55" t="s">
        <v>17</v>
      </c>
      <c r="C45" s="155">
        <v>91926</v>
      </c>
      <c r="D45" s="223" t="str">
        <f>(IF($B45="SINAPI",VLOOKUP($C45,SINAPI!$A$2:$D$10009,2,0),IF($B45="SEDUC",VLOOKUP($C45,COMPOSIÇÃO!$B$12:$G$3340,2,0),"")))</f>
        <v>CABO DE COBRE FLEXÍVEL ISOLADO, 2,5 MM², ANTI-CHAMA 450/750 V, PARA CIRCUITOS TERMINAIS - FORNECIMENTO E INSTALAÇÃO. AF_12/2015</v>
      </c>
      <c r="E45" s="222" t="str">
        <f>(IF($B45="SINAPI",VLOOKUP($C45,SINAPI!$A$2:$D$10009,3,0),IF($B45="SEDUC",VLOOKUP($C45,COMPOSIÇÃO!$B$12:$G$3340,3,0),"")))</f>
        <v>M</v>
      </c>
      <c r="F45" s="280">
        <v>845</v>
      </c>
      <c r="G45" s="225">
        <f>((IF($B45="SINAPI",VLOOKUP($C45,SINAPI!$A$2:$D$10009,4,0),IF($B45="SEDUC",(VLOOKUP($C45,COMPOSIÇÃO!$B$12:$G$30340,6,0)),0))))</f>
        <v>3.88</v>
      </c>
      <c r="H45" s="226">
        <f t="shared" si="5"/>
        <v>3278.6</v>
      </c>
    </row>
    <row r="46" spans="1:8">
      <c r="A46" s="56"/>
      <c r="B46" s="57"/>
      <c r="C46" s="57"/>
      <c r="D46" s="58"/>
      <c r="E46" s="208"/>
      <c r="F46" s="211"/>
      <c r="G46" s="210" t="str">
        <f>CONCATENATE("TOTAL DO ITEM ",$A36)</f>
        <v>TOTAL DO ITEM 1.4</v>
      </c>
      <c r="H46" s="25">
        <f>SUBTOTAL(9,H37:H45)</f>
        <v>8441.49</v>
      </c>
    </row>
    <row r="47" spans="1:8" s="24" customFormat="1">
      <c r="A47" s="101" t="s">
        <v>11393</v>
      </c>
      <c r="B47" s="102"/>
      <c r="C47" s="103"/>
      <c r="D47" s="104" t="s">
        <v>4042</v>
      </c>
      <c r="E47" s="102"/>
      <c r="F47" s="105"/>
      <c r="G47" s="282"/>
      <c r="H47" s="107"/>
    </row>
    <row r="48" spans="1:8" s="24" customFormat="1" ht="25.5">
      <c r="A48" s="222" t="s">
        <v>11394</v>
      </c>
      <c r="B48" s="55" t="s">
        <v>17</v>
      </c>
      <c r="C48" s="55">
        <v>91953</v>
      </c>
      <c r="D48" s="223" t="str">
        <f>(IF($B48="SINAPI",VLOOKUP($C48,SINAPI!$A$2:$D$10009,2,0),IF($B48="SEDUC",VLOOKUP($C48,COMPOSIÇÃO!$B$12:$G$3340,2,0),"")))</f>
        <v>INTERRUPTOR SIMPLES (1 MÓDULO), 10A/250V, INCLUINDO SUPORTE E PLACA - FORNECIMENTO E INSTALAÇÃO. AF_12/2015</v>
      </c>
      <c r="E48" s="222" t="str">
        <f>(IF($B48="SINAPI",VLOOKUP($C48,SINAPI!$A$2:$D$10009,3,0),IF($B48="SEDUC",VLOOKUP($C48,COMPOSIÇÃO!$B$12:$G$3340,3,0),"")))</f>
        <v>UN</v>
      </c>
      <c r="F48" s="280">
        <v>3</v>
      </c>
      <c r="G48" s="225">
        <f>((IF($B48="SINAPI",VLOOKUP($C48,SINAPI!$A$2:$D$10009,4,0),IF($B48="SEDUC",(VLOOKUP($C48,COMPOSIÇÃO!$B$12:$G$30340,6,0)),0))))</f>
        <v>21.33</v>
      </c>
      <c r="H48" s="226">
        <f>IF(C48="",0,(TRUNC((F48*G48),2)))</f>
        <v>63.99</v>
      </c>
    </row>
    <row r="49" spans="1:8" s="24" customFormat="1" ht="25.5">
      <c r="A49" s="222" t="s">
        <v>11395</v>
      </c>
      <c r="B49" s="55" t="s">
        <v>17</v>
      </c>
      <c r="C49" s="55">
        <v>91959</v>
      </c>
      <c r="D49" s="223" t="str">
        <f>(IF($B49="SINAPI",VLOOKUP($C49,SINAPI!$A$2:$D$10009,2,0),IF($B49="SEDUC",VLOOKUP($C49,COMPOSIÇÃO!$B$12:$G$3340,2,0),"")))</f>
        <v>INTERRUPTOR SIMPLES (2 MÓDULOS), 10A/250V, INCLUINDO SUPORTE E PLACA - FORNECIMENTO E INSTALAÇÃO. AF_12/2015</v>
      </c>
      <c r="E49" s="222" t="str">
        <f>(IF($B49="SINAPI",VLOOKUP($C49,SINAPI!$A$2:$D$10009,3,0),IF($B49="SEDUC",VLOOKUP($C49,COMPOSIÇÃO!$B$12:$G$3340,3,0),"")))</f>
        <v>UN</v>
      </c>
      <c r="F49" s="280">
        <v>6</v>
      </c>
      <c r="G49" s="225">
        <f>((IF($B49="SINAPI",VLOOKUP($C49,SINAPI!$A$2:$D$10009,4,0),IF($B49="SEDUC",(VLOOKUP($C49,COMPOSIÇÃO!$B$12:$G$30340,6,0)),0))))</f>
        <v>33.770000000000003</v>
      </c>
      <c r="H49" s="226">
        <f t="shared" ref="H49:H51" si="10">IF(C49="",0,(TRUNC((F49*G49),2)))</f>
        <v>202.62</v>
      </c>
    </row>
    <row r="50" spans="1:8" s="24" customFormat="1" ht="25.5">
      <c r="A50" s="222" t="s">
        <v>11396</v>
      </c>
      <c r="B50" s="55" t="s">
        <v>17</v>
      </c>
      <c r="C50" s="55">
        <v>92000</v>
      </c>
      <c r="D50" s="223" t="str">
        <f>(IF($B50="SINAPI",VLOOKUP($C50,SINAPI!$A$2:$D$10009,2,0),IF($B50="SEDUC",VLOOKUP($C50,COMPOSIÇÃO!$B$12:$G$3340,2,0),"")))</f>
        <v>TOMADA BAIXA DE EMBUTIR (1 MÓDULO), 2P+T 10 A, INCLUINDO SUPORTE E PLACA - FORNECIMENTO E INSTALAÇÃO. AF_12/2015</v>
      </c>
      <c r="E50" s="222" t="str">
        <f>(IF($B50="SINAPI",VLOOKUP($C50,SINAPI!$A$2:$D$10009,3,0),IF($B50="SEDUC",VLOOKUP($C50,COMPOSIÇÃO!$B$12:$G$3340,3,0),"")))</f>
        <v>UN</v>
      </c>
      <c r="F50" s="280">
        <v>30</v>
      </c>
      <c r="G50" s="225">
        <f>((IF($B50="SINAPI",VLOOKUP($C50,SINAPI!$A$2:$D$10009,4,0),IF($B50="SEDUC",(VLOOKUP($C50,COMPOSIÇÃO!$B$12:$G$30340,6,0)),0))))</f>
        <v>22.56</v>
      </c>
      <c r="H50" s="226">
        <f t="shared" si="10"/>
        <v>676.8</v>
      </c>
    </row>
    <row r="51" spans="1:8" s="24" customFormat="1" ht="25.5">
      <c r="A51" s="222" t="s">
        <v>12990</v>
      </c>
      <c r="B51" s="55" t="s">
        <v>17</v>
      </c>
      <c r="C51" s="124">
        <v>91993</v>
      </c>
      <c r="D51" s="223" t="str">
        <f>(IF($B51="SINAPI",VLOOKUP($C51,SINAPI!$A$2:$D$10009,2,0),IF($B51="SEDUC",VLOOKUP($C51,COMPOSIÇÃO!$B$12:$G$3340,2,0),"")))</f>
        <v>TOMADA ALTA DE EMBUTIR (1 MÓDULO), 2P+T 20 A, INCLUINDO SUPORTE E PLACA - FORNECIMENTO E INSTALAÇÃO. AF_12/2015</v>
      </c>
      <c r="E51" s="222" t="str">
        <f>(IF($B51="SINAPI",VLOOKUP($C51,SINAPI!$A$2:$D$10009,3,0),IF($B51="SEDUC",VLOOKUP($C51,COMPOSIÇÃO!$B$12:$G$3340,3,0),"")))</f>
        <v>UN</v>
      </c>
      <c r="F51" s="280">
        <v>4</v>
      </c>
      <c r="G51" s="225">
        <f>((IF($B51="SINAPI",VLOOKUP($C51,SINAPI!$A$2:$D$10009,4,0),IF($B51="SEDUC",(VLOOKUP($C51,COMPOSIÇÃO!$B$12:$G$30340,6,0)),0))))</f>
        <v>34.44</v>
      </c>
      <c r="H51" s="226">
        <f t="shared" si="10"/>
        <v>137.76</v>
      </c>
    </row>
    <row r="52" spans="1:8" s="24" customFormat="1" ht="25.5">
      <c r="A52" s="222" t="s">
        <v>12991</v>
      </c>
      <c r="B52" s="55" t="s">
        <v>17</v>
      </c>
      <c r="C52" s="281">
        <v>90456</v>
      </c>
      <c r="D52" s="223" t="str">
        <f>(IF($B52="SINAPI",VLOOKUP($C52,SINAPI!$A$2:$D$10009,2,0),IF($B52="SEDUC",VLOOKUP($C52,COMPOSIÇÃO!$B$12:$G$3340,2,0),"")))</f>
        <v>QUEBRA EM ALVENARIA PARA INSTALAÇÃO DE CAIXA DE TOMADA (4X4 OU 4X2). AF_05/2015</v>
      </c>
      <c r="E52" s="222" t="str">
        <f>(IF($B52="SINAPI",VLOOKUP($C52,SINAPI!$A$2:$D$10009,3,0),IF($B52="SEDUC",VLOOKUP($C52,COMPOSIÇÃO!$B$12:$G$3340,3,0),"")))</f>
        <v>UN</v>
      </c>
      <c r="F52" s="280">
        <v>36</v>
      </c>
      <c r="G52" s="225">
        <f>((IF($B52="SINAPI",VLOOKUP($C52,SINAPI!$A$2:$D$10009,4,0),IF($B52="SEDUC",(VLOOKUP($C52,COMPOSIÇÃO!$B$12:$G$30340,6,0)),0))))</f>
        <v>3.4</v>
      </c>
      <c r="H52" s="226">
        <f>IF(C52="",0,(TRUNC((F52*G52),2)))</f>
        <v>122.4</v>
      </c>
    </row>
    <row r="53" spans="1:8" s="24" customFormat="1" ht="25.5">
      <c r="A53" s="222" t="s">
        <v>12992</v>
      </c>
      <c r="B53" s="55" t="s">
        <v>17</v>
      </c>
      <c r="C53" s="281">
        <v>90447</v>
      </c>
      <c r="D53" s="223" t="str">
        <f>(IF($B53="SINAPI",VLOOKUP($C53,SINAPI!$A$2:$D$10009,2,0),IF($B53="SEDUC",VLOOKUP($C53,COMPOSIÇÃO!$B$12:$G$3340,2,0),"")))</f>
        <v>RASGO EM ALVENARIA PARA ELETRODUTOS COM DIAMETROS MENORES OU IGUAIS A 40 MM. AF_05/2015</v>
      </c>
      <c r="E53" s="222" t="str">
        <f>(IF($B53="SINAPI",VLOOKUP($C53,SINAPI!$A$2:$D$10009,3,0),IF($B53="SEDUC",VLOOKUP($C53,COMPOSIÇÃO!$B$12:$G$3340,3,0),"")))</f>
        <v>M</v>
      </c>
      <c r="F53" s="280">
        <v>200</v>
      </c>
      <c r="G53" s="225">
        <f>((IF($B53="SINAPI",VLOOKUP($C53,SINAPI!$A$2:$D$10009,4,0),IF($B53="SEDUC",(VLOOKUP($C53,COMPOSIÇÃO!$B$12:$G$30340,6,0)),0))))</f>
        <v>5.19</v>
      </c>
      <c r="H53" s="226">
        <f t="shared" ref="H53" si="11">IF(C53="",0,(TRUNC((F53*G53),2)))</f>
        <v>1038</v>
      </c>
    </row>
    <row r="54" spans="1:8" s="109" customFormat="1" ht="25.5">
      <c r="A54" s="222" t="s">
        <v>12993</v>
      </c>
      <c r="B54" s="55" t="s">
        <v>3626</v>
      </c>
      <c r="C54" s="55" t="s">
        <v>11135</v>
      </c>
      <c r="D54" s="223" t="str">
        <f>(IF($B54="SINAPI",VLOOKUP($C54,SINAPI!$A$2:$D$10009,2,0),IF($B54="SEDUC",VLOOKUP($C54,COMPOSIÇÃO!$B$12:$G$3340,2,0),"")))</f>
        <v>LUMINÁRIA TIPO PLAFON EM PLÁSTICO, DE SOBREPOR, COM 1 LÂMPADADE 30W TIPO BULBO LED, MINIMO 2400 LUMENS - FORNECIMENTO E INSTALAÇÃO</v>
      </c>
      <c r="E54" s="222" t="str">
        <f>(IF($B54="SINAPI",VLOOKUP($C54,SINAPI!$A$2:$D$10009,3,0),IF($B54="SEDUC",VLOOKUP($C54,COMPOSIÇÃO!$B$12:$G$3340,3,0),"")))</f>
        <v>UN</v>
      </c>
      <c r="F54" s="280">
        <v>27</v>
      </c>
      <c r="G54" s="225">
        <f>((IF($B54="SINAPI",VLOOKUP($C54,SINAPI!$A$2:$D$10009,4,0),IF($B54="SEDUC",(VLOOKUP($C54,COMPOSIÇÃO!$B$12:$G$30340,6,0)),0))))</f>
        <v>63.2</v>
      </c>
      <c r="H54" s="226">
        <f>IF(C54="",0,(TRUNC((F54*G54),2)))</f>
        <v>1706.4</v>
      </c>
    </row>
    <row r="55" spans="1:8" s="109" customFormat="1" ht="25.5">
      <c r="A55" s="222" t="s">
        <v>12994</v>
      </c>
      <c r="B55" s="222" t="s">
        <v>3626</v>
      </c>
      <c r="C55" s="124" t="s">
        <v>13979</v>
      </c>
      <c r="D55" s="223" t="str">
        <f>(IF($B55="SINAPI",VLOOKUP($C55,SINAPI!$A$2:$D$10009,2,0),IF($B55="SEDUC",VLOOKUP($C55,COMPOSIÇÃO!$B$12:$G$3340,2,0),"")))</f>
        <v>LUMINARIA LED REFLETOR RETANGULAR BIVOLT, LUZ BRANCA, 50 W, MIN 2400 LUMENS - FORNECIMENTO E INSTALAÇÃO</v>
      </c>
      <c r="E55" s="222" t="str">
        <f>(IF($B55="SINAPI",VLOOKUP($C55,SINAPI!$A$2:$D$10009,3,0),IF($B55="SEDUC",VLOOKUP($C55,COMPOSIÇÃO!$B$12:$G$3340,3,0),"")))</f>
        <v>UN</v>
      </c>
      <c r="F55" s="224">
        <v>8</v>
      </c>
      <c r="G55" s="225">
        <f>((IF($B55="SINAPI",VLOOKUP($C55,SINAPI!$A$2:$D$10009,4,0),IF($B55="SEDUC",(VLOOKUP($C55,COMPOSIÇÃO!$B$12:$G$30340,6,0)),0))))</f>
        <v>69.41</v>
      </c>
      <c r="H55" s="226">
        <f>IF(C55="",0,(TRUNC((F55*G55),2)))</f>
        <v>555.28</v>
      </c>
    </row>
    <row r="56" spans="1:8">
      <c r="A56" s="56"/>
      <c r="B56" s="57"/>
      <c r="C56" s="57"/>
      <c r="D56" s="58"/>
      <c r="E56" s="208"/>
      <c r="F56" s="211"/>
      <c r="G56" s="210" t="str">
        <f>CONCATENATE("TOTAL DO ITEM ",$A47)</f>
        <v>TOTAL DO ITEM 1.6</v>
      </c>
      <c r="H56" s="25">
        <f>SUBTOTAL(9,H54:H55)</f>
        <v>2261.6800000000003</v>
      </c>
    </row>
    <row r="57" spans="1:8">
      <c r="A57" s="56"/>
      <c r="B57" s="57"/>
      <c r="C57" s="57"/>
      <c r="D57" s="58"/>
      <c r="E57" s="208"/>
      <c r="F57" s="211"/>
      <c r="G57" s="210" t="str">
        <f>CONCATENATE("TOTAL DO ITEM ",A11)</f>
        <v>TOTAL DO ITEM 1</v>
      </c>
      <c r="H57" s="25">
        <f>SUBTOTAL(9,H12:H56)</f>
        <v>15459.19</v>
      </c>
    </row>
    <row r="58" spans="1:8" s="24" customFormat="1">
      <c r="A58" s="101">
        <v>3</v>
      </c>
      <c r="B58" s="102"/>
      <c r="C58" s="103"/>
      <c r="D58" s="104" t="s">
        <v>11165</v>
      </c>
      <c r="E58" s="102"/>
      <c r="F58" s="105"/>
      <c r="G58" s="282"/>
      <c r="H58" s="107"/>
    </row>
    <row r="59" spans="1:8" s="24" customFormat="1">
      <c r="A59" s="101" t="s">
        <v>11348</v>
      </c>
      <c r="B59" s="102"/>
      <c r="C59" s="103"/>
      <c r="D59" s="104" t="s">
        <v>4052</v>
      </c>
      <c r="E59" s="102"/>
      <c r="F59" s="105"/>
      <c r="G59" s="282"/>
      <c r="H59" s="107"/>
    </row>
    <row r="60" spans="1:8" s="109" customFormat="1" ht="25.5">
      <c r="A60" s="222" t="s">
        <v>11349</v>
      </c>
      <c r="B60" s="222" t="s">
        <v>17</v>
      </c>
      <c r="C60" s="222">
        <v>90456</v>
      </c>
      <c r="D60" s="223" t="str">
        <f>(IF($B60="SINAPI",VLOOKUP($C60,SINAPI!$A$2:$D$10009,2,0),IF($B60="SEDUC",VLOOKUP($C60,COMPOSIÇÃO!$B$12:$G$3340,2,0),"")))</f>
        <v>QUEBRA EM ALVENARIA PARA INSTALAÇÃO DE CAIXA DE TOMADA (4X4 OU 4X2). AF_05/2015</v>
      </c>
      <c r="E60" s="222" t="str">
        <f>(IF($B60="SINAPI",VLOOKUP($C60,SINAPI!$A$2:$D$10009,3,0),IF($B60="SEDUC",VLOOKUP($C60,COMPOSIÇÃO!$B$12:$G$3340,3,0),"")))</f>
        <v>UN</v>
      </c>
      <c r="F60" s="224">
        <v>4</v>
      </c>
      <c r="G60" s="225">
        <f>((IF($B60="SINAPI",VLOOKUP($C60,SINAPI!$A$2:$D$10009,4,0),IF($B60="SEDUC",(VLOOKUP($C60,COMPOSIÇÃO!$B$12:$G$30340,6,0)),0))))</f>
        <v>3.4</v>
      </c>
      <c r="H60" s="226">
        <f t="shared" ref="H60:H65" si="12">IF(C60="",0,(TRUNC((F60*G60),2)))</f>
        <v>13.6</v>
      </c>
    </row>
    <row r="61" spans="1:8" s="109" customFormat="1" ht="25.5">
      <c r="A61" s="222" t="s">
        <v>11350</v>
      </c>
      <c r="B61" s="222" t="s">
        <v>17</v>
      </c>
      <c r="C61" s="222">
        <v>91941</v>
      </c>
      <c r="D61" s="223" t="str">
        <f>(IF($B61="SINAPI",VLOOKUP($C61,SINAPI!$A$2:$D$10009,2,0),IF($B61="SEDUC",VLOOKUP($C61,COMPOSIÇÃO!$B$12:$G$3340,2,0),"")))</f>
        <v>CAIXA RETANGULAR 4" X 2" BAIXA (0,30 M DO PISO), PVC, INSTALADA EM PAREDE - FORNECIMENTO E INSTALAÇÃO. AF_12/2015</v>
      </c>
      <c r="E61" s="222" t="str">
        <f>(IF($B61="SINAPI",VLOOKUP($C61,SINAPI!$A$2:$D$10009,3,0),IF($B61="SEDUC",VLOOKUP($C61,COMPOSIÇÃO!$B$12:$G$3340,3,0),"")))</f>
        <v>UN</v>
      </c>
      <c r="F61" s="224">
        <v>4</v>
      </c>
      <c r="G61" s="225">
        <f>((IF($B61="SINAPI",VLOOKUP($C61,SINAPI!$A$2:$D$10009,4,0),IF($B61="SEDUC",(VLOOKUP($C61,COMPOSIÇÃO!$B$12:$G$30340,6,0)),0))))</f>
        <v>8.98</v>
      </c>
      <c r="H61" s="226">
        <f t="shared" si="12"/>
        <v>35.92</v>
      </c>
    </row>
    <row r="62" spans="1:8" s="109" customFormat="1" ht="25.5">
      <c r="A62" s="222" t="s">
        <v>11351</v>
      </c>
      <c r="B62" s="222" t="s">
        <v>17</v>
      </c>
      <c r="C62" s="222">
        <v>90447</v>
      </c>
      <c r="D62" s="223" t="str">
        <f>(IF($B62="SINAPI",VLOOKUP($C62,SINAPI!$A$2:$D$10009,2,0),IF($B62="SEDUC",VLOOKUP($C62,COMPOSIÇÃO!$B$12:$G$3340,2,0),"")))</f>
        <v>RASGO EM ALVENARIA PARA ELETRODUTOS COM DIAMETROS MENORES OU IGUAIS A 40 MM. AF_05/2015</v>
      </c>
      <c r="E62" s="222" t="str">
        <f>(IF($B62="SINAPI",VLOOKUP($C62,SINAPI!$A$2:$D$10009,3,0),IF($B62="SEDUC",VLOOKUP($C62,COMPOSIÇÃO!$B$12:$G$3340,3,0),"")))</f>
        <v>M</v>
      </c>
      <c r="F62" s="224">
        <v>10</v>
      </c>
      <c r="G62" s="225">
        <f>((IF($B62="SINAPI",VLOOKUP($C62,SINAPI!$A$2:$D$10009,4,0),IF($B62="SEDUC",(VLOOKUP($C62,COMPOSIÇÃO!$B$12:$G$30340,6,0)),0))))</f>
        <v>5.19</v>
      </c>
      <c r="H62" s="226">
        <f t="shared" si="12"/>
        <v>51.9</v>
      </c>
    </row>
    <row r="63" spans="1:8" s="109" customFormat="1" ht="25.5">
      <c r="A63" s="222" t="s">
        <v>11352</v>
      </c>
      <c r="B63" s="222" t="s">
        <v>17</v>
      </c>
      <c r="C63" s="155">
        <v>91854</v>
      </c>
      <c r="D63" s="223" t="str">
        <f>(IF($B63="SINAPI",VLOOKUP($C63,SINAPI!$A$2:$D$10009,2,0),IF($B63="SEDUC",VLOOKUP($C63,COMPOSIÇÃO!$B$12:$G$3340,2,0),"")))</f>
        <v>ELETRODUTO FLEXÍVEL CORRUGADO, PVC, DN 25 MM (3/4"), PARA CIRCUITOS TERMINAIS, INSTALADO EM PAREDE - FORNECIMENTO E INSTALAÇÃO. AF_12/2015</v>
      </c>
      <c r="E63" s="222" t="str">
        <f>(IF($B63="SINAPI",VLOOKUP($C63,SINAPI!$A$2:$D$10009,3,0),IF($B63="SEDUC",VLOOKUP($C63,COMPOSIÇÃO!$B$12:$G$3340,3,0),"")))</f>
        <v>M</v>
      </c>
      <c r="F63" s="224">
        <v>30</v>
      </c>
      <c r="G63" s="225">
        <f>((IF($B63="SINAPI",VLOOKUP($C63,SINAPI!$A$2:$D$10009,4,0),IF($B63="SEDUC",(VLOOKUP($C63,COMPOSIÇÃO!$B$12:$G$30340,6,0)),0))))</f>
        <v>8.42</v>
      </c>
      <c r="H63" s="226">
        <f t="shared" si="12"/>
        <v>252.6</v>
      </c>
    </row>
    <row r="64" spans="1:8" s="109" customFormat="1" ht="25.5">
      <c r="A64" s="222" t="s">
        <v>11353</v>
      </c>
      <c r="B64" s="222" t="s">
        <v>17</v>
      </c>
      <c r="C64" s="222">
        <v>90466</v>
      </c>
      <c r="D64" s="223" t="str">
        <f>(IF($B64="SINAPI",VLOOKUP($C64,SINAPI!$A$2:$D$10009,2,0),IF($B64="SEDUC",VLOOKUP($C64,COMPOSIÇÃO!$B$12:$G$3340,2,0),"")))</f>
        <v>CHUMBAMENTO LINEAR EM ALVENARIA PARA RAMAIS/DISTRIBUIÇÃO COM DIÂMETROS MENORES OU IGUAIS A 40 MM. AF_05/2015</v>
      </c>
      <c r="E64" s="222" t="str">
        <f>(IF($B64="SINAPI",VLOOKUP($C64,SINAPI!$A$2:$D$10009,3,0),IF($B64="SEDUC",VLOOKUP($C64,COMPOSIÇÃO!$B$12:$G$3340,3,0),"")))</f>
        <v>M</v>
      </c>
      <c r="F64" s="224">
        <f>F62</f>
        <v>10</v>
      </c>
      <c r="G64" s="225">
        <f>((IF($B64="SINAPI",VLOOKUP($C64,SINAPI!$A$2:$D$10009,4,0),IF($B64="SEDUC",(VLOOKUP($C64,COMPOSIÇÃO!$B$12:$G$30340,6,0)),0))))</f>
        <v>10.85</v>
      </c>
      <c r="H64" s="226">
        <f t="shared" si="12"/>
        <v>108.5</v>
      </c>
    </row>
    <row r="65" spans="1:8" s="109" customFormat="1" ht="25.5">
      <c r="A65" s="222" t="s">
        <v>11354</v>
      </c>
      <c r="B65" s="222" t="s">
        <v>17</v>
      </c>
      <c r="C65" s="222">
        <v>90458</v>
      </c>
      <c r="D65" s="223" t="str">
        <f>(IF($B65="SINAPI",VLOOKUP($C65,SINAPI!$A$2:$D$10009,2,0),IF($B65="SEDUC",VLOOKUP($C65,COMPOSIÇÃO!$B$12:$G$3340,2,0),"")))</f>
        <v>QUEBRA EM ALVENARIA PARA INSTALAÇÃO DE QUADRO DISTRIBUIÇÃO GRANDE (76X40 CM). AF_05/2015</v>
      </c>
      <c r="E65" s="222" t="str">
        <f>(IF($B65="SINAPI",VLOOKUP($C65,SINAPI!$A$2:$D$10009,3,0),IF($B65="SEDUC",VLOOKUP($C65,COMPOSIÇÃO!$B$12:$G$3340,3,0),"")))</f>
        <v>UN</v>
      </c>
      <c r="F65" s="224">
        <v>1</v>
      </c>
      <c r="G65" s="225">
        <f>((IF($B65="SINAPI",VLOOKUP($C65,SINAPI!$A$2:$D$10009,4,0),IF($B65="SEDUC",(VLOOKUP($C65,COMPOSIÇÃO!$B$12:$G$30340,6,0)),0))))</f>
        <v>22.02</v>
      </c>
      <c r="H65" s="226">
        <f t="shared" si="12"/>
        <v>22.02</v>
      </c>
    </row>
    <row r="66" spans="1:8" s="109" customFormat="1" ht="38.25">
      <c r="A66" s="222" t="s">
        <v>11355</v>
      </c>
      <c r="B66" s="222" t="s">
        <v>17</v>
      </c>
      <c r="C66" s="222">
        <v>100561</v>
      </c>
      <c r="D66" s="223" t="str">
        <f>(IF($B66="SINAPI",VLOOKUP($C66,SINAPI!$A$2:$D$10009,2,0),IF($B66="SEDUC",VLOOKUP($C66,COMPOSIÇÃO!$B$12:$G$3340,2,0),"")))</f>
        <v>QUADRO DE DISTRIBUICAO PARA TELEFONE N.3, 40X40X12CM EM CHAPA METALICA, DE EMBUTIR, SEM ACESSORIOS, PADRAO TELEBRAS, FORNECIMENTO E INSTALAÇÃO. AF_11/2019</v>
      </c>
      <c r="E66" s="222" t="str">
        <f>(IF($B66="SINAPI",VLOOKUP($C66,SINAPI!$A$2:$D$10009,3,0),IF($B66="SEDUC",VLOOKUP($C66,COMPOSIÇÃO!$B$12:$G$3340,3,0),"")))</f>
        <v>UN</v>
      </c>
      <c r="F66" s="224">
        <v>1</v>
      </c>
      <c r="G66" s="225">
        <f>((IF($B66="SINAPI",VLOOKUP($C66,SINAPI!$A$2:$D$10009,4,0),IF($B66="SEDUC",(VLOOKUP($C66,COMPOSIÇÃO!$B$12:$G$30340,6,0)),0))))</f>
        <v>219.53</v>
      </c>
      <c r="H66" s="226">
        <f t="shared" ref="H66" si="13">IF(C66="",0,(TRUNC((F66*G66),2)))</f>
        <v>219.53</v>
      </c>
    </row>
    <row r="67" spans="1:8" s="24" customFormat="1">
      <c r="A67" s="219"/>
      <c r="B67" s="217"/>
      <c r="C67" s="217"/>
      <c r="D67" s="218"/>
      <c r="E67" s="208"/>
      <c r="F67" s="277"/>
      <c r="G67" s="278" t="str">
        <f>CONCATENATE("TOTAL DO ITEM ",$A59)</f>
        <v>TOTAL DO ITEM 3.1</v>
      </c>
      <c r="H67" s="25">
        <f>SUBTOTAL(9,H60:H66)</f>
        <v>704.06999999999994</v>
      </c>
    </row>
    <row r="68" spans="1:8" s="24" customFormat="1">
      <c r="A68" s="101" t="s">
        <v>11356</v>
      </c>
      <c r="B68" s="102"/>
      <c r="C68" s="103"/>
      <c r="D68" s="104" t="s">
        <v>4041</v>
      </c>
      <c r="E68" s="102"/>
      <c r="F68" s="105"/>
      <c r="G68" s="282"/>
      <c r="H68" s="107"/>
    </row>
    <row r="69" spans="1:8" s="109" customFormat="1" ht="25.5">
      <c r="A69" s="222" t="s">
        <v>11357</v>
      </c>
      <c r="B69" s="222" t="s">
        <v>17</v>
      </c>
      <c r="C69" s="124">
        <v>98295</v>
      </c>
      <c r="D69" s="223" t="str">
        <f>(IF($B69="SINAPI",VLOOKUP($C69,SINAPI!$A$2:$D$10009,2,0),IF($B69="SEDUC",VLOOKUP($C69,COMPOSIÇÃO!$B$12:$G$3340,2,0),"")))</f>
        <v>CABO ELETRÔNICO CATEGORIA 5E, INSTALADO EM EDIFICAÇÃO INSTITUCIONAL - FORNECIMENTO E INSTALAÇÃO. AF_11/2019</v>
      </c>
      <c r="E69" s="222" t="str">
        <f>(IF($B69="SINAPI",VLOOKUP($C69,SINAPI!$A$2:$D$10009,3,0),IF($B69="SEDUC",VLOOKUP($C69,COMPOSIÇÃO!$B$12:$G$3340,3,0),"")))</f>
        <v>M</v>
      </c>
      <c r="F69" s="224">
        <v>30</v>
      </c>
      <c r="G69" s="225">
        <f>((IF($B69="SINAPI",VLOOKUP($C69,SINAPI!$A$2:$D$10009,4,0),IF($B69="SEDUC",(VLOOKUP($C69,COMPOSIÇÃO!$B$12:$G$30340,6,0)),0))))</f>
        <v>2.46</v>
      </c>
      <c r="H69" s="226">
        <f>IF(C69="",0,(TRUNC((F69*G69),2)))</f>
        <v>73.8</v>
      </c>
    </row>
    <row r="70" spans="1:8" s="109" customFormat="1" ht="25.5">
      <c r="A70" s="222" t="s">
        <v>13983</v>
      </c>
      <c r="B70" s="222" t="s">
        <v>17</v>
      </c>
      <c r="C70" s="124">
        <v>98400</v>
      </c>
      <c r="D70" s="223" t="str">
        <f>(IF($B70="SINAPI",VLOOKUP($C70,SINAPI!$A$2:$D$10009,2,0),IF($B70="SEDUC",VLOOKUP($C70,COMPOSIÇÃO!$B$12:$G$3340,2,0),"")))</f>
        <v>CABO TELEFÔNICO CTP-APL-50 10 PARES INSTALADO EM ENTRADA DE EDIFICAÇÃO - FORNECIMENTO E INSTALAÇÃO. AF_11/2019</v>
      </c>
      <c r="E70" s="222" t="str">
        <f>(IF($B70="SINAPI",VLOOKUP($C70,SINAPI!$A$2:$D$10009,3,0),IF($B70="SEDUC",VLOOKUP($C70,COMPOSIÇÃO!$B$12:$G$3340,3,0),"")))</f>
        <v>M</v>
      </c>
      <c r="F70" s="224">
        <v>40</v>
      </c>
      <c r="G70" s="225">
        <f>((IF($B70="SINAPI",VLOOKUP($C70,SINAPI!$A$2:$D$10009,4,0),IF($B70="SEDUC",(VLOOKUP($C70,COMPOSIÇÃO!$B$12:$G$30340,6,0)),0))))</f>
        <v>17.39</v>
      </c>
      <c r="H70" s="226">
        <f>IF(C70="",0,(TRUNC((F70*G70),2)))</f>
        <v>695.6</v>
      </c>
    </row>
    <row r="71" spans="1:8" s="109" customFormat="1" ht="25.5">
      <c r="A71" s="222" t="s">
        <v>13982</v>
      </c>
      <c r="B71" s="222" t="s">
        <v>17</v>
      </c>
      <c r="C71" s="124">
        <v>98287</v>
      </c>
      <c r="D71" s="223" t="str">
        <f>(IF($B71="SINAPI",VLOOKUP($C71,SINAPI!$A$2:$D$10009,2,0),IF($B71="SEDUC",VLOOKUP($C71,COMPOSIÇÃO!$B$12:$G$3340,2,0),"")))</f>
        <v>CABO TELEFÔNICO CCI-50 1 PAR, SEM BLINDAGEM, INSTALADO EM DISTRIBUIÇÃO DE EDIFICAÇÃO INSTITUCIONAL - FORNECIMENTO E INSTALAÇÃO. AF_11/2019</v>
      </c>
      <c r="E71" s="222" t="str">
        <f>(IF($B71="SINAPI",VLOOKUP($C71,SINAPI!$A$2:$D$10009,3,0),IF($B71="SEDUC",VLOOKUP($C71,COMPOSIÇÃO!$B$12:$G$3340,3,0),"")))</f>
        <v>M</v>
      </c>
      <c r="F71" s="224">
        <v>5</v>
      </c>
      <c r="G71" s="225">
        <f>((IF($B71="SINAPI",VLOOKUP($C71,SINAPI!$A$2:$D$10009,4,0),IF($B71="SEDUC",(VLOOKUP($C71,COMPOSIÇÃO!$B$12:$G$30340,6,0)),0))))</f>
        <v>1.57</v>
      </c>
      <c r="H71" s="226">
        <f>IF(C71="",0,(TRUNC((F71*G71),2)))</f>
        <v>7.85</v>
      </c>
    </row>
    <row r="72" spans="1:8" s="24" customFormat="1">
      <c r="A72" s="219"/>
      <c r="B72" s="217"/>
      <c r="C72" s="217"/>
      <c r="D72" s="218"/>
      <c r="E72" s="208"/>
      <c r="F72" s="277"/>
      <c r="G72" s="278" t="str">
        <f>CONCATENATE("TOTAL DO ITEM ",$A68)</f>
        <v>TOTAL DO ITEM 3.2</v>
      </c>
      <c r="H72" s="25">
        <f>SUBTOTAL(9,H69:H71)</f>
        <v>777.25</v>
      </c>
    </row>
    <row r="73" spans="1:8" s="24" customFormat="1">
      <c r="A73" s="101" t="s">
        <v>11358</v>
      </c>
      <c r="B73" s="102"/>
      <c r="C73" s="103"/>
      <c r="D73" s="104" t="s">
        <v>4042</v>
      </c>
      <c r="E73" s="102"/>
      <c r="F73" s="105"/>
      <c r="G73" s="282"/>
      <c r="H73" s="107"/>
    </row>
    <row r="74" spans="1:8" s="24" customFormat="1">
      <c r="A74" s="222" t="s">
        <v>11359</v>
      </c>
      <c r="B74" s="222" t="s">
        <v>17</v>
      </c>
      <c r="C74" s="229">
        <v>98307</v>
      </c>
      <c r="D74" s="223" t="str">
        <f>(IF($B74="SINAPI",VLOOKUP($C74,SINAPI!$A$2:$D$10009,2,0),IF($B74="SEDUC",VLOOKUP($C74,COMPOSIÇÃO!$B$12:$G$3340,2,0),"")))</f>
        <v>TOMADA DE REDE RJ45 - FORNECIMENTO E INSTALAÇÃO. AF_11/2019</v>
      </c>
      <c r="E74" s="222" t="str">
        <f>(IF($B74="SINAPI",VLOOKUP($C74,SINAPI!$A$2:$D$10009,3,0),IF($B74="SEDUC",VLOOKUP($C74,COMPOSIÇÃO!$B$12:$G$3340,3,0),"")))</f>
        <v>UN</v>
      </c>
      <c r="F74" s="224">
        <v>3</v>
      </c>
      <c r="G74" s="225">
        <f>((IF($B74="SINAPI",VLOOKUP($C74,SINAPI!$A$2:$D$10009,4,0),IF($B74="SEDUC",(VLOOKUP($C74,COMPOSIÇÃO!$B$12:$G$30340,6,0)),0))))</f>
        <v>39.909999999999997</v>
      </c>
      <c r="H74" s="226">
        <f>IF(C74="",0,(TRUNC((F74*G74),2)))</f>
        <v>119.73</v>
      </c>
    </row>
    <row r="75" spans="1:8" s="24" customFormat="1">
      <c r="A75" s="222" t="s">
        <v>11360</v>
      </c>
      <c r="B75" s="222" t="s">
        <v>3626</v>
      </c>
      <c r="C75" s="222" t="s">
        <v>12997</v>
      </c>
      <c r="D75" s="223" t="str">
        <f>(IF($B75="SINAPI",VLOOKUP($C75,SINAPI!$A$2:$D$10009,2,0),IF($B75="SEDUC",VLOOKUP($C75,COMPOSIÇÃO!$B$12:$G$3340,2,0),"")))</f>
        <v>TOMADA DE REDE RJ45 DUPLA - FORNECIMENTO E INSTALAÇÃO</v>
      </c>
      <c r="E75" s="222" t="str">
        <f>(IF($B75="SINAPI",VLOOKUP($C75,SINAPI!$A$2:$D$10009,3,0),IF($B75="SEDUC",VLOOKUP($C75,COMPOSIÇÃO!$B$12:$G$3340,3,0),"")))</f>
        <v>UN</v>
      </c>
      <c r="F75" s="224">
        <v>1</v>
      </c>
      <c r="G75" s="225">
        <f>((IF($B75="SINAPI",VLOOKUP($C75,SINAPI!$A$2:$D$10009,4,0),IF($B75="SEDUC",(VLOOKUP($C75,COMPOSIÇÃO!$B$12:$G$30340,6,0)),0))))</f>
        <v>51.75</v>
      </c>
      <c r="H75" s="226">
        <f>IF(C75="",0,(TRUNC((F75*G75),2)))</f>
        <v>51.75</v>
      </c>
    </row>
    <row r="76" spans="1:8" s="109" customFormat="1">
      <c r="A76" s="222" t="s">
        <v>12995</v>
      </c>
      <c r="B76" s="222" t="s">
        <v>3626</v>
      </c>
      <c r="C76" s="222" t="s">
        <v>10329</v>
      </c>
      <c r="D76" s="223" t="str">
        <f>(IF($B76="SINAPI",VLOOKUP($C76,SINAPI!$A$2:$D$10009,2,0),IF($B76="SEDUC",VLOOKUP($C76,COMPOSIÇÃO!$B$12:$G$3340,2,0),"")))</f>
        <v>CONECTOR MACHO RJ - 45, CATEGORIA 5E  - FORNECIMENTO E INSTALAÇÃO</v>
      </c>
      <c r="E76" s="222" t="str">
        <f>(IF($B76="SINAPI",VLOOKUP($C76,SINAPI!$A$2:$D$10009,3,0),IF($B76="SEDUC",VLOOKUP($C76,COMPOSIÇÃO!$B$12:$G$3340,3,0),"")))</f>
        <v>UN</v>
      </c>
      <c r="F76" s="224">
        <v>5</v>
      </c>
      <c r="G76" s="225">
        <f>((IF($B76="SINAPI",VLOOKUP($C76,SINAPI!$A$2:$D$10009,4,0),IF($B76="SEDUC",(VLOOKUP($C76,COMPOSIÇÃO!$B$12:$G$30340,6,0)),0))))</f>
        <v>4.5</v>
      </c>
      <c r="H76" s="226">
        <f>IF(C76="",0,(TRUNC((F76*G76),2)))</f>
        <v>22.5</v>
      </c>
    </row>
    <row r="77" spans="1:8">
      <c r="A77" s="56"/>
      <c r="B77" s="57"/>
      <c r="C77" s="57"/>
      <c r="D77" s="58"/>
      <c r="E77" s="208"/>
      <c r="F77" s="211"/>
      <c r="G77" s="210" t="str">
        <f>CONCATENATE("TOTAL DO ITEM ",$A73)</f>
        <v>TOTAL DO ITEM 3.3</v>
      </c>
      <c r="H77" s="25">
        <f>SUBTOTAL(9,H76:H76)</f>
        <v>22.5</v>
      </c>
    </row>
    <row r="78" spans="1:8">
      <c r="A78" s="56"/>
      <c r="B78" s="57"/>
      <c r="C78" s="57"/>
      <c r="D78" s="58"/>
      <c r="E78" s="208"/>
      <c r="F78" s="301" t="str">
        <f>CONCATENATE("TOTAL DO ITEM ",A58)</f>
        <v>TOTAL DO ITEM 3</v>
      </c>
      <c r="G78" s="302"/>
      <c r="H78" s="25">
        <f>SUBTOTAL(9,H60:H77)</f>
        <v>1675.2999999999997</v>
      </c>
    </row>
    <row r="79" spans="1:8">
      <c r="A79" s="101">
        <v>4</v>
      </c>
      <c r="B79" s="102"/>
      <c r="C79" s="103"/>
      <c r="D79" s="104" t="s">
        <v>10325</v>
      </c>
      <c r="E79" s="102"/>
      <c r="F79" s="105"/>
      <c r="G79" s="106"/>
      <c r="H79" s="107"/>
    </row>
    <row r="80" spans="1:8">
      <c r="A80" s="93" t="s">
        <v>11361</v>
      </c>
      <c r="B80" s="94"/>
      <c r="C80" s="95"/>
      <c r="D80" s="96" t="s">
        <v>2579</v>
      </c>
      <c r="E80" s="94"/>
      <c r="F80" s="97"/>
      <c r="G80" s="98"/>
      <c r="H80" s="99"/>
    </row>
    <row r="81" spans="1:8" s="109" customFormat="1" ht="25.5">
      <c r="A81" s="222" t="s">
        <v>11362</v>
      </c>
      <c r="B81" s="227" t="s">
        <v>17</v>
      </c>
      <c r="C81" s="227">
        <v>93358</v>
      </c>
      <c r="D81" s="223" t="str">
        <f>(IF($B81="SINAPI",VLOOKUP($C81,SINAPI!$A$2:$D$10009,2,0),IF($B81="SEDUC",VLOOKUP($C81,COMPOSIÇÃO!$B$12:$G$3340,2,0),"")))</f>
        <v>ESCAVAÇÃO MANUAL DE VALA COM PROFUNDIDADE MENOR OU IGUAL A 1,30 M. AF_02/2021</v>
      </c>
      <c r="E81" s="222" t="str">
        <f>(IF($B81="SINAPI",VLOOKUP($C81,SINAPI!$A$2:$D$10009,3,0),IF($B81="SEDUC",VLOOKUP($C81,COMPOSIÇÃO!$B$12:$G$3340,3,0),"")))</f>
        <v>M3</v>
      </c>
      <c r="F81" s="228">
        <v>6.75</v>
      </c>
      <c r="G81" s="225">
        <f>((IF($B81="SINAPI",VLOOKUP($C81,SINAPI!$A$2:$D$10009,4,0),IF($B81="SEDUC",(VLOOKUP($C81,COMPOSIÇÃO!$B$12:$G$30340,6,0)),0))))</f>
        <v>60.36</v>
      </c>
      <c r="H81" s="226">
        <f t="shared" ref="H81:H82" si="14">IF(C81="",0,(TRUNC((F81*G81),2)))</f>
        <v>407.43</v>
      </c>
    </row>
    <row r="82" spans="1:8" s="109" customFormat="1">
      <c r="A82" s="222" t="s">
        <v>11363</v>
      </c>
      <c r="B82" s="227" t="s">
        <v>17</v>
      </c>
      <c r="C82" s="227">
        <v>96995</v>
      </c>
      <c r="D82" s="223" t="str">
        <f>(IF($B82="SINAPI",VLOOKUP($C82,SINAPI!$A$2:$D$10009,2,0),IF($B82="SEDUC",VLOOKUP($C82,COMPOSIÇÃO!$B$12:$G$3340,2,0),"")))</f>
        <v>REATERRO MANUAL APILOADO COM SOQUETE. AF_10/2017</v>
      </c>
      <c r="E82" s="222" t="str">
        <f>(IF($B82="SINAPI",VLOOKUP($C82,SINAPI!$A$2:$D$10009,3,0),IF($B82="SEDUC",VLOOKUP($C82,COMPOSIÇÃO!$B$12:$G$3340,3,0),"")))</f>
        <v>M3</v>
      </c>
      <c r="F82" s="228">
        <v>6.75</v>
      </c>
      <c r="G82" s="225">
        <f>((IF($B82="SINAPI",VLOOKUP($C82,SINAPI!$A$2:$D$10009,4,0),IF($B82="SEDUC",(VLOOKUP($C82,COMPOSIÇÃO!$B$12:$G$30340,6,0)),0))))</f>
        <v>36.6</v>
      </c>
      <c r="H82" s="226">
        <f t="shared" si="14"/>
        <v>247.05</v>
      </c>
    </row>
    <row r="83" spans="1:8" s="109" customFormat="1" ht="25.5">
      <c r="A83" s="222" t="s">
        <v>11364</v>
      </c>
      <c r="B83" s="227" t="s">
        <v>17</v>
      </c>
      <c r="C83" s="227">
        <v>98111</v>
      </c>
      <c r="D83" s="223" t="str">
        <f>(IF($B83="SINAPI",VLOOKUP($C83,SINAPI!$A$2:$D$10009,2,0),IF($B83="SEDUC",VLOOKUP($C83,COMPOSIÇÃO!$B$12:$G$3340,2,0),"")))</f>
        <v>CAIXA DE INSPEÇÃO PARA ATERRAMENTO, CIRCULAR, EM POLIETILENO, DIÂMETRO INTERNO = 0,3 M. AF_12/2020</v>
      </c>
      <c r="E83" s="222" t="str">
        <f>(IF($B83="SINAPI",VLOOKUP($C83,SINAPI!$A$2:$D$10009,3,0),IF($B83="SEDUC",VLOOKUP($C83,COMPOSIÇÃO!$B$12:$G$3340,3,0),"")))</f>
        <v>UN</v>
      </c>
      <c r="F83" s="228">
        <v>4</v>
      </c>
      <c r="G83" s="225">
        <f>((IF($B83="SINAPI",VLOOKUP($C83,SINAPI!$A$2:$D$10009,4,0),IF($B83="SEDUC",(VLOOKUP($C83,COMPOSIÇÃO!$B$12:$G$30340,6,0)),0))))</f>
        <v>45.48</v>
      </c>
      <c r="H83" s="226">
        <f t="shared" ref="H83" si="15">IF(C83="",0,(TRUNC((F83*G83),2)))</f>
        <v>181.92</v>
      </c>
    </row>
    <row r="84" spans="1:8">
      <c r="A84" s="209"/>
      <c r="B84" s="57"/>
      <c r="C84" s="57"/>
      <c r="D84" s="58"/>
      <c r="E84" s="208"/>
      <c r="F84" s="211"/>
      <c r="G84" s="210" t="str">
        <f>CONCATENATE("TOTAL DO ITEM ",$A80)</f>
        <v>TOTAL DO ITEM 4.1</v>
      </c>
      <c r="H84" s="25">
        <f>SUBTOTAL(9,H81:H83)</f>
        <v>836.4</v>
      </c>
    </row>
    <row r="85" spans="1:8">
      <c r="A85" s="101" t="s">
        <v>11365</v>
      </c>
      <c r="B85" s="102"/>
      <c r="C85" s="103"/>
      <c r="D85" s="104" t="s">
        <v>4041</v>
      </c>
      <c r="E85" s="102"/>
      <c r="F85" s="105"/>
      <c r="G85" s="106"/>
      <c r="H85" s="107"/>
    </row>
    <row r="86" spans="1:8" s="109" customFormat="1" ht="25.5">
      <c r="A86" s="222" t="s">
        <v>11366</v>
      </c>
      <c r="B86" s="227" t="s">
        <v>17</v>
      </c>
      <c r="C86" s="227">
        <v>96977</v>
      </c>
      <c r="D86" s="223" t="str">
        <f>(IF($B86="SINAPI",VLOOKUP($C86,SINAPI!$A$2:$D$10009,2,0),IF($B86="SEDUC",VLOOKUP($C86,COMPOSIÇÃO!$B$12:$G$3340,2,0),"")))</f>
        <v>CORDOALHA DE COBRE NU 50 MM², ENTERRADA, SEM ISOLADOR - FORNECIMENTO E INSTALAÇÃO. AF_12/2017</v>
      </c>
      <c r="E86" s="222" t="str">
        <f>(IF($B86="SINAPI",VLOOKUP($C86,SINAPI!$A$2:$D$10009,3,0),IF($B86="SEDUC",VLOOKUP($C86,COMPOSIÇÃO!$B$12:$G$3340,3,0),"")))</f>
        <v>M</v>
      </c>
      <c r="F86" s="228">
        <v>100</v>
      </c>
      <c r="G86" s="225">
        <f>((IF($B86="SINAPI",VLOOKUP($C86,SINAPI!$A$2:$D$10009,4,0),IF($B86="SEDUC",(VLOOKUP($C86,COMPOSIÇÃO!$B$12:$G$30340,6,0)),0))))</f>
        <v>57.65</v>
      </c>
      <c r="H86" s="226">
        <f>IF(C86="",0,(TRUNC((F86*G86),2)))</f>
        <v>5765</v>
      </c>
    </row>
    <row r="87" spans="1:8" s="109" customFormat="1" ht="25.5">
      <c r="A87" s="222" t="s">
        <v>11367</v>
      </c>
      <c r="B87" s="227" t="s">
        <v>17</v>
      </c>
      <c r="C87" s="227">
        <v>96973</v>
      </c>
      <c r="D87" s="223" t="str">
        <f>(IF($B87="SINAPI",VLOOKUP($C87,SINAPI!$A$2:$D$10009,2,0),IF($B87="SEDUC",VLOOKUP($C87,COMPOSIÇÃO!$B$12:$G$3340,2,0),"")))</f>
        <v>CORDOALHA DE COBRE NU 35 MM², NÃO ENTERRADA, COM ISOLADOR - FORNECIMENTO E INSTALAÇÃO. AF_12/2017</v>
      </c>
      <c r="E87" s="222" t="str">
        <f>(IF($B87="SINAPI",VLOOKUP($C87,SINAPI!$A$2:$D$10009,3,0),IF($B87="SEDUC",VLOOKUP($C87,COMPOSIÇÃO!$B$12:$G$3340,3,0),"")))</f>
        <v>M</v>
      </c>
      <c r="F87" s="228">
        <v>50</v>
      </c>
      <c r="G87" s="225">
        <f>((IF($B87="SINAPI",VLOOKUP($C87,SINAPI!$A$2:$D$10009,4,0),IF($B87="SEDUC",(VLOOKUP($C87,COMPOSIÇÃO!$B$12:$G$30340,6,0)),0))))</f>
        <v>58.44</v>
      </c>
      <c r="H87" s="226">
        <f>IF(C87="",0,(TRUNC((F87*G87),2)))</f>
        <v>2922</v>
      </c>
    </row>
    <row r="88" spans="1:8">
      <c r="A88" s="56"/>
      <c r="B88" s="57"/>
      <c r="C88" s="57"/>
      <c r="D88" s="58"/>
      <c r="E88" s="208"/>
      <c r="F88" s="211"/>
      <c r="G88" s="210" t="str">
        <f>CONCATENATE("TOTAL DO ITEM ",$A85)</f>
        <v>TOTAL DO ITEM 4.2</v>
      </c>
      <c r="H88" s="25">
        <f>SUBTOTAL(9,H86:H87)</f>
        <v>8687</v>
      </c>
    </row>
    <row r="89" spans="1:8">
      <c r="A89" s="101" t="s">
        <v>11368</v>
      </c>
      <c r="B89" s="102"/>
      <c r="C89" s="103"/>
      <c r="D89" s="104" t="s">
        <v>4042</v>
      </c>
      <c r="E89" s="102"/>
      <c r="F89" s="105"/>
      <c r="G89" s="106"/>
      <c r="H89" s="107"/>
    </row>
    <row r="90" spans="1:8" s="109" customFormat="1">
      <c r="A90" s="222" t="s">
        <v>11369</v>
      </c>
      <c r="B90" s="222" t="s">
        <v>3626</v>
      </c>
      <c r="C90" s="222" t="s">
        <v>13003</v>
      </c>
      <c r="D90" s="223" t="str">
        <f>(IF($B90="SINAPI",VLOOKUP($C90,SINAPI!$A$2:$D$10009,2,0),IF($B90="SEDUC",VLOOKUP($C90,COMPOSIÇÃO!$B$12:$G$3340,2,0),"")))</f>
        <v>TERMINAL METALICO A PRESSAO PARA 1 CABO DE 35 MM2, COM 1 FURO DE FIXACAO</v>
      </c>
      <c r="E90" s="222" t="str">
        <f>(IF($B90="SINAPI",VLOOKUP($C90,SINAPI!$A$2:$D$10009,3,0),IF($B90="SEDUC",VLOOKUP($C90,COMPOSIÇÃO!$B$12:$G$3340,3,0),"")))</f>
        <v>UN</v>
      </c>
      <c r="F90" s="224">
        <v>12</v>
      </c>
      <c r="G90" s="225">
        <f>((IF($B90="SINAPI",VLOOKUP($C90,SINAPI!$A$2:$D$10009,4,0),IF($B90="SEDUC",(VLOOKUP($C90,COMPOSIÇÃO!$B$12:$G$30340,6,0)),0))))</f>
        <v>34.909999999999997</v>
      </c>
      <c r="H90" s="226">
        <f t="shared" ref="H90:H93" si="16">IF(C90="",0,(TRUNC((F90*G90),2)))</f>
        <v>418.92</v>
      </c>
    </row>
    <row r="91" spans="1:8" s="109" customFormat="1">
      <c r="A91" s="222" t="s">
        <v>11370</v>
      </c>
      <c r="B91" s="222" t="s">
        <v>3626</v>
      </c>
      <c r="C91" s="230" t="s">
        <v>13000</v>
      </c>
      <c r="D91" s="223" t="str">
        <f>(IF($B91="SINAPI",VLOOKUP($C91,SINAPI!$A$2:$D$10009,2,0),IF($B91="SEDUC",VLOOKUP($C91,COMPOSIÇÃO!$B$12:$G$3340,2,0),"")))</f>
        <v>CONECTOR METALICO TIPO PARAFUSO FENDIDO (SPLIT BOLT), PARA CABOS ATE 50 MM2</v>
      </c>
      <c r="E91" s="222" t="str">
        <f>(IF($B91="SINAPI",VLOOKUP($C91,SINAPI!$A$2:$D$10009,3,0),IF($B91="SEDUC",VLOOKUP($C91,COMPOSIÇÃO!$B$12:$G$3340,3,0),"")))</f>
        <v>UN</v>
      </c>
      <c r="F91" s="224">
        <v>12</v>
      </c>
      <c r="G91" s="225">
        <f>((IF($B91="SINAPI",VLOOKUP($C91,SINAPI!$A$2:$D$10009,4,0),IF($B91="SEDUC",(VLOOKUP($C91,COMPOSIÇÃO!$B$12:$G$30340,6,0)),0))))</f>
        <v>31.759999999999998</v>
      </c>
      <c r="H91" s="226">
        <f t="shared" si="16"/>
        <v>381.12</v>
      </c>
    </row>
    <row r="92" spans="1:8" s="109" customFormat="1">
      <c r="A92" s="222" t="s">
        <v>11371</v>
      </c>
      <c r="B92" s="222" t="s">
        <v>17</v>
      </c>
      <c r="C92" s="124">
        <v>96984</v>
      </c>
      <c r="D92" s="223" t="str">
        <f>(IF($B92="SINAPI",VLOOKUP($C92,SINAPI!$A$2:$D$10009,2,0),IF($B92="SEDUC",VLOOKUP($C92,COMPOSIÇÃO!$B$12:$G$3340,2,0),"")))</f>
        <v>ELETRODUTO PVC 40MM (1 ¼ ) PARA SPDA - FORNECIMENTO E INSTALAÇÃO. AF_12/2017</v>
      </c>
      <c r="E92" s="222" t="str">
        <f>(IF($B92="SINAPI",VLOOKUP($C92,SINAPI!$A$2:$D$10009,3,0),IF($B92="SEDUC",VLOOKUP($C92,COMPOSIÇÃO!$B$12:$G$3340,3,0),"")))</f>
        <v>UN</v>
      </c>
      <c r="F92" s="224">
        <v>36</v>
      </c>
      <c r="G92" s="225">
        <f>((IF($B92="SINAPI",VLOOKUP($C92,SINAPI!$A$2:$D$10009,4,0),IF($B92="SEDUC",(VLOOKUP($C92,COMPOSIÇÃO!$B$12:$G$30340,6,0)),0))))</f>
        <v>53.39</v>
      </c>
      <c r="H92" s="226">
        <f t="shared" si="16"/>
        <v>1922.04</v>
      </c>
    </row>
    <row r="93" spans="1:8" s="109" customFormat="1">
      <c r="A93" s="222" t="s">
        <v>11372</v>
      </c>
      <c r="B93" s="222" t="s">
        <v>17</v>
      </c>
      <c r="C93" s="222">
        <v>96985</v>
      </c>
      <c r="D93" s="223" t="str">
        <f>(IF($B93="SINAPI",VLOOKUP($C93,SINAPI!$A$2:$D$10009,2,0),IF($B93="SEDUC",VLOOKUP($C93,COMPOSIÇÃO!$B$12:$G$3340,2,0),"")))</f>
        <v>HASTE DE ATERRAMENTO 5/8  PARA SPDA - FORNECIMENTO E INSTALAÇÃO. AF_12/2017</v>
      </c>
      <c r="E93" s="222" t="str">
        <f>(IF($B93="SINAPI",VLOOKUP($C93,SINAPI!$A$2:$D$10009,3,0),IF($B93="SEDUC",VLOOKUP($C93,COMPOSIÇÃO!$B$12:$G$3340,3,0),"")))</f>
        <v>UN</v>
      </c>
      <c r="F93" s="224">
        <v>12</v>
      </c>
      <c r="G93" s="225">
        <f>((IF($B93="SINAPI",VLOOKUP($C93,SINAPI!$A$2:$D$10009,4,0),IF($B93="SEDUC",(VLOOKUP($C93,COMPOSIÇÃO!$B$12:$G$30340,6,0)),0))))</f>
        <v>75.37</v>
      </c>
      <c r="H93" s="226">
        <f t="shared" si="16"/>
        <v>904.44</v>
      </c>
    </row>
    <row r="94" spans="1:8">
      <c r="A94" s="56"/>
      <c r="B94" s="57"/>
      <c r="C94" s="57"/>
      <c r="D94" s="58"/>
      <c r="E94" s="208"/>
      <c r="F94" s="211"/>
      <c r="G94" s="210" t="str">
        <f>CONCATENATE("TOTAL DO ITEM ",$A89)</f>
        <v>TOTAL DO ITEM 4.3</v>
      </c>
      <c r="H94" s="25">
        <f>SUBTOTAL(9,H90:H93)</f>
        <v>3626.52</v>
      </c>
    </row>
    <row r="95" spans="1:8">
      <c r="A95" s="56"/>
      <c r="B95" s="57"/>
      <c r="C95" s="57"/>
      <c r="D95" s="58"/>
      <c r="E95" s="208"/>
      <c r="F95" s="211"/>
      <c r="G95" s="210" t="str">
        <f>CONCATENATE("TOTAL DO ITEM ",$A79)</f>
        <v>TOTAL DO ITEM 4</v>
      </c>
      <c r="H95" s="25">
        <f>SUBTOTAL(9,H81:H94)</f>
        <v>13149.92</v>
      </c>
    </row>
    <row r="96" spans="1:8">
      <c r="A96" s="292"/>
      <c r="B96" s="293"/>
      <c r="C96" s="293"/>
      <c r="D96" s="294"/>
      <c r="E96" s="272"/>
      <c r="F96" s="273"/>
      <c r="G96" s="274"/>
      <c r="H96" s="275"/>
    </row>
    <row r="97" spans="1:8">
      <c r="A97" s="295"/>
      <c r="B97" s="296"/>
      <c r="C97" s="296"/>
      <c r="D97" s="297"/>
      <c r="E97" s="208"/>
      <c r="F97" s="301" t="s">
        <v>11322</v>
      </c>
      <c r="G97" s="302"/>
      <c r="H97" s="25">
        <f>SUBTOTAL(9,H11:H95)</f>
        <v>30284.409999999993</v>
      </c>
    </row>
    <row r="98" spans="1:8">
      <c r="A98" s="295"/>
      <c r="B98" s="296"/>
      <c r="C98" s="296"/>
      <c r="D98" s="297"/>
      <c r="E98" s="208"/>
      <c r="F98" s="301" t="s">
        <v>11320</v>
      </c>
      <c r="G98" s="302"/>
      <c r="H98" s="25">
        <f>(H97*0.264)</f>
        <v>7995.0842399999983</v>
      </c>
    </row>
    <row r="99" spans="1:8">
      <c r="A99" s="298"/>
      <c r="B99" s="299"/>
      <c r="C99" s="299"/>
      <c r="D99" s="300"/>
      <c r="E99" s="208"/>
      <c r="F99" s="301" t="s">
        <v>11321</v>
      </c>
      <c r="G99" s="302"/>
      <c r="H99" s="25">
        <f>H97+H98</f>
        <v>38279.494239999993</v>
      </c>
    </row>
    <row r="100" spans="1:8">
      <c r="C100" s="1"/>
      <c r="G100" s="1"/>
    </row>
    <row r="101" spans="1:8" ht="15.75">
      <c r="A101" s="288" t="s">
        <v>13004</v>
      </c>
      <c r="B101" s="288"/>
      <c r="C101" s="288"/>
      <c r="D101" s="288"/>
      <c r="E101" s="288"/>
      <c r="F101" s="288"/>
      <c r="G101" s="288"/>
      <c r="H101" s="288"/>
    </row>
    <row r="102" spans="1:8" ht="15.75">
      <c r="A102" s="289" t="s">
        <v>13980</v>
      </c>
      <c r="B102" s="289"/>
      <c r="C102" s="289"/>
      <c r="D102" s="289"/>
      <c r="E102" s="289"/>
      <c r="F102" s="289"/>
      <c r="G102" s="289"/>
      <c r="H102" s="289"/>
    </row>
    <row r="103" spans="1:8">
      <c r="A103" s="290" t="s">
        <v>13981</v>
      </c>
      <c r="B103" s="290"/>
      <c r="C103" s="290"/>
      <c r="D103" s="290"/>
      <c r="E103" s="290"/>
      <c r="F103" s="290"/>
      <c r="G103" s="290"/>
      <c r="H103" s="290"/>
    </row>
    <row r="104" spans="1:8">
      <c r="A104" s="290"/>
      <c r="B104" s="290"/>
      <c r="C104" s="290"/>
      <c r="D104" s="290"/>
      <c r="E104" s="290"/>
      <c r="F104" s="290"/>
      <c r="G104" s="290"/>
      <c r="H104" s="290"/>
    </row>
    <row r="105" spans="1:8">
      <c r="A105" s="290" t="s">
        <v>13984</v>
      </c>
      <c r="B105" s="290"/>
      <c r="C105" s="290"/>
      <c r="D105" s="290"/>
      <c r="E105" s="290"/>
      <c r="F105" s="290"/>
      <c r="G105" s="290"/>
      <c r="H105" s="290"/>
    </row>
  </sheetData>
  <autoFilter ref="A10:H95" xr:uid="{97CEFF6C-5C42-4C24-BE8B-9DB88B96D69F}"/>
  <mergeCells count="11">
    <mergeCell ref="A9:H9"/>
    <mergeCell ref="A96:D99"/>
    <mergeCell ref="F97:G97"/>
    <mergeCell ref="F98:G98"/>
    <mergeCell ref="F99:G99"/>
    <mergeCell ref="F78:G78"/>
    <mergeCell ref="A101:H101"/>
    <mergeCell ref="A102:H102"/>
    <mergeCell ref="A103:H103"/>
    <mergeCell ref="A104:H104"/>
    <mergeCell ref="A105:H105"/>
  </mergeCells>
  <phoneticPr fontId="22" type="noConversion"/>
  <printOptions horizontalCentered="1"/>
  <pageMargins left="0.98425196850393704" right="0.39370078740157483" top="0.59055118110236227" bottom="0.98425196850393704" header="0" footer="0.31496062992125984"/>
  <pageSetup paperSize="9" scale="55" fitToHeight="0" orientation="portrait" r:id="rId1"/>
  <headerFooter>
    <oddFooter>&amp;C
&amp;G</oddFooter>
  </headerFooter>
  <rowBreaks count="1" manualBreakCount="1">
    <brk id="78" max="7" man="1"/>
  </rowBreaks>
  <ignoredErrors>
    <ignoredError sqref="H98" formula="1"/>
  </ignoredError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72E9-C42C-44F0-A708-505B6C9CEFF9}">
  <dimension ref="A1:V21"/>
  <sheetViews>
    <sheetView topLeftCell="A7" zoomScale="115" zoomScaleNormal="115" workbookViewId="0">
      <selection activeCell="C20" sqref="C20:R20"/>
    </sheetView>
  </sheetViews>
  <sheetFormatPr defaultColWidth="9.140625" defaultRowHeight="15"/>
  <cols>
    <col min="1" max="1" width="6.5703125" style="35" customWidth="1"/>
    <col min="2" max="2" width="37.7109375" style="35" customWidth="1"/>
    <col min="3" max="3" width="14.42578125" style="264" customWidth="1"/>
    <col min="4" max="4" width="14.7109375" style="35" customWidth="1"/>
    <col min="5" max="5" width="9.140625" style="35" bestFit="1"/>
    <col min="6" max="6" width="12.85546875" style="35" customWidth="1"/>
    <col min="7" max="7" width="9" style="35" customWidth="1"/>
    <col min="8" max="8" width="13.5703125" style="35" customWidth="1"/>
    <col min="9" max="9" width="8.42578125" style="35" customWidth="1"/>
    <col min="10" max="10" width="13.140625" style="35" customWidth="1"/>
    <col min="11" max="11" width="7.140625" style="35" bestFit="1" customWidth="1"/>
    <col min="12" max="12" width="13.140625" style="35" customWidth="1"/>
    <col min="13" max="13" width="7.140625" style="35" bestFit="1" customWidth="1"/>
    <col min="14" max="14" width="12.7109375" style="35" customWidth="1"/>
    <col min="15" max="15" width="7.140625" style="35" bestFit="1" customWidth="1"/>
    <col min="16" max="16" width="13" style="35" customWidth="1"/>
    <col min="17" max="17" width="8" style="35" customWidth="1"/>
    <col min="18" max="18" width="15" style="35" customWidth="1"/>
    <col min="19" max="19" width="1.28515625" style="35" customWidth="1"/>
    <col min="20" max="16384" width="9.140625" style="35"/>
  </cols>
  <sheetData>
    <row r="1" spans="1:18" ht="102.75" customHeight="1">
      <c r="A1" s="307"/>
      <c r="B1" s="308"/>
      <c r="C1" s="308"/>
      <c r="D1" s="308"/>
      <c r="E1" s="308"/>
      <c r="F1" s="308"/>
      <c r="G1" s="308"/>
      <c r="H1" s="308"/>
      <c r="I1" s="308"/>
      <c r="J1" s="308"/>
      <c r="K1" s="308"/>
      <c r="L1" s="308"/>
      <c r="M1" s="308"/>
      <c r="N1" s="308"/>
      <c r="O1" s="308"/>
      <c r="P1" s="308"/>
      <c r="Q1" s="308"/>
      <c r="R1" s="309"/>
    </row>
    <row r="2" spans="1:18">
      <c r="A2" s="231"/>
      <c r="B2" s="232"/>
      <c r="C2" s="233"/>
      <c r="D2" s="232"/>
      <c r="E2" s="234"/>
      <c r="F2" s="235"/>
      <c r="G2" s="236"/>
      <c r="H2" s="235"/>
      <c r="I2" s="236"/>
      <c r="J2" s="235"/>
      <c r="K2" s="236"/>
      <c r="L2" s="235"/>
      <c r="M2" s="236"/>
      <c r="N2" s="235"/>
      <c r="O2" s="236"/>
      <c r="P2" s="235"/>
      <c r="Q2" s="236"/>
      <c r="R2" s="237"/>
    </row>
    <row r="3" spans="1:18">
      <c r="A3" s="231"/>
      <c r="B3" s="232"/>
      <c r="C3" s="233"/>
      <c r="D3" s="232"/>
      <c r="E3" s="234"/>
      <c r="F3" s="235"/>
      <c r="G3" s="236"/>
      <c r="H3" s="235"/>
      <c r="I3" s="236"/>
      <c r="J3" s="235"/>
      <c r="K3" s="236"/>
      <c r="L3" s="235"/>
      <c r="M3" s="236"/>
      <c r="N3" s="235"/>
      <c r="O3" s="236"/>
      <c r="P3" s="235"/>
      <c r="Q3" s="236"/>
      <c r="R3" s="237"/>
    </row>
    <row r="4" spans="1:18" ht="15.75">
      <c r="A4" s="310" t="s">
        <v>11323</v>
      </c>
      <c r="B4" s="311"/>
      <c r="C4" s="311"/>
      <c r="D4" s="311"/>
      <c r="E4" s="311"/>
      <c r="F4" s="311"/>
      <c r="G4" s="311"/>
      <c r="H4" s="311"/>
      <c r="I4" s="311"/>
      <c r="J4" s="311"/>
      <c r="K4" s="311"/>
      <c r="L4" s="311"/>
      <c r="M4" s="311"/>
      <c r="N4" s="311"/>
      <c r="O4" s="311"/>
      <c r="P4" s="311"/>
      <c r="Q4" s="311"/>
      <c r="R4" s="312"/>
    </row>
    <row r="5" spans="1:18">
      <c r="A5" s="313" t="str">
        <f>ORÇAMENTO!$A$6</f>
        <v>LOCAL: ESCOLA MODULADA</v>
      </c>
      <c r="B5" s="314"/>
      <c r="C5" s="314"/>
      <c r="D5" s="314"/>
      <c r="E5" s="238"/>
      <c r="F5" s="315" t="str">
        <f>ORÇAMENTO!$G$5</f>
        <v>DATA:25/03/2022</v>
      </c>
      <c r="G5" s="315"/>
      <c r="H5" s="315"/>
      <c r="I5" s="315"/>
      <c r="J5" s="315"/>
      <c r="K5" s="315"/>
      <c r="L5" s="315"/>
      <c r="M5" s="315"/>
      <c r="N5" s="315"/>
      <c r="O5" s="315"/>
      <c r="P5" s="315"/>
      <c r="Q5" s="315"/>
      <c r="R5" s="239"/>
    </row>
    <row r="6" spans="1:18">
      <c r="A6" s="240" t="str">
        <f>ORÇAMENTO!$A$8</f>
        <v xml:space="preserve">MUNICÍPIO: </v>
      </c>
      <c r="B6" s="238"/>
      <c r="C6" s="241"/>
      <c r="D6" s="238"/>
      <c r="E6" s="238"/>
      <c r="F6" s="306" t="str">
        <f>ORÇAMENTO!$G$6</f>
        <v>SINAPI: FEVEREIRO/2022</v>
      </c>
      <c r="G6" s="306"/>
      <c r="H6" s="306"/>
      <c r="I6" s="306"/>
      <c r="J6" s="306"/>
      <c r="K6" s="306"/>
      <c r="L6" s="306"/>
      <c r="M6" s="306"/>
      <c r="N6" s="306"/>
      <c r="O6" s="306"/>
      <c r="P6" s="306"/>
      <c r="Q6" s="306"/>
      <c r="R6" s="239"/>
    </row>
    <row r="7" spans="1:18">
      <c r="A7" s="316" t="str">
        <f>ORÇAMENTO!$A$5</f>
        <v>OBRA: INSTALAÇÃO ELÉTRICA</v>
      </c>
      <c r="B7" s="317"/>
      <c r="C7" s="317"/>
      <c r="D7" s="317"/>
      <c r="E7" s="317"/>
      <c r="F7" s="317"/>
      <c r="G7" s="317"/>
      <c r="H7" s="317"/>
      <c r="I7" s="317"/>
      <c r="J7" s="317"/>
      <c r="K7" s="317"/>
      <c r="L7" s="317"/>
      <c r="M7" s="317"/>
      <c r="N7" s="317"/>
      <c r="O7" s="317"/>
      <c r="P7" s="317"/>
      <c r="Q7" s="317"/>
      <c r="R7" s="318"/>
    </row>
    <row r="8" spans="1:18">
      <c r="A8" s="319"/>
      <c r="B8" s="320"/>
      <c r="C8" s="320"/>
      <c r="D8" s="320"/>
      <c r="E8" s="320"/>
      <c r="F8" s="320"/>
      <c r="G8" s="320"/>
      <c r="H8" s="320"/>
      <c r="I8" s="320"/>
      <c r="J8" s="320"/>
      <c r="K8" s="320"/>
      <c r="L8" s="320"/>
      <c r="M8" s="320"/>
      <c r="N8" s="320"/>
      <c r="O8" s="320"/>
      <c r="P8" s="320"/>
      <c r="Q8" s="320"/>
      <c r="R8" s="321"/>
    </row>
    <row r="9" spans="1:18">
      <c r="A9" s="322" t="s">
        <v>0</v>
      </c>
      <c r="B9" s="324" t="s">
        <v>3</v>
      </c>
      <c r="C9" s="326" t="s">
        <v>11324</v>
      </c>
      <c r="D9" s="328" t="s">
        <v>11325</v>
      </c>
      <c r="E9" s="242" t="s">
        <v>11326</v>
      </c>
      <c r="F9" s="330" t="s">
        <v>11327</v>
      </c>
      <c r="G9" s="331"/>
      <c r="H9" s="330" t="s">
        <v>11328</v>
      </c>
      <c r="I9" s="331"/>
      <c r="J9" s="330" t="s">
        <v>11329</v>
      </c>
      <c r="K9" s="331"/>
      <c r="L9" s="330" t="s">
        <v>11330</v>
      </c>
      <c r="M9" s="331"/>
      <c r="N9" s="330" t="s">
        <v>11331</v>
      </c>
      <c r="O9" s="331"/>
      <c r="P9" s="330" t="s">
        <v>11332</v>
      </c>
      <c r="Q9" s="331"/>
      <c r="R9" s="243" t="s">
        <v>2586</v>
      </c>
    </row>
    <row r="10" spans="1:18" ht="20.25" customHeight="1">
      <c r="A10" s="323"/>
      <c r="B10" s="325"/>
      <c r="C10" s="327"/>
      <c r="D10" s="329"/>
      <c r="E10" s="244"/>
      <c r="F10" s="245" t="s">
        <v>11333</v>
      </c>
      <c r="G10" s="246" t="s">
        <v>11334</v>
      </c>
      <c r="H10" s="245" t="s">
        <v>11333</v>
      </c>
      <c r="I10" s="246" t="s">
        <v>11334</v>
      </c>
      <c r="J10" s="245" t="s">
        <v>11333</v>
      </c>
      <c r="K10" s="246" t="s">
        <v>11334</v>
      </c>
      <c r="L10" s="245" t="s">
        <v>11333</v>
      </c>
      <c r="M10" s="246" t="s">
        <v>11334</v>
      </c>
      <c r="N10" s="245" t="s">
        <v>11333</v>
      </c>
      <c r="O10" s="246" t="s">
        <v>11334</v>
      </c>
      <c r="P10" s="245" t="s">
        <v>11333</v>
      </c>
      <c r="Q10" s="246" t="s">
        <v>11334</v>
      </c>
      <c r="R10" s="247" t="s">
        <v>11333</v>
      </c>
    </row>
    <row r="11" spans="1:18">
      <c r="A11" s="270">
        <v>1</v>
      </c>
      <c r="B11" s="271" t="str">
        <f>ORÇAMENTO!D11</f>
        <v>IMPLANTAÇÃO ELÉTRICA</v>
      </c>
      <c r="C11" s="250">
        <f>ORÇAMENTO!H57</f>
        <v>15459.19</v>
      </c>
      <c r="D11" s="251">
        <f t="shared" ref="D11:D13" si="0">ROUND(C11*1.264,3)</f>
        <v>19540.416000000001</v>
      </c>
      <c r="E11" s="252">
        <f>ROUND(D11/$D$16,4)</f>
        <v>0.51049999999999995</v>
      </c>
      <c r="F11" s="253">
        <f t="shared" ref="F11:F13" si="1">ROUND(G11*$D11,3)</f>
        <v>9770.2080000000005</v>
      </c>
      <c r="G11" s="254">
        <v>0.5</v>
      </c>
      <c r="H11" s="253">
        <f t="shared" ref="H11:H13" si="2">ROUND(I11*$D11,3)</f>
        <v>4885.1040000000003</v>
      </c>
      <c r="I11" s="254">
        <v>0.25</v>
      </c>
      <c r="J11" s="253">
        <f t="shared" ref="J11:J13" si="3">ROUND(K11*$D11,3)</f>
        <v>4885.1040000000003</v>
      </c>
      <c r="K11" s="254">
        <v>0.25</v>
      </c>
      <c r="L11" s="253">
        <f>ROUND(M11*$D11,3)</f>
        <v>0</v>
      </c>
      <c r="M11" s="254">
        <v>0</v>
      </c>
      <c r="N11" s="253">
        <f>ROUND(O11*$D11,3)</f>
        <v>0</v>
      </c>
      <c r="O11" s="254">
        <v>0</v>
      </c>
      <c r="P11" s="253">
        <f>ROUND(Q11*$D11,3)</f>
        <v>0</v>
      </c>
      <c r="Q11" s="254">
        <v>0</v>
      </c>
      <c r="R11" s="255">
        <f>SUM(F11,H11,J11,L11,N11,P11)</f>
        <v>19540.416000000001</v>
      </c>
    </row>
    <row r="12" spans="1:18">
      <c r="A12" s="270">
        <v>3</v>
      </c>
      <c r="B12" s="271" t="str">
        <f>ORÇAMENTO!D58</f>
        <v>REDE LÓGICA</v>
      </c>
      <c r="C12" s="250">
        <f>ORÇAMENTO!H78</f>
        <v>1675.2999999999997</v>
      </c>
      <c r="D12" s="251">
        <f t="shared" si="0"/>
        <v>2117.5790000000002</v>
      </c>
      <c r="E12" s="252">
        <f>ROUND(D12/$D$16,4)</f>
        <v>5.5300000000000002E-2</v>
      </c>
      <c r="F12" s="253">
        <f t="shared" si="1"/>
        <v>0</v>
      </c>
      <c r="G12" s="254">
        <v>0</v>
      </c>
      <c r="H12" s="253">
        <f t="shared" si="2"/>
        <v>423.51600000000002</v>
      </c>
      <c r="I12" s="254">
        <v>0.2</v>
      </c>
      <c r="J12" s="253">
        <f t="shared" si="3"/>
        <v>423.51600000000002</v>
      </c>
      <c r="K12" s="254">
        <v>0.2</v>
      </c>
      <c r="L12" s="253">
        <f t="shared" ref="L12:L13" si="4">ROUND(M12*$D12,3)</f>
        <v>423.51600000000002</v>
      </c>
      <c r="M12" s="254">
        <v>0.2</v>
      </c>
      <c r="N12" s="253">
        <f t="shared" ref="N12:N13" si="5">ROUND(O12*$D12,3)</f>
        <v>423.51600000000002</v>
      </c>
      <c r="O12" s="254">
        <v>0.2</v>
      </c>
      <c r="P12" s="253">
        <f t="shared" ref="P12:P13" si="6">ROUND(Q12*$D12,3)</f>
        <v>423.51600000000002</v>
      </c>
      <c r="Q12" s="254">
        <v>0.2</v>
      </c>
      <c r="R12" s="255">
        <f t="shared" ref="R12:R13" si="7">SUM(F12,H12,J12,L12,N12,P12)</f>
        <v>2117.58</v>
      </c>
    </row>
    <row r="13" spans="1:18">
      <c r="A13" s="270">
        <v>4</v>
      </c>
      <c r="B13" s="271" t="str">
        <f>ORÇAMENTO!D79</f>
        <v>SPDA</v>
      </c>
      <c r="C13" s="250">
        <f>ORÇAMENTO!H95</f>
        <v>13149.92</v>
      </c>
      <c r="D13" s="251">
        <f t="shared" si="0"/>
        <v>16621.499</v>
      </c>
      <c r="E13" s="252">
        <f>ROUND(D13/$D$16,4)</f>
        <v>0.43419999999999997</v>
      </c>
      <c r="F13" s="253">
        <f t="shared" si="1"/>
        <v>0</v>
      </c>
      <c r="G13" s="254">
        <v>0</v>
      </c>
      <c r="H13" s="253">
        <f t="shared" si="2"/>
        <v>0</v>
      </c>
      <c r="I13" s="254">
        <v>0</v>
      </c>
      <c r="J13" s="253">
        <f t="shared" si="3"/>
        <v>0</v>
      </c>
      <c r="K13" s="254">
        <v>0</v>
      </c>
      <c r="L13" s="253">
        <f t="shared" si="4"/>
        <v>0</v>
      </c>
      <c r="M13" s="254">
        <v>0</v>
      </c>
      <c r="N13" s="253">
        <f t="shared" si="5"/>
        <v>8310.75</v>
      </c>
      <c r="O13" s="254">
        <v>0.5</v>
      </c>
      <c r="P13" s="253">
        <f t="shared" si="6"/>
        <v>8310.75</v>
      </c>
      <c r="Q13" s="254">
        <v>0.5</v>
      </c>
      <c r="R13" s="255">
        <f t="shared" si="7"/>
        <v>16621.5</v>
      </c>
    </row>
    <row r="14" spans="1:18">
      <c r="A14" s="248"/>
      <c r="B14" s="249"/>
      <c r="C14" s="250"/>
      <c r="D14" s="251"/>
      <c r="E14" s="252"/>
      <c r="F14" s="253"/>
      <c r="G14" s="254"/>
      <c r="H14" s="253"/>
      <c r="I14" s="254"/>
      <c r="J14" s="253"/>
      <c r="K14" s="254"/>
      <c r="L14" s="253"/>
      <c r="M14" s="254"/>
      <c r="N14" s="253"/>
      <c r="O14" s="254"/>
      <c r="P14" s="253"/>
      <c r="Q14" s="254"/>
      <c r="R14" s="255"/>
    </row>
    <row r="15" spans="1:18">
      <c r="A15" s="337" t="s">
        <v>11335</v>
      </c>
      <c r="B15" s="338"/>
      <c r="C15" s="256">
        <f>ROUND(SUM(C11:C14),2)</f>
        <v>30284.41</v>
      </c>
      <c r="D15" s="257">
        <f>ROUND(SUM(D11:D14),2)</f>
        <v>38279.49</v>
      </c>
      <c r="E15" s="258">
        <f>ROUND(SUM(E11:E13),2)</f>
        <v>1</v>
      </c>
      <c r="F15" s="256">
        <f>SUM(F11:F13)</f>
        <v>9770.2080000000005</v>
      </c>
      <c r="G15" s="259">
        <f>ROUND(F16/$D$15,4)</f>
        <v>0.25519999999999998</v>
      </c>
      <c r="H15" s="256">
        <f>SUM(H11:H13)</f>
        <v>5308.62</v>
      </c>
      <c r="I15" s="259">
        <f>ROUND(H16/$D$15,4)</f>
        <v>0.39389999999999997</v>
      </c>
      <c r="J15" s="256">
        <f>SUM(J11:J13)</f>
        <v>5308.62</v>
      </c>
      <c r="K15" s="259">
        <f>ROUND(J16/$D$15,4)</f>
        <v>0.53259999999999996</v>
      </c>
      <c r="L15" s="256">
        <f>SUM(L11:L14)</f>
        <v>423.51600000000002</v>
      </c>
      <c r="M15" s="259">
        <f>ROUND(L16/$D$15,4)</f>
        <v>0.54369999999999996</v>
      </c>
      <c r="N15" s="256">
        <f>SUM(N11:N14)</f>
        <v>8734.2659999999996</v>
      </c>
      <c r="O15" s="259">
        <f>ROUND(N16/$D$15,4)</f>
        <v>0.77180000000000004</v>
      </c>
      <c r="P15" s="256">
        <f>SUM(P11:P14)</f>
        <v>8734.2659999999996</v>
      </c>
      <c r="Q15" s="259">
        <f>ROUND(P16/$D$15,4)</f>
        <v>1</v>
      </c>
      <c r="R15" s="339">
        <f>SUM(R11:R14)+0.02</f>
        <v>38279.515999999996</v>
      </c>
    </row>
    <row r="16" spans="1:18" ht="15.75" thickBot="1">
      <c r="A16" s="341" t="s">
        <v>11336</v>
      </c>
      <c r="B16" s="342"/>
      <c r="C16" s="260">
        <f>C15</f>
        <v>30284.41</v>
      </c>
      <c r="D16" s="261">
        <f>D15</f>
        <v>38279.49</v>
      </c>
      <c r="E16" s="262">
        <f>E15</f>
        <v>1</v>
      </c>
      <c r="F16" s="343">
        <f>F15</f>
        <v>9770.2080000000005</v>
      </c>
      <c r="G16" s="344"/>
      <c r="H16" s="343">
        <f>F16+H15</f>
        <v>15078.828000000001</v>
      </c>
      <c r="I16" s="344"/>
      <c r="J16" s="343">
        <f>H16+J15</f>
        <v>20387.448</v>
      </c>
      <c r="K16" s="344"/>
      <c r="L16" s="343">
        <f>J16+L15</f>
        <v>20810.964</v>
      </c>
      <c r="M16" s="344"/>
      <c r="N16" s="343">
        <f>L16+N15</f>
        <v>29545.23</v>
      </c>
      <c r="O16" s="344"/>
      <c r="P16" s="343">
        <f>N16+P15</f>
        <v>38279.495999999999</v>
      </c>
      <c r="Q16" s="344"/>
      <c r="R16" s="340"/>
    </row>
    <row r="17" spans="1:22" ht="8.25" customHeight="1">
      <c r="A17" s="263"/>
      <c r="R17" s="265"/>
    </row>
    <row r="18" spans="1:22">
      <c r="A18" s="345" t="s">
        <v>11337</v>
      </c>
      <c r="B18" s="346"/>
      <c r="C18" s="266">
        <f>R15</f>
        <v>38279.515999999996</v>
      </c>
      <c r="D18" s="347" t="s">
        <v>13985</v>
      </c>
      <c r="E18" s="348"/>
      <c r="F18" s="348"/>
      <c r="G18" s="348"/>
      <c r="H18" s="348"/>
      <c r="I18" s="348"/>
      <c r="J18" s="348"/>
      <c r="K18" s="348"/>
      <c r="L18" s="348"/>
      <c r="M18" s="348"/>
      <c r="N18" s="348"/>
      <c r="O18" s="348"/>
      <c r="P18" s="348"/>
      <c r="Q18" s="348"/>
      <c r="R18" s="349"/>
    </row>
    <row r="19" spans="1:22" ht="9" customHeight="1">
      <c r="A19" s="267"/>
      <c r="C19" s="268"/>
      <c r="R19" s="265"/>
    </row>
    <row r="20" spans="1:22" ht="50.25" customHeight="1">
      <c r="A20" s="350" t="s">
        <v>11338</v>
      </c>
      <c r="B20" s="351"/>
      <c r="C20" s="303"/>
      <c r="D20" s="304"/>
      <c r="E20" s="304"/>
      <c r="F20" s="304"/>
      <c r="G20" s="304"/>
      <c r="H20" s="304"/>
      <c r="I20" s="304"/>
      <c r="J20" s="304"/>
      <c r="K20" s="304"/>
      <c r="L20" s="304"/>
      <c r="M20" s="304"/>
      <c r="N20" s="304"/>
      <c r="O20" s="304"/>
      <c r="P20" s="304"/>
      <c r="Q20" s="304"/>
      <c r="R20" s="305"/>
    </row>
    <row r="21" spans="1:22" ht="78.75" customHeight="1" thickBot="1">
      <c r="A21" s="332" t="s">
        <v>11339</v>
      </c>
      <c r="B21" s="333"/>
      <c r="C21" s="334" t="s">
        <v>11340</v>
      </c>
      <c r="D21" s="335"/>
      <c r="E21" s="335"/>
      <c r="F21" s="335"/>
      <c r="G21" s="335"/>
      <c r="H21" s="335"/>
      <c r="I21" s="335"/>
      <c r="J21" s="335"/>
      <c r="K21" s="335"/>
      <c r="L21" s="335"/>
      <c r="M21" s="335"/>
      <c r="N21" s="335"/>
      <c r="O21" s="335"/>
      <c r="P21" s="335"/>
      <c r="Q21" s="335"/>
      <c r="R21" s="336"/>
      <c r="V21" s="166" t="s">
        <v>11341</v>
      </c>
    </row>
  </sheetData>
  <protectedRanges>
    <protectedRange sqref="R7:R8" name="Intervalo1_1_2"/>
    <protectedRange sqref="R5:R6" name="Intervalo1_1_3"/>
    <protectedRange sqref="F5 A5:E6 H5 J5 L5 N5 P5 F6:Q6" name="Intervalo1_1_4"/>
    <protectedRange sqref="A7:Q7" name="Intervalo1_1_1_1"/>
  </protectedRanges>
  <mergeCells count="42">
    <mergeCell ref="A21:B21"/>
    <mergeCell ref="C21:R21"/>
    <mergeCell ref="N9:O9"/>
    <mergeCell ref="P9:Q9"/>
    <mergeCell ref="A15:B15"/>
    <mergeCell ref="R15:R16"/>
    <mergeCell ref="A16:B16"/>
    <mergeCell ref="F16:G16"/>
    <mergeCell ref="H16:I16"/>
    <mergeCell ref="J16:K16"/>
    <mergeCell ref="L16:M16"/>
    <mergeCell ref="N16:O16"/>
    <mergeCell ref="P16:Q16"/>
    <mergeCell ref="A18:B18"/>
    <mergeCell ref="D18:R18"/>
    <mergeCell ref="A20:B20"/>
    <mergeCell ref="A7:R7"/>
    <mergeCell ref="A8:R8"/>
    <mergeCell ref="A9:A10"/>
    <mergeCell ref="B9:B10"/>
    <mergeCell ref="C9:C10"/>
    <mergeCell ref="D9:D10"/>
    <mergeCell ref="F9:G9"/>
    <mergeCell ref="H9:I9"/>
    <mergeCell ref="J9:K9"/>
    <mergeCell ref="L9:M9"/>
    <mergeCell ref="C20:R20"/>
    <mergeCell ref="P6:Q6"/>
    <mergeCell ref="A1:R1"/>
    <mergeCell ref="A4:R4"/>
    <mergeCell ref="A5:D5"/>
    <mergeCell ref="F5:G5"/>
    <mergeCell ref="H5:I5"/>
    <mergeCell ref="J5:K5"/>
    <mergeCell ref="L5:M5"/>
    <mergeCell ref="N5:O5"/>
    <mergeCell ref="P5:Q5"/>
    <mergeCell ref="F6:G6"/>
    <mergeCell ref="H6:I6"/>
    <mergeCell ref="J6:K6"/>
    <mergeCell ref="L6:M6"/>
    <mergeCell ref="N6:O6"/>
  </mergeCells>
  <pageMargins left="0.511811024" right="0.511811024" top="0.78740157499999996" bottom="0.78740157499999996" header="0.31496062000000002" footer="0.31496062000000002"/>
  <pageSetup paperSize="9" orientation="portrait" r:id="rId1"/>
  <ignoredErrors>
    <ignoredError sqref="G15:H15 I15 O15 M15 K15 J15 L15 N15 P15 H16"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4">
    <pageSetUpPr fitToPage="1"/>
  </sheetPr>
  <dimension ref="A1:AB20"/>
  <sheetViews>
    <sheetView view="pageBreakPreview" topLeftCell="A4" zoomScaleNormal="100" zoomScaleSheetLayoutView="100" workbookViewId="0">
      <selection activeCell="AA24" sqref="AA24"/>
    </sheetView>
  </sheetViews>
  <sheetFormatPr defaultColWidth="9.140625" defaultRowHeight="12.75"/>
  <cols>
    <col min="1" max="1" width="6.85546875" style="37" customWidth="1"/>
    <col min="2" max="20" width="3.7109375" style="38" customWidth="1"/>
    <col min="21" max="24" width="3.7109375" style="40" customWidth="1"/>
    <col min="25" max="27" width="3.7109375" style="38" customWidth="1"/>
    <col min="28" max="28" width="9" style="38" customWidth="1"/>
    <col min="29" max="33" width="3.7109375" style="38" customWidth="1"/>
    <col min="34" max="16384" width="9.140625" style="38"/>
  </cols>
  <sheetData>
    <row r="1" spans="1:28" s="40" customFormat="1" ht="89.25" customHeight="1">
      <c r="A1" s="357"/>
      <c r="B1" s="357"/>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row>
    <row r="2" spans="1:28" s="40" customFormat="1" ht="14.25" customHeight="1">
      <c r="A2" s="359" t="str">
        <f>ORÇAMENTO!A5</f>
        <v>OBRA: INSTALAÇÃO ELÉTRICA</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row>
    <row r="3" spans="1:28" s="40" customFormat="1" ht="15" customHeight="1">
      <c r="A3" s="59" t="str">
        <f>ORÇAMENTO!A6</f>
        <v>LOCAL: ESCOLA MODULADA</v>
      </c>
      <c r="B3" s="60"/>
      <c r="C3" s="60"/>
      <c r="D3" s="60"/>
      <c r="E3" s="60"/>
      <c r="F3" s="60"/>
      <c r="G3" s="60"/>
      <c r="H3" s="60"/>
      <c r="I3" s="60"/>
      <c r="J3" s="60"/>
      <c r="K3" s="60"/>
      <c r="L3" s="60"/>
      <c r="M3" s="60"/>
      <c r="N3" s="60"/>
      <c r="O3" s="60"/>
      <c r="P3" s="60"/>
      <c r="Q3" s="60"/>
      <c r="R3" s="60"/>
      <c r="S3" s="60"/>
      <c r="T3" s="60"/>
      <c r="U3" s="60"/>
      <c r="V3" s="60"/>
      <c r="W3" s="60"/>
      <c r="X3" s="60"/>
      <c r="Y3" s="60"/>
      <c r="Z3" s="60"/>
      <c r="AA3" s="60"/>
      <c r="AB3" s="60"/>
    </row>
    <row r="4" spans="1:28" s="40" customFormat="1" ht="15" customHeight="1">
      <c r="A4" s="59" t="str">
        <f>ORÇAMENTO!A7</f>
        <v xml:space="preserve">ENDEREÇO: </v>
      </c>
      <c r="B4" s="60"/>
      <c r="C4" s="60"/>
      <c r="D4" s="60"/>
      <c r="E4" s="60"/>
      <c r="F4" s="60"/>
      <c r="G4" s="60"/>
      <c r="H4" s="60"/>
      <c r="I4" s="60"/>
      <c r="J4" s="60"/>
      <c r="K4" s="60"/>
      <c r="L4" s="60"/>
      <c r="M4" s="60"/>
      <c r="N4" s="60"/>
      <c r="O4" s="60"/>
      <c r="P4" s="60"/>
      <c r="Q4" s="60"/>
      <c r="R4" s="60"/>
      <c r="S4" s="60"/>
      <c r="T4" s="60"/>
      <c r="U4" s="60"/>
      <c r="V4" s="60"/>
      <c r="W4" s="60"/>
      <c r="X4" s="60"/>
      <c r="Y4" s="60"/>
      <c r="Z4" s="60"/>
      <c r="AA4" s="60"/>
      <c r="AB4" s="60"/>
    </row>
    <row r="5" spans="1:28" s="40" customFormat="1" ht="15" customHeight="1">
      <c r="A5" s="59" t="str">
        <f>ORÇAMENTO!A8</f>
        <v xml:space="preserve">MUNICÍPIO: </v>
      </c>
      <c r="B5" s="60"/>
      <c r="C5" s="60"/>
      <c r="D5" s="60"/>
      <c r="E5" s="60"/>
      <c r="F5" s="60"/>
      <c r="G5" s="60"/>
      <c r="H5" s="60"/>
      <c r="I5" s="60"/>
      <c r="J5" s="60"/>
      <c r="K5" s="60"/>
      <c r="L5" s="60"/>
      <c r="M5" s="60"/>
      <c r="N5" s="60"/>
      <c r="O5" s="60"/>
      <c r="P5" s="60"/>
      <c r="Q5" s="60"/>
      <c r="R5" s="60"/>
      <c r="S5" s="60"/>
      <c r="T5" s="60"/>
      <c r="U5" s="60"/>
      <c r="V5" s="60"/>
      <c r="W5" s="60"/>
      <c r="X5" s="60"/>
      <c r="Y5" s="60"/>
      <c r="Z5" s="60"/>
      <c r="AA5" s="60"/>
      <c r="AB5" s="60"/>
    </row>
    <row r="6" spans="1:28" ht="16.5" customHeight="1">
      <c r="A6" s="358" t="s">
        <v>3501</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row>
    <row r="7" spans="1:28" s="83" customFormat="1" ht="15" customHeight="1">
      <c r="A7" s="79" t="e">
        <f>ORÇAMENTO!#REF!</f>
        <v>#REF!</v>
      </c>
      <c r="B7" s="80" t="e">
        <f>ORÇAMENTO!#REF!</f>
        <v>#REF!</v>
      </c>
      <c r="C7" s="81"/>
      <c r="D7" s="81"/>
      <c r="E7" s="81"/>
      <c r="F7" s="81"/>
      <c r="G7" s="81"/>
      <c r="H7" s="81"/>
      <c r="I7" s="81"/>
      <c r="J7" s="81"/>
      <c r="K7" s="81"/>
      <c r="L7" s="81"/>
      <c r="M7" s="81"/>
      <c r="N7" s="81"/>
      <c r="O7" s="81"/>
      <c r="P7" s="81"/>
      <c r="Q7" s="81"/>
      <c r="R7" s="81"/>
      <c r="S7" s="81"/>
      <c r="T7" s="81"/>
      <c r="U7" s="81"/>
      <c r="V7" s="81"/>
      <c r="W7" s="81"/>
      <c r="X7" s="81"/>
      <c r="Y7" s="81"/>
      <c r="Z7" s="81"/>
      <c r="AA7" s="81"/>
      <c r="AB7" s="82"/>
    </row>
    <row r="8" spans="1:28" s="40" customFormat="1" ht="15" customHeight="1">
      <c r="A8" s="61" t="e">
        <f>ORÇAMENTO!#REF!</f>
        <v>#REF!</v>
      </c>
      <c r="B8" s="63" t="e">
        <f>ORÇAMENTO!#REF!</f>
        <v>#REF!</v>
      </c>
      <c r="C8" s="64"/>
      <c r="D8" s="64"/>
      <c r="E8" s="64"/>
      <c r="F8" s="64"/>
      <c r="G8" s="64"/>
      <c r="H8" s="64"/>
      <c r="I8" s="64"/>
      <c r="J8" s="64"/>
      <c r="K8" s="64"/>
      <c r="L8" s="64"/>
      <c r="M8" s="64"/>
      <c r="N8" s="64"/>
      <c r="O8" s="64"/>
      <c r="P8" s="64"/>
      <c r="Q8" s="64"/>
      <c r="R8" s="64"/>
      <c r="S8" s="64"/>
      <c r="T8" s="64"/>
      <c r="U8" s="64"/>
      <c r="V8" s="64"/>
      <c r="W8" s="64"/>
      <c r="X8" s="64"/>
      <c r="Y8" s="64"/>
      <c r="Z8" s="64"/>
      <c r="AA8" s="64"/>
      <c r="AB8" s="65"/>
    </row>
    <row r="9" spans="1:28" s="40" customFormat="1">
      <c r="A9" s="66" t="e">
        <f>ORÇAMENTO!#REF!</f>
        <v>#REF!</v>
      </c>
      <c r="B9" s="356" t="e">
        <f>ORÇAMENTO!#REF!</f>
        <v>#REF!</v>
      </c>
      <c r="C9" s="356"/>
      <c r="D9" s="356"/>
      <c r="E9" s="356"/>
      <c r="F9" s="356"/>
      <c r="G9" s="356"/>
      <c r="H9" s="356"/>
      <c r="I9" s="356"/>
      <c r="J9" s="356"/>
      <c r="K9" s="356"/>
      <c r="L9" s="356"/>
      <c r="M9" s="356"/>
      <c r="N9" s="356"/>
      <c r="O9" s="356"/>
      <c r="P9" s="356"/>
      <c r="Q9" s="356"/>
      <c r="R9" s="356"/>
      <c r="S9" s="356"/>
      <c r="T9" s="356"/>
      <c r="U9" s="356"/>
      <c r="V9" s="356"/>
      <c r="W9" s="356"/>
      <c r="X9" s="356"/>
      <c r="Y9" s="356"/>
      <c r="Z9" s="355" t="e">
        <f>ORÇAMENTO!#REF!</f>
        <v>#REF!</v>
      </c>
      <c r="AA9" s="355"/>
      <c r="AB9" s="67">
        <f>ROUND((2.5*1.25),2)</f>
        <v>3.13</v>
      </c>
    </row>
    <row r="10" spans="1:28" s="84" customFormat="1">
      <c r="A10" s="352" t="s">
        <v>3892</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4"/>
    </row>
    <row r="11" spans="1:28" s="40" customFormat="1" ht="15" customHeight="1">
      <c r="A11" s="66" t="e">
        <f>ORÇAMENTO!#REF!</f>
        <v>#REF!</v>
      </c>
      <c r="B11" s="356" t="e">
        <f>ORÇAMENTO!#REF!</f>
        <v>#REF!</v>
      </c>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5" t="e">
        <f>ORÇAMENTO!#REF!</f>
        <v>#REF!</v>
      </c>
      <c r="AA11" s="355"/>
      <c r="AB11" s="67">
        <v>1</v>
      </c>
    </row>
    <row r="12" spans="1:28" s="84" customFormat="1">
      <c r="A12" s="352" t="s">
        <v>3893</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4"/>
    </row>
    <row r="13" spans="1:28" s="40" customFormat="1" ht="26.25" customHeight="1">
      <c r="A13" s="66" t="e">
        <f>ORÇAMENTO!#REF!</f>
        <v>#REF!</v>
      </c>
      <c r="B13" s="356" t="e">
        <f>ORÇAMENTO!#REF!</f>
        <v>#REF!</v>
      </c>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5" t="e">
        <f>ORÇAMENTO!#REF!</f>
        <v>#REF!</v>
      </c>
      <c r="AA13" s="355"/>
      <c r="AB13" s="67">
        <v>1</v>
      </c>
    </row>
    <row r="14" spans="1:28" s="84" customFormat="1">
      <c r="A14" s="352" t="s">
        <v>3893</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4"/>
    </row>
    <row r="15" spans="1:28" s="40" customFormat="1" ht="15" customHeight="1">
      <c r="A15" s="66" t="e">
        <f>ORÇAMENTO!#REF!</f>
        <v>#REF!</v>
      </c>
      <c r="B15" s="356" t="e">
        <f>ORÇAMENTO!#REF!</f>
        <v>#REF!</v>
      </c>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5" t="e">
        <f>ORÇAMENTO!#REF!</f>
        <v>#REF!</v>
      </c>
      <c r="AA15" s="355"/>
      <c r="AB15" s="67">
        <v>1</v>
      </c>
    </row>
    <row r="16" spans="1:28" s="84" customFormat="1">
      <c r="A16" s="352" t="s">
        <v>3893</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4"/>
    </row>
    <row r="17" spans="1:28" s="40" customFormat="1" ht="15" customHeight="1">
      <c r="A17" s="66" t="e">
        <f>ORÇAMENTO!#REF!</f>
        <v>#REF!</v>
      </c>
      <c r="B17" s="356" t="e">
        <f>ORÇAMENTO!#REF!</f>
        <v>#REF!</v>
      </c>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5" t="e">
        <f>ORÇAMENTO!#REF!</f>
        <v>#REF!</v>
      </c>
      <c r="AA17" s="355"/>
      <c r="AB17" s="67">
        <f>ROUND((372.76+39.75+81.74+102.56+169.05),2)</f>
        <v>765.86</v>
      </c>
    </row>
    <row r="18" spans="1:28" s="84" customFormat="1">
      <c r="A18" s="352" t="s">
        <v>3895</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4"/>
    </row>
    <row r="19" spans="1:28" s="40" customFormat="1" ht="26.25" customHeight="1">
      <c r="A19" s="66" t="e">
        <f>ORÇAMENTO!#REF!</f>
        <v>#REF!</v>
      </c>
      <c r="B19" s="356" t="e">
        <f>ORÇAMENTO!#REF!</f>
        <v>#REF!</v>
      </c>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5" t="e">
        <f>ORÇAMENTO!#REF!</f>
        <v>#REF!</v>
      </c>
      <c r="AA19" s="355"/>
      <c r="AB19" s="67">
        <v>12.87</v>
      </c>
    </row>
    <row r="20" spans="1:28" s="84" customFormat="1" ht="119.25" customHeight="1">
      <c r="A20" s="352" t="s">
        <v>3627</v>
      </c>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4"/>
    </row>
  </sheetData>
  <mergeCells count="21">
    <mergeCell ref="A1:AB1"/>
    <mergeCell ref="B19:Y19"/>
    <mergeCell ref="Z19:AA19"/>
    <mergeCell ref="B9:Y9"/>
    <mergeCell ref="Z9:AA9"/>
    <mergeCell ref="B11:Y11"/>
    <mergeCell ref="Z11:AA11"/>
    <mergeCell ref="A6:AB6"/>
    <mergeCell ref="B13:Y13"/>
    <mergeCell ref="Z13:AA13"/>
    <mergeCell ref="B15:Y15"/>
    <mergeCell ref="Z15:AA15"/>
    <mergeCell ref="A2:AB2"/>
    <mergeCell ref="A20:AB20"/>
    <mergeCell ref="Z17:AA17"/>
    <mergeCell ref="A10:AB10"/>
    <mergeCell ref="A12:AB12"/>
    <mergeCell ref="A14:AB14"/>
    <mergeCell ref="A16:AB16"/>
    <mergeCell ref="B17:Y17"/>
    <mergeCell ref="A18:AB18"/>
  </mergeCells>
  <printOptions horizontalCentered="1"/>
  <pageMargins left="0.78740157480314965" right="0.59055118110236227" top="0.78740157480314965" bottom="0.78740157480314965" header="0.31496062992125984" footer="0.31496062992125984"/>
  <pageSetup paperSize="9" scale="7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A8DB0-7A4F-4554-8565-0262042394B4}">
  <sheetPr>
    <pageSetUpPr fitToPage="1"/>
  </sheetPr>
  <dimension ref="A1:IV2780"/>
  <sheetViews>
    <sheetView view="pageBreakPreview" topLeftCell="A1285" zoomScale="115" zoomScaleNormal="100" zoomScaleSheetLayoutView="115" workbookViewId="0">
      <selection activeCell="C1315" sqref="C1315"/>
    </sheetView>
  </sheetViews>
  <sheetFormatPr defaultColWidth="9.140625" defaultRowHeight="15"/>
  <cols>
    <col min="1" max="1" width="13.85546875" style="19" bestFit="1" customWidth="1"/>
    <col min="2" max="2" width="10.28515625" style="19" bestFit="1" customWidth="1"/>
    <col min="3" max="3" width="75.7109375" style="19" customWidth="1"/>
    <col min="4" max="4" width="7.28515625" style="19" bestFit="1" customWidth="1"/>
    <col min="5" max="5" width="13.140625" style="19" customWidth="1"/>
    <col min="6" max="6" width="12.85546875" style="19" customWidth="1"/>
    <col min="7" max="7" width="12" style="19" bestFit="1" customWidth="1"/>
    <col min="8" max="8" width="12.42578125" style="110" bestFit="1" customWidth="1"/>
    <col min="9" max="16384" width="9.140625" style="35"/>
  </cols>
  <sheetData>
    <row r="1" spans="1:28" s="100" customFormat="1" ht="12.75">
      <c r="A1" s="361"/>
      <c r="B1" s="361"/>
      <c r="C1" s="361"/>
      <c r="D1" s="361"/>
      <c r="E1" s="361"/>
      <c r="F1" s="361"/>
      <c r="G1" s="361"/>
      <c r="H1" s="127"/>
      <c r="I1" s="127"/>
      <c r="J1" s="127"/>
      <c r="K1" s="127"/>
      <c r="L1" s="127"/>
      <c r="M1" s="127"/>
      <c r="N1" s="127"/>
      <c r="O1" s="127"/>
      <c r="P1" s="127"/>
      <c r="Q1" s="127"/>
      <c r="R1" s="127"/>
      <c r="S1" s="127"/>
      <c r="T1" s="127"/>
      <c r="U1" s="127"/>
      <c r="V1" s="127"/>
      <c r="W1" s="127"/>
      <c r="X1" s="127"/>
      <c r="Y1" s="127"/>
      <c r="Z1" s="127"/>
      <c r="AA1" s="127"/>
      <c r="AB1" s="127"/>
    </row>
    <row r="2" spans="1:28" s="100" customFormat="1" ht="12.75">
      <c r="A2" s="361"/>
      <c r="B2" s="361"/>
      <c r="C2" s="361"/>
      <c r="D2" s="361"/>
      <c r="E2" s="361"/>
      <c r="F2" s="361"/>
      <c r="G2" s="361"/>
      <c r="H2" s="127"/>
      <c r="I2" s="127"/>
      <c r="J2" s="127"/>
      <c r="K2" s="127"/>
      <c r="L2" s="127"/>
      <c r="M2" s="127"/>
      <c r="N2" s="127"/>
      <c r="O2" s="127"/>
      <c r="P2" s="127"/>
      <c r="Q2" s="127"/>
      <c r="R2" s="127"/>
      <c r="S2" s="127"/>
      <c r="T2" s="127"/>
      <c r="U2" s="127"/>
      <c r="V2" s="127"/>
      <c r="W2" s="127"/>
      <c r="X2" s="127"/>
      <c r="Y2" s="127"/>
      <c r="Z2" s="127"/>
      <c r="AA2" s="127"/>
      <c r="AB2" s="127"/>
    </row>
    <row r="3" spans="1:28" s="100" customFormat="1" ht="12.75">
      <c r="A3" s="361"/>
      <c r="B3" s="361"/>
      <c r="C3" s="361"/>
      <c r="D3" s="361"/>
      <c r="E3" s="361"/>
      <c r="F3" s="361"/>
      <c r="G3" s="361"/>
      <c r="H3" s="127"/>
      <c r="I3" s="127"/>
      <c r="J3" s="127"/>
      <c r="K3" s="127"/>
      <c r="L3" s="127"/>
      <c r="M3" s="127"/>
      <c r="N3" s="127"/>
      <c r="O3" s="127"/>
      <c r="P3" s="127"/>
      <c r="Q3" s="127"/>
      <c r="R3" s="127"/>
      <c r="S3" s="127"/>
      <c r="T3" s="127"/>
      <c r="U3" s="127"/>
      <c r="V3" s="127"/>
      <c r="W3" s="127"/>
      <c r="X3" s="127"/>
      <c r="Y3" s="127"/>
      <c r="Z3" s="127"/>
      <c r="AA3" s="127"/>
      <c r="AB3" s="127"/>
    </row>
    <row r="4" spans="1:28" s="100" customFormat="1" ht="12.75">
      <c r="A4" s="361"/>
      <c r="B4" s="361"/>
      <c r="C4" s="361"/>
      <c r="D4" s="361"/>
      <c r="E4" s="361"/>
      <c r="F4" s="361"/>
      <c r="G4" s="361"/>
      <c r="H4" s="127"/>
      <c r="I4" s="127"/>
      <c r="J4" s="127"/>
      <c r="K4" s="127"/>
      <c r="L4" s="127"/>
      <c r="M4" s="127"/>
      <c r="N4" s="127"/>
      <c r="O4" s="127"/>
      <c r="P4" s="127"/>
      <c r="Q4" s="127"/>
      <c r="R4" s="127"/>
      <c r="S4" s="127"/>
      <c r="T4" s="127"/>
      <c r="U4" s="127"/>
      <c r="V4" s="127"/>
      <c r="W4" s="127"/>
      <c r="X4" s="127"/>
      <c r="Y4" s="127"/>
      <c r="Z4" s="127"/>
      <c r="AA4" s="127"/>
      <c r="AB4" s="127"/>
    </row>
    <row r="5" spans="1:28" s="100" customFormat="1" ht="15.75">
      <c r="A5" s="361"/>
      <c r="B5" s="361"/>
      <c r="C5" s="361"/>
      <c r="D5" s="361"/>
      <c r="E5" s="361"/>
      <c r="F5" s="361"/>
      <c r="G5" s="361"/>
      <c r="H5" s="127"/>
      <c r="I5" s="128" t="s">
        <v>9903</v>
      </c>
      <c r="J5" s="130"/>
      <c r="K5" s="127"/>
      <c r="L5" s="127"/>
      <c r="M5" s="127"/>
      <c r="N5" s="127"/>
      <c r="O5" s="127"/>
      <c r="P5" s="127"/>
      <c r="Q5" s="127"/>
      <c r="R5" s="127"/>
      <c r="S5" s="127"/>
      <c r="T5" s="127"/>
      <c r="U5" s="127"/>
      <c r="V5" s="127"/>
      <c r="W5" s="127"/>
      <c r="X5" s="127"/>
      <c r="Y5" s="127"/>
      <c r="Z5" s="127"/>
      <c r="AA5" s="127"/>
      <c r="AB5" s="127"/>
    </row>
    <row r="6" spans="1:28" s="100" customFormat="1" ht="12.75">
      <c r="A6" s="11"/>
      <c r="B6" s="127"/>
      <c r="C6" s="127"/>
      <c r="D6" s="127"/>
      <c r="E6" s="127"/>
      <c r="F6" s="127"/>
      <c r="G6" s="127"/>
      <c r="H6" s="127"/>
      <c r="I6" s="11" t="s">
        <v>9904</v>
      </c>
      <c r="J6" s="11" t="str">
        <f>MID(SINAPI!$A$2,31,5)</f>
        <v>88,63</v>
      </c>
      <c r="K6" s="127"/>
      <c r="L6" s="127"/>
      <c r="M6" s="127"/>
      <c r="N6" s="127"/>
      <c r="O6" s="127"/>
      <c r="P6" s="127"/>
      <c r="Q6" s="127"/>
      <c r="R6" s="127"/>
      <c r="S6" s="127"/>
      <c r="T6" s="127"/>
      <c r="U6" s="127"/>
      <c r="V6" s="127"/>
      <c r="W6" s="127"/>
      <c r="X6" s="127"/>
      <c r="Y6" s="127"/>
      <c r="Z6" s="127"/>
      <c r="AA6" s="127"/>
      <c r="AB6" s="127"/>
    </row>
    <row r="7" spans="1:28" s="100" customFormat="1" ht="15" customHeight="1">
      <c r="A7" s="129"/>
      <c r="B7" s="130"/>
      <c r="C7" s="130"/>
      <c r="D7" s="130"/>
      <c r="E7" s="130"/>
      <c r="F7" s="130"/>
      <c r="G7" s="130"/>
      <c r="H7" s="130"/>
      <c r="I7" s="11" t="s">
        <v>9905</v>
      </c>
      <c r="J7" s="11" t="str">
        <f>MID(SINAPI!$A$2,46,5)</f>
        <v>50,60</v>
      </c>
      <c r="K7" s="130"/>
      <c r="L7" s="130"/>
      <c r="M7" s="130"/>
      <c r="N7" s="130"/>
      <c r="O7" s="130"/>
      <c r="P7" s="130"/>
      <c r="Q7" s="130"/>
      <c r="R7" s="130"/>
      <c r="S7" s="130"/>
      <c r="T7" s="130"/>
      <c r="U7" s="130"/>
      <c r="V7" s="130"/>
      <c r="W7" s="130"/>
      <c r="X7" s="130"/>
      <c r="Y7" s="130"/>
      <c r="Z7" s="130"/>
      <c r="AA7" s="130"/>
      <c r="AB7" s="130"/>
    </row>
    <row r="8" spans="1:28" s="100" customFormat="1" ht="15" customHeight="1">
      <c r="A8" s="129"/>
      <c r="B8" s="130"/>
      <c r="C8" s="130"/>
      <c r="D8" s="130"/>
      <c r="E8" s="115">
        <f>SINAPI!B4</f>
        <v>0</v>
      </c>
      <c r="F8" s="127"/>
      <c r="G8" s="130"/>
      <c r="H8" s="130"/>
      <c r="K8" s="130"/>
      <c r="L8" s="130"/>
      <c r="M8" s="130"/>
      <c r="N8" s="130"/>
      <c r="O8" s="130"/>
      <c r="P8" s="130"/>
      <c r="Q8" s="130"/>
      <c r="R8" s="130"/>
      <c r="S8" s="130"/>
      <c r="T8" s="130"/>
      <c r="U8" s="130"/>
      <c r="V8" s="130"/>
      <c r="W8" s="130"/>
      <c r="X8" s="130"/>
      <c r="Y8" s="130"/>
      <c r="Z8" s="130"/>
      <c r="AA8" s="130"/>
      <c r="AB8" s="130"/>
    </row>
    <row r="9" spans="1:28" s="100" customFormat="1" ht="15" customHeight="1">
      <c r="A9" s="129"/>
      <c r="B9" s="130"/>
      <c r="C9" s="130"/>
      <c r="D9" s="130"/>
      <c r="E9" s="115" t="s">
        <v>21</v>
      </c>
      <c r="F9" s="127"/>
      <c r="G9" s="130"/>
      <c r="H9" s="130"/>
      <c r="K9" s="130"/>
      <c r="L9" s="130"/>
      <c r="M9" s="130"/>
      <c r="N9" s="130"/>
      <c r="O9" s="130"/>
      <c r="P9" s="130"/>
      <c r="Q9" s="130"/>
      <c r="R9" s="130"/>
      <c r="S9" s="130"/>
      <c r="T9" s="130"/>
      <c r="U9" s="130"/>
      <c r="V9" s="130"/>
      <c r="W9" s="130"/>
      <c r="X9" s="130"/>
      <c r="Y9" s="130"/>
      <c r="Z9" s="130"/>
      <c r="AA9" s="130"/>
      <c r="AB9" s="130"/>
    </row>
    <row r="10" spans="1:28" s="100" customFormat="1" ht="24" customHeight="1">
      <c r="A10" s="362" t="s">
        <v>9906</v>
      </c>
      <c r="B10" s="362"/>
      <c r="C10" s="362"/>
      <c r="D10" s="362"/>
      <c r="E10" s="362"/>
      <c r="F10" s="362"/>
      <c r="G10" s="362"/>
      <c r="H10" s="14"/>
      <c r="K10" s="14"/>
      <c r="L10" s="14"/>
      <c r="M10" s="14"/>
      <c r="N10" s="14"/>
      <c r="O10" s="14"/>
      <c r="P10" s="14"/>
      <c r="Q10" s="14"/>
      <c r="R10" s="14"/>
      <c r="S10" s="14"/>
      <c r="T10" s="14"/>
      <c r="U10" s="14"/>
      <c r="V10" s="14"/>
      <c r="W10" s="14"/>
      <c r="X10" s="14"/>
      <c r="Y10" s="14"/>
      <c r="Z10" s="14"/>
      <c r="AA10" s="14"/>
      <c r="AB10" s="14"/>
    </row>
    <row r="11" spans="1:28" ht="3" customHeight="1">
      <c r="A11" s="62"/>
      <c r="B11" s="62"/>
      <c r="C11" s="62"/>
      <c r="D11" s="62"/>
      <c r="E11" s="62"/>
      <c r="F11" s="62"/>
      <c r="G11" s="62"/>
    </row>
    <row r="12" spans="1:28" ht="24">
      <c r="A12" s="131" t="s">
        <v>2580</v>
      </c>
      <c r="B12" s="131" t="s">
        <v>2</v>
      </c>
      <c r="C12" s="132" t="s">
        <v>3</v>
      </c>
      <c r="D12" s="131" t="s">
        <v>4</v>
      </c>
      <c r="E12" s="131" t="s">
        <v>2578</v>
      </c>
      <c r="F12" s="133" t="s">
        <v>6</v>
      </c>
      <c r="G12" s="133" t="s">
        <v>7</v>
      </c>
    </row>
    <row r="13" spans="1:28">
      <c r="A13" s="134" t="s">
        <v>2579</v>
      </c>
      <c r="B13" s="135"/>
      <c r="C13" s="136"/>
      <c r="D13" s="135"/>
      <c r="E13" s="137"/>
      <c r="F13" s="138"/>
      <c r="G13" s="138" t="str">
        <f>IF(F13="","",ROUND((F13*E13),2))</f>
        <v/>
      </c>
      <c r="H13" s="111"/>
    </row>
    <row r="14" spans="1:28" s="100" customFormat="1" ht="38.25">
      <c r="A14" s="74" t="s">
        <v>9907</v>
      </c>
      <c r="B14" s="74" t="s">
        <v>9908</v>
      </c>
      <c r="C14" s="75" t="s">
        <v>9909</v>
      </c>
      <c r="D14" s="74" t="s">
        <v>240</v>
      </c>
      <c r="E14" s="76"/>
      <c r="F14" s="77"/>
      <c r="G14" s="77" t="e">
        <f>SUM(G15:G24)</f>
        <v>#N/A</v>
      </c>
      <c r="H14" s="108"/>
    </row>
    <row r="15" spans="1:28" s="100" customFormat="1" ht="38.25">
      <c r="A15" s="55" t="s">
        <v>17</v>
      </c>
      <c r="B15" s="55">
        <v>95634</v>
      </c>
      <c r="C15" s="22" t="str">
        <f>IF(A15="SINAPI",VLOOKUP(B15,SINAPI!$A$1:$D$10014,2,0),IF(A15="INSUMO",VLOOKUP(B15,INSUMO!A$1:$D$8014,2,0),IF(A15="SEDUC",VLOOKUP(B15,SEDUC!A$1:$F$8416,3,0),IF(A15="COTAÇÃO",VLOOKUP(A15,COTAÇÃO!$A$2:$D$1418,2,0),"ERRO"))))</f>
        <v>KIT CAVALETE PARA MEDIÇÃO DE ÁGUA - ENTRADA PRINCIPAL, EM PVC SOLDÁVEL DN 20 (½")   FORNECIMENTO E INSTALAÇÃO (EXCLUSIVE HIDRÔMETRO). AF_11/2016</v>
      </c>
      <c r="D15" s="55" t="str">
        <f>IF(A15="SINAPI",VLOOKUP(B15,SINAPI!$A$1:$D$10014,3,0),IF(A15="INSUMO",VLOOKUP(B15,INSUMO!$A$1:D$8014,3,0),IF(A15="SEDUC",VLOOKUP(B15,SEDUC!A$1:$F$8416,4,0),IF(A15="COTAÇÃO",VLOOKUP(B15,COTAÇÃO!$A$2:$D$1418,3,0),"ERRO"))))</f>
        <v>UN</v>
      </c>
      <c r="E15" s="78">
        <v>1</v>
      </c>
      <c r="F15" s="119">
        <f>IF(A15="SINAPI",VLOOKUP(B15,SINAPI!A$1:$D$10014,4,0),IF(A15="INSUMO",VLOOKUP(B15,INSUMO!$A$1:$D$8014,4,0),IF(A15="SEDUC",VLOOKUP(B15,SEDUC!A$1:$G$8416,5,0),IF(A15="COTAÇÃO",VLOOKUP(B15,COTAÇÃO!$A$2:$D$1418,4,0),"ERRO"))))</f>
        <v>168.4</v>
      </c>
      <c r="G15" s="119">
        <f t="shared" ref="G15:G24" si="0">TRUNC((E15*F15),2)</f>
        <v>168.4</v>
      </c>
      <c r="H15" s="108"/>
    </row>
    <row r="16" spans="1:28" s="100" customFormat="1" ht="12.75">
      <c r="A16" s="55" t="s">
        <v>17</v>
      </c>
      <c r="B16" s="55">
        <v>95674</v>
      </c>
      <c r="C16" s="22" t="str">
        <f>IF(A16="SINAPI",VLOOKUP(B16,SINAPI!$A$1:$D$10014,2,0),IF(A16="INSUMO",VLOOKUP(B16,INSUMO!A$1:$D$8014,2,0),IF(A16="SEDUC",VLOOKUP(B16,SEDUC!A$1:$F$8416,3,0),IF(A16="COTAÇÃO",VLOOKUP(A16,COTAÇÃO!$A$2:$D$1418,2,0),"ERRO"))))</f>
        <v>HIDRÔMETRO DN 20 (½), 3,0 M³/H  FORNECIMENTO E INSTALAÇÃO. AF_11/2016</v>
      </c>
      <c r="D16" s="55" t="str">
        <f>IF(A16="SINAPI",VLOOKUP(B16,SINAPI!$A$1:$D$10014,3,0),IF(A16="INSUMO",VLOOKUP(B16,INSUMO!$A$1:D$8014,3,0),IF(A16="SEDUC",VLOOKUP(B16,SEDUC!A$1:$F$8416,4,0),IF(A16="COTAÇÃO",VLOOKUP(B16,COTAÇÃO!$A$2:$D$1418,3,0),"ERRO"))))</f>
        <v>UN</v>
      </c>
      <c r="E16" s="78">
        <v>1</v>
      </c>
      <c r="F16" s="119">
        <f>IF(A16="SINAPI",VLOOKUP(B16,SINAPI!A$1:$D$10014,4,0),IF(A16="INSUMO",VLOOKUP(B16,INSUMO!$A$1:$D$8014,4,0),IF(A16="SEDUC",VLOOKUP(B16,SEDUC!A$1:$G$8416,5,0),IF(A16="COTAÇÃO",VLOOKUP(B16,COTAÇÃO!$A$2:$D$1418,4,0),"ERRO"))))</f>
        <v>124.33</v>
      </c>
      <c r="G16" s="119">
        <f t="shared" si="0"/>
        <v>124.33</v>
      </c>
      <c r="H16" s="108"/>
    </row>
    <row r="17" spans="1:8" s="100" customFormat="1" ht="25.5">
      <c r="A17" s="55" t="s">
        <v>17</v>
      </c>
      <c r="B17" s="55">
        <v>93358</v>
      </c>
      <c r="C17" s="22" t="str">
        <f>IF(A17="SINAPI",VLOOKUP(B17,SINAPI!$A$1:$D$10014,2,0),IF(A17="INSUMO",VLOOKUP(B17,INSUMO!A$1:$D$8014,2,0),IF(A17="SEDUC",VLOOKUP(B17,SEDUC!A$1:$F$8416,3,0),IF(A17="COTAÇÃO",VLOOKUP(A17,COTAÇÃO!$A$2:$D$1418,2,0),"ERRO"))))</f>
        <v>ESCAVAÇÃO MANUAL DE VALA COM PROFUNDIDADE MENOR OU IGUAL A 1,30 M. AF_02/2021</v>
      </c>
      <c r="D17" s="55" t="str">
        <f>IF(A17="SINAPI",VLOOKUP(B17,SINAPI!$A$1:$D$10014,3,0),IF(A17="INSUMO",VLOOKUP(B17,INSUMO!$A$1:D$8014,3,0),IF(A17="SEDUC",VLOOKUP(B17,SEDUC!A$1:$F$8416,4,0),IF(A17="COTAÇÃO",VLOOKUP(B17,COTAÇÃO!$A$2:$D$1418,3,0),"ERRO"))))</f>
        <v>M3</v>
      </c>
      <c r="E17" s="78">
        <f>ROUND(((E20-2)*0.15*0.15),2)</f>
        <v>0.45</v>
      </c>
      <c r="F17" s="119">
        <f>IF(A17="SINAPI",VLOOKUP(B17,SINAPI!A$1:$D$10014,4,0),IF(A17="INSUMO",VLOOKUP(B17,INSUMO!$A$1:$D$8014,4,0),IF(A17="SEDUC",VLOOKUP(B17,SEDUC!A$1:$G$8416,5,0),IF(A17="COTAÇÃO",VLOOKUP(B17,COTAÇÃO!$A$2:$D$1418,4,0),"ERRO"))))</f>
        <v>60.36</v>
      </c>
      <c r="G17" s="119">
        <f t="shared" si="0"/>
        <v>27.16</v>
      </c>
      <c r="H17" s="108"/>
    </row>
    <row r="18" spans="1:8" s="100" customFormat="1" ht="12.75">
      <c r="A18" s="55" t="s">
        <v>17</v>
      </c>
      <c r="B18" s="55">
        <v>96995</v>
      </c>
      <c r="C18" s="22" t="str">
        <f>IF(A18="SINAPI",VLOOKUP(B18,SINAPI!$A$1:$D$10014,2,0),IF(A18="INSUMO",VLOOKUP(B18,INSUMO!A$1:$D$8014,2,0),IF(A18="SEDUC",VLOOKUP(B18,SEDUC!A$1:$F$8416,3,0),IF(A18="COTAÇÃO",VLOOKUP(A18,COTAÇÃO!$A$2:$D$1418,2,0),"ERRO"))))</f>
        <v>REATERRO MANUAL APILOADO COM SOQUETE. AF_10/2017</v>
      </c>
      <c r="D18" s="55" t="str">
        <f>IF(A18="SINAPI",VLOOKUP(B18,SINAPI!$A$1:$D$10014,3,0),IF(A18="INSUMO",VLOOKUP(B18,INSUMO!$A$1:D$8014,3,0),IF(A18="SEDUC",VLOOKUP(B18,SEDUC!A$1:$F$8416,4,0),IF(A18="COTAÇÃO",VLOOKUP(B18,COTAÇÃO!$A$2:$D$1418,3,0),"ERRO"))))</f>
        <v>M3</v>
      </c>
      <c r="E18" s="78">
        <f>ROUND((E17-((E20-2)*PI()*(0.0125^2))),2)</f>
        <v>0.44</v>
      </c>
      <c r="F18" s="119">
        <f>IF(A18="SINAPI",VLOOKUP(B18,SINAPI!A$1:$D$10014,4,0),IF(A18="INSUMO",VLOOKUP(B18,INSUMO!$A$1:$D$8014,4,0),IF(A18="SEDUC",VLOOKUP(B18,SEDUC!A$1:$G$8416,5,0),IF(A18="COTAÇÃO",VLOOKUP(B18,COTAÇÃO!$A$2:$D$1418,4,0),"ERRO"))))</f>
        <v>36.6</v>
      </c>
      <c r="G18" s="119">
        <f t="shared" si="0"/>
        <v>16.100000000000001</v>
      </c>
      <c r="H18" s="108"/>
    </row>
    <row r="19" spans="1:8" s="100" customFormat="1" ht="12.75">
      <c r="A19" s="55" t="s">
        <v>17</v>
      </c>
      <c r="B19" s="55">
        <v>88503</v>
      </c>
      <c r="C19" s="22" t="e">
        <f>IF(A19="SINAPI",VLOOKUP(B19,SINAPI!$A$1:$D$10014,2,0),IF(A19="INSUMO",VLOOKUP(B19,INSUMO!A$1:$D$8014,2,0),IF(A19="SEDUC",VLOOKUP(B19,SEDUC!A$1:$F$8416,3,0),IF(A19="COTAÇÃO",VLOOKUP(A19,COTAÇÃO!$A$2:$D$1418,2,0),"ERRO"))))</f>
        <v>#N/A</v>
      </c>
      <c r="D19" s="55" t="e">
        <f>IF(A19="SINAPI",VLOOKUP(B19,SINAPI!$A$1:$D$10014,3,0),IF(A19="INSUMO",VLOOKUP(B19,INSUMO!$A$1:D$8014,3,0),IF(A19="SEDUC",VLOOKUP(B19,SEDUC!A$1:$F$8416,4,0),IF(A19="COTAÇÃO",VLOOKUP(B19,COTAÇÃO!$A$2:$D$1418,3,0),"ERRO"))))</f>
        <v>#N/A</v>
      </c>
      <c r="E19" s="78">
        <v>1</v>
      </c>
      <c r="F19" s="119" t="e">
        <f>IF(A19="SINAPI",VLOOKUP(B19,SINAPI!A$1:$D$10014,4,0),IF(A19="INSUMO",VLOOKUP(B19,INSUMO!$A$1:$D$8014,4,0),IF(A19="SEDUC",VLOOKUP(B19,SEDUC!A$1:$G$8416,5,0),IF(A19="COTAÇÃO",VLOOKUP(B19,COTAÇÃO!$A$2:$D$1418,4,0),"ERRO"))))</f>
        <v>#N/A</v>
      </c>
      <c r="G19" s="119" t="e">
        <f t="shared" si="0"/>
        <v>#N/A</v>
      </c>
      <c r="H19" s="108"/>
    </row>
    <row r="20" spans="1:8" s="100" customFormat="1" ht="25.5">
      <c r="A20" s="55" t="s">
        <v>17</v>
      </c>
      <c r="B20" s="55">
        <v>89402</v>
      </c>
      <c r="C20" s="22" t="str">
        <f>IF(A20="SINAPI",VLOOKUP(B20,SINAPI!$A$1:$D$10014,2,0),IF(A20="INSUMO",VLOOKUP(B20,INSUMO!A$1:$D$8014,2,0),IF(A20="SEDUC",VLOOKUP(B20,SEDUC!A$1:$F$8416,3,0),IF(A20="COTAÇÃO",VLOOKUP(A20,COTAÇÃO!$A$2:$D$1418,2,0),"ERRO"))))</f>
        <v>TUBO, PVC, SOLDÁVEL, DN 25MM, INSTALADO EM RAMAL DE DISTRIBUIÇÃO DE ÁGUA - FORNECIMENTO E INSTALAÇÃO. AF_12/2014</v>
      </c>
      <c r="D20" s="55" t="str">
        <f>IF(A20="SINAPI",VLOOKUP(B20,SINAPI!$A$1:$D$10014,3,0),IF(A20="INSUMO",VLOOKUP(B20,INSUMO!$A$1:D$8014,3,0),IF(A20="SEDUC",VLOOKUP(B20,SEDUC!A$1:$F$8416,4,0),IF(A20="COTAÇÃO",VLOOKUP(B20,COTAÇÃO!$A$2:$D$1418,3,0),"ERRO"))))</f>
        <v>M</v>
      </c>
      <c r="E20" s="78">
        <v>22</v>
      </c>
      <c r="F20" s="119">
        <f>IF(A20="SINAPI",VLOOKUP(B20,SINAPI!A$1:$D$10014,4,0),IF(A20="INSUMO",VLOOKUP(B20,INSUMO!$A$1:$D$8014,4,0),IF(A20="SEDUC",VLOOKUP(B20,SEDUC!A$1:$G$8416,5,0),IF(A20="COTAÇÃO",VLOOKUP(B20,COTAÇÃO!$A$2:$D$1418,4,0),"ERRO"))))</f>
        <v>9.58</v>
      </c>
      <c r="G20" s="119">
        <f t="shared" si="0"/>
        <v>210.76</v>
      </c>
      <c r="H20" s="108"/>
    </row>
    <row r="21" spans="1:8" s="100" customFormat="1" ht="25.5">
      <c r="A21" s="55" t="s">
        <v>17</v>
      </c>
      <c r="B21" s="55">
        <v>89408</v>
      </c>
      <c r="C21" s="22" t="str">
        <f>IF(A21="SINAPI",VLOOKUP(B21,SINAPI!$A$1:$D$10014,2,0),IF(A21="INSUMO",VLOOKUP(B21,INSUMO!A$1:$D$8014,2,0),IF(A21="SEDUC",VLOOKUP(B21,SEDUC!A$1:$F$8416,3,0),IF(A21="COTAÇÃO",VLOOKUP(A21,COTAÇÃO!$A$2:$D$1418,2,0),"ERRO"))))</f>
        <v>JOELHO 90 GRAUS, PVC, SOLDÁVEL, DN 25MM, INSTALADO EM RAMAL DE DISTRIBUIÇÃO DE ÁGUA - FORNECIMENTO E INSTALAÇÃO. AF_12/2014</v>
      </c>
      <c r="D21" s="55" t="str">
        <f>IF(A21="SINAPI",VLOOKUP(B21,SINAPI!$A$1:$D$10014,3,0),IF(A21="INSUMO",VLOOKUP(B21,INSUMO!$A$1:D$8014,3,0),IF(A21="SEDUC",VLOOKUP(B21,SEDUC!A$1:$F$8416,4,0),IF(A21="COTAÇÃO",VLOOKUP(B21,COTAÇÃO!$A$2:$D$1418,3,0),"ERRO"))))</f>
        <v>UN</v>
      </c>
      <c r="E21" s="78">
        <v>4</v>
      </c>
      <c r="F21" s="119">
        <f>IF(A21="SINAPI",VLOOKUP(B21,SINAPI!A$1:$D$10014,4,0),IF(A21="INSUMO",VLOOKUP(B21,INSUMO!$A$1:$D$8014,4,0),IF(A21="SEDUC",VLOOKUP(B21,SEDUC!A$1:$G$8416,5,0),IF(A21="COTAÇÃO",VLOOKUP(B21,COTAÇÃO!$A$2:$D$1418,4,0),"ERRO"))))</f>
        <v>5.31</v>
      </c>
      <c r="G21" s="119">
        <f t="shared" si="0"/>
        <v>21.24</v>
      </c>
      <c r="H21" s="108"/>
    </row>
    <row r="22" spans="1:8" s="100" customFormat="1" ht="25.5">
      <c r="A22" s="55" t="s">
        <v>17</v>
      </c>
      <c r="B22" s="55">
        <v>89424</v>
      </c>
      <c r="C22" s="22" t="str">
        <f>IF(A22="SINAPI",VLOOKUP(B22,SINAPI!$A$1:$D$10014,2,0),IF(A22="INSUMO",VLOOKUP(B22,INSUMO!A$1:$D$8014,2,0),IF(A22="SEDUC",VLOOKUP(B22,SEDUC!A$1:$F$8416,3,0),IF(A22="COTAÇÃO",VLOOKUP(A22,COTAÇÃO!$A$2:$D$1418,2,0),"ERRO"))))</f>
        <v>LUVA, PVC, SOLDÁVEL, DN 25MM, INSTALADO EM RAMAL DE DISTRIBUIÇÃO DE ÁGUA - FORNECIMENTO E INSTALAÇÃO. AF_12/2014</v>
      </c>
      <c r="D22" s="55" t="str">
        <f>IF(A22="SINAPI",VLOOKUP(B22,SINAPI!$A$1:$D$10014,3,0),IF(A22="INSUMO",VLOOKUP(B22,INSUMO!$A$1:D$8014,3,0),IF(A22="SEDUC",VLOOKUP(B22,SEDUC!A$1:$F$8416,4,0),IF(A22="COTAÇÃO",VLOOKUP(B22,COTAÇÃO!$A$2:$D$1418,3,0),"ERRO"))))</f>
        <v>UN</v>
      </c>
      <c r="E22" s="78">
        <v>2</v>
      </c>
      <c r="F22" s="119">
        <f>IF(A22="SINAPI",VLOOKUP(B22,SINAPI!A$1:$D$10014,4,0),IF(A22="INSUMO",VLOOKUP(B22,INSUMO!$A$1:$D$8014,4,0),IF(A22="SEDUC",VLOOKUP(B22,SEDUC!A$1:$G$8416,5,0),IF(A22="COTAÇÃO",VLOOKUP(B22,COTAÇÃO!$A$2:$D$1418,4,0),"ERRO"))))</f>
        <v>4.2699999999999996</v>
      </c>
      <c r="G22" s="119">
        <f t="shared" si="0"/>
        <v>8.5399999999999991</v>
      </c>
      <c r="H22" s="108"/>
    </row>
    <row r="23" spans="1:8" s="100" customFormat="1" ht="25.5">
      <c r="A23" s="55" t="s">
        <v>17</v>
      </c>
      <c r="B23" s="55">
        <v>89412</v>
      </c>
      <c r="C23" s="22" t="str">
        <f>IF(A23="SINAPI",VLOOKUP(B23,SINAPI!$A$1:$D$10014,2,0),IF(A23="INSUMO",VLOOKUP(B23,INSUMO!A$1:$D$8014,2,0),IF(A23="SEDUC",VLOOKUP(B23,SEDUC!A$1:$F$8416,3,0),IF(A23="COTAÇÃO",VLOOKUP(A23,COTAÇÃO!$A$2:$D$1418,2,0),"ERRO"))))</f>
        <v>JOELHO 90 GRAUS, PVC, SOLDÁVEL, DN 25MM, X 3/4 INSTALADO EM RAMAL DE DISTRIBUIÇÃO DE ÁGUA - FORNECIMENTO E INSTALAÇÃO. AF_12/2014</v>
      </c>
      <c r="D23" s="55" t="str">
        <f>IF(A23="SINAPI",VLOOKUP(B23,SINAPI!$A$1:$D$10014,3,0),IF(A23="INSUMO",VLOOKUP(B23,INSUMO!$A$1:D$8014,3,0),IF(A23="SEDUC",VLOOKUP(B23,SEDUC!A$1:$F$8416,4,0),IF(A23="COTAÇÃO",VLOOKUP(B23,COTAÇÃO!$A$2:$D$1418,3,0),"ERRO"))))</f>
        <v>UN</v>
      </c>
      <c r="E23" s="78">
        <v>1</v>
      </c>
      <c r="F23" s="119">
        <f>IF(A23="SINAPI",VLOOKUP(B23,SINAPI!A$1:$D$10014,4,0),IF(A23="INSUMO",VLOOKUP(B23,INSUMO!$A$1:$D$8014,4,0),IF(A23="SEDUC",VLOOKUP(B23,SEDUC!A$1:$G$8416,5,0),IF(A23="COTAÇÃO",VLOOKUP(B23,COTAÇÃO!$A$2:$D$1418,4,0),"ERRO"))))</f>
        <v>8.82</v>
      </c>
      <c r="G23" s="119">
        <f t="shared" si="0"/>
        <v>8.82</v>
      </c>
      <c r="H23" s="108"/>
    </row>
    <row r="24" spans="1:8" s="100" customFormat="1" ht="25.5">
      <c r="A24" s="55" t="s">
        <v>17</v>
      </c>
      <c r="B24" s="55">
        <v>86913</v>
      </c>
      <c r="C24" s="22" t="str">
        <f>IF(A24="SINAPI",VLOOKUP(B24,SINAPI!$A$1:$D$10014,2,0),IF(A24="INSUMO",VLOOKUP(B24,INSUMO!A$1:$D$8014,2,0),IF(A24="SEDUC",VLOOKUP(B24,SEDUC!A$1:$F$8416,3,0),IF(A24="COTAÇÃO",VLOOKUP(A24,COTAÇÃO!$A$2:$D$1418,2,0),"ERRO"))))</f>
        <v>TORNEIRA CROMADA 1/2 OU 3/4 PARA TANQUE, PADRÃO POPULAR - FORNECIMENTO E INSTALAÇÃO. AF_01/2020</v>
      </c>
      <c r="D24" s="55" t="str">
        <f>IF(A24="SINAPI",VLOOKUP(B24,SINAPI!$A$1:$D$10014,3,0),IF(A24="INSUMO",VLOOKUP(B24,INSUMO!$A$1:D$8014,3,0),IF(A24="SEDUC",VLOOKUP(B24,SEDUC!A$1:$F$8416,4,0),IF(A24="COTAÇÃO",VLOOKUP(B24,COTAÇÃO!$A$2:$D$1418,3,0),"ERRO"))))</f>
        <v>UN</v>
      </c>
      <c r="E24" s="78">
        <v>1</v>
      </c>
      <c r="F24" s="119">
        <f>IF(A24="SINAPI",VLOOKUP(B24,SINAPI!A$1:$D$10014,4,0),IF(A24="INSUMO",VLOOKUP(B24,INSUMO!$A$1:$D$8014,4,0),IF(A24="SEDUC",VLOOKUP(B24,SEDUC!A$1:$G$8416,5,0),IF(A24="COTAÇÃO",VLOOKUP(B24,COTAÇÃO!$A$2:$D$1418,4,0),"ERRO"))))</f>
        <v>56.13</v>
      </c>
      <c r="G24" s="119">
        <f t="shared" si="0"/>
        <v>56.13</v>
      </c>
      <c r="H24" s="108"/>
    </row>
    <row r="25" spans="1:8" s="100" customFormat="1" ht="51">
      <c r="A25" s="74" t="s">
        <v>9907</v>
      </c>
      <c r="B25" s="74" t="s">
        <v>9910</v>
      </c>
      <c r="C25" s="75" t="s">
        <v>9911</v>
      </c>
      <c r="D25" s="74" t="s">
        <v>240</v>
      </c>
      <c r="E25" s="76"/>
      <c r="F25" s="77"/>
      <c r="G25" s="77" t="e">
        <f>SUM(G26:G36)</f>
        <v>#N/A</v>
      </c>
      <c r="H25" s="108"/>
    </row>
    <row r="26" spans="1:8" s="100" customFormat="1" ht="38.25">
      <c r="A26" s="55" t="s">
        <v>17</v>
      </c>
      <c r="B26" s="55">
        <v>95634</v>
      </c>
      <c r="C26" s="22" t="str">
        <f>IF(A26="SINAPI",VLOOKUP(B26,SINAPI!$A$1:$D$10014,2,0),IF(A26="INSUMO",VLOOKUP(B26,INSUMO!A$1:$D$8014,2,0),IF(A26="SEDUC",VLOOKUP(B26,SEDUC!A$1:$F$8416,3,0),IF(A26="COTAÇÃO",VLOOKUP(A26,COTAÇÃO!$A$2:$D$1418,2,0),"ERRO"))))</f>
        <v>KIT CAVALETE PARA MEDIÇÃO DE ÁGUA - ENTRADA PRINCIPAL, EM PVC SOLDÁVEL DN 20 (½")   FORNECIMENTO E INSTALAÇÃO (EXCLUSIVE HIDRÔMETRO). AF_11/2016</v>
      </c>
      <c r="D26" s="55" t="str">
        <f>IF(A26="SINAPI",VLOOKUP(B26,SINAPI!$A$1:$D$10014,3,0),IF(A26="INSUMO",VLOOKUP(B26,INSUMO!$A$1:D$8014,3,0),IF(A26="SEDUC",VLOOKUP(B26,SEDUC!A$1:$F$8416,4,0),IF(A26="COTAÇÃO",VLOOKUP(B26,COTAÇÃO!$A$2:$D$1418,3,0),"ERRO"))))</f>
        <v>UN</v>
      </c>
      <c r="E26" s="78">
        <v>1</v>
      </c>
      <c r="F26" s="119">
        <f>IF(A26="SINAPI",VLOOKUP(B26,SINAPI!A$1:$D$10014,4,0),IF(A26="INSUMO",VLOOKUP(B26,INSUMO!$A$1:$D$8014,4,0),IF(A26="SEDUC",VLOOKUP(B26,SEDUC!A$1:$G$8416,5,0),IF(A26="COTAÇÃO",VLOOKUP(B26,COTAÇÃO!$A$2:$D$1418,4,0),"ERRO"))))</f>
        <v>168.4</v>
      </c>
      <c r="G26" s="119">
        <f t="shared" ref="G26:G36" si="1">TRUNC((E26*F26),2)</f>
        <v>168.4</v>
      </c>
      <c r="H26" s="108"/>
    </row>
    <row r="27" spans="1:8" s="100" customFormat="1" ht="12.75">
      <c r="A27" s="55" t="s">
        <v>17</v>
      </c>
      <c r="B27" s="55">
        <v>95674</v>
      </c>
      <c r="C27" s="22" t="str">
        <f>IF(A27="SINAPI",VLOOKUP(B27,SINAPI!$A$1:$D$10014,2,0),IF(A27="INSUMO",VLOOKUP(B27,INSUMO!A$1:$D$8014,2,0),IF(A27="SEDUC",VLOOKUP(B27,SEDUC!A$1:$F$8416,3,0),IF(A27="COTAÇÃO",VLOOKUP(A27,COTAÇÃO!$A$2:$D$1418,2,0),"ERRO"))))</f>
        <v>HIDRÔMETRO DN 20 (½), 3,0 M³/H  FORNECIMENTO E INSTALAÇÃO. AF_11/2016</v>
      </c>
      <c r="D27" s="55" t="str">
        <f>IF(A27="SINAPI",VLOOKUP(B27,SINAPI!$A$1:$D$10014,3,0),IF(A27="INSUMO",VLOOKUP(B27,INSUMO!$A$1:D$8014,3,0),IF(A27="SEDUC",VLOOKUP(B27,SEDUC!A$1:$F$8416,4,0),IF(A27="COTAÇÃO",VLOOKUP(B27,COTAÇÃO!$A$2:$D$1418,3,0),"ERRO"))))</f>
        <v>UN</v>
      </c>
      <c r="E27" s="78">
        <v>1</v>
      </c>
      <c r="F27" s="119">
        <f>IF(A27="SINAPI",VLOOKUP(B27,SINAPI!A$1:$D$10014,4,0),IF(A27="INSUMO",VLOOKUP(B27,INSUMO!$A$1:$D$8014,4,0),IF(A27="SEDUC",VLOOKUP(B27,SEDUC!A$1:$G$8416,5,0),IF(A27="COTAÇÃO",VLOOKUP(B27,COTAÇÃO!$A$2:$D$1418,4,0),"ERRO"))))</f>
        <v>124.33</v>
      </c>
      <c r="G27" s="119">
        <f t="shared" si="1"/>
        <v>124.33</v>
      </c>
      <c r="H27" s="108"/>
    </row>
    <row r="28" spans="1:8" s="100" customFormat="1" ht="25.5">
      <c r="A28" s="55" t="s">
        <v>17</v>
      </c>
      <c r="B28" s="55">
        <v>93358</v>
      </c>
      <c r="C28" s="22" t="str">
        <f>IF(A28="SINAPI",VLOOKUP(B28,SINAPI!$A$1:$D$10014,2,0),IF(A28="INSUMO",VLOOKUP(B28,INSUMO!A$1:$D$8014,2,0),IF(A28="SEDUC",VLOOKUP(B28,SEDUC!A$1:$F$8416,3,0),IF(A28="COTAÇÃO",VLOOKUP(A28,COTAÇÃO!$A$2:$D$1418,2,0),"ERRO"))))</f>
        <v>ESCAVAÇÃO MANUAL DE VALA COM PROFUNDIDADE MENOR OU IGUAL A 1,30 M. AF_02/2021</v>
      </c>
      <c r="D28" s="55" t="str">
        <f>IF(A28="SINAPI",VLOOKUP(B28,SINAPI!$A$1:$D$10014,3,0),IF(A28="INSUMO",VLOOKUP(B28,INSUMO!$A$1:D$8014,3,0),IF(A28="SEDUC",VLOOKUP(B28,SEDUC!A$1:$F$8416,4,0),IF(A28="COTAÇÃO",VLOOKUP(B28,COTAÇÃO!$A$2:$D$1418,3,0),"ERRO"))))</f>
        <v>M3</v>
      </c>
      <c r="E28" s="78">
        <f>ROUND(((E32-5)*0.15*0.15),2)</f>
        <v>0.47</v>
      </c>
      <c r="F28" s="119">
        <f>IF(A28="SINAPI",VLOOKUP(B28,SINAPI!A$1:$D$10014,4,0),IF(A28="INSUMO",VLOOKUP(B28,INSUMO!$A$1:$D$8014,4,0),IF(A28="SEDUC",VLOOKUP(B28,SEDUC!A$1:$G$8416,5,0),IF(A28="COTAÇÃO",VLOOKUP(B28,COTAÇÃO!$A$2:$D$1418,4,0),"ERRO"))))</f>
        <v>60.36</v>
      </c>
      <c r="G28" s="119">
        <f t="shared" si="1"/>
        <v>28.36</v>
      </c>
      <c r="H28" s="108"/>
    </row>
    <row r="29" spans="1:8" s="100" customFormat="1" ht="12.75">
      <c r="A29" s="55" t="s">
        <v>17</v>
      </c>
      <c r="B29" s="55">
        <v>96995</v>
      </c>
      <c r="C29" s="22" t="str">
        <f>IF(A29="SINAPI",VLOOKUP(B29,SINAPI!$A$1:$D$10014,2,0),IF(A29="INSUMO",VLOOKUP(B29,INSUMO!A$1:$D$8014,2,0),IF(A29="SEDUC",VLOOKUP(B29,SEDUC!A$1:$F$8416,3,0),IF(A29="COTAÇÃO",VLOOKUP(A29,COTAÇÃO!$A$2:$D$1418,2,0),"ERRO"))))</f>
        <v>REATERRO MANUAL APILOADO COM SOQUETE. AF_10/2017</v>
      </c>
      <c r="D29" s="55" t="str">
        <f>IF(A29="SINAPI",VLOOKUP(B29,SINAPI!$A$1:$D$10014,3,0),IF(A29="INSUMO",VLOOKUP(B29,INSUMO!$A$1:D$8014,3,0),IF(A29="SEDUC",VLOOKUP(B29,SEDUC!A$1:$F$8416,4,0),IF(A29="COTAÇÃO",VLOOKUP(B29,COTAÇÃO!$A$2:$D$1418,3,0),"ERRO"))))</f>
        <v>M3</v>
      </c>
      <c r="E29" s="78">
        <f>ROUND((E28-((E32-5)*PI()*(0.0125^2))),2)</f>
        <v>0.46</v>
      </c>
      <c r="F29" s="119">
        <f>IF(A29="SINAPI",VLOOKUP(B29,SINAPI!A$1:$D$10014,4,0),IF(A29="INSUMO",VLOOKUP(B29,INSUMO!$A$1:$D$8014,4,0),IF(A29="SEDUC",VLOOKUP(B29,SEDUC!A$1:$G$8416,5,0),IF(A29="COTAÇÃO",VLOOKUP(B29,COTAÇÃO!$A$2:$D$1418,4,0),"ERRO"))))</f>
        <v>36.6</v>
      </c>
      <c r="G29" s="119">
        <f t="shared" si="1"/>
        <v>16.829999999999998</v>
      </c>
      <c r="H29" s="108"/>
    </row>
    <row r="30" spans="1:8" s="100" customFormat="1" ht="25.5">
      <c r="A30" s="55" t="s">
        <v>17</v>
      </c>
      <c r="B30" s="55">
        <v>98461</v>
      </c>
      <c r="C30" s="22" t="str">
        <f>IF(A30="SINAPI",VLOOKUP(B30,SINAPI!$A$1:$D$10014,2,0),IF(A30="INSUMO",VLOOKUP(B30,INSUMO!A$1:$D$8014,2,0),IF(A30="SEDUC",VLOOKUP(B30,SEDUC!A$1:$F$8416,3,0),IF(A30="COTAÇÃO",VLOOKUP(A30,COTAÇÃO!$A$2:$D$1418,2,0),"ERRO"))))</f>
        <v>ESTRUTURA DE MADEIRA PROVISÓRIA PARA SUPORTE DE CAIXA D ÁGUA ELEVADA DE 1000 LITROS. AF_05/2018_P</v>
      </c>
      <c r="D30" s="55" t="str">
        <f>IF(A30="SINAPI",VLOOKUP(B30,SINAPI!$A$1:$D$10014,3,0),IF(A30="INSUMO",VLOOKUP(B30,INSUMO!$A$1:D$8014,3,0),IF(A30="SEDUC",VLOOKUP(B30,SEDUC!A$1:$F$8416,4,0),IF(A30="COTAÇÃO",VLOOKUP(B30,COTAÇÃO!$A$2:$D$1418,3,0),"ERRO"))))</f>
        <v>UN</v>
      </c>
      <c r="E30" s="78">
        <v>1</v>
      </c>
      <c r="F30" s="119">
        <f>IF(A30="SINAPI",VLOOKUP(B30,SINAPI!A$1:$D$10014,4,0),IF(A30="INSUMO",VLOOKUP(B30,INSUMO!$A$1:$D$8014,4,0),IF(A30="SEDUC",VLOOKUP(B30,SEDUC!A$1:$G$8416,5,0),IF(A30="COTAÇÃO",VLOOKUP(B30,COTAÇÃO!$A$2:$D$1418,4,0),"ERRO"))))</f>
        <v>4779.71</v>
      </c>
      <c r="G30" s="119">
        <f t="shared" si="1"/>
        <v>4779.71</v>
      </c>
      <c r="H30" s="108"/>
    </row>
    <row r="31" spans="1:8" s="100" customFormat="1" ht="12.75">
      <c r="A31" s="55" t="s">
        <v>17</v>
      </c>
      <c r="B31" s="55">
        <v>88503</v>
      </c>
      <c r="C31" s="22" t="e">
        <f>IF(A31="SINAPI",VLOOKUP(B31,SINAPI!$A$1:$D$10014,2,0),IF(A31="INSUMO",VLOOKUP(B31,INSUMO!A$1:$D$8014,2,0),IF(A31="SEDUC",VLOOKUP(B31,SEDUC!A$1:$F$8416,3,0),IF(A31="COTAÇÃO",VLOOKUP(A31,COTAÇÃO!$A$2:$D$1418,2,0),"ERRO"))))</f>
        <v>#N/A</v>
      </c>
      <c r="D31" s="55" t="e">
        <f>IF(A31="SINAPI",VLOOKUP(B31,SINAPI!$A$1:$D$10014,3,0),IF(A31="INSUMO",VLOOKUP(B31,INSUMO!$A$1:D$8014,3,0),IF(A31="SEDUC",VLOOKUP(B31,SEDUC!A$1:$F$8416,4,0),IF(A31="COTAÇÃO",VLOOKUP(B31,COTAÇÃO!$A$2:$D$1418,3,0),"ERRO"))))</f>
        <v>#N/A</v>
      </c>
      <c r="E31" s="78">
        <v>1</v>
      </c>
      <c r="F31" s="119" t="e">
        <f>IF(A31="SINAPI",VLOOKUP(B31,SINAPI!A$1:$D$10014,4,0),IF(A31="INSUMO",VLOOKUP(B31,INSUMO!$A$1:$D$8014,4,0),IF(A31="SEDUC",VLOOKUP(B31,SEDUC!A$1:$G$8416,5,0),IF(A31="COTAÇÃO",VLOOKUP(B31,COTAÇÃO!$A$2:$D$1418,4,0),"ERRO"))))</f>
        <v>#N/A</v>
      </c>
      <c r="G31" s="119" t="e">
        <f t="shared" si="1"/>
        <v>#N/A</v>
      </c>
      <c r="H31" s="108"/>
    </row>
    <row r="32" spans="1:8" s="100" customFormat="1" ht="25.5">
      <c r="A32" s="55" t="s">
        <v>17</v>
      </c>
      <c r="B32" s="55">
        <v>89402</v>
      </c>
      <c r="C32" s="22" t="str">
        <f>IF(A32="SINAPI",VLOOKUP(B32,SINAPI!$A$1:$D$10014,2,0),IF(A32="INSUMO",VLOOKUP(B32,INSUMO!A$1:$D$8014,2,0),IF(A32="SEDUC",VLOOKUP(B32,SEDUC!A$1:$F$8416,3,0),IF(A32="COTAÇÃO",VLOOKUP(A32,COTAÇÃO!$A$2:$D$1418,2,0),"ERRO"))))</f>
        <v>TUBO, PVC, SOLDÁVEL, DN 25MM, INSTALADO EM RAMAL DE DISTRIBUIÇÃO DE ÁGUA - FORNECIMENTO E INSTALAÇÃO. AF_12/2014</v>
      </c>
      <c r="D32" s="55" t="str">
        <f>IF(A32="SINAPI",VLOOKUP(B32,SINAPI!$A$1:$D$10014,3,0),IF(A32="INSUMO",VLOOKUP(B32,INSUMO!$A$1:D$8014,3,0),IF(A32="SEDUC",VLOOKUP(B32,SEDUC!A$1:$F$8416,4,0),IF(A32="COTAÇÃO",VLOOKUP(B32,COTAÇÃO!$A$2:$D$1418,3,0),"ERRO"))))</f>
        <v>M</v>
      </c>
      <c r="E32" s="78">
        <v>26</v>
      </c>
      <c r="F32" s="119">
        <f>IF(A32="SINAPI",VLOOKUP(B32,SINAPI!A$1:$D$10014,4,0),IF(A32="INSUMO",VLOOKUP(B32,INSUMO!$A$1:$D$8014,4,0),IF(A32="SEDUC",VLOOKUP(B32,SEDUC!A$1:$G$8416,5,0),IF(A32="COTAÇÃO",VLOOKUP(B32,COTAÇÃO!$A$2:$D$1418,4,0),"ERRO"))))</f>
        <v>9.58</v>
      </c>
      <c r="G32" s="119">
        <f t="shared" si="1"/>
        <v>249.08</v>
      </c>
      <c r="H32" s="108"/>
    </row>
    <row r="33" spans="1:8" s="100" customFormat="1" ht="25.5">
      <c r="A33" s="55" t="s">
        <v>17</v>
      </c>
      <c r="B33" s="55">
        <v>89408</v>
      </c>
      <c r="C33" s="22" t="str">
        <f>IF(A33="SINAPI",VLOOKUP(B33,SINAPI!$A$1:$D$10014,2,0),IF(A33="INSUMO",VLOOKUP(B33,INSUMO!A$1:$D$8014,2,0),IF(A33="SEDUC",VLOOKUP(B33,SEDUC!A$1:$F$8416,3,0),IF(A33="COTAÇÃO",VLOOKUP(A33,COTAÇÃO!$A$2:$D$1418,2,0),"ERRO"))))</f>
        <v>JOELHO 90 GRAUS, PVC, SOLDÁVEL, DN 25MM, INSTALADO EM RAMAL DE DISTRIBUIÇÃO DE ÁGUA - FORNECIMENTO E INSTALAÇÃO. AF_12/2014</v>
      </c>
      <c r="D33" s="55" t="str">
        <f>IF(A33="SINAPI",VLOOKUP(B33,SINAPI!$A$1:$D$10014,3,0),IF(A33="INSUMO",VLOOKUP(B33,INSUMO!$A$1:D$8014,3,0),IF(A33="SEDUC",VLOOKUP(B33,SEDUC!A$1:$F$8416,4,0),IF(A33="COTAÇÃO",VLOOKUP(B33,COTAÇÃO!$A$2:$D$1418,3,0),"ERRO"))))</f>
        <v>UN</v>
      </c>
      <c r="E33" s="78">
        <v>4</v>
      </c>
      <c r="F33" s="119">
        <f>IF(A33="SINAPI",VLOOKUP(B33,SINAPI!A$1:$D$10014,4,0),IF(A33="INSUMO",VLOOKUP(B33,INSUMO!$A$1:$D$8014,4,0),IF(A33="SEDUC",VLOOKUP(B33,SEDUC!A$1:$G$8416,5,0),IF(A33="COTAÇÃO",VLOOKUP(B33,COTAÇÃO!$A$2:$D$1418,4,0),"ERRO"))))</f>
        <v>5.31</v>
      </c>
      <c r="G33" s="119">
        <f t="shared" si="1"/>
        <v>21.24</v>
      </c>
      <c r="H33" s="108"/>
    </row>
    <row r="34" spans="1:8" s="100" customFormat="1" ht="25.5">
      <c r="A34" s="55" t="s">
        <v>17</v>
      </c>
      <c r="B34" s="55">
        <v>89424</v>
      </c>
      <c r="C34" s="22" t="str">
        <f>IF(A34="SINAPI",VLOOKUP(B34,SINAPI!$A$1:$D$10014,2,0),IF(A34="INSUMO",VLOOKUP(B34,INSUMO!A$1:$D$8014,2,0),IF(A34="SEDUC",VLOOKUP(B34,SEDUC!A$1:$F$8416,3,0),IF(A34="COTAÇÃO",VLOOKUP(A34,COTAÇÃO!$A$2:$D$1418,2,0),"ERRO"))))</f>
        <v>LUVA, PVC, SOLDÁVEL, DN 25MM, INSTALADO EM RAMAL DE DISTRIBUIÇÃO DE ÁGUA - FORNECIMENTO E INSTALAÇÃO. AF_12/2014</v>
      </c>
      <c r="D34" s="55" t="str">
        <f>IF(A34="SINAPI",VLOOKUP(B34,SINAPI!$A$1:$D$10014,3,0),IF(A34="INSUMO",VLOOKUP(B34,INSUMO!$A$1:D$8014,3,0),IF(A34="SEDUC",VLOOKUP(B34,SEDUC!A$1:$F$8416,4,0),IF(A34="COTAÇÃO",VLOOKUP(B34,COTAÇÃO!$A$2:$D$1418,3,0),"ERRO"))))</f>
        <v>UN</v>
      </c>
      <c r="E34" s="78">
        <v>2</v>
      </c>
      <c r="F34" s="119">
        <f>IF(A34="SINAPI",VLOOKUP(B34,SINAPI!A$1:$D$10014,4,0),IF(A34="INSUMO",VLOOKUP(B34,INSUMO!$A$1:$D$8014,4,0),IF(A34="SEDUC",VLOOKUP(B34,SEDUC!A$1:$G$8416,5,0),IF(A34="COTAÇÃO",VLOOKUP(B34,COTAÇÃO!$A$2:$D$1418,4,0),"ERRO"))))</f>
        <v>4.2699999999999996</v>
      </c>
      <c r="G34" s="119">
        <f t="shared" si="1"/>
        <v>8.5399999999999991</v>
      </c>
      <c r="H34" s="108"/>
    </row>
    <row r="35" spans="1:8" s="100" customFormat="1" ht="25.5">
      <c r="A35" s="55" t="s">
        <v>17</v>
      </c>
      <c r="B35" s="55">
        <v>89412</v>
      </c>
      <c r="C35" s="22" t="str">
        <f>IF(A35="SINAPI",VLOOKUP(B35,SINAPI!$A$1:$D$10014,2,0),IF(A35="INSUMO",VLOOKUP(B35,INSUMO!A$1:$D$8014,2,0),IF(A35="SEDUC",VLOOKUP(B35,SEDUC!A$1:$F$8416,3,0),IF(A35="COTAÇÃO",VLOOKUP(A35,COTAÇÃO!$A$2:$D$1418,2,0),"ERRO"))))</f>
        <v>JOELHO 90 GRAUS, PVC, SOLDÁVEL, DN 25MM, X 3/4 INSTALADO EM RAMAL DE DISTRIBUIÇÃO DE ÁGUA - FORNECIMENTO E INSTALAÇÃO. AF_12/2014</v>
      </c>
      <c r="D35" s="55" t="str">
        <f>IF(A35="SINAPI",VLOOKUP(B35,SINAPI!$A$1:$D$10014,3,0),IF(A35="INSUMO",VLOOKUP(B35,INSUMO!$A$1:D$8014,3,0),IF(A35="SEDUC",VLOOKUP(B35,SEDUC!A$1:$F$8416,4,0),IF(A35="COTAÇÃO",VLOOKUP(B35,COTAÇÃO!$A$2:$D$1418,3,0),"ERRO"))))</f>
        <v>UN</v>
      </c>
      <c r="E35" s="78">
        <v>1</v>
      </c>
      <c r="F35" s="119">
        <f>IF(A35="SINAPI",VLOOKUP(B35,SINAPI!A$1:$D$10014,4,0),IF(A35="INSUMO",VLOOKUP(B35,INSUMO!$A$1:$D$8014,4,0),IF(A35="SEDUC",VLOOKUP(B35,SEDUC!A$1:$G$8416,5,0),IF(A35="COTAÇÃO",VLOOKUP(B35,COTAÇÃO!$A$2:$D$1418,4,0),"ERRO"))))</f>
        <v>8.82</v>
      </c>
      <c r="G35" s="119">
        <f t="shared" si="1"/>
        <v>8.82</v>
      </c>
      <c r="H35" s="108"/>
    </row>
    <row r="36" spans="1:8" s="100" customFormat="1" ht="25.5">
      <c r="A36" s="55" t="s">
        <v>17</v>
      </c>
      <c r="B36" s="55">
        <v>86913</v>
      </c>
      <c r="C36" s="22" t="str">
        <f>IF(A36="SINAPI",VLOOKUP(B36,SINAPI!$A$1:$D$10014,2,0),IF(A36="INSUMO",VLOOKUP(B36,INSUMO!A$1:$D$8014,2,0),IF(A36="SEDUC",VLOOKUP(B36,SEDUC!A$1:$F$8416,3,0),IF(A36="COTAÇÃO",VLOOKUP(A36,COTAÇÃO!$A$2:$D$1418,2,0),"ERRO"))))</f>
        <v>TORNEIRA CROMADA 1/2 OU 3/4 PARA TANQUE, PADRÃO POPULAR - FORNECIMENTO E INSTALAÇÃO. AF_01/2020</v>
      </c>
      <c r="D36" s="55" t="str">
        <f>IF(A36="SINAPI",VLOOKUP(B36,SINAPI!$A$1:$D$10014,3,0),IF(A36="INSUMO",VLOOKUP(B36,INSUMO!$A$1:D$8014,3,0),IF(A36="SEDUC",VLOOKUP(B36,SEDUC!A$1:$F$8416,4,0),IF(A36="COTAÇÃO",VLOOKUP(B36,COTAÇÃO!$A$2:$D$1418,3,0),"ERRO"))))</f>
        <v>UN</v>
      </c>
      <c r="E36" s="78">
        <v>1</v>
      </c>
      <c r="F36" s="119">
        <f>IF(A36="SINAPI",VLOOKUP(B36,SINAPI!A$1:$D$10014,4,0),IF(A36="INSUMO",VLOOKUP(B36,INSUMO!$A$1:$D$8014,4,0),IF(A36="SEDUC",VLOOKUP(B36,SEDUC!A$1:$G$8416,5,0),IF(A36="COTAÇÃO",VLOOKUP(B36,COTAÇÃO!$A$2:$D$1418,4,0),"ERRO"))))</f>
        <v>56.13</v>
      </c>
      <c r="G36" s="119">
        <f t="shared" si="1"/>
        <v>56.13</v>
      </c>
      <c r="H36" s="108"/>
    </row>
    <row r="37" spans="1:8" s="100" customFormat="1" ht="38.25">
      <c r="A37" s="74" t="s">
        <v>9907</v>
      </c>
      <c r="B37" s="74" t="s">
        <v>9912</v>
      </c>
      <c r="C37" s="75" t="s">
        <v>9913</v>
      </c>
      <c r="D37" s="74" t="s">
        <v>240</v>
      </c>
      <c r="E37" s="76"/>
      <c r="F37" s="77"/>
      <c r="G37" s="77">
        <f>SUM(G38:G46)</f>
        <v>641.48</v>
      </c>
      <c r="H37" s="108"/>
    </row>
    <row r="38" spans="1:8" s="100" customFormat="1" ht="38.25">
      <c r="A38" s="55" t="s">
        <v>17</v>
      </c>
      <c r="B38" s="55">
        <v>95634</v>
      </c>
      <c r="C38" s="22" t="str">
        <f>IF(A38="SINAPI",VLOOKUP(B38,SINAPI!$A$1:$D$10014,2,0),IF(A38="INSUMO",VLOOKUP(B38,INSUMO!A$1:$D$8014,2,0),IF(A38="SEDUC",VLOOKUP(B38,SEDUC!A$1:$F$8416,3,0),IF(A38="COTAÇÃO",VLOOKUP(A38,COTAÇÃO!$A$2:$D$1418,2,0),"ERRO"))))</f>
        <v>KIT CAVALETE PARA MEDIÇÃO DE ÁGUA - ENTRADA PRINCIPAL, EM PVC SOLDÁVEL DN 20 (½")   FORNECIMENTO E INSTALAÇÃO (EXCLUSIVE HIDRÔMETRO). AF_11/2016</v>
      </c>
      <c r="D38" s="55" t="str">
        <f>IF(A38="SINAPI",VLOOKUP(B38,SINAPI!$A$1:$D$10014,3,0),IF(A38="INSUMO",VLOOKUP(B38,INSUMO!$A$1:D$8014,3,0),IF(A38="SEDUC",VLOOKUP(B38,SEDUC!A$1:$F$8416,4,0),IF(A38="COTAÇÃO",VLOOKUP(B38,COTAÇÃO!$A$2:$D$1418,3,0),"ERRO"))))</f>
        <v>UN</v>
      </c>
      <c r="E38" s="78">
        <v>1</v>
      </c>
      <c r="F38" s="119">
        <f>IF(A38="SINAPI",VLOOKUP(B38,SINAPI!A$1:$D$10014,4,0),IF(A38="INSUMO",VLOOKUP(B38,INSUMO!$A$1:$D$8014,4,0),IF(A38="SEDUC",VLOOKUP(B38,SEDUC!A$1:$G$8416,5,0),IF(A38="COTAÇÃO",VLOOKUP(B38,COTAÇÃO!$A$2:$D$1418,4,0),"ERRO"))))</f>
        <v>168.4</v>
      </c>
      <c r="G38" s="119">
        <f t="shared" ref="G38:G46" si="2">TRUNC((E38*F38),2)</f>
        <v>168.4</v>
      </c>
      <c r="H38" s="108"/>
    </row>
    <row r="39" spans="1:8" s="100" customFormat="1" ht="12.75">
      <c r="A39" s="55" t="s">
        <v>17</v>
      </c>
      <c r="B39" s="55">
        <v>95674</v>
      </c>
      <c r="C39" s="22" t="str">
        <f>IF(A39="SINAPI",VLOOKUP(B39,SINAPI!$A$1:$D$10014,2,0),IF(A39="INSUMO",VLOOKUP(B39,INSUMO!A$1:$D$8014,2,0),IF(A39="SEDUC",VLOOKUP(B39,SEDUC!A$1:$F$8416,3,0),IF(A39="COTAÇÃO",VLOOKUP(A39,COTAÇÃO!$A$2:$D$1418,2,0),"ERRO"))))</f>
        <v>HIDRÔMETRO DN 20 (½), 3,0 M³/H  FORNECIMENTO E INSTALAÇÃO. AF_11/2016</v>
      </c>
      <c r="D39" s="55" t="str">
        <f>IF(A39="SINAPI",VLOOKUP(B39,SINAPI!$A$1:$D$10014,3,0),IF(A39="INSUMO",VLOOKUP(B39,INSUMO!$A$1:D$8014,3,0),IF(A39="SEDUC",VLOOKUP(B39,SEDUC!A$1:$F$8416,4,0),IF(A39="COTAÇÃO",VLOOKUP(B39,COTAÇÃO!$A$2:$D$1418,3,0),"ERRO"))))</f>
        <v>UN</v>
      </c>
      <c r="E39" s="78">
        <v>1</v>
      </c>
      <c r="F39" s="119">
        <f>IF(A39="SINAPI",VLOOKUP(B39,SINAPI!A$1:$D$10014,4,0),IF(A39="INSUMO",VLOOKUP(B39,INSUMO!$A$1:$D$8014,4,0),IF(A39="SEDUC",VLOOKUP(B39,SEDUC!A$1:$G$8416,5,0),IF(A39="COTAÇÃO",VLOOKUP(B39,COTAÇÃO!$A$2:$D$1418,4,0),"ERRO"))))</f>
        <v>124.33</v>
      </c>
      <c r="G39" s="119">
        <f t="shared" si="2"/>
        <v>124.33</v>
      </c>
      <c r="H39" s="108"/>
    </row>
    <row r="40" spans="1:8" s="100" customFormat="1" ht="25.5">
      <c r="A40" s="55" t="s">
        <v>17</v>
      </c>
      <c r="B40" s="55">
        <v>93358</v>
      </c>
      <c r="C40" s="22" t="str">
        <f>IF(A40="SINAPI",VLOOKUP(B40,SINAPI!$A$1:$D$10014,2,0),IF(A40="INSUMO",VLOOKUP(B40,INSUMO!A$1:$D$8014,2,0),IF(A40="SEDUC",VLOOKUP(B40,SEDUC!A$1:$F$8416,3,0),IF(A40="COTAÇÃO",VLOOKUP(A40,COTAÇÃO!$A$2:$D$1418,2,0),"ERRO"))))</f>
        <v>ESCAVAÇÃO MANUAL DE VALA COM PROFUNDIDADE MENOR OU IGUAL A 1,30 M. AF_02/2021</v>
      </c>
      <c r="D40" s="55" t="str">
        <f>IF(A40="SINAPI",VLOOKUP(B40,SINAPI!$A$1:$D$10014,3,0),IF(A40="INSUMO",VLOOKUP(B40,INSUMO!$A$1:D$8014,3,0),IF(A40="SEDUC",VLOOKUP(B40,SEDUC!A$1:$F$8416,4,0),IF(A40="COTAÇÃO",VLOOKUP(B40,COTAÇÃO!$A$2:$D$1418,3,0),"ERRO"))))</f>
        <v>M3</v>
      </c>
      <c r="E40" s="78">
        <f>ROUND(((E42-2)*0.15*0.15),2)</f>
        <v>0.45</v>
      </c>
      <c r="F40" s="119">
        <f>IF(A40="SINAPI",VLOOKUP(B40,SINAPI!A$1:$D$10014,4,0),IF(A40="INSUMO",VLOOKUP(B40,INSUMO!$A$1:$D$8014,4,0),IF(A40="SEDUC",VLOOKUP(B40,SEDUC!A$1:$G$8416,5,0),IF(A40="COTAÇÃO",VLOOKUP(B40,COTAÇÃO!$A$2:$D$1418,4,0),"ERRO"))))</f>
        <v>60.36</v>
      </c>
      <c r="G40" s="119">
        <f t="shared" si="2"/>
        <v>27.16</v>
      </c>
      <c r="H40" s="108"/>
    </row>
    <row r="41" spans="1:8" s="100" customFormat="1" ht="12.75">
      <c r="A41" s="55" t="s">
        <v>17</v>
      </c>
      <c r="B41" s="55">
        <v>96995</v>
      </c>
      <c r="C41" s="22" t="str">
        <f>IF(A41="SINAPI",VLOOKUP(B41,SINAPI!$A$1:$D$10014,2,0),IF(A41="INSUMO",VLOOKUP(B41,INSUMO!A$1:$D$8014,2,0),IF(A41="SEDUC",VLOOKUP(B41,SEDUC!A$1:$F$8416,3,0),IF(A41="COTAÇÃO",VLOOKUP(A41,COTAÇÃO!$A$2:$D$1418,2,0),"ERRO"))))</f>
        <v>REATERRO MANUAL APILOADO COM SOQUETE. AF_10/2017</v>
      </c>
      <c r="D41" s="55" t="str">
        <f>IF(A41="SINAPI",VLOOKUP(B41,SINAPI!$A$1:$D$10014,3,0),IF(A41="INSUMO",VLOOKUP(B41,INSUMO!$A$1:D$8014,3,0),IF(A41="SEDUC",VLOOKUP(B41,SEDUC!A$1:$F$8416,4,0),IF(A41="COTAÇÃO",VLOOKUP(B41,COTAÇÃO!$A$2:$D$1418,3,0),"ERRO"))))</f>
        <v>M3</v>
      </c>
      <c r="E41" s="78">
        <f>ROUND((E40-((E42-2)*PI()*(0.0125^2))),2)</f>
        <v>0.44</v>
      </c>
      <c r="F41" s="119">
        <f>IF(A41="SINAPI",VLOOKUP(B41,SINAPI!A$1:$D$10014,4,0),IF(A41="INSUMO",VLOOKUP(B41,INSUMO!$A$1:$D$8014,4,0),IF(A41="SEDUC",VLOOKUP(B41,SEDUC!A$1:$G$8416,5,0),IF(A41="COTAÇÃO",VLOOKUP(B41,COTAÇÃO!$A$2:$D$1418,4,0),"ERRO"))))</f>
        <v>36.6</v>
      </c>
      <c r="G41" s="119">
        <f t="shared" si="2"/>
        <v>16.100000000000001</v>
      </c>
      <c r="H41" s="108"/>
    </row>
    <row r="42" spans="1:8" s="100" customFormat="1" ht="25.5">
      <c r="A42" s="55" t="s">
        <v>17</v>
      </c>
      <c r="B42" s="55">
        <v>89402</v>
      </c>
      <c r="C42" s="22" t="str">
        <f>IF(A42="SINAPI",VLOOKUP(B42,SINAPI!$A$1:$D$10014,2,0),IF(A42="INSUMO",VLOOKUP(B42,INSUMO!A$1:$D$8014,2,0),IF(A42="SEDUC",VLOOKUP(B42,SEDUC!A$1:$F$8416,3,0),IF(A42="COTAÇÃO",VLOOKUP(A42,COTAÇÃO!$A$2:$D$1418,2,0),"ERRO"))))</f>
        <v>TUBO, PVC, SOLDÁVEL, DN 25MM, INSTALADO EM RAMAL DE DISTRIBUIÇÃO DE ÁGUA - FORNECIMENTO E INSTALAÇÃO. AF_12/2014</v>
      </c>
      <c r="D42" s="55" t="str">
        <f>IF(A42="SINAPI",VLOOKUP(B42,SINAPI!$A$1:$D$10014,3,0),IF(A42="INSUMO",VLOOKUP(B42,INSUMO!$A$1:D$8014,3,0),IF(A42="SEDUC",VLOOKUP(B42,SEDUC!A$1:$F$8416,4,0),IF(A42="COTAÇÃO",VLOOKUP(B42,COTAÇÃO!$A$2:$D$1418,3,0),"ERRO"))))</f>
        <v>M</v>
      </c>
      <c r="E42" s="78">
        <v>22</v>
      </c>
      <c r="F42" s="119">
        <f>IF(A42="SINAPI",VLOOKUP(B42,SINAPI!A$1:$D$10014,4,0),IF(A42="INSUMO",VLOOKUP(B42,INSUMO!$A$1:$D$8014,4,0),IF(A42="SEDUC",VLOOKUP(B42,SEDUC!A$1:$G$8416,5,0),IF(A42="COTAÇÃO",VLOOKUP(B42,COTAÇÃO!$A$2:$D$1418,4,0),"ERRO"))))</f>
        <v>9.58</v>
      </c>
      <c r="G42" s="119">
        <f t="shared" si="2"/>
        <v>210.76</v>
      </c>
      <c r="H42" s="108"/>
    </row>
    <row r="43" spans="1:8" s="100" customFormat="1" ht="25.5">
      <c r="A43" s="55" t="s">
        <v>17</v>
      </c>
      <c r="B43" s="55">
        <v>89408</v>
      </c>
      <c r="C43" s="22" t="str">
        <f>IF(A43="SINAPI",VLOOKUP(B43,SINAPI!$A$1:$D$10014,2,0),IF(A43="INSUMO",VLOOKUP(B43,INSUMO!A$1:$D$8014,2,0),IF(A43="SEDUC",VLOOKUP(B43,SEDUC!A$1:$F$8416,3,0),IF(A43="COTAÇÃO",VLOOKUP(A43,COTAÇÃO!$A$2:$D$1418,2,0),"ERRO"))))</f>
        <v>JOELHO 90 GRAUS, PVC, SOLDÁVEL, DN 25MM, INSTALADO EM RAMAL DE DISTRIBUIÇÃO DE ÁGUA - FORNECIMENTO E INSTALAÇÃO. AF_12/2014</v>
      </c>
      <c r="D43" s="55" t="str">
        <f>IF(A43="SINAPI",VLOOKUP(B43,SINAPI!$A$1:$D$10014,3,0),IF(A43="INSUMO",VLOOKUP(B43,INSUMO!$A$1:D$8014,3,0),IF(A43="SEDUC",VLOOKUP(B43,SEDUC!A$1:$F$8416,4,0),IF(A43="COTAÇÃO",VLOOKUP(B43,COTAÇÃO!$A$2:$D$1418,3,0),"ERRO"))))</f>
        <v>UN</v>
      </c>
      <c r="E43" s="78">
        <v>4</v>
      </c>
      <c r="F43" s="119">
        <f>IF(A43="SINAPI",VLOOKUP(B43,SINAPI!A$1:$D$10014,4,0),IF(A43="INSUMO",VLOOKUP(B43,INSUMO!$A$1:$D$8014,4,0),IF(A43="SEDUC",VLOOKUP(B43,SEDUC!A$1:$G$8416,5,0),IF(A43="COTAÇÃO",VLOOKUP(B43,COTAÇÃO!$A$2:$D$1418,4,0),"ERRO"))))</f>
        <v>5.31</v>
      </c>
      <c r="G43" s="119">
        <f t="shared" si="2"/>
        <v>21.24</v>
      </c>
      <c r="H43" s="108"/>
    </row>
    <row r="44" spans="1:8" s="100" customFormat="1" ht="25.5">
      <c r="A44" s="55" t="s">
        <v>17</v>
      </c>
      <c r="B44" s="55">
        <v>89424</v>
      </c>
      <c r="C44" s="22" t="str">
        <f>IF(A44="SINAPI",VLOOKUP(B44,SINAPI!$A$1:$D$10014,2,0),IF(A44="INSUMO",VLOOKUP(B44,INSUMO!A$1:$D$8014,2,0),IF(A44="SEDUC",VLOOKUP(B44,SEDUC!A$1:$F$8416,3,0),IF(A44="COTAÇÃO",VLOOKUP(A44,COTAÇÃO!$A$2:$D$1418,2,0),"ERRO"))))</f>
        <v>LUVA, PVC, SOLDÁVEL, DN 25MM, INSTALADO EM RAMAL DE DISTRIBUIÇÃO DE ÁGUA - FORNECIMENTO E INSTALAÇÃO. AF_12/2014</v>
      </c>
      <c r="D44" s="55" t="str">
        <f>IF(A44="SINAPI",VLOOKUP(B44,SINAPI!$A$1:$D$10014,3,0),IF(A44="INSUMO",VLOOKUP(B44,INSUMO!$A$1:D$8014,3,0),IF(A44="SEDUC",VLOOKUP(B44,SEDUC!A$1:$F$8416,4,0),IF(A44="COTAÇÃO",VLOOKUP(B44,COTAÇÃO!$A$2:$D$1418,3,0),"ERRO"))))</f>
        <v>UN</v>
      </c>
      <c r="E44" s="78">
        <v>2</v>
      </c>
      <c r="F44" s="119">
        <f>IF(A44="SINAPI",VLOOKUP(B44,SINAPI!A$1:$D$10014,4,0),IF(A44="INSUMO",VLOOKUP(B44,INSUMO!$A$1:$D$8014,4,0),IF(A44="SEDUC",VLOOKUP(B44,SEDUC!A$1:$G$8416,5,0),IF(A44="COTAÇÃO",VLOOKUP(B44,COTAÇÃO!$A$2:$D$1418,4,0),"ERRO"))))</f>
        <v>4.2699999999999996</v>
      </c>
      <c r="G44" s="119">
        <f t="shared" si="2"/>
        <v>8.5399999999999991</v>
      </c>
      <c r="H44" s="108"/>
    </row>
    <row r="45" spans="1:8" s="100" customFormat="1" ht="25.5">
      <c r="A45" s="55" t="s">
        <v>17</v>
      </c>
      <c r="B45" s="55">
        <v>89412</v>
      </c>
      <c r="C45" s="22" t="str">
        <f>IF(A45="SINAPI",VLOOKUP(B45,SINAPI!$A$1:$D$10014,2,0),IF(A45="INSUMO",VLOOKUP(B45,INSUMO!A$1:$D$8014,2,0),IF(A45="SEDUC",VLOOKUP(B45,SEDUC!A$1:$F$8416,3,0),IF(A45="COTAÇÃO",VLOOKUP(A45,COTAÇÃO!$A$2:$D$1418,2,0),"ERRO"))))</f>
        <v>JOELHO 90 GRAUS, PVC, SOLDÁVEL, DN 25MM, X 3/4 INSTALADO EM RAMAL DE DISTRIBUIÇÃO DE ÁGUA - FORNECIMENTO E INSTALAÇÃO. AF_12/2014</v>
      </c>
      <c r="D45" s="55" t="str">
        <f>IF(A45="SINAPI",VLOOKUP(B45,SINAPI!$A$1:$D$10014,3,0),IF(A45="INSUMO",VLOOKUP(B45,INSUMO!$A$1:D$8014,3,0),IF(A45="SEDUC",VLOOKUP(B45,SEDUC!A$1:$F$8416,4,0),IF(A45="COTAÇÃO",VLOOKUP(B45,COTAÇÃO!$A$2:$D$1418,3,0),"ERRO"))))</f>
        <v>UN</v>
      </c>
      <c r="E45" s="78">
        <v>1</v>
      </c>
      <c r="F45" s="119">
        <f>IF(A45="SINAPI",VLOOKUP(B45,SINAPI!A$1:$D$10014,4,0),IF(A45="INSUMO",VLOOKUP(B45,INSUMO!$A$1:$D$8014,4,0),IF(A45="SEDUC",VLOOKUP(B45,SEDUC!A$1:$G$8416,5,0),IF(A45="COTAÇÃO",VLOOKUP(B45,COTAÇÃO!$A$2:$D$1418,4,0),"ERRO"))))</f>
        <v>8.82</v>
      </c>
      <c r="G45" s="119">
        <f t="shared" si="2"/>
        <v>8.82</v>
      </c>
      <c r="H45" s="108"/>
    </row>
    <row r="46" spans="1:8" s="100" customFormat="1" ht="25.5">
      <c r="A46" s="55" t="s">
        <v>17</v>
      </c>
      <c r="B46" s="55">
        <v>86913</v>
      </c>
      <c r="C46" s="22" t="str">
        <f>IF(A46="SINAPI",VLOOKUP(B46,SINAPI!$A$1:$D$10014,2,0),IF(A46="INSUMO",VLOOKUP(B46,INSUMO!A$1:$D$8014,2,0),IF(A46="SEDUC",VLOOKUP(B46,SEDUC!A$1:$F$8416,3,0),IF(A46="COTAÇÃO",VLOOKUP(A46,COTAÇÃO!$A$2:$D$1418,2,0),"ERRO"))))</f>
        <v>TORNEIRA CROMADA 1/2 OU 3/4 PARA TANQUE, PADRÃO POPULAR - FORNECIMENTO E INSTALAÇÃO. AF_01/2020</v>
      </c>
      <c r="D46" s="55" t="str">
        <f>IF(A46="SINAPI",VLOOKUP(B46,SINAPI!$A$1:$D$10014,3,0),IF(A46="INSUMO",VLOOKUP(B46,INSUMO!$A$1:D$8014,3,0),IF(A46="SEDUC",VLOOKUP(B46,SEDUC!A$1:$F$8416,4,0),IF(A46="COTAÇÃO",VLOOKUP(B46,COTAÇÃO!$A$2:$D$1418,3,0),"ERRO"))))</f>
        <v>UN</v>
      </c>
      <c r="E46" s="78">
        <v>1</v>
      </c>
      <c r="F46" s="119">
        <f>IF(A46="SINAPI",VLOOKUP(B46,SINAPI!A$1:$D$10014,4,0),IF(A46="INSUMO",VLOOKUP(B46,INSUMO!$A$1:$D$8014,4,0),IF(A46="SEDUC",VLOOKUP(B46,SEDUC!A$1:$G$8416,5,0),IF(A46="COTAÇÃO",VLOOKUP(B46,COTAÇÃO!$A$2:$D$1418,4,0),"ERRO"))))</f>
        <v>56.13</v>
      </c>
      <c r="G46" s="119">
        <f t="shared" si="2"/>
        <v>56.13</v>
      </c>
      <c r="H46" s="108"/>
    </row>
    <row r="47" spans="1:8" s="100" customFormat="1" ht="25.5">
      <c r="A47" s="74" t="s">
        <v>9907</v>
      </c>
      <c r="B47" s="74" t="s">
        <v>9914</v>
      </c>
      <c r="C47" s="75" t="s">
        <v>9915</v>
      </c>
      <c r="D47" s="74" t="s">
        <v>240</v>
      </c>
      <c r="E47" s="76"/>
      <c r="F47" s="77"/>
      <c r="G47" s="77" t="e">
        <f>SUM(G48:G51)</f>
        <v>#N/A</v>
      </c>
      <c r="H47" s="108"/>
    </row>
    <row r="48" spans="1:8" s="100" customFormat="1" ht="25.5">
      <c r="A48" s="55" t="s">
        <v>17</v>
      </c>
      <c r="B48" s="55">
        <v>93358</v>
      </c>
      <c r="C48" s="22" t="str">
        <f>IF(A48="SINAPI",VLOOKUP(B48,SINAPI!$A$1:$D$10014,2,0),IF(A48="INSUMO",VLOOKUP(B48,INSUMO!A$1:$D$8014,2,0),IF(A48="SEDUC",VLOOKUP(B48,SEDUC!A$1:$F$8416,3,0),IF(A48="COTAÇÃO",VLOOKUP(A48,COTAÇÃO!$A$2:$D$1418,2,0),"ERRO"))))</f>
        <v>ESCAVAÇÃO MANUAL DE VALA COM PROFUNDIDADE MENOR OU IGUAL A 1,30 M. AF_02/2021</v>
      </c>
      <c r="D48" s="55" t="str">
        <f>IF(A48="SINAPI",VLOOKUP(B48,SINAPI!$A$1:$D$10014,3,0),IF(A48="INSUMO",VLOOKUP(B48,INSUMO!$A$1:D$8014,3,0),IF(A48="SEDUC",VLOOKUP(B48,SEDUC!A$1:$F$8416,4,0),IF(A48="COTAÇÃO",VLOOKUP(B48,COTAÇÃO!$A$2:$D$1418,3,0),"ERRO"))))</f>
        <v>M3</v>
      </c>
      <c r="E48" s="78">
        <f>ROUND(((0.2*0.3*15)+(0.9*0.9*0.9)),4)</f>
        <v>1.629</v>
      </c>
      <c r="F48" s="119">
        <f>IF(A48="SINAPI",VLOOKUP(B48,SINAPI!A$1:$D$10014,4,0),IF(A48="INSUMO",VLOOKUP(B48,INSUMO!$A$1:$D$8014,4,0),IF(A48="SEDUC",VLOOKUP(B48,SEDUC!A$1:$G$8416,5,0),IF(A48="COTAÇÃO",VLOOKUP(B48,COTAÇÃO!$A$2:$D$1418,4,0),"ERRO"))))</f>
        <v>60.36</v>
      </c>
      <c r="G48" s="119">
        <f>TRUNC((E48*F48),2)</f>
        <v>98.32</v>
      </c>
      <c r="H48" s="108"/>
    </row>
    <row r="49" spans="1:8" s="100" customFormat="1" ht="12.75">
      <c r="A49" s="55" t="s">
        <v>17</v>
      </c>
      <c r="B49" s="55">
        <v>96995</v>
      </c>
      <c r="C49" s="22" t="str">
        <f>IF(A49="SINAPI",VLOOKUP(B49,SINAPI!$A$1:$D$10014,2,0),IF(A49="INSUMO",VLOOKUP(B49,INSUMO!A$1:$D$8014,2,0),IF(A49="SEDUC",VLOOKUP(B49,SEDUC!A$1:$F$8416,3,0),IF(A49="COTAÇÃO",VLOOKUP(A49,COTAÇÃO!$A$2:$D$1418,2,0),"ERRO"))))</f>
        <v>REATERRO MANUAL APILOADO COM SOQUETE. AF_10/2017</v>
      </c>
      <c r="D49" s="55" t="str">
        <f>IF(A49="SINAPI",VLOOKUP(B49,SINAPI!$A$1:$D$10014,3,0),IF(A49="INSUMO",VLOOKUP(B49,INSUMO!$A$1:D$8014,3,0),IF(A49="SEDUC",VLOOKUP(B49,SEDUC!A$1:$F$8416,4,0),IF(A49="COTAÇÃO",VLOOKUP(B49,COTAÇÃO!$A$2:$D$1418,3,0),"ERRO"))))</f>
        <v>M3</v>
      </c>
      <c r="E49" s="78">
        <f>ROUND((1.2-((PI()*0.05^2)*15)),4)</f>
        <v>1.0822000000000001</v>
      </c>
      <c r="F49" s="119">
        <f>IF(A49="SINAPI",VLOOKUP(B49,SINAPI!A$1:$D$10014,4,0),IF(A49="INSUMO",VLOOKUP(B49,INSUMO!$A$1:$D$8014,4,0),IF(A49="SEDUC",VLOOKUP(B49,SEDUC!A$1:$G$8416,5,0),IF(A49="COTAÇÃO",VLOOKUP(B49,COTAÇÃO!$A$2:$D$1418,4,0),"ERRO"))))</f>
        <v>36.6</v>
      </c>
      <c r="G49" s="119">
        <f>TRUNC((E49*F49),2)</f>
        <v>39.6</v>
      </c>
      <c r="H49" s="108"/>
    </row>
    <row r="50" spans="1:8" s="100" customFormat="1" ht="12.75">
      <c r="A50" s="55" t="s">
        <v>17</v>
      </c>
      <c r="B50" s="55" t="s">
        <v>2114</v>
      </c>
      <c r="C50" s="22" t="e">
        <f>IF(A50="SINAPI",VLOOKUP(B50,SINAPI!$A$1:$D$10014,2,0),IF(A50="INSUMO",VLOOKUP(B50,INSUMO!A$1:$D$8014,2,0),IF(A50="SEDUC",VLOOKUP(B50,SEDUC!A$1:$F$8416,3,0),IF(A50="COTAÇÃO",VLOOKUP(A50,COTAÇÃO!$A$2:$D$1418,2,0),"ERRO"))))</f>
        <v>#N/A</v>
      </c>
      <c r="D50" s="55" t="e">
        <f>IF(A50="SINAPI",VLOOKUP(B50,SINAPI!$A$1:$D$10014,3,0),IF(A50="INSUMO",VLOOKUP(B50,INSUMO!$A$1:D$8014,3,0),IF(A50="SEDUC",VLOOKUP(B50,SEDUC!A$1:$F$8416,4,0),IF(A50="COTAÇÃO",VLOOKUP(B50,COTAÇÃO!$A$2:$D$1418,3,0),"ERRO"))))</f>
        <v>#N/A</v>
      </c>
      <c r="E50" s="78">
        <v>1</v>
      </c>
      <c r="F50" s="119" t="e">
        <f>IF(A50="SINAPI",VLOOKUP(B50,SINAPI!A$1:$D$10014,4,0),IF(A50="INSUMO",VLOOKUP(B50,INSUMO!$A$1:$D$8014,4,0),IF(A50="SEDUC",VLOOKUP(B50,SEDUC!A$1:$G$8416,5,0),IF(A50="COTAÇÃO",VLOOKUP(B50,COTAÇÃO!$A$2:$D$1418,4,0),"ERRO"))))</f>
        <v>#N/A</v>
      </c>
      <c r="G50" s="119" t="e">
        <f>TRUNC((E50*F50),2)</f>
        <v>#N/A</v>
      </c>
      <c r="H50" s="108"/>
    </row>
    <row r="51" spans="1:8" s="100" customFormat="1" ht="38.25">
      <c r="A51" s="55" t="s">
        <v>17</v>
      </c>
      <c r="B51" s="55">
        <v>89714</v>
      </c>
      <c r="C51" s="22" t="str">
        <f>IF(A51="SINAPI",VLOOKUP(B51,SINAPI!$A$1:$D$10014,2,0),IF(A51="INSUMO",VLOOKUP(B51,INSUMO!A$1:$D$8014,2,0),IF(A51="SEDUC",VLOOKUP(B51,SEDUC!A$1:$F$8416,3,0),IF(A51="COTAÇÃO",VLOOKUP(A51,COTAÇÃO!$A$2:$D$1418,2,0),"ERRO"))))</f>
        <v>TUBO PVC, SERIE NORMAL, ESGOTO PREDIAL, DN 100 MM, FORNECIDO E INSTALADO EM RAMAL DE DESCARGA OU RAMAL DE ESGOTO SANITÁRIO. AF_12/2014</v>
      </c>
      <c r="D51" s="55" t="str">
        <f>IF(A51="SINAPI",VLOOKUP(B51,SINAPI!$A$1:$D$10014,3,0),IF(A51="INSUMO",VLOOKUP(B51,INSUMO!$A$1:D$8014,3,0),IF(A51="SEDUC",VLOOKUP(B51,SEDUC!A$1:$F$8416,4,0),IF(A51="COTAÇÃO",VLOOKUP(B51,COTAÇÃO!$A$2:$D$1418,3,0),"ERRO"))))</f>
        <v>M</v>
      </c>
      <c r="E51" s="78">
        <v>15</v>
      </c>
      <c r="F51" s="119">
        <f>IF(A51="SINAPI",VLOOKUP(B51,SINAPI!A$1:$D$10014,4,0),IF(A51="INSUMO",VLOOKUP(B51,INSUMO!$A$1:$D$8014,4,0),IF(A51="SEDUC",VLOOKUP(B51,SEDUC!A$1:$G$8416,5,0),IF(A51="COTAÇÃO",VLOOKUP(B51,COTAÇÃO!$A$2:$D$1418,4,0),"ERRO"))))</f>
        <v>52.56</v>
      </c>
      <c r="G51" s="119">
        <f>TRUNC((E51*F51),2)</f>
        <v>788.4</v>
      </c>
      <c r="H51" s="108"/>
    </row>
    <row r="52" spans="1:8" s="100" customFormat="1" ht="38.25">
      <c r="A52" s="74" t="s">
        <v>9907</v>
      </c>
      <c r="B52" s="74" t="s">
        <v>9916</v>
      </c>
      <c r="C52" s="75" t="s">
        <v>9917</v>
      </c>
      <c r="D52" s="74" t="s">
        <v>240</v>
      </c>
      <c r="E52" s="76"/>
      <c r="F52" s="77"/>
      <c r="G52" s="77" t="e">
        <f>SUM(G53:G72)</f>
        <v>#N/A</v>
      </c>
      <c r="H52" s="108"/>
    </row>
    <row r="53" spans="1:8" s="100" customFormat="1" ht="25.5">
      <c r="A53" s="55" t="s">
        <v>17</v>
      </c>
      <c r="B53" s="55">
        <v>93358</v>
      </c>
      <c r="C53" s="22" t="str">
        <f>IF(A53="SINAPI",VLOOKUP(B53,SINAPI!$A$1:$D$10014,2,0),IF(A53="INSUMO",VLOOKUP(B53,INSUMO!A$1:$D$8014,2,0),IF(A53="SEDUC",VLOOKUP(B53,SEDUC!A$1:$F$8416,3,0),IF(A53="COTAÇÃO",VLOOKUP(A53,COTAÇÃO!$A$2:$D$1418,2,0),"ERRO"))))</f>
        <v>ESCAVAÇÃO MANUAL DE VALA COM PROFUNDIDADE MENOR OU IGUAL A 1,30 M. AF_02/2021</v>
      </c>
      <c r="D53" s="55" t="str">
        <f>IF(A53="SINAPI",VLOOKUP(B53,SINAPI!$A$1:$D$10014,3,0),IF(A53="INSUMO",VLOOKUP(B53,INSUMO!$A$1:D$8014,3,0),IF(A53="SEDUC",VLOOKUP(B53,SEDUC!A$1:$F$8416,4,0),IF(A53="COTAÇÃO",VLOOKUP(B53,COTAÇÃO!$A$2:$D$1418,3,0),"ERRO"))))</f>
        <v>M3</v>
      </c>
      <c r="E53" s="78"/>
      <c r="F53" s="119">
        <f>IF(A53="SINAPI",VLOOKUP(B53,SINAPI!A$1:$D$10014,4,0),IF(A53="INSUMO",VLOOKUP(B53,INSUMO!$A$1:$D$8014,4,0),IF(A53="SEDUC",VLOOKUP(B53,SEDUC!A$1:$G$8416,5,0),IF(A53="COTAÇÃO",VLOOKUP(B53,COTAÇÃO!$A$2:$D$1418,4,0),"ERRO"))))</f>
        <v>60.36</v>
      </c>
      <c r="G53" s="119">
        <f t="shared" ref="G53:G72" si="3">TRUNC((E53*F53),2)</f>
        <v>0</v>
      </c>
      <c r="H53" s="108"/>
    </row>
    <row r="54" spans="1:8" s="100" customFormat="1" ht="12.75">
      <c r="A54" s="55" t="s">
        <v>17</v>
      </c>
      <c r="B54" s="55">
        <v>96995</v>
      </c>
      <c r="C54" s="22" t="str">
        <f>IF(A54="SINAPI",VLOOKUP(B54,SINAPI!$A$1:$D$10014,2,0),IF(A54="INSUMO",VLOOKUP(B54,INSUMO!A$1:$D$8014,2,0),IF(A54="SEDUC",VLOOKUP(B54,SEDUC!A$1:$F$8416,3,0),IF(A54="COTAÇÃO",VLOOKUP(A54,COTAÇÃO!$A$2:$D$1418,2,0),"ERRO"))))</f>
        <v>REATERRO MANUAL APILOADO COM SOQUETE. AF_10/2017</v>
      </c>
      <c r="D54" s="55" t="str">
        <f>IF(A54="SINAPI",VLOOKUP(B54,SINAPI!$A$1:$D$10014,3,0),IF(A54="INSUMO",VLOOKUP(B54,INSUMO!$A$1:D$8014,3,0),IF(A54="SEDUC",VLOOKUP(B54,SEDUC!A$1:$F$8416,4,0),IF(A54="COTAÇÃO",VLOOKUP(B54,COTAÇÃO!$A$2:$D$1418,3,0),"ERRO"))))</f>
        <v>M3</v>
      </c>
      <c r="E54" s="78"/>
      <c r="F54" s="119">
        <f>IF(A54="SINAPI",VLOOKUP(B54,SINAPI!A$1:$D$10014,4,0),IF(A54="INSUMO",VLOOKUP(B54,INSUMO!$A$1:$D$8014,4,0),IF(A54="SEDUC",VLOOKUP(B54,SEDUC!A$1:$G$8416,5,0),IF(A54="COTAÇÃO",VLOOKUP(B54,COTAÇÃO!$A$2:$D$1418,4,0),"ERRO"))))</f>
        <v>36.6</v>
      </c>
      <c r="G54" s="119">
        <f t="shared" si="3"/>
        <v>0</v>
      </c>
      <c r="H54" s="108"/>
    </row>
    <row r="55" spans="1:8" s="100" customFormat="1" ht="12.75">
      <c r="A55" s="55" t="s">
        <v>17</v>
      </c>
      <c r="B55" s="55">
        <v>95474</v>
      </c>
      <c r="C55" s="22" t="e">
        <f>IF(A55="SINAPI",VLOOKUP(B55,SINAPI!$A$1:$D$10014,2,0),IF(A55="INSUMO",VLOOKUP(B55,INSUMO!A$1:$D$8014,2,0),IF(A55="SEDUC",VLOOKUP(B55,SEDUC!A$1:$F$8416,3,0),IF(A55="COTAÇÃO",VLOOKUP(A55,COTAÇÃO!$A$2:$D$1418,2,0),"ERRO"))))</f>
        <v>#N/A</v>
      </c>
      <c r="D55" s="55" t="e">
        <f>IF(A55="SINAPI",VLOOKUP(B55,SINAPI!$A$1:$D$10014,3,0),IF(A55="INSUMO",VLOOKUP(B55,INSUMO!$A$1:D$8014,3,0),IF(A55="SEDUC",VLOOKUP(B55,SEDUC!A$1:$F$8416,4,0),IF(A55="COTAÇÃO",VLOOKUP(B55,COTAÇÃO!$A$2:$D$1418,3,0),"ERRO"))))</f>
        <v>#N/A</v>
      </c>
      <c r="E55" s="78"/>
      <c r="F55" s="119" t="e">
        <f>IF(A55="SINAPI",VLOOKUP(B55,SINAPI!A$1:$D$10014,4,0),IF(A55="INSUMO",VLOOKUP(B55,INSUMO!$A$1:$D$8014,4,0),IF(A55="SEDUC",VLOOKUP(B55,SEDUC!A$1:$G$8416,5,0),IF(A55="COTAÇÃO",VLOOKUP(B55,COTAÇÃO!$A$2:$D$1418,4,0),"ERRO"))))</f>
        <v>#N/A</v>
      </c>
      <c r="G55" s="119" t="e">
        <f t="shared" si="3"/>
        <v>#N/A</v>
      </c>
      <c r="H55" s="108"/>
    </row>
    <row r="56" spans="1:8" s="100" customFormat="1" ht="38.25">
      <c r="A56" s="55" t="s">
        <v>17</v>
      </c>
      <c r="B56" s="55">
        <v>92543</v>
      </c>
      <c r="C56" s="22" t="str">
        <f>IF(A56="SINAPI",VLOOKUP(B56,SINAPI!$A$1:$D$10014,2,0),IF(A56="INSUMO",VLOOKUP(B56,INSUMO!A$1:$D$8014,2,0),IF(A56="SEDUC",VLOOKUP(B56,SEDUC!A$1:$F$8416,3,0),IF(A56="COTAÇÃO",VLOOKUP(A56,COTAÇÃO!$A$2:$D$1418,2,0),"ERRO"))))</f>
        <v>TRAMA DE MADEIRA COMPOSTA POR TERÇAS PARA TELHADOS DE ATÉ 2 ÁGUAS PARA TELHA ONDULADA DE FIBROCIMENTO, METÁLICA, PLÁSTICA OU TERMOACÚSTICA, INCLUSO TRANSPORTE VERTICAL. AF_07/2019</v>
      </c>
      <c r="D56" s="55" t="str">
        <f>IF(A56="SINAPI",VLOOKUP(B56,SINAPI!$A$1:$D$10014,3,0),IF(A56="INSUMO",VLOOKUP(B56,INSUMO!$A$1:D$8014,3,0),IF(A56="SEDUC",VLOOKUP(B56,SEDUC!A$1:$F$8416,4,0),IF(A56="COTAÇÃO",VLOOKUP(B56,COTAÇÃO!$A$2:$D$1418,3,0),"ERRO"))))</f>
        <v>M2</v>
      </c>
      <c r="E56" s="78"/>
      <c r="F56" s="119">
        <f>IF(A56="SINAPI",VLOOKUP(B56,SINAPI!A$1:$D$10014,4,0),IF(A56="INSUMO",VLOOKUP(B56,INSUMO!$A$1:$D$8014,4,0),IF(A56="SEDUC",VLOOKUP(B56,SEDUC!A$1:$G$8416,5,0),IF(A56="COTAÇÃO",VLOOKUP(B56,COTAÇÃO!$A$2:$D$1418,4,0),"ERRO"))))</f>
        <v>20.260000000000002</v>
      </c>
      <c r="G56" s="119">
        <f t="shared" si="3"/>
        <v>0</v>
      </c>
      <c r="H56" s="108"/>
    </row>
    <row r="57" spans="1:8" s="100" customFormat="1" ht="38.25">
      <c r="A57" s="55" t="s">
        <v>17</v>
      </c>
      <c r="B57" s="55">
        <v>94210</v>
      </c>
      <c r="C57" s="22" t="str">
        <f>IF(A57="SINAPI",VLOOKUP(B57,SINAPI!$A$1:$D$10014,2,0),IF(A57="INSUMO",VLOOKUP(B57,INSUMO!A$1:$D$8014,2,0),IF(A57="SEDUC",VLOOKUP(B57,SEDUC!A$1:$F$8416,3,0),IF(A57="COTAÇÃO",VLOOKUP(A57,COTAÇÃO!$A$2:$D$1418,2,0),"ERRO"))))</f>
        <v>TELHAMENTO COM TELHA ONDULADA DE FIBROCIMENTO E = 6 MM, COM RECOBRIMENTO LATERAL DE 1 1/4 DE ONDA PARA TELHADO COM INCLINAÇÃO MÁXIMA DE 10°, COM ATÉ 2 ÁGUAS, INCLUSO IÇAMENTO. AF_07/2019</v>
      </c>
      <c r="D57" s="55" t="str">
        <f>IF(A57="SINAPI",VLOOKUP(B57,SINAPI!$A$1:$D$10014,3,0),IF(A57="INSUMO",VLOOKUP(B57,INSUMO!$A$1:D$8014,3,0),IF(A57="SEDUC",VLOOKUP(B57,SEDUC!A$1:$F$8416,4,0),IF(A57="COTAÇÃO",VLOOKUP(B57,COTAÇÃO!$A$2:$D$1418,3,0),"ERRO"))))</f>
        <v>M2</v>
      </c>
      <c r="E57" s="78"/>
      <c r="F57" s="119">
        <f>IF(A57="SINAPI",VLOOKUP(B57,SINAPI!A$1:$D$10014,4,0),IF(A57="INSUMO",VLOOKUP(B57,INSUMO!$A$1:$D$8014,4,0),IF(A57="SEDUC",VLOOKUP(B57,SEDUC!A$1:$G$8416,5,0),IF(A57="COTAÇÃO",VLOOKUP(B57,COTAÇÃO!$A$2:$D$1418,4,0),"ERRO"))))</f>
        <v>48.79</v>
      </c>
      <c r="G57" s="119">
        <f t="shared" si="3"/>
        <v>0</v>
      </c>
      <c r="H57" s="108"/>
    </row>
    <row r="58" spans="1:8" s="100" customFormat="1" ht="25.5">
      <c r="A58" s="55" t="s">
        <v>17</v>
      </c>
      <c r="B58" s="55">
        <v>94223</v>
      </c>
      <c r="C58" s="22" t="str">
        <f>IF(A58="SINAPI",VLOOKUP(B58,SINAPI!$A$1:$D$10014,2,0),IF(A58="INSUMO",VLOOKUP(B58,INSUMO!A$1:$D$8014,2,0),IF(A58="SEDUC",VLOOKUP(B58,SEDUC!A$1:$F$8416,3,0),IF(A58="COTAÇÃO",VLOOKUP(A58,COTAÇÃO!$A$2:$D$1418,2,0),"ERRO"))))</f>
        <v>CUMEEIRA PARA TELHA DE FIBROCIMENTO ONDULADA E = 6 MM, INCLUSO ACESSÓRIOS DE FIXAÇÃO E IÇAMENTO. AF_07/2019</v>
      </c>
      <c r="D58" s="55" t="str">
        <f>IF(A58="SINAPI",VLOOKUP(B58,SINAPI!$A$1:$D$10014,3,0),IF(A58="INSUMO",VLOOKUP(B58,INSUMO!$A$1:D$8014,3,0),IF(A58="SEDUC",VLOOKUP(B58,SEDUC!A$1:$F$8416,4,0),IF(A58="COTAÇÃO",VLOOKUP(B58,COTAÇÃO!$A$2:$D$1418,3,0),"ERRO"))))</f>
        <v>M</v>
      </c>
      <c r="E58" s="78"/>
      <c r="F58" s="119">
        <f>IF(A58="SINAPI",VLOOKUP(B58,SINAPI!A$1:$D$10014,4,0),IF(A58="INSUMO",VLOOKUP(B58,INSUMO!$A$1:$D$8014,4,0),IF(A58="SEDUC",VLOOKUP(B58,SEDUC!A$1:$G$8416,5,0),IF(A58="COTAÇÃO",VLOOKUP(B58,COTAÇÃO!$A$2:$D$1418,4,0),"ERRO"))))</f>
        <v>82.87</v>
      </c>
      <c r="G58" s="119">
        <f t="shared" si="3"/>
        <v>0</v>
      </c>
      <c r="H58" s="108"/>
    </row>
    <row r="59" spans="1:8" s="100" customFormat="1" ht="38.25">
      <c r="A59" s="55" t="s">
        <v>17</v>
      </c>
      <c r="B59" s="55">
        <v>94990</v>
      </c>
      <c r="C59" s="22" t="str">
        <f>IF(A59="SINAPI",VLOOKUP(B59,SINAPI!$A$1:$D$10014,2,0),IF(A59="INSUMO",VLOOKUP(B59,INSUMO!A$1:$D$8014,2,0),IF(A59="SEDUC",VLOOKUP(B59,SEDUC!A$1:$F$8416,3,0),IF(A59="COTAÇÃO",VLOOKUP(A59,COTAÇÃO!$A$2:$D$1418,2,0),"ERRO"))))</f>
        <v>EXECUÇÃO DE PASSEIO (CALÇADA) OU PISO DE CONCRETO COM CONCRETO MOLDADO IN LOCO, FEITO EM OBRA, ACABAMENTO CONVENCIONAL, NÃO ARMADO. AF_07/2016</v>
      </c>
      <c r="D59" s="55" t="str">
        <f>IF(A59="SINAPI",VLOOKUP(B59,SINAPI!$A$1:$D$10014,3,0),IF(A59="INSUMO",VLOOKUP(B59,INSUMO!$A$1:D$8014,3,0),IF(A59="SEDUC",VLOOKUP(B59,SEDUC!A$1:$F$8416,4,0),IF(A59="COTAÇÃO",VLOOKUP(B59,COTAÇÃO!$A$2:$D$1418,3,0),"ERRO"))))</f>
        <v>M3</v>
      </c>
      <c r="E59" s="78"/>
      <c r="F59" s="119">
        <f>IF(A59="SINAPI",VLOOKUP(B59,SINAPI!A$1:$D$10014,4,0),IF(A59="INSUMO",VLOOKUP(B59,INSUMO!$A$1:$D$8014,4,0),IF(A59="SEDUC",VLOOKUP(B59,SEDUC!A$1:$G$8416,5,0),IF(A59="COTAÇÃO",VLOOKUP(B59,COTAÇÃO!$A$2:$D$1418,4,0),"ERRO"))))</f>
        <v>684.64</v>
      </c>
      <c r="G59" s="119">
        <f t="shared" si="3"/>
        <v>0</v>
      </c>
      <c r="H59" s="108"/>
    </row>
    <row r="60" spans="1:8" s="100" customFormat="1" ht="38.25">
      <c r="A60" s="55" t="s">
        <v>17</v>
      </c>
      <c r="B60" s="55">
        <v>98441</v>
      </c>
      <c r="C60" s="22" t="str">
        <f>IF(A60="SINAPI",VLOOKUP(B60,SINAPI!$A$1:$D$10014,2,0),IF(A60="INSUMO",VLOOKUP(B60,INSUMO!A$1:$D$8014,2,0),IF(A60="SEDUC",VLOOKUP(B60,SEDUC!A$1:$F$8416,3,0),IF(A60="COTAÇÃO",VLOOKUP(A60,COTAÇÃO!$A$2:$D$1418,2,0),"ERRO"))))</f>
        <v>PAREDE DE MADEIRA COMPENSADA PARA CONSTRUÇÃO TEMPORÁRIA EM CHAPA SIMPLES, EXTERNA, COM ÁREA LÍQUIDA MAIOR OU IGUAL A 6 M², SEM VÃO. AF_05/2018</v>
      </c>
      <c r="D60" s="55" t="str">
        <f>IF(A60="SINAPI",VLOOKUP(B60,SINAPI!$A$1:$D$10014,3,0),IF(A60="INSUMO",VLOOKUP(B60,INSUMO!$A$1:D$8014,3,0),IF(A60="SEDUC",VLOOKUP(B60,SEDUC!A$1:$F$8416,4,0),IF(A60="COTAÇÃO",VLOOKUP(B60,COTAÇÃO!$A$2:$D$1418,3,0),"ERRO"))))</f>
        <v>M2</v>
      </c>
      <c r="E60" s="78"/>
      <c r="F60" s="119">
        <f>IF(A60="SINAPI",VLOOKUP(B60,SINAPI!A$1:$D$10014,4,0),IF(A60="INSUMO",VLOOKUP(B60,INSUMO!$A$1:$D$8014,4,0),IF(A60="SEDUC",VLOOKUP(B60,SEDUC!A$1:$G$8416,5,0),IF(A60="COTAÇÃO",VLOOKUP(B60,COTAÇÃO!$A$2:$D$1418,4,0),"ERRO"))))</f>
        <v>138.84</v>
      </c>
      <c r="G60" s="119">
        <f t="shared" si="3"/>
        <v>0</v>
      </c>
      <c r="H60" s="108"/>
    </row>
    <row r="61" spans="1:8" s="100" customFormat="1" ht="25.5">
      <c r="A61" s="55" t="s">
        <v>17</v>
      </c>
      <c r="B61" s="55">
        <v>89408</v>
      </c>
      <c r="C61" s="22" t="str">
        <f>IF(A61="SINAPI",VLOOKUP(B61,SINAPI!$A$1:$D$10014,2,0),IF(A61="INSUMO",VLOOKUP(B61,INSUMO!A$1:$D$8014,2,0),IF(A61="SEDUC",VLOOKUP(B61,SEDUC!A$1:$F$8416,3,0),IF(A61="COTAÇÃO",VLOOKUP(A61,COTAÇÃO!$A$2:$D$1418,2,0),"ERRO"))))</f>
        <v>JOELHO 90 GRAUS, PVC, SOLDÁVEL, DN 25MM, INSTALADO EM RAMAL DE DISTRIBUIÇÃO DE ÁGUA - FORNECIMENTO E INSTALAÇÃO. AF_12/2014</v>
      </c>
      <c r="D61" s="55" t="str">
        <f>IF(A61="SINAPI",VLOOKUP(B61,SINAPI!$A$1:$D$10014,3,0),IF(A61="INSUMO",VLOOKUP(B61,INSUMO!$A$1:D$8014,3,0),IF(A61="SEDUC",VLOOKUP(B61,SEDUC!A$1:$F$8416,4,0),IF(A61="COTAÇÃO",VLOOKUP(B61,COTAÇÃO!$A$2:$D$1418,3,0),"ERRO"))))</f>
        <v>UN</v>
      </c>
      <c r="E61" s="78"/>
      <c r="F61" s="119">
        <f>IF(A61="SINAPI",VLOOKUP(B61,SINAPI!A$1:$D$10014,4,0),IF(A61="INSUMO",VLOOKUP(B61,INSUMO!$A$1:$D$8014,4,0),IF(A61="SEDUC",VLOOKUP(B61,SEDUC!A$1:$G$8416,5,0),IF(A61="COTAÇÃO",VLOOKUP(B61,COTAÇÃO!$A$2:$D$1418,4,0),"ERRO"))))</f>
        <v>5.31</v>
      </c>
      <c r="G61" s="119">
        <f t="shared" si="3"/>
        <v>0</v>
      </c>
      <c r="H61" s="108"/>
    </row>
    <row r="62" spans="1:8" s="100" customFormat="1" ht="33" customHeight="1">
      <c r="A62" s="55" t="s">
        <v>17</v>
      </c>
      <c r="B62" s="55">
        <v>89412</v>
      </c>
      <c r="C62" s="22" t="str">
        <f>IF(A62="SINAPI",VLOOKUP(B62,SINAPI!$A$1:$D$10014,2,0),IF(A62="INSUMO",VLOOKUP(B62,INSUMO!A$1:$D$8014,2,0),IF(A62="SEDUC",VLOOKUP(B62,SEDUC!A$1:$F$8416,3,0),IF(A62="COTAÇÃO",VLOOKUP(A62,COTAÇÃO!$A$2:$D$1418,2,0),"ERRO"))))</f>
        <v>JOELHO 90 GRAUS, PVC, SOLDÁVEL, DN 25MM, X 3/4 INSTALADO EM RAMAL DE DISTRIBUIÇÃO DE ÁGUA - FORNECIMENTO E INSTALAÇÃO. AF_12/2014</v>
      </c>
      <c r="D62" s="55" t="str">
        <f>IF(A62="SINAPI",VLOOKUP(B62,SINAPI!$A$1:$D$10014,3,0),IF(A62="INSUMO",VLOOKUP(B62,INSUMO!$A$1:D$8014,3,0),IF(A62="SEDUC",VLOOKUP(B62,SEDUC!A$1:$F$8416,4,0),IF(A62="COTAÇÃO",VLOOKUP(B62,COTAÇÃO!$A$2:$D$1418,3,0),"ERRO"))))</f>
        <v>UN</v>
      </c>
      <c r="E62" s="78"/>
      <c r="F62" s="119">
        <f>IF(A62="SINAPI",VLOOKUP(B62,SINAPI!A$1:$D$10014,4,0),IF(A62="INSUMO",VLOOKUP(B62,INSUMO!$A$1:$D$8014,4,0),IF(A62="SEDUC",VLOOKUP(B62,SEDUC!A$1:$G$8416,5,0),IF(A62="COTAÇÃO",VLOOKUP(B62,COTAÇÃO!$A$2:$D$1418,4,0),"ERRO"))))</f>
        <v>8.82</v>
      </c>
      <c r="G62" s="119">
        <f t="shared" si="3"/>
        <v>0</v>
      </c>
      <c r="H62" s="108"/>
    </row>
    <row r="63" spans="1:8" s="100" customFormat="1" ht="25.5">
      <c r="A63" s="55" t="s">
        <v>17</v>
      </c>
      <c r="B63" s="55">
        <v>89424</v>
      </c>
      <c r="C63" s="22" t="str">
        <f>IF(A63="SINAPI",VLOOKUP(B63,SINAPI!$A$1:$D$10014,2,0),IF(A63="INSUMO",VLOOKUP(B63,INSUMO!A$1:$D$8014,2,0),IF(A63="SEDUC",VLOOKUP(B63,SEDUC!A$1:$F$8416,3,0),IF(A63="COTAÇÃO",VLOOKUP(A63,COTAÇÃO!$A$2:$D$1418,2,0),"ERRO"))))</f>
        <v>LUVA, PVC, SOLDÁVEL, DN 25MM, INSTALADO EM RAMAL DE DISTRIBUIÇÃO DE ÁGUA - FORNECIMENTO E INSTALAÇÃO. AF_12/2014</v>
      </c>
      <c r="D63" s="55" t="str">
        <f>IF(A63="SINAPI",VLOOKUP(B63,SINAPI!$A$1:$D$10014,3,0),IF(A63="INSUMO",VLOOKUP(B63,INSUMO!$A$1:D$8014,3,0),IF(A63="SEDUC",VLOOKUP(B63,SEDUC!A$1:$F$8416,4,0),IF(A63="COTAÇÃO",VLOOKUP(B63,COTAÇÃO!$A$2:$D$1418,3,0),"ERRO"))))</f>
        <v>UN</v>
      </c>
      <c r="E63" s="78"/>
      <c r="F63" s="119">
        <f>IF(A63="SINAPI",VLOOKUP(B63,SINAPI!A$1:$D$10014,4,0),IF(A63="INSUMO",VLOOKUP(B63,INSUMO!$A$1:$D$8014,4,0),IF(A63="SEDUC",VLOOKUP(B63,SEDUC!A$1:$G$8416,5,0),IF(A63="COTAÇÃO",VLOOKUP(B63,COTAÇÃO!$A$2:$D$1418,4,0),"ERRO"))))</f>
        <v>4.2699999999999996</v>
      </c>
      <c r="G63" s="119">
        <f t="shared" si="3"/>
        <v>0</v>
      </c>
      <c r="H63" s="108"/>
    </row>
    <row r="64" spans="1:8" s="100" customFormat="1" ht="25.5">
      <c r="A64" s="55" t="s">
        <v>17</v>
      </c>
      <c r="B64" s="55">
        <v>89402</v>
      </c>
      <c r="C64" s="22" t="str">
        <f>IF(A64="SINAPI",VLOOKUP(B64,SINAPI!$A$1:$D$10014,2,0),IF(A64="INSUMO",VLOOKUP(B64,INSUMO!A$1:$D$8014,2,0),IF(A64="SEDUC",VLOOKUP(B64,SEDUC!A$1:$F$8416,3,0),IF(A64="COTAÇÃO",VLOOKUP(A64,COTAÇÃO!$A$2:$D$1418,2,0),"ERRO"))))</f>
        <v>TUBO, PVC, SOLDÁVEL, DN 25MM, INSTALADO EM RAMAL DE DISTRIBUIÇÃO DE ÁGUA - FORNECIMENTO E INSTALAÇÃO. AF_12/2014</v>
      </c>
      <c r="D64" s="55" t="str">
        <f>IF(A64="SINAPI",VLOOKUP(B64,SINAPI!$A$1:$D$10014,3,0),IF(A64="INSUMO",VLOOKUP(B64,INSUMO!$A$1:D$8014,3,0),IF(A64="SEDUC",VLOOKUP(B64,SEDUC!A$1:$F$8416,4,0),IF(A64="COTAÇÃO",VLOOKUP(B64,COTAÇÃO!$A$2:$D$1418,3,0),"ERRO"))))</f>
        <v>M</v>
      </c>
      <c r="E64" s="78"/>
      <c r="F64" s="119">
        <f>IF(A64="SINAPI",VLOOKUP(B64,SINAPI!A$1:$D$10014,4,0),IF(A64="INSUMO",VLOOKUP(B64,INSUMO!$A$1:$D$8014,4,0),IF(A64="SEDUC",VLOOKUP(B64,SEDUC!A$1:$G$8416,5,0),IF(A64="COTAÇÃO",VLOOKUP(B64,COTAÇÃO!$A$2:$D$1418,4,0),"ERRO"))))</f>
        <v>9.58</v>
      </c>
      <c r="G64" s="119">
        <f t="shared" si="3"/>
        <v>0</v>
      </c>
      <c r="H64" s="108"/>
    </row>
    <row r="65" spans="1:8" s="100" customFormat="1" ht="25.5">
      <c r="A65" s="55" t="s">
        <v>17</v>
      </c>
      <c r="B65" s="55">
        <v>94489</v>
      </c>
      <c r="C65" s="22" t="str">
        <f>IF(A65="SINAPI",VLOOKUP(B65,SINAPI!$A$1:$D$10014,2,0),IF(A65="INSUMO",VLOOKUP(B65,INSUMO!A$1:$D$8014,2,0),IF(A65="SEDUC",VLOOKUP(B65,SEDUC!A$1:$F$8416,3,0),IF(A65="COTAÇÃO",VLOOKUP(A65,COTAÇÃO!$A$2:$D$1418,2,0),"ERRO"))))</f>
        <v>REGISTRO DE ESFERA, PVC, SOLDÁVEL, COM VOLANTE, DN  25 MM - FORNECIMENTO E INSTALAÇÃO. AF_08/2021</v>
      </c>
      <c r="D65" s="55" t="str">
        <f>IF(A65="SINAPI",VLOOKUP(B65,SINAPI!$A$1:$D$10014,3,0),IF(A65="INSUMO",VLOOKUP(B65,INSUMO!$A$1:D$8014,3,0),IF(A65="SEDUC",VLOOKUP(B65,SEDUC!A$1:$F$8416,4,0),IF(A65="COTAÇÃO",VLOOKUP(B65,COTAÇÃO!$A$2:$D$1418,3,0),"ERRO"))))</f>
        <v>UN</v>
      </c>
      <c r="E65" s="78">
        <v>1</v>
      </c>
      <c r="F65" s="119">
        <f>IF(A65="SINAPI",VLOOKUP(B65,SINAPI!A$1:$D$10014,4,0),IF(A65="INSUMO",VLOOKUP(B65,INSUMO!$A$1:$D$8014,4,0),IF(A65="SEDUC",VLOOKUP(B65,SEDUC!A$1:$G$8416,5,0),IF(A65="COTAÇÃO",VLOOKUP(B65,COTAÇÃO!$A$2:$D$1418,4,0),"ERRO"))))</f>
        <v>22.95</v>
      </c>
      <c r="G65" s="119">
        <f t="shared" si="3"/>
        <v>22.95</v>
      </c>
      <c r="H65" s="108"/>
    </row>
    <row r="66" spans="1:8" s="100" customFormat="1" ht="38.25">
      <c r="A66" s="55" t="s">
        <v>17</v>
      </c>
      <c r="B66" s="55">
        <v>95470</v>
      </c>
      <c r="C66" s="22" t="str">
        <f>IF(A66="SINAPI",VLOOKUP(B66,SINAPI!$A$1:$D$10014,2,0),IF(A66="INSUMO",VLOOKUP(B66,INSUMO!A$1:$D$8014,2,0),IF(A66="SEDUC",VLOOKUP(B66,SEDUC!A$1:$F$8416,3,0),IF(A66="COTAÇÃO",VLOOKUP(A66,COTAÇÃO!$A$2:$D$1418,2,0),"ERRO"))))</f>
        <v>VASO SANITARIO SIFONADO CONVENCIONAL COM LOUÇA BRANCA, INCLUSO CONJUNTO DE LIGAÇÃO PARA BACIA SANITÁRIA AJUSTÁVEL - FORNECIMENTO E INSTALAÇÃO. AF_10/2016</v>
      </c>
      <c r="D66" s="55" t="str">
        <f>IF(A66="SINAPI",VLOOKUP(B66,SINAPI!$A$1:$D$10014,3,0),IF(A66="INSUMO",VLOOKUP(B66,INSUMO!$A$1:D$8014,3,0),IF(A66="SEDUC",VLOOKUP(B66,SEDUC!A$1:$F$8416,4,0),IF(A66="COTAÇÃO",VLOOKUP(B66,COTAÇÃO!$A$2:$D$1418,3,0),"ERRO"))))</f>
        <v>UN</v>
      </c>
      <c r="E66" s="78">
        <v>1</v>
      </c>
      <c r="F66" s="119">
        <f>IF(A66="SINAPI",VLOOKUP(B66,SINAPI!A$1:$D$10014,4,0),IF(A66="INSUMO",VLOOKUP(B66,INSUMO!$A$1:$D$8014,4,0),IF(A66="SEDUC",VLOOKUP(B66,SEDUC!A$1:$G$8416,5,0),IF(A66="COTAÇÃO",VLOOKUP(B66,COTAÇÃO!$A$2:$D$1418,4,0),"ERRO"))))</f>
        <v>266.75</v>
      </c>
      <c r="G66" s="119">
        <f t="shared" si="3"/>
        <v>266.75</v>
      </c>
      <c r="H66" s="108"/>
    </row>
    <row r="67" spans="1:8" s="100" customFormat="1" ht="12.75">
      <c r="A67" s="55" t="s">
        <v>3626</v>
      </c>
      <c r="B67" s="55" t="s">
        <v>9918</v>
      </c>
      <c r="C67" s="22" t="str">
        <f>IF(A67="SINAPI",VLOOKUP(B67,SINAPI!$A$1:$D$10014,2,0),IF(A67="INSUMO",VLOOKUP(B67,INSUMO!A$1:$D$8014,2,0),IF(A67="SEDUC",VLOOKUP(B67,SEDUC!A$1:$F$8416,3,0),IF(A67="COTAÇÃO",VLOOKUP(A67,COTAÇÃO!$A$2:$D$1418,2,0),"ERRO"))))</f>
        <v>CHUVEIRO PLASTICO BRANCO SIMPLES - FORNECIMENTO E INSTALAÇÃO</v>
      </c>
      <c r="D67" s="55" t="str">
        <f>IF(A67="SINAPI",VLOOKUP(B67,SINAPI!$A$1:$D$10014,3,0),IF(A67="INSUMO",VLOOKUP(B67,INSUMO!$A$1:D$8014,3,0),IF(A67="SEDUC",VLOOKUP(B67,SEDUC!A$1:$F$8416,4,0),IF(A67="COTAÇÃO",VLOOKUP(B67,COTAÇÃO!$A$2:$D$1418,3,0),"ERRO"))))</f>
        <v>UN</v>
      </c>
      <c r="E67" s="78">
        <v>1</v>
      </c>
      <c r="F67" s="119">
        <f>IF(A67="SINAPI",VLOOKUP(B67,SINAPI!A$1:$D$10014,4,0),IF(A67="INSUMO",VLOOKUP(B67,INSUMO!$A$1:$D$8014,4,0),IF(A67="SEDUC",VLOOKUP(B67,SEDUC!A$1:$G$8416,5,0),IF(A67="COTAÇÃO",VLOOKUP(B67,COTAÇÃO!$A$2:$D$1418,4,0),"ERRO"))))</f>
        <v>13.920000000000002</v>
      </c>
      <c r="G67" s="119">
        <f t="shared" si="3"/>
        <v>13.92</v>
      </c>
      <c r="H67" s="108"/>
    </row>
    <row r="68" spans="1:8" s="100" customFormat="1" ht="51">
      <c r="A68" s="55" t="s">
        <v>17</v>
      </c>
      <c r="B68" s="55">
        <v>86939</v>
      </c>
      <c r="C68" s="22" t="str">
        <f>IF(A68="SINAPI",VLOOKUP(B68,SINAPI!$A$1:$D$10014,2,0),IF(A68="INSUMO",VLOOKUP(B68,INSUMO!A$1:$D$8014,2,0),IF(A68="SEDUC",VLOOKUP(B68,SEDUC!A$1:$F$8416,3,0),IF(A68="COTAÇÃO",VLOOKUP(A68,COTAÇÃO!$A$2:$D$1418,2,0),"ERRO"))))</f>
        <v>LAVATÓRIO LOUÇA BRANCA COM COLUNA, *44 X 35,5* CM, PADRÃO POPULAR, INCLUSO SIFÃO FLEXÍVEL EM PVC, VÁLVULA E ENGATE FLEXÍVEL 30CM EM PLÁSTICO E COM TORNEIRA CROMADA PADRÃO POPULAR - FORNECIMENTO E INSTALAÇÃO. AF_01/2020</v>
      </c>
      <c r="D68" s="55" t="str">
        <f>IF(A68="SINAPI",VLOOKUP(B68,SINAPI!$A$1:$D$10014,3,0),IF(A68="INSUMO",VLOOKUP(B68,INSUMO!$A$1:D$8014,3,0),IF(A68="SEDUC",VLOOKUP(B68,SEDUC!A$1:$F$8416,4,0),IF(A68="COTAÇÃO",VLOOKUP(B68,COTAÇÃO!$A$2:$D$1418,3,0),"ERRO"))))</f>
        <v>UN</v>
      </c>
      <c r="E68" s="78">
        <v>1</v>
      </c>
      <c r="F68" s="119">
        <f>IF(A68="SINAPI",VLOOKUP(B68,SINAPI!A$1:$D$10014,4,0),IF(A68="INSUMO",VLOOKUP(B68,INSUMO!$A$1:$D$8014,4,0),IF(A68="SEDUC",VLOOKUP(B68,SEDUC!A$1:$G$8416,5,0),IF(A68="COTAÇÃO",VLOOKUP(B68,COTAÇÃO!$A$2:$D$1418,4,0),"ERRO"))))</f>
        <v>385.49</v>
      </c>
      <c r="G68" s="119">
        <f t="shared" si="3"/>
        <v>385.49</v>
      </c>
      <c r="H68" s="108"/>
    </row>
    <row r="69" spans="1:8" s="100" customFormat="1" ht="12.75">
      <c r="A69" s="55" t="s">
        <v>17</v>
      </c>
      <c r="B69" s="55"/>
      <c r="C69" s="22" t="e">
        <f>IF(A69="SINAPI",VLOOKUP(B69,SINAPI!$A$1:$D$10014,2,0),IF(A69="INSUMO",VLOOKUP(B69,INSUMO!A$1:$D$8014,2,0),IF(A69="SEDUC",VLOOKUP(B69,SEDUC!A$1:$F$8416,3,0),IF(A69="COTAÇÃO",VLOOKUP(A69,COTAÇÃO!$A$2:$D$1418,2,0),"ERRO"))))</f>
        <v>#N/A</v>
      </c>
      <c r="D69" s="55" t="e">
        <f>IF(A69="SINAPI",VLOOKUP(B69,SINAPI!$A$1:$D$10014,3,0),IF(A69="INSUMO",VLOOKUP(B69,INSUMO!$A$1:D$8014,3,0),IF(A69="SEDUC",VLOOKUP(B69,SEDUC!A$1:$F$8416,4,0),IF(A69="COTAÇÃO",VLOOKUP(B69,COTAÇÃO!$A$2:$D$1418,3,0),"ERRO"))))</f>
        <v>#N/A</v>
      </c>
      <c r="E69" s="78"/>
      <c r="F69" s="119" t="e">
        <f>IF(A69="SINAPI",VLOOKUP(B69,SINAPI!A$1:$D$10014,4,0),IF(A69="INSUMO",VLOOKUP(B69,INSUMO!$A$1:$D$8014,4,0),IF(A69="SEDUC",VLOOKUP(B69,SEDUC!A$1:$G$8416,5,0),IF(A69="COTAÇÃO",VLOOKUP(B69,COTAÇÃO!$A$2:$D$1418,4,0),"ERRO"))))</f>
        <v>#N/A</v>
      </c>
      <c r="G69" s="119" t="e">
        <f t="shared" si="3"/>
        <v>#N/A</v>
      </c>
      <c r="H69" s="108" t="s">
        <v>9919</v>
      </c>
    </row>
    <row r="70" spans="1:8" s="100" customFormat="1" ht="12.75">
      <c r="A70" s="55" t="s">
        <v>17</v>
      </c>
      <c r="B70" s="55"/>
      <c r="C70" s="22" t="e">
        <f>IF(A70="SINAPI",VLOOKUP(B70,SINAPI!$A$1:$D$10014,2,0),IF(A70="INSUMO",VLOOKUP(B70,INSUMO!A$1:$D$8014,2,0),IF(A70="SEDUC",VLOOKUP(B70,SEDUC!A$1:$F$8416,3,0),IF(A70="COTAÇÃO",VLOOKUP(A70,COTAÇÃO!$A$2:$D$1418,2,0),"ERRO"))))</f>
        <v>#N/A</v>
      </c>
      <c r="D70" s="55" t="e">
        <f>IF(A70="SINAPI",VLOOKUP(B70,SINAPI!$A$1:$D$10014,3,0),IF(A70="INSUMO",VLOOKUP(B70,INSUMO!$A$1:D$8014,3,0),IF(A70="SEDUC",VLOOKUP(B70,SEDUC!A$1:$F$8416,4,0),IF(A70="COTAÇÃO",VLOOKUP(B70,COTAÇÃO!$A$2:$D$1418,3,0),"ERRO"))))</f>
        <v>#N/A</v>
      </c>
      <c r="E70" s="78"/>
      <c r="F70" s="119" t="e">
        <f>IF(A70="SINAPI",VLOOKUP(B70,SINAPI!A$1:$D$10014,4,0),IF(A70="INSUMO",VLOOKUP(B70,INSUMO!$A$1:$D$8014,4,0),IF(A70="SEDUC",VLOOKUP(B70,SEDUC!A$1:$G$8416,5,0),IF(A70="COTAÇÃO",VLOOKUP(B70,COTAÇÃO!$A$2:$D$1418,4,0),"ERRO"))))</f>
        <v>#N/A</v>
      </c>
      <c r="G70" s="119" t="e">
        <f t="shared" si="3"/>
        <v>#N/A</v>
      </c>
      <c r="H70" s="108"/>
    </row>
    <row r="71" spans="1:8" s="100" customFormat="1" ht="12.75">
      <c r="A71" s="55" t="s">
        <v>17</v>
      </c>
      <c r="B71" s="55"/>
      <c r="C71" s="22" t="e">
        <f>IF(A71="SINAPI",VLOOKUP(B71,SINAPI!$A$1:$D$10014,2,0),IF(A71="INSUMO",VLOOKUP(B71,INSUMO!A$1:$D$8014,2,0),IF(A71="SEDUC",VLOOKUP(B71,SEDUC!A$1:$F$8416,3,0),IF(A71="COTAÇÃO",VLOOKUP(A71,COTAÇÃO!$A$2:$D$1418,2,0),"ERRO"))))</f>
        <v>#N/A</v>
      </c>
      <c r="D71" s="55" t="e">
        <f>IF(A71="SINAPI",VLOOKUP(B71,SINAPI!$A$1:$D$10014,3,0),IF(A71="INSUMO",VLOOKUP(B71,INSUMO!$A$1:D$8014,3,0),IF(A71="SEDUC",VLOOKUP(B71,SEDUC!A$1:$F$8416,4,0),IF(A71="COTAÇÃO",VLOOKUP(B71,COTAÇÃO!$A$2:$D$1418,3,0),"ERRO"))))</f>
        <v>#N/A</v>
      </c>
      <c r="E71" s="78"/>
      <c r="F71" s="119" t="e">
        <f>IF(A71="SINAPI",VLOOKUP(B71,SINAPI!A$1:$D$10014,4,0),IF(A71="INSUMO",VLOOKUP(B71,INSUMO!$A$1:$D$8014,4,0),IF(A71="SEDUC",VLOOKUP(B71,SEDUC!A$1:$G$8416,5,0),IF(A71="COTAÇÃO",VLOOKUP(B71,COTAÇÃO!$A$2:$D$1418,4,0),"ERRO"))))</f>
        <v>#N/A</v>
      </c>
      <c r="G71" s="119" t="e">
        <f t="shared" si="3"/>
        <v>#N/A</v>
      </c>
      <c r="H71" s="108"/>
    </row>
    <row r="72" spans="1:8" s="100" customFormat="1" ht="12.75">
      <c r="A72" s="55" t="s">
        <v>17</v>
      </c>
      <c r="B72" s="55"/>
      <c r="C72" s="22" t="e">
        <f>IF(A72="SINAPI",VLOOKUP(B72,SINAPI!$A$1:$D$10014,2,0),IF(A72="INSUMO",VLOOKUP(B72,INSUMO!A$1:$D$8014,2,0),IF(A72="SEDUC",VLOOKUP(B72,SEDUC!A$1:$F$8416,3,0),IF(A72="COTAÇÃO",VLOOKUP(A72,COTAÇÃO!$A$2:$D$1418,2,0),"ERRO"))))</f>
        <v>#N/A</v>
      </c>
      <c r="D72" s="55" t="e">
        <f>IF(A72="SINAPI",VLOOKUP(B72,SINAPI!$A$1:$D$10014,3,0),IF(A72="INSUMO",VLOOKUP(B72,INSUMO!$A$1:D$8014,3,0),IF(A72="SEDUC",VLOOKUP(B72,SEDUC!A$1:$F$8416,4,0),IF(A72="COTAÇÃO",VLOOKUP(B72,COTAÇÃO!$A$2:$D$1418,3,0),"ERRO"))))</f>
        <v>#N/A</v>
      </c>
      <c r="E72" s="78"/>
      <c r="F72" s="119" t="e">
        <f>IF(A72="SINAPI",VLOOKUP(B72,SINAPI!A$1:$D$10014,4,0),IF(A72="INSUMO",VLOOKUP(B72,INSUMO!$A$1:$D$8014,4,0),IF(A72="SEDUC",VLOOKUP(B72,SEDUC!A$1:$G$8416,5,0),IF(A72="COTAÇÃO",VLOOKUP(B72,COTAÇÃO!$A$2:$D$1418,4,0),"ERRO"))))</f>
        <v>#N/A</v>
      </c>
      <c r="G72" s="119" t="e">
        <f t="shared" si="3"/>
        <v>#N/A</v>
      </c>
      <c r="H72" s="108"/>
    </row>
    <row r="73" spans="1:8">
      <c r="A73" s="134" t="s">
        <v>9920</v>
      </c>
      <c r="B73" s="135"/>
      <c r="C73" s="136"/>
      <c r="D73" s="135"/>
      <c r="E73" s="137"/>
      <c r="F73" s="138"/>
      <c r="G73" s="138" t="str">
        <f>IF(F73="","",ROUND((F73*E73),2))</f>
        <v/>
      </c>
      <c r="H73" s="111"/>
    </row>
    <row r="74" spans="1:8" s="100" customFormat="1" ht="25.5">
      <c r="A74" s="74" t="s">
        <v>9921</v>
      </c>
      <c r="B74" s="74" t="s">
        <v>9922</v>
      </c>
      <c r="C74" s="75" t="s">
        <v>9923</v>
      </c>
      <c r="D74" s="74" t="s">
        <v>316</v>
      </c>
      <c r="E74" s="76"/>
      <c r="F74" s="77"/>
      <c r="G74" s="77">
        <f>SUM(G75:G78)</f>
        <v>6.9899999999999993</v>
      </c>
      <c r="H74" s="108"/>
    </row>
    <row r="75" spans="1:8" s="100" customFormat="1" ht="25.5">
      <c r="A75" s="55" t="s">
        <v>17</v>
      </c>
      <c r="B75" s="55">
        <v>5795</v>
      </c>
      <c r="C75" s="22" t="str">
        <f>IF(A75="SINAPI",VLOOKUP(B75,SINAPI!$A$1:$D$10014,2,0),IF(A75="INSUMO",VLOOKUP(B75,INSUMO!A$1:$D$8014,2,0),IF(A75="SEDUC",VLOOKUP(B75,SEDUC!A$1:$F$8416,3,0),IF(A75="COTAÇÃO",VLOOKUP(A75,COTAÇÃO!$A$2:$D$1418,2,0),"ERRO"))))</f>
        <v>MARTELETE OU ROMPEDOR PNEUMÁTICO MANUAL, 28 KG, COM SILENCIADOR - CHP DIURNO. AF_07/2016</v>
      </c>
      <c r="D75" s="55" t="str">
        <f>IF(A75="SINAPI",VLOOKUP(B75,SINAPI!$A$1:$D$10014,3,0),IF(A75="INSUMO",VLOOKUP(B75,INSUMO!$A$1:D$8014,3,0),IF(A75="SEDUC",VLOOKUP(B75,SEDUC!A$1:$F$8416,4,0),IF(A75="COTAÇÃO",VLOOKUP(B75,COTAÇÃO!$A$2:$D$1418,3,0),"ERRO"))))</f>
        <v>CHP</v>
      </c>
      <c r="E75" s="78">
        <f>ROUND((0.08*1.5562),4)</f>
        <v>0.1245</v>
      </c>
      <c r="F75" s="119">
        <f>IF(A75="SINAPI",VLOOKUP(B75,SINAPI!A$1:$D$10014,4,0),IF(A75="INSUMO",VLOOKUP(B75,INSUMO!$A$1:$D$8014,4,0),IF(A75="SEDUC",VLOOKUP(B75,SEDUC!A$1:$G$8416,5,0),IF(A75="COTAÇÃO",VLOOKUP(B75,COTAÇÃO!$A$2:$D$1418,4,0),"ERRO"))))</f>
        <v>17.11</v>
      </c>
      <c r="G75" s="119">
        <f>TRUNC((E75*F75),2)</f>
        <v>2.13</v>
      </c>
      <c r="H75" s="108"/>
    </row>
    <row r="76" spans="1:8" s="100" customFormat="1" ht="25.5">
      <c r="A76" s="55" t="s">
        <v>17</v>
      </c>
      <c r="B76" s="55">
        <v>5952</v>
      </c>
      <c r="C76" s="22" t="str">
        <f>IF(A76="SINAPI",VLOOKUP(B76,SINAPI!$A$1:$D$10014,2,0),IF(A76="INSUMO",VLOOKUP(B76,INSUMO!A$1:$D$8014,2,0),IF(A76="SEDUC",VLOOKUP(B76,SEDUC!A$1:$F$8416,3,0),IF(A76="COTAÇÃO",VLOOKUP(A76,COTAÇÃO!$A$2:$D$1418,2,0),"ERRO"))))</f>
        <v>MARTELETE OU ROMPEDOR PNEUMÁTICO MANUAL, 28 KG, COM SILENCIADOR - CHI DIURNO. AF_07/2016</v>
      </c>
      <c r="D76" s="55" t="str">
        <f>IF(A76="SINAPI",VLOOKUP(B76,SINAPI!$A$1:$D$10014,3,0),IF(A76="INSUMO",VLOOKUP(B76,INSUMO!$A$1:D$8014,3,0),IF(A76="SEDUC",VLOOKUP(B76,SEDUC!A$1:$F$8416,4,0),IF(A76="COTAÇÃO",VLOOKUP(B76,COTAÇÃO!$A$2:$D$1418,3,0),"ERRO"))))</f>
        <v>CHI</v>
      </c>
      <c r="E76" s="78">
        <f>ROUND((0.08*0.4411),4)</f>
        <v>3.5299999999999998E-2</v>
      </c>
      <c r="F76" s="119">
        <f>IF(A76="SINAPI",VLOOKUP(B76,SINAPI!A$1:$D$10014,4,0),IF(A76="INSUMO",VLOOKUP(B76,INSUMO!$A$1:$D$8014,4,0),IF(A76="SEDUC",VLOOKUP(B76,SEDUC!A$1:$G$8416,5,0),IF(A76="COTAÇÃO",VLOOKUP(B76,COTAÇÃO!$A$2:$D$1418,4,0),"ERRO"))))</f>
        <v>15.7</v>
      </c>
      <c r="G76" s="119">
        <f>TRUNC((E76*F76),2)</f>
        <v>0.55000000000000004</v>
      </c>
      <c r="H76" s="108"/>
    </row>
    <row r="77" spans="1:8" s="100" customFormat="1" ht="12.75">
      <c r="A77" s="55" t="s">
        <v>17</v>
      </c>
      <c r="B77" s="55">
        <v>88309</v>
      </c>
      <c r="C77" s="22" t="str">
        <f>IF(A77="SINAPI",VLOOKUP(B77,SINAPI!$A$1:$D$10014,2,0),IF(A77="INSUMO",VLOOKUP(B77,INSUMO!A$1:$D$8014,2,0),IF(A77="SEDUC",VLOOKUP(B77,SEDUC!A$1:$F$8416,3,0),IF(A77="COTAÇÃO",VLOOKUP(A77,COTAÇÃO!$A$2:$D$1418,2,0),"ERRO"))))</f>
        <v>PEDREIRO COM ENCARGOS COMPLEMENTARES</v>
      </c>
      <c r="D77" s="55" t="str">
        <f>IF(A77="SINAPI",VLOOKUP(B77,SINAPI!$A$1:$D$10014,3,0),IF(A77="INSUMO",VLOOKUP(B77,INSUMO!$A$1:D$8014,3,0),IF(A77="SEDUC",VLOOKUP(B77,SEDUC!A$1:$F$8416,4,0),IF(A77="COTAÇÃO",VLOOKUP(B77,COTAÇÃO!$A$2:$D$1418,3,0),"ERRO"))))</f>
        <v>H</v>
      </c>
      <c r="E77" s="78">
        <f>ROUND((0.08*0.3051),4)</f>
        <v>2.4400000000000002E-2</v>
      </c>
      <c r="F77" s="119">
        <f>IF(A77="SINAPI",VLOOKUP(B77,SINAPI!A$1:$D$10014,4,0),IF(A77="INSUMO",VLOOKUP(B77,INSUMO!$A$1:$D$8014,4,0),IF(A77="SEDUC",VLOOKUP(B77,SEDUC!A$1:$G$8416,5,0),IF(A77="COTAÇÃO",VLOOKUP(B77,COTAÇÃO!$A$2:$D$1418,4,0),"ERRO"))))</f>
        <v>19.63</v>
      </c>
      <c r="G77" s="119">
        <f>TRUNC((E77*F77),2)</f>
        <v>0.47</v>
      </c>
      <c r="H77" s="108"/>
    </row>
    <row r="78" spans="1:8" s="100" customFormat="1" ht="12.75">
      <c r="A78" s="55" t="s">
        <v>17</v>
      </c>
      <c r="B78" s="55">
        <v>88316</v>
      </c>
      <c r="C78" s="22" t="str">
        <f>IF(A78="SINAPI",VLOOKUP(B78,SINAPI!$A$1:$D$10014,2,0),IF(A78="INSUMO",VLOOKUP(B78,INSUMO!A$1:$D$8014,2,0),IF(A78="SEDUC",VLOOKUP(B78,SEDUC!A$1:$F$8416,3,0),IF(A78="COTAÇÃO",VLOOKUP(A78,COTAÇÃO!$A$2:$D$1418,2,0),"ERRO"))))</f>
        <v>SERVENTE COM ENCARGOS COMPLEMENTARES</v>
      </c>
      <c r="D78" s="55" t="str">
        <f>IF(A78="SINAPI",VLOOKUP(B78,SINAPI!$A$1:$D$10014,3,0),IF(A78="INSUMO",VLOOKUP(B78,INSUMO!$A$1:D$8014,3,0),IF(A78="SEDUC",VLOOKUP(B78,SEDUC!A$1:$F$8416,4,0),IF(A78="COTAÇÃO",VLOOKUP(B78,COTAÇÃO!$A$2:$D$1418,3,0),"ERRO"))))</f>
        <v>H</v>
      </c>
      <c r="E78" s="78">
        <f>ROUND((0.08*3.153),4)</f>
        <v>0.25219999999999998</v>
      </c>
      <c r="F78" s="119">
        <f>IF(A78="SINAPI",VLOOKUP(B78,SINAPI!A$1:$D$10014,4,0),IF(A78="INSUMO",VLOOKUP(B78,INSUMO!$A$1:$D$8014,4,0),IF(A78="SEDUC",VLOOKUP(B78,SEDUC!A$1:$G$8416,5,0),IF(A78="COTAÇÃO",VLOOKUP(B78,COTAÇÃO!$A$2:$D$1418,4,0),"ERRO"))))</f>
        <v>15.26</v>
      </c>
      <c r="G78" s="119">
        <f>TRUNC((E78*F78),2)</f>
        <v>3.84</v>
      </c>
      <c r="H78" s="108"/>
    </row>
    <row r="79" spans="1:8" s="100" customFormat="1" ht="25.5">
      <c r="A79" s="74" t="s">
        <v>9921</v>
      </c>
      <c r="B79" s="74" t="s">
        <v>9924</v>
      </c>
      <c r="C79" s="75" t="s">
        <v>9925</v>
      </c>
      <c r="D79" s="74" t="s">
        <v>316</v>
      </c>
      <c r="E79" s="76"/>
      <c r="F79" s="77"/>
      <c r="G79" s="77">
        <f>SUM(G80:G81)</f>
        <v>14.8</v>
      </c>
      <c r="H79" s="108"/>
    </row>
    <row r="80" spans="1:8" s="100" customFormat="1" ht="12.75">
      <c r="A80" s="55" t="s">
        <v>17</v>
      </c>
      <c r="B80" s="55">
        <v>88316</v>
      </c>
      <c r="C80" s="22" t="str">
        <f>IF(A80="SINAPI",VLOOKUP(B80,SINAPI!$A$1:$D$10014,2,0),IF(A80="INSUMO",VLOOKUP(B80,INSUMO!A$1:$D$8014,2,0),IF(A80="SEDUC",VLOOKUP(B80,SEDUC!A$1:$F$8416,3,0),IF(A80="COTAÇÃO",VLOOKUP(A80,COTAÇÃO!$A$2:$D$1418,2,0),"ERRO"))))</f>
        <v>SERVENTE COM ENCARGOS COMPLEMENTARES</v>
      </c>
      <c r="D80" s="55" t="str">
        <f>IF(A80="SINAPI",VLOOKUP(B80,SINAPI!$A$1:$D$10014,3,0),IF(A80="INSUMO",VLOOKUP(B80,INSUMO!$A$1:D$8014,3,0),IF(A80="SEDUC",VLOOKUP(B80,SEDUC!A$1:$F$8416,4,0),IF(A80="COTAÇÃO",VLOOKUP(B80,COTAÇÃO!$A$2:$D$1418,3,0),"ERRO"))))</f>
        <v>H</v>
      </c>
      <c r="E80" s="78">
        <v>7.0000000000000007E-2</v>
      </c>
      <c r="F80" s="119">
        <f>IF(A80="SINAPI",VLOOKUP(B80,SINAPI!A$1:$D$10014,4,0),IF(A80="INSUMO",VLOOKUP(B80,INSUMO!$A$1:$D$8014,4,0),IF(A80="SEDUC",VLOOKUP(B80,SEDUC!A$1:$G$8416,5,0),IF(A80="COTAÇÃO",VLOOKUP(B80,COTAÇÃO!$A$2:$D$1418,4,0),"ERRO"))))</f>
        <v>15.26</v>
      </c>
      <c r="G80" s="119">
        <f>TRUNC((E80*F80),2)</f>
        <v>1.06</v>
      </c>
      <c r="H80" s="108"/>
    </row>
    <row r="81" spans="1:8" s="100" customFormat="1" ht="12.75">
      <c r="A81" s="55" t="s">
        <v>17</v>
      </c>
      <c r="B81" s="55">
        <v>88309</v>
      </c>
      <c r="C81" s="22" t="str">
        <f>IF(A81="SINAPI",VLOOKUP(B81,SINAPI!$A$1:$D$10014,2,0),IF(A81="INSUMO",VLOOKUP(B81,INSUMO!A$1:$D$8014,2,0),IF(A81="SEDUC",VLOOKUP(B81,SEDUC!A$1:$F$8416,3,0),IF(A81="COTAÇÃO",VLOOKUP(A81,COTAÇÃO!$A$2:$D$1418,2,0),"ERRO"))))</f>
        <v>PEDREIRO COM ENCARGOS COMPLEMENTARES</v>
      </c>
      <c r="D81" s="55" t="str">
        <f>IF(A81="SINAPI",VLOOKUP(B81,SINAPI!$A$1:$D$10014,3,0),IF(A81="INSUMO",VLOOKUP(B81,INSUMO!$A$1:D$8014,3,0),IF(A81="SEDUC",VLOOKUP(B81,SEDUC!A$1:$F$8416,4,0),IF(A81="COTAÇÃO",VLOOKUP(B81,COTAÇÃO!$A$2:$D$1418,3,0),"ERRO"))))</f>
        <v>H</v>
      </c>
      <c r="E81" s="78">
        <v>0.7</v>
      </c>
      <c r="F81" s="119">
        <f>IF(A81="SINAPI",VLOOKUP(B81,SINAPI!A$1:$D$10014,4,0),IF(A81="INSUMO",VLOOKUP(B81,INSUMO!$A$1:$D$8014,4,0),IF(A81="SEDUC",VLOOKUP(B81,SEDUC!A$1:$G$8416,5,0),IF(A81="COTAÇÃO",VLOOKUP(B81,COTAÇÃO!$A$2:$D$1418,4,0),"ERRO"))))</f>
        <v>19.63</v>
      </c>
      <c r="G81" s="119">
        <f>TRUNC((E81*F81),2)</f>
        <v>13.74</v>
      </c>
      <c r="H81" s="108"/>
    </row>
    <row r="82" spans="1:8" s="100" customFormat="1" ht="12.75">
      <c r="A82" s="74" t="s">
        <v>9921</v>
      </c>
      <c r="B82" s="74" t="s">
        <v>9926</v>
      </c>
      <c r="C82" s="75" t="s">
        <v>9927</v>
      </c>
      <c r="D82" s="74" t="s">
        <v>239</v>
      </c>
      <c r="E82" s="76"/>
      <c r="F82" s="77"/>
      <c r="G82" s="77">
        <f>SUM(G83:G83)</f>
        <v>2.44</v>
      </c>
      <c r="H82" s="108"/>
    </row>
    <row r="83" spans="1:8" s="100" customFormat="1" ht="12.75">
      <c r="A83" s="55" t="s">
        <v>17</v>
      </c>
      <c r="B83" s="55">
        <v>88316</v>
      </c>
      <c r="C83" s="22" t="str">
        <f>IF(A83="SINAPI",VLOOKUP(B83,SINAPI!$A$1:$D$10014,2,0),IF(A83="INSUMO",VLOOKUP(B83,INSUMO!A$1:$D$8014,2,0),IF(A83="SEDUC",VLOOKUP(B83,SEDUC!A$1:$F$8416,3,0),IF(A83="COTAÇÃO",VLOOKUP(A83,COTAÇÃO!$A$2:$D$1418,2,0),"ERRO"))))</f>
        <v>SERVENTE COM ENCARGOS COMPLEMENTARES</v>
      </c>
      <c r="D83" s="55" t="str">
        <f>IF(A83="SINAPI",VLOOKUP(B83,SINAPI!$A$1:$D$10014,3,0),IF(A83="INSUMO",VLOOKUP(B83,INSUMO!$A$1:D$8014,3,0),IF(A83="SEDUC",VLOOKUP(B83,SEDUC!A$1:$F$8416,4,0),IF(A83="COTAÇÃO",VLOOKUP(B83,COTAÇÃO!$A$2:$D$1418,3,0),"ERRO"))))</f>
        <v>H</v>
      </c>
      <c r="E83" s="78">
        <v>0.16</v>
      </c>
      <c r="F83" s="119">
        <f>IF(A83="SINAPI",VLOOKUP(B83,SINAPI!A$1:$D$10014,4,0),IF(A83="INSUMO",VLOOKUP(B83,INSUMO!$A$1:$D$8014,4,0),IF(A83="SEDUC",VLOOKUP(B83,SEDUC!A$1:$G$8416,5,0),IF(A83="COTAÇÃO",VLOOKUP(B83,COTAÇÃO!$A$2:$D$1418,4,0),"ERRO"))))</f>
        <v>15.26</v>
      </c>
      <c r="G83" s="119">
        <f>TRUNC((E83*F83),2)</f>
        <v>2.44</v>
      </c>
      <c r="H83" s="108"/>
    </row>
    <row r="84" spans="1:8" s="100" customFormat="1" ht="12.75">
      <c r="A84" s="74" t="s">
        <v>9921</v>
      </c>
      <c r="B84" s="74" t="s">
        <v>9928</v>
      </c>
      <c r="C84" s="75" t="s">
        <v>9929</v>
      </c>
      <c r="D84" s="74" t="s">
        <v>240</v>
      </c>
      <c r="E84" s="76"/>
      <c r="F84" s="77"/>
      <c r="G84" s="77">
        <f>SUM(G85:G85)</f>
        <v>17.920000000000002</v>
      </c>
      <c r="H84" s="108"/>
    </row>
    <row r="85" spans="1:8" s="100" customFormat="1" ht="25.5">
      <c r="A85" s="55" t="s">
        <v>17</v>
      </c>
      <c r="B85" s="55">
        <v>97663</v>
      </c>
      <c r="C85" s="22" t="str">
        <f>IF(A85="SINAPI",VLOOKUP(B85,SINAPI!$A$1:$D$10014,2,0),IF(A85="INSUMO",VLOOKUP(B85,INSUMO!A$1:$D$8014,2,0),IF(A85="SEDUC",VLOOKUP(B85,SEDUC!A$1:$F$8416,3,0),IF(A85="COTAÇÃO",VLOOKUP(A85,COTAÇÃO!$A$2:$D$1418,2,0),"ERRO"))))</f>
        <v>REMOÇÃO DE LOUÇAS, DE FORMA MANUAL, SEM REAPROVEITAMENTO. AF_12/2017</v>
      </c>
      <c r="D85" s="55" t="str">
        <f>IF(A85="SINAPI",VLOOKUP(B85,SINAPI!$A$1:$D$10014,3,0),IF(A85="INSUMO",VLOOKUP(B85,INSUMO!$A$1:D$8014,3,0),IF(A85="SEDUC",VLOOKUP(B85,SEDUC!A$1:$F$8416,4,0),IF(A85="COTAÇÃO",VLOOKUP(B85,COTAÇÃO!$A$2:$D$1418,3,0),"ERRO"))))</f>
        <v>UN</v>
      </c>
      <c r="E85" s="78">
        <v>2</v>
      </c>
      <c r="F85" s="119">
        <f>IF(A85="SINAPI",VLOOKUP(B85,SINAPI!A$1:$D$10014,4,0),IF(A85="INSUMO",VLOOKUP(B85,INSUMO!$A$1:$D$8014,4,0),IF(A85="SEDUC",VLOOKUP(B85,SEDUC!A$1:$G$8416,5,0),IF(A85="COTAÇÃO",VLOOKUP(B85,COTAÇÃO!$A$2:$D$1418,4,0),"ERRO"))))</f>
        <v>8.9600000000000009</v>
      </c>
      <c r="G85" s="119">
        <f>TRUNC((E85*F85),2)</f>
        <v>17.920000000000002</v>
      </c>
      <c r="H85" s="108"/>
    </row>
    <row r="86" spans="1:8" s="100" customFormat="1" ht="25.5">
      <c r="A86" s="74" t="s">
        <v>9921</v>
      </c>
      <c r="B86" s="74" t="s">
        <v>9930</v>
      </c>
      <c r="C86" s="75" t="s">
        <v>9931</v>
      </c>
      <c r="D86" s="74" t="s">
        <v>1161</v>
      </c>
      <c r="E86" s="76"/>
      <c r="F86" s="77"/>
      <c r="G86" s="77">
        <f>SUM(G87:G88)</f>
        <v>31.11</v>
      </c>
      <c r="H86" s="108"/>
    </row>
    <row r="87" spans="1:8" s="100" customFormat="1" ht="12.75">
      <c r="A87" s="55" t="s">
        <v>17</v>
      </c>
      <c r="B87" s="55">
        <v>88309</v>
      </c>
      <c r="C87" s="22" t="str">
        <f>IF(A87="SINAPI",VLOOKUP(B87,SINAPI!$A$1:$D$10014,2,0),IF(A87="INSUMO",VLOOKUP(B87,INSUMO!A$1:$D$8014,2,0),IF(A87="SEDUC",VLOOKUP(B87,SEDUC!A$1:$F$8416,3,0),IF(A87="COTAÇÃO",VLOOKUP(A87,COTAÇÃO!$A$2:$D$1418,2,0),"ERRO"))))</f>
        <v>PEDREIRO COM ENCARGOS COMPLEMENTARES</v>
      </c>
      <c r="D87" s="55" t="str">
        <f>IF(A87="SINAPI",VLOOKUP(B87,SINAPI!$A$1:$D$10014,3,0),IF(A87="INSUMO",VLOOKUP(B87,INSUMO!$A$1:D$8014,3,0),IF(A87="SEDUC",VLOOKUP(B87,SEDUC!A$1:$F$8416,4,0),IF(A87="COTAÇÃO",VLOOKUP(B87,COTAÇÃO!$A$2:$D$1418,3,0),"ERRO"))))</f>
        <v>H</v>
      </c>
      <c r="E87" s="78">
        <v>0.22500000000000001</v>
      </c>
      <c r="F87" s="119">
        <f>IF(A87="SINAPI",VLOOKUP(B87,SINAPI!A$1:$D$10014,4,0),IF(A87="INSUMO",VLOOKUP(B87,INSUMO!$A$1:$D$8014,4,0),IF(A87="SEDUC",VLOOKUP(B87,SEDUC!A$1:$G$8416,5,0),IF(A87="COTAÇÃO",VLOOKUP(B87,COTAÇÃO!$A$2:$D$1418,4,0),"ERRO"))))</f>
        <v>19.63</v>
      </c>
      <c r="G87" s="119">
        <f>TRUNC((E87*F87),2)</f>
        <v>4.41</v>
      </c>
      <c r="H87" s="108"/>
    </row>
    <row r="88" spans="1:8" s="100" customFormat="1" ht="12.75">
      <c r="A88" s="55" t="s">
        <v>17</v>
      </c>
      <c r="B88" s="55">
        <v>88316</v>
      </c>
      <c r="C88" s="22" t="str">
        <f>IF(A88="SINAPI",VLOOKUP(B88,SINAPI!$A$1:$D$10014,2,0),IF(A88="INSUMO",VLOOKUP(B88,INSUMO!A$1:$D$8014,2,0),IF(A88="SEDUC",VLOOKUP(B88,SEDUC!A$1:$F$8416,3,0),IF(A88="COTAÇÃO",VLOOKUP(A88,COTAÇÃO!$A$2:$D$1418,2,0),"ERRO"))))</f>
        <v>SERVENTE COM ENCARGOS COMPLEMENTARES</v>
      </c>
      <c r="D88" s="55" t="str">
        <f>IF(A88="SINAPI",VLOOKUP(B88,SINAPI!$A$1:$D$10014,3,0),IF(A88="INSUMO",VLOOKUP(B88,INSUMO!$A$1:D$8014,3,0),IF(A88="SEDUC",VLOOKUP(B88,SEDUC!A$1:$F$8416,4,0),IF(A88="COTAÇÃO",VLOOKUP(B88,COTAÇÃO!$A$2:$D$1418,3,0),"ERRO"))))</f>
        <v>H</v>
      </c>
      <c r="E88" s="78">
        <v>1.75</v>
      </c>
      <c r="F88" s="119">
        <f>IF(A88="SINAPI",VLOOKUP(B88,SINAPI!A$1:$D$10014,4,0),IF(A88="INSUMO",VLOOKUP(B88,INSUMO!$A$1:$D$8014,4,0),IF(A88="SEDUC",VLOOKUP(B88,SEDUC!A$1:$G$8416,5,0),IF(A88="COTAÇÃO",VLOOKUP(B88,COTAÇÃO!$A$2:$D$1418,4,0),"ERRO"))))</f>
        <v>15.26</v>
      </c>
      <c r="G88" s="119">
        <f>TRUNC((E88*F88),2)</f>
        <v>26.7</v>
      </c>
      <c r="H88" s="108"/>
    </row>
    <row r="89" spans="1:8" s="100" customFormat="1" ht="12.75">
      <c r="A89" s="74" t="s">
        <v>9921</v>
      </c>
      <c r="B89" s="74" t="s">
        <v>9932</v>
      </c>
      <c r="C89" s="75" t="s">
        <v>9933</v>
      </c>
      <c r="D89" s="74" t="s">
        <v>316</v>
      </c>
      <c r="E89" s="76"/>
      <c r="F89" s="77"/>
      <c r="G89" s="77" t="e">
        <f>SUM(G90:G92)</f>
        <v>#N/A</v>
      </c>
      <c r="H89" s="108"/>
    </row>
    <row r="90" spans="1:8" s="100" customFormat="1" ht="12.75">
      <c r="A90" s="55" t="s">
        <v>3530</v>
      </c>
      <c r="B90" s="55">
        <v>42655</v>
      </c>
      <c r="C90" s="22" t="e">
        <f>IF(A90="SINAPI",VLOOKUP(B90,SINAPI!$A$1:$D$10014,2,0),IF(A90="INSUMO",VLOOKUP(B90,INSUMO!A$1:$D$8014,2,0),IF(A90="SEDUC",VLOOKUP(B90,SEDUC!A$1:$F$8416,3,0),IF(A90="COTAÇÃO",VLOOKUP(A90,COTAÇÃO!$A$2:$D$1418,2,0),"ERRO"))))</f>
        <v>#N/A</v>
      </c>
      <c r="D90" s="55" t="e">
        <f>IF(A90="SINAPI",VLOOKUP(B90,SINAPI!$A$1:$D$10014,3,0),IF(A90="INSUMO",VLOOKUP(B90,INSUMO!$A$1:D$8014,3,0),IF(A90="SEDUC",VLOOKUP(B90,SEDUC!A$1:$F$8416,4,0),IF(A90="COTAÇÃO",VLOOKUP(B90,COTAÇÃO!$A$2:$D$1418,3,0),"ERRO"))))</f>
        <v>#N/A</v>
      </c>
      <c r="E90" s="78">
        <v>9.8400000000000001E-2</v>
      </c>
      <c r="F90" s="119" t="e">
        <f>IF(A90="SINAPI",VLOOKUP(B90,SINAPI!A$1:$D$10014,4,0),IF(A90="INSUMO",VLOOKUP(B90,INSUMO!$A$1:$D$8014,4,0),IF(A90="SEDUC",VLOOKUP(B90,SEDUC!A$1:$G$8416,5,0),IF(A90="COTAÇÃO",VLOOKUP(B90,COTAÇÃO!$A$2:$D$1418,4,0),"ERRO"))))</f>
        <v>#N/A</v>
      </c>
      <c r="G90" s="119" t="e">
        <f>TRUNC((E90*F90),2)</f>
        <v>#N/A</v>
      </c>
      <c r="H90" s="108"/>
    </row>
    <row r="91" spans="1:8" s="100" customFormat="1" ht="12.75">
      <c r="A91" s="55" t="s">
        <v>17</v>
      </c>
      <c r="B91" s="55">
        <v>88309</v>
      </c>
      <c r="C91" s="22" t="str">
        <f>IF(A91="SINAPI",VLOOKUP(B91,SINAPI!$A$1:$D$10014,2,0),IF(A91="INSUMO",VLOOKUP(B91,INSUMO!A$1:$D$8014,2,0),IF(A91="SEDUC",VLOOKUP(B91,SEDUC!A$1:$F$8416,3,0),IF(A91="COTAÇÃO",VLOOKUP(A91,COTAÇÃO!$A$2:$D$1418,2,0),"ERRO"))))</f>
        <v>PEDREIRO COM ENCARGOS COMPLEMENTARES</v>
      </c>
      <c r="D91" s="55" t="str">
        <f>IF(A91="SINAPI",VLOOKUP(B91,SINAPI!$A$1:$D$10014,3,0),IF(A91="INSUMO",VLOOKUP(B91,INSUMO!$A$1:D$8014,3,0),IF(A91="SEDUC",VLOOKUP(B91,SEDUC!A$1:$F$8416,4,0),IF(A91="COTAÇÃO",VLOOKUP(B91,COTAÇÃO!$A$2:$D$1418,3,0),"ERRO"))))</f>
        <v>H</v>
      </c>
      <c r="E91" s="78">
        <v>0.36430000000000001</v>
      </c>
      <c r="F91" s="119">
        <f>IF(A91="SINAPI",VLOOKUP(B91,SINAPI!A$1:$D$10014,4,0),IF(A91="INSUMO",VLOOKUP(B91,INSUMO!$A$1:$D$8014,4,0),IF(A91="SEDUC",VLOOKUP(B91,SEDUC!A$1:$G$8416,5,0),IF(A91="COTAÇÃO",VLOOKUP(B91,COTAÇÃO!$A$2:$D$1418,4,0),"ERRO"))))</f>
        <v>19.63</v>
      </c>
      <c r="G91" s="119">
        <f>TRUNC((E91*F91),2)</f>
        <v>7.15</v>
      </c>
      <c r="H91" s="108"/>
    </row>
    <row r="92" spans="1:8" s="100" customFormat="1" ht="12.75">
      <c r="A92" s="55" t="s">
        <v>17</v>
      </c>
      <c r="B92" s="55">
        <v>88316</v>
      </c>
      <c r="C92" s="22" t="str">
        <f>IF(A92="SINAPI",VLOOKUP(B92,SINAPI!$A$1:$D$10014,2,0),IF(A92="INSUMO",VLOOKUP(B92,INSUMO!A$1:$D$8014,2,0),IF(A92="SEDUC",VLOOKUP(B92,SEDUC!A$1:$F$8416,3,0),IF(A92="COTAÇÃO",VLOOKUP(A92,COTAÇÃO!$A$2:$D$1418,2,0),"ERRO"))))</f>
        <v>SERVENTE COM ENCARGOS COMPLEMENTARES</v>
      </c>
      <c r="D92" s="55" t="str">
        <f>IF(A92="SINAPI",VLOOKUP(B92,SINAPI!$A$1:$D$10014,3,0),IF(A92="INSUMO",VLOOKUP(B92,INSUMO!$A$1:D$8014,3,0),IF(A92="SEDUC",VLOOKUP(B92,SEDUC!A$1:$F$8416,4,0),IF(A92="COTAÇÃO",VLOOKUP(B92,COTAÇÃO!$A$2:$D$1418,3,0),"ERRO"))))</f>
        <v>H</v>
      </c>
      <c r="E92" s="78">
        <v>0.71560000000000001</v>
      </c>
      <c r="F92" s="119">
        <f>IF(A92="SINAPI",VLOOKUP(B92,SINAPI!A$1:$D$10014,4,0),IF(A92="INSUMO",VLOOKUP(B92,INSUMO!$A$1:$D$8014,4,0),IF(A92="SEDUC",VLOOKUP(B92,SEDUC!A$1:$G$8416,5,0),IF(A92="COTAÇÃO",VLOOKUP(B92,COTAÇÃO!$A$2:$D$1418,4,0),"ERRO"))))</f>
        <v>15.26</v>
      </c>
      <c r="G92" s="119">
        <f>TRUNC((E92*F92),2)</f>
        <v>10.92</v>
      </c>
      <c r="H92" s="108"/>
    </row>
    <row r="93" spans="1:8" s="100" customFormat="1" ht="12.75">
      <c r="A93" s="74" t="s">
        <v>9921</v>
      </c>
      <c r="B93" s="74" t="s">
        <v>9934</v>
      </c>
      <c r="C93" s="75" t="s">
        <v>9935</v>
      </c>
      <c r="D93" s="74" t="s">
        <v>316</v>
      </c>
      <c r="E93" s="76"/>
      <c r="F93" s="77"/>
      <c r="G93" s="77">
        <f>SUM(G94:G95)</f>
        <v>6.52</v>
      </c>
      <c r="H93" s="108"/>
    </row>
    <row r="94" spans="1:8" s="100" customFormat="1" ht="12.75">
      <c r="A94" s="55" t="s">
        <v>17</v>
      </c>
      <c r="B94" s="55">
        <v>88309</v>
      </c>
      <c r="C94" s="22" t="str">
        <f>IF(A94="SINAPI",VLOOKUP(B94,SINAPI!$A$1:$D$10014,2,0),IF(A94="INSUMO",VLOOKUP(B94,INSUMO!A$1:$D$8014,2,0),IF(A94="SEDUC",VLOOKUP(B94,SEDUC!A$1:$F$8416,3,0),IF(A94="COTAÇÃO",VLOOKUP(A94,COTAÇÃO!$A$2:$D$1418,2,0),"ERRO"))))</f>
        <v>PEDREIRO COM ENCARGOS COMPLEMENTARES</v>
      </c>
      <c r="D94" s="55" t="str">
        <f>IF(A94="SINAPI",VLOOKUP(B94,SINAPI!$A$1:$D$10014,3,0),IF(A94="INSUMO",VLOOKUP(B94,INSUMO!$A$1:D$8014,3,0),IF(A94="SEDUC",VLOOKUP(B94,SEDUC!A$1:$F$8416,4,0),IF(A94="COTAÇÃO",VLOOKUP(B94,COTAÇÃO!$A$2:$D$1418,3,0),"ERRO"))))</f>
        <v>H</v>
      </c>
      <c r="E94" s="78">
        <v>0.13150000000000001</v>
      </c>
      <c r="F94" s="119">
        <f>IF(A94="SINAPI",VLOOKUP(B94,SINAPI!A$1:$D$10014,4,0),IF(A94="INSUMO",VLOOKUP(B94,INSUMO!$A$1:$D$8014,4,0),IF(A94="SEDUC",VLOOKUP(B94,SEDUC!A$1:$G$8416,5,0),IF(A94="COTAÇÃO",VLOOKUP(B94,COTAÇÃO!$A$2:$D$1418,4,0),"ERRO"))))</f>
        <v>19.63</v>
      </c>
      <c r="G94" s="119">
        <f>TRUNC((E94*F94),2)</f>
        <v>2.58</v>
      </c>
      <c r="H94" s="108"/>
    </row>
    <row r="95" spans="1:8" s="100" customFormat="1" ht="12.75">
      <c r="A95" s="55" t="s">
        <v>17</v>
      </c>
      <c r="B95" s="55">
        <v>88316</v>
      </c>
      <c r="C95" s="22" t="str">
        <f>IF(A95="SINAPI",VLOOKUP(B95,SINAPI!$A$1:$D$10014,2,0),IF(A95="INSUMO",VLOOKUP(B95,INSUMO!A$1:$D$8014,2,0),IF(A95="SEDUC",VLOOKUP(B95,SEDUC!A$1:$F$8416,3,0),IF(A95="COTAÇÃO",VLOOKUP(A95,COTAÇÃO!$A$2:$D$1418,2,0),"ERRO"))))</f>
        <v>SERVENTE COM ENCARGOS COMPLEMENTARES</v>
      </c>
      <c r="D95" s="55" t="str">
        <f>IF(A95="SINAPI",VLOOKUP(B95,SINAPI!$A$1:$D$10014,3,0),IF(A95="INSUMO",VLOOKUP(B95,INSUMO!$A$1:D$8014,3,0),IF(A95="SEDUC",VLOOKUP(B95,SEDUC!A$1:$F$8416,4,0),IF(A95="COTAÇÃO",VLOOKUP(B95,COTAÇÃO!$A$2:$D$1418,3,0),"ERRO"))))</f>
        <v>H</v>
      </c>
      <c r="E95" s="78">
        <v>0.25819999999999999</v>
      </c>
      <c r="F95" s="119">
        <f>IF(A95="SINAPI",VLOOKUP(B95,SINAPI!A$1:$D$10014,4,0),IF(A95="INSUMO",VLOOKUP(B95,INSUMO!$A$1:$D$8014,4,0),IF(A95="SEDUC",VLOOKUP(B95,SEDUC!A$1:$G$8416,5,0),IF(A95="COTAÇÃO",VLOOKUP(B95,COTAÇÃO!$A$2:$D$1418,4,0),"ERRO"))))</f>
        <v>15.26</v>
      </c>
      <c r="G95" s="119">
        <f>TRUNC((E95*F95),2)</f>
        <v>3.94</v>
      </c>
      <c r="H95" s="108"/>
    </row>
    <row r="96" spans="1:8" s="100" customFormat="1" ht="25.5">
      <c r="A96" s="74" t="s">
        <v>9921</v>
      </c>
      <c r="B96" s="74" t="s">
        <v>9936</v>
      </c>
      <c r="C96" s="75" t="s">
        <v>9937</v>
      </c>
      <c r="D96" s="74" t="s">
        <v>316</v>
      </c>
      <c r="E96" s="76"/>
      <c r="F96" s="77"/>
      <c r="G96" s="77">
        <f>SUM(G97:G97)</f>
        <v>7.63</v>
      </c>
      <c r="H96" s="108"/>
    </row>
    <row r="97" spans="1:8" s="100" customFormat="1" ht="12.75">
      <c r="A97" s="55" t="s">
        <v>17</v>
      </c>
      <c r="B97" s="55">
        <v>88316</v>
      </c>
      <c r="C97" s="22" t="str">
        <f>IF(A97="SINAPI",VLOOKUP(B97,SINAPI!$A$1:$D$10014,2,0),IF(A97="INSUMO",VLOOKUP(B97,INSUMO!A$1:$D$8014,2,0),IF(A97="SEDUC",VLOOKUP(B97,SEDUC!A$1:$F$8416,3,0),IF(A97="COTAÇÃO",VLOOKUP(A97,COTAÇÃO!$A$2:$D$1418,2,0),"ERRO"))))</f>
        <v>SERVENTE COM ENCARGOS COMPLEMENTARES</v>
      </c>
      <c r="D97" s="55" t="str">
        <f>IF(A97="SINAPI",VLOOKUP(B97,SINAPI!$A$1:$D$10014,3,0),IF(A97="INSUMO",VLOOKUP(B97,INSUMO!$A$1:D$8014,3,0),IF(A97="SEDUC",VLOOKUP(B97,SEDUC!A$1:$F$8416,4,0),IF(A97="COTAÇÃO",VLOOKUP(B97,COTAÇÃO!$A$2:$D$1418,3,0),"ERRO"))))</f>
        <v>H</v>
      </c>
      <c r="E97" s="78">
        <v>0.5</v>
      </c>
      <c r="F97" s="119">
        <f>IF(A97="SINAPI",VLOOKUP(B97,SINAPI!A$1:$D$10014,4,0),IF(A97="INSUMO",VLOOKUP(B97,INSUMO!$A$1:$D$8014,4,0),IF(A97="SEDUC",VLOOKUP(B97,SEDUC!A$1:$G$8416,5,0),IF(A97="COTAÇÃO",VLOOKUP(B97,COTAÇÃO!$A$2:$D$1418,4,0),"ERRO"))))</f>
        <v>15.26</v>
      </c>
      <c r="G97" s="119">
        <f>TRUNC((E97*F97),2)</f>
        <v>7.63</v>
      </c>
      <c r="H97" s="108"/>
    </row>
    <row r="98" spans="1:8" s="100" customFormat="1" ht="25.5">
      <c r="A98" s="74" t="s">
        <v>9921</v>
      </c>
      <c r="B98" s="74" t="s">
        <v>9938</v>
      </c>
      <c r="C98" s="75" t="s">
        <v>9939</v>
      </c>
      <c r="D98" s="74" t="s">
        <v>316</v>
      </c>
      <c r="E98" s="76"/>
      <c r="F98" s="77"/>
      <c r="G98" s="77">
        <f>SUM(G99:G99)</f>
        <v>3.81</v>
      </c>
      <c r="H98" s="108"/>
    </row>
    <row r="99" spans="1:8" s="100" customFormat="1" ht="12.75">
      <c r="A99" s="55" t="s">
        <v>17</v>
      </c>
      <c r="B99" s="55">
        <v>88316</v>
      </c>
      <c r="C99" s="22" t="str">
        <f>IF(A99="SINAPI",VLOOKUP(B99,SINAPI!$A$1:$D$10014,2,0),IF(A99="INSUMO",VLOOKUP(B99,INSUMO!A$1:$D$8014,2,0),IF(A99="SEDUC",VLOOKUP(B99,SEDUC!A$1:$F$8416,3,0),IF(A99="COTAÇÃO",VLOOKUP(A99,COTAÇÃO!$A$2:$D$1418,2,0),"ERRO"))))</f>
        <v>SERVENTE COM ENCARGOS COMPLEMENTARES</v>
      </c>
      <c r="D99" s="55" t="str">
        <f>IF(A99="SINAPI",VLOOKUP(B99,SINAPI!$A$1:$D$10014,3,0),IF(A99="INSUMO",VLOOKUP(B99,INSUMO!$A$1:D$8014,3,0),IF(A99="SEDUC",VLOOKUP(B99,SEDUC!A$1:$F$8416,4,0),IF(A99="COTAÇÃO",VLOOKUP(B99,COTAÇÃO!$A$2:$D$1418,3,0),"ERRO"))))</f>
        <v>H</v>
      </c>
      <c r="E99" s="78">
        <v>0.25</v>
      </c>
      <c r="F99" s="119">
        <f>IF(A99="SINAPI",VLOOKUP(B99,SINAPI!A$1:$D$10014,4,0),IF(A99="INSUMO",VLOOKUP(B99,INSUMO!$A$1:$D$8014,4,0),IF(A99="SEDUC",VLOOKUP(B99,SEDUC!A$1:$G$8416,5,0),IF(A99="COTAÇÃO",VLOOKUP(B99,COTAÇÃO!$A$2:$D$1418,4,0),"ERRO"))))</f>
        <v>15.26</v>
      </c>
      <c r="G99" s="119">
        <f>TRUNC((E99*F99),2)</f>
        <v>3.81</v>
      </c>
      <c r="H99" s="108"/>
    </row>
    <row r="100" spans="1:8" s="100" customFormat="1" ht="12.75">
      <c r="A100" s="74" t="s">
        <v>9921</v>
      </c>
      <c r="B100" s="74" t="s">
        <v>9940</v>
      </c>
      <c r="C100" s="75" t="s">
        <v>9941</v>
      </c>
      <c r="D100" s="74" t="s">
        <v>316</v>
      </c>
      <c r="E100" s="76"/>
      <c r="F100" s="77"/>
      <c r="G100" s="77">
        <f>SUM(G101:G102)</f>
        <v>10.569999999999999</v>
      </c>
      <c r="H100" s="108"/>
    </row>
    <row r="101" spans="1:8" s="100" customFormat="1" ht="12.75">
      <c r="A101" s="55" t="s">
        <v>17</v>
      </c>
      <c r="B101" s="55">
        <v>88309</v>
      </c>
      <c r="C101" s="22" t="str">
        <f>IF(A101="SINAPI",VLOOKUP(B101,SINAPI!$A$1:$D$10014,2,0),IF(A101="INSUMO",VLOOKUP(B101,INSUMO!A$1:$D$8014,2,0),IF(A101="SEDUC",VLOOKUP(B101,SEDUC!A$1:$F$8416,3,0),IF(A101="COTAÇÃO",VLOOKUP(A101,COTAÇÃO!$A$2:$D$1418,2,0),"ERRO"))))</f>
        <v>PEDREIRO COM ENCARGOS COMPLEMENTARES</v>
      </c>
      <c r="D101" s="55" t="str">
        <f>IF(A101="SINAPI",VLOOKUP(B101,SINAPI!$A$1:$D$10014,3,0),IF(A101="INSUMO",VLOOKUP(B101,INSUMO!$A$1:D$8014,3,0),IF(A101="SEDUC",VLOOKUP(B101,SEDUC!A$1:$F$8416,4,0),IF(A101="COTAÇÃO",VLOOKUP(B101,COTAÇÃO!$A$2:$D$1418,3,0),"ERRO"))))</f>
        <v>H</v>
      </c>
      <c r="E101" s="78">
        <v>0.48630000000000001</v>
      </c>
      <c r="F101" s="119">
        <f>IF(A101="SINAPI",VLOOKUP(B101,SINAPI!A$1:$D$10014,4,0),IF(A101="INSUMO",VLOOKUP(B101,INSUMO!$A$1:$D$8014,4,0),IF(A101="SEDUC",VLOOKUP(B101,SEDUC!A$1:$G$8416,5,0),IF(A101="COTAÇÃO",VLOOKUP(B101,COTAÇÃO!$A$2:$D$1418,4,0),"ERRO"))))</f>
        <v>19.63</v>
      </c>
      <c r="G101" s="119">
        <f>TRUNC((E101*F101),2)</f>
        <v>9.5399999999999991</v>
      </c>
      <c r="H101" s="108"/>
    </row>
    <row r="102" spans="1:8" s="100" customFormat="1" ht="12.75">
      <c r="A102" s="55" t="s">
        <v>17</v>
      </c>
      <c r="B102" s="55">
        <v>88316</v>
      </c>
      <c r="C102" s="22" t="str">
        <f>IF(A102="SINAPI",VLOOKUP(B102,SINAPI!$A$1:$D$10014,2,0),IF(A102="INSUMO",VLOOKUP(B102,INSUMO!A$1:$D$8014,2,0),IF(A102="SEDUC",VLOOKUP(B102,SEDUC!A$1:$F$8416,3,0),IF(A102="COTAÇÃO",VLOOKUP(A102,COTAÇÃO!$A$2:$D$1418,2,0),"ERRO"))))</f>
        <v>SERVENTE COM ENCARGOS COMPLEMENTARES</v>
      </c>
      <c r="D102" s="55" t="str">
        <f>IF(A102="SINAPI",VLOOKUP(B102,SINAPI!$A$1:$D$10014,3,0),IF(A102="INSUMO",VLOOKUP(B102,INSUMO!$A$1:D$8014,3,0),IF(A102="SEDUC",VLOOKUP(B102,SEDUC!A$1:$F$8416,4,0),IF(A102="COTAÇÃO",VLOOKUP(B102,COTAÇÃO!$A$2:$D$1418,3,0),"ERRO"))))</f>
        <v>H</v>
      </c>
      <c r="E102" s="78">
        <v>6.8099999999999994E-2</v>
      </c>
      <c r="F102" s="119">
        <f>IF(A102="SINAPI",VLOOKUP(B102,SINAPI!A$1:$D$10014,4,0),IF(A102="INSUMO",VLOOKUP(B102,INSUMO!$A$1:$D$8014,4,0),IF(A102="SEDUC",VLOOKUP(B102,SEDUC!A$1:$G$8416,5,0),IF(A102="COTAÇÃO",VLOOKUP(B102,COTAÇÃO!$A$2:$D$1418,4,0),"ERRO"))))</f>
        <v>15.26</v>
      </c>
      <c r="G102" s="119">
        <f>TRUNC((E102*F102),2)</f>
        <v>1.03</v>
      </c>
      <c r="H102" s="108"/>
    </row>
    <row r="103" spans="1:8" s="100" customFormat="1" ht="12.75">
      <c r="A103" s="74" t="s">
        <v>9921</v>
      </c>
      <c r="B103" s="74" t="s">
        <v>9942</v>
      </c>
      <c r="C103" s="75" t="s">
        <v>9943</v>
      </c>
      <c r="D103" s="74" t="s">
        <v>316</v>
      </c>
      <c r="E103" s="76"/>
      <c r="F103" s="77"/>
      <c r="G103" s="77">
        <f>SUM(G104:G105)</f>
        <v>6.97</v>
      </c>
      <c r="H103" s="108"/>
    </row>
    <row r="104" spans="1:8" s="100" customFormat="1" ht="12.75">
      <c r="A104" s="55" t="s">
        <v>17</v>
      </c>
      <c r="B104" s="55">
        <v>88309</v>
      </c>
      <c r="C104" s="22" t="str">
        <f>IF(A104="SINAPI",VLOOKUP(B104,SINAPI!$A$1:$D$10014,2,0),IF(A104="INSUMO",VLOOKUP(B104,INSUMO!A$1:$D$8014,2,0),IF(A104="SEDUC",VLOOKUP(B104,SEDUC!A$1:$F$8416,3,0),IF(A104="COTAÇÃO",VLOOKUP(A104,COTAÇÃO!$A$2:$D$1418,2,0),"ERRO"))))</f>
        <v>PEDREIRO COM ENCARGOS COMPLEMENTARES</v>
      </c>
      <c r="D104" s="55" t="str">
        <f>IF(A104="SINAPI",VLOOKUP(B104,SINAPI!$A$1:$D$10014,3,0),IF(A104="INSUMO",VLOOKUP(B104,INSUMO!$A$1:D$8014,3,0),IF(A104="SEDUC",VLOOKUP(B104,SEDUC!A$1:$F$8416,4,0),IF(A104="COTAÇÃO",VLOOKUP(B104,COTAÇÃO!$A$2:$D$1418,3,0),"ERRO"))))</f>
        <v>H</v>
      </c>
      <c r="E104" s="78">
        <v>0.2</v>
      </c>
      <c r="F104" s="119">
        <f>IF(A104="SINAPI",VLOOKUP(B104,SINAPI!A$1:$D$10014,4,0),IF(A104="INSUMO",VLOOKUP(B104,INSUMO!$A$1:$D$8014,4,0),IF(A104="SEDUC",VLOOKUP(B104,SEDUC!A$1:$G$8416,5,0),IF(A104="COTAÇÃO",VLOOKUP(B104,COTAÇÃO!$A$2:$D$1418,4,0),"ERRO"))))</f>
        <v>19.63</v>
      </c>
      <c r="G104" s="119">
        <f>TRUNC((E104*F104),2)</f>
        <v>3.92</v>
      </c>
      <c r="H104" s="108"/>
    </row>
    <row r="105" spans="1:8" s="100" customFormat="1" ht="12.75">
      <c r="A105" s="55" t="s">
        <v>17</v>
      </c>
      <c r="B105" s="55">
        <v>88316</v>
      </c>
      <c r="C105" s="22" t="str">
        <f>IF(A105="SINAPI",VLOOKUP(B105,SINAPI!$A$1:$D$10014,2,0),IF(A105="INSUMO",VLOOKUP(B105,INSUMO!A$1:$D$8014,2,0),IF(A105="SEDUC",VLOOKUP(B105,SEDUC!A$1:$F$8416,3,0),IF(A105="COTAÇÃO",VLOOKUP(A105,COTAÇÃO!$A$2:$D$1418,2,0),"ERRO"))))</f>
        <v>SERVENTE COM ENCARGOS COMPLEMENTARES</v>
      </c>
      <c r="D105" s="55" t="str">
        <f>IF(A105="SINAPI",VLOOKUP(B105,SINAPI!$A$1:$D$10014,3,0),IF(A105="INSUMO",VLOOKUP(B105,INSUMO!$A$1:D$8014,3,0),IF(A105="SEDUC",VLOOKUP(B105,SEDUC!A$1:$F$8416,4,0),IF(A105="COTAÇÃO",VLOOKUP(B105,COTAÇÃO!$A$2:$D$1418,3,0),"ERRO"))))</f>
        <v>H</v>
      </c>
      <c r="E105" s="78">
        <v>0.2</v>
      </c>
      <c r="F105" s="119">
        <f>IF(A105="SINAPI",VLOOKUP(B105,SINAPI!A$1:$D$10014,4,0),IF(A105="INSUMO",VLOOKUP(B105,INSUMO!$A$1:$D$8014,4,0),IF(A105="SEDUC",VLOOKUP(B105,SEDUC!A$1:$G$8416,5,0),IF(A105="COTAÇÃO",VLOOKUP(B105,COTAÇÃO!$A$2:$D$1418,4,0),"ERRO"))))</f>
        <v>15.26</v>
      </c>
      <c r="G105" s="119">
        <f>TRUNC((E105*F105),2)</f>
        <v>3.05</v>
      </c>
      <c r="H105" s="108"/>
    </row>
    <row r="106" spans="1:8" s="100" customFormat="1" ht="12.75">
      <c r="A106" s="74" t="s">
        <v>9921</v>
      </c>
      <c r="B106" s="74" t="s">
        <v>9944</v>
      </c>
      <c r="C106" s="75" t="s">
        <v>9945</v>
      </c>
      <c r="D106" s="74" t="s">
        <v>240</v>
      </c>
      <c r="E106" s="76"/>
      <c r="F106" s="77"/>
      <c r="G106" s="77">
        <f>SUM(G107:G108)</f>
        <v>43.3</v>
      </c>
      <c r="H106" s="108"/>
    </row>
    <row r="107" spans="1:8" s="100" customFormat="1" ht="12.75">
      <c r="A107" s="55" t="s">
        <v>3530</v>
      </c>
      <c r="B107" s="55">
        <v>6081</v>
      </c>
      <c r="C107" s="22" t="str">
        <f>IF(A107="SINAPI",VLOOKUP(B107,SINAPI!$A$1:$D$10014,2,0),IF(A107="INSUMO",VLOOKUP(B107,INSUMO!A$1:$D$8014,2,0),IF(A107="SEDUC",VLOOKUP(B107,SEDUC!A$1:$F$8416,3,0),IF(A107="COTAÇÃO",VLOOKUP(A107,COTAÇÃO!$A$2:$D$1418,2,0),"ERRO"))))</f>
        <v>ARGILA OU BARRO PARA ATERRO/REATERRO (COM TRANSPORTE ATE 10 KM)</v>
      </c>
      <c r="D107" s="55" t="str">
        <f>IF(A107="SINAPI",VLOOKUP(B107,SINAPI!$A$1:$D$10014,3,0),IF(A107="INSUMO",VLOOKUP(B107,INSUMO!$A$1:D$8014,3,0),IF(A107="SEDUC",VLOOKUP(B107,SEDUC!A$1:$F$8416,4,0),IF(A107="COTAÇÃO",VLOOKUP(B107,COTAÇÃO!$A$2:$D$1418,3,0),"ERRO"))))</f>
        <v>M3</v>
      </c>
      <c r="E107" s="78">
        <f>ROUND((0.8*0.8*0.8*1.25),4)</f>
        <v>0.64</v>
      </c>
      <c r="F107" s="119">
        <f>IF(A107="SINAPI",VLOOKUP(B107,SINAPI!A$1:$D$10014,4,0),IF(A107="INSUMO",VLOOKUP(B107,INSUMO!$A$1:$D$8014,4,0),IF(A107="SEDUC",VLOOKUP(B107,SEDUC!A$1:$G$8416,5,0),IF(A107="COTAÇÃO",VLOOKUP(B107,COTAÇÃO!$A$2:$D$1418,4,0),"ERRO"))))</f>
        <v>43.82</v>
      </c>
      <c r="G107" s="119">
        <f>TRUNC((E107*F107),2)</f>
        <v>28.04</v>
      </c>
      <c r="H107" s="108"/>
    </row>
    <row r="108" spans="1:8" s="100" customFormat="1" ht="12.75">
      <c r="A108" s="55" t="s">
        <v>17</v>
      </c>
      <c r="B108" s="55">
        <v>88316</v>
      </c>
      <c r="C108" s="22" t="str">
        <f>IF(A108="SINAPI",VLOOKUP(B108,SINAPI!$A$1:$D$10014,2,0),IF(A108="INSUMO",VLOOKUP(B108,INSUMO!A$1:$D$8014,2,0),IF(A108="SEDUC",VLOOKUP(B108,SEDUC!A$1:$F$8416,3,0),IF(A108="COTAÇÃO",VLOOKUP(A108,COTAÇÃO!$A$2:$D$1418,2,0),"ERRO"))))</f>
        <v>SERVENTE COM ENCARGOS COMPLEMENTARES</v>
      </c>
      <c r="D108" s="55" t="str">
        <f>IF(A108="SINAPI",VLOOKUP(B108,SINAPI!$A$1:$D$10014,3,0),IF(A108="INSUMO",VLOOKUP(B108,INSUMO!$A$1:D$8014,3,0),IF(A108="SEDUC",VLOOKUP(B108,SEDUC!A$1:$F$8416,4,0),IF(A108="COTAÇÃO",VLOOKUP(B108,COTAÇÃO!$A$2:$D$1418,3,0),"ERRO"))))</f>
        <v>H</v>
      </c>
      <c r="E108" s="78">
        <v>1</v>
      </c>
      <c r="F108" s="119">
        <f>IF(A108="SINAPI",VLOOKUP(B108,SINAPI!A$1:$D$10014,4,0),IF(A108="INSUMO",VLOOKUP(B108,INSUMO!$A$1:$D$8014,4,0),IF(A108="SEDUC",VLOOKUP(B108,SEDUC!A$1:$G$8416,5,0),IF(A108="COTAÇÃO",VLOOKUP(B108,COTAÇÃO!$A$2:$D$1418,4,0),"ERRO"))))</f>
        <v>15.26</v>
      </c>
      <c r="G108" s="119">
        <f>TRUNC((E108*F108),2)</f>
        <v>15.26</v>
      </c>
      <c r="H108" s="108"/>
    </row>
    <row r="109" spans="1:8" s="100" customFormat="1" ht="12.75">
      <c r="A109" s="74" t="s">
        <v>9921</v>
      </c>
      <c r="B109" s="74" t="s">
        <v>9946</v>
      </c>
      <c r="C109" s="75" t="s">
        <v>9947</v>
      </c>
      <c r="D109" s="74" t="s">
        <v>240</v>
      </c>
      <c r="E109" s="76"/>
      <c r="F109" s="77"/>
      <c r="G109" s="77">
        <f>SUM(G110:G111)</f>
        <v>23.4</v>
      </c>
      <c r="H109" s="108"/>
    </row>
    <row r="110" spans="1:8" s="100" customFormat="1" ht="12.75">
      <c r="A110" s="55" t="s">
        <v>3530</v>
      </c>
      <c r="B110" s="55">
        <v>6081</v>
      </c>
      <c r="C110" s="22" t="str">
        <f>IF(A110="SINAPI",VLOOKUP(B110,SINAPI!$A$1:$D$10014,2,0),IF(A110="INSUMO",VLOOKUP(B110,INSUMO!A$1:$D$8014,2,0),IF(A110="SEDUC",VLOOKUP(B110,SEDUC!A$1:$F$8416,3,0),IF(A110="COTAÇÃO",VLOOKUP(A110,COTAÇÃO!$A$2:$D$1418,2,0),"ERRO"))))</f>
        <v>ARGILA OU BARRO PARA ATERRO/REATERRO (COM TRANSPORTE ATE 10 KM)</v>
      </c>
      <c r="D110" s="55" t="str">
        <f>IF(A110="SINAPI",VLOOKUP(B110,SINAPI!$A$1:$D$10014,3,0),IF(A110="INSUMO",VLOOKUP(B110,INSUMO!$A$1:D$8014,3,0),IF(A110="SEDUC",VLOOKUP(B110,SEDUC!A$1:$F$8416,4,0),IF(A110="COTAÇÃO",VLOOKUP(B110,COTAÇÃO!$A$2:$D$1418,3,0),"ERRO"))))</f>
        <v>M3</v>
      </c>
      <c r="E110" s="78">
        <f>ROUND((0.6*0.6*0.8*1.25),4)</f>
        <v>0.36</v>
      </c>
      <c r="F110" s="119">
        <f>IF(A110="SINAPI",VLOOKUP(B110,SINAPI!A$1:$D$10014,4,0),IF(A110="INSUMO",VLOOKUP(B110,INSUMO!$A$1:$D$8014,4,0),IF(A110="SEDUC",VLOOKUP(B110,SEDUC!A$1:$G$8416,5,0),IF(A110="COTAÇÃO",VLOOKUP(B110,COTAÇÃO!$A$2:$D$1418,4,0),"ERRO"))))</f>
        <v>43.82</v>
      </c>
      <c r="G110" s="119">
        <f>TRUNC((E110*F110),2)</f>
        <v>15.77</v>
      </c>
      <c r="H110" s="108"/>
    </row>
    <row r="111" spans="1:8" s="100" customFormat="1" ht="12.75">
      <c r="A111" s="55" t="s">
        <v>17</v>
      </c>
      <c r="B111" s="55">
        <v>88316</v>
      </c>
      <c r="C111" s="22" t="str">
        <f>IF(A111="SINAPI",VLOOKUP(B111,SINAPI!$A$1:$D$10014,2,0),IF(A111="INSUMO",VLOOKUP(B111,INSUMO!A$1:$D$8014,2,0),IF(A111="SEDUC",VLOOKUP(B111,SEDUC!A$1:$F$8416,3,0),IF(A111="COTAÇÃO",VLOOKUP(A111,COTAÇÃO!$A$2:$D$1418,2,0),"ERRO"))))</f>
        <v>SERVENTE COM ENCARGOS COMPLEMENTARES</v>
      </c>
      <c r="D111" s="55" t="str">
        <f>IF(A111="SINAPI",VLOOKUP(B111,SINAPI!$A$1:$D$10014,3,0),IF(A111="INSUMO",VLOOKUP(B111,INSUMO!$A$1:D$8014,3,0),IF(A111="SEDUC",VLOOKUP(B111,SEDUC!A$1:$F$8416,4,0),IF(A111="COTAÇÃO",VLOOKUP(B111,COTAÇÃO!$A$2:$D$1418,3,0),"ERRO"))))</f>
        <v>H</v>
      </c>
      <c r="E111" s="78">
        <v>0.5</v>
      </c>
      <c r="F111" s="119">
        <f>IF(A111="SINAPI",VLOOKUP(B111,SINAPI!A$1:$D$10014,4,0),IF(A111="INSUMO",VLOOKUP(B111,INSUMO!$A$1:$D$8014,4,0),IF(A111="SEDUC",VLOOKUP(B111,SEDUC!A$1:$G$8416,5,0),IF(A111="COTAÇÃO",VLOOKUP(B111,COTAÇÃO!$A$2:$D$1418,4,0),"ERRO"))))</f>
        <v>15.26</v>
      </c>
      <c r="G111" s="119">
        <f>TRUNC((E111*F111),2)</f>
        <v>7.63</v>
      </c>
      <c r="H111" s="108"/>
    </row>
    <row r="112" spans="1:8" s="100" customFormat="1" ht="12.75">
      <c r="A112" s="74" t="s">
        <v>9921</v>
      </c>
      <c r="B112" s="74" t="s">
        <v>9948</v>
      </c>
      <c r="C112" s="75" t="s">
        <v>9949</v>
      </c>
      <c r="D112" s="74" t="s">
        <v>240</v>
      </c>
      <c r="E112" s="76"/>
      <c r="F112" s="77"/>
      <c r="G112" s="77">
        <f>SUM(G113:G116)</f>
        <v>70.199999999999989</v>
      </c>
      <c r="H112" s="108"/>
    </row>
    <row r="113" spans="1:8" s="100" customFormat="1" ht="25.5">
      <c r="A113" s="55" t="s">
        <v>17</v>
      </c>
      <c r="B113" s="55">
        <v>93358</v>
      </c>
      <c r="C113" s="22" t="str">
        <f>IF(A113="SINAPI",VLOOKUP(B113,SINAPI!$A$1:$D$10014,2,0),IF(A113="INSUMO",VLOOKUP(B113,INSUMO!A$1:$D$8014,2,0),IF(A113="SEDUC",VLOOKUP(B113,SEDUC!A$1:$F$8416,3,0),IF(A113="COTAÇÃO",VLOOKUP(A113,COTAÇÃO!$A$2:$D$1418,2,0),"ERRO"))))</f>
        <v>ESCAVAÇÃO MANUAL DE VALA COM PROFUNDIDADE MENOR OU IGUAL A 1,30 M. AF_02/2021</v>
      </c>
      <c r="D113" s="55" t="str">
        <f>IF(A113="SINAPI",VLOOKUP(B113,SINAPI!$A$1:$D$10014,3,0),IF(A113="INSUMO",VLOOKUP(B113,INSUMO!$A$1:D$8014,3,0),IF(A113="SEDUC",VLOOKUP(B113,SEDUC!A$1:$F$8416,4,0),IF(A113="COTAÇÃO",VLOOKUP(B113,COTAÇÃO!$A$2:$D$1418,3,0),"ERRO"))))</f>
        <v>M3</v>
      </c>
      <c r="E113" s="78">
        <f>ROUND((0.6*0.6*0.6),2)</f>
        <v>0.22</v>
      </c>
      <c r="F113" s="119">
        <f>IF(A113="SINAPI",VLOOKUP(B113,SINAPI!A$1:$D$10014,4,0),IF(A113="INSUMO",VLOOKUP(B113,INSUMO!$A$1:$D$8014,4,0),IF(A113="SEDUC",VLOOKUP(B113,SEDUC!A$1:$G$8416,5,0),IF(A113="COTAÇÃO",VLOOKUP(B113,COTAÇÃO!$A$2:$D$1418,4,0),"ERRO"))))</f>
        <v>60.36</v>
      </c>
      <c r="G113" s="119">
        <f>TRUNC((E113*F113),2)</f>
        <v>13.27</v>
      </c>
      <c r="H113" s="108"/>
    </row>
    <row r="114" spans="1:8" s="100" customFormat="1" ht="12.75">
      <c r="A114" s="55" t="s">
        <v>17</v>
      </c>
      <c r="B114" s="55">
        <v>96995</v>
      </c>
      <c r="C114" s="22" t="str">
        <f>IF(A114="SINAPI",VLOOKUP(B114,SINAPI!$A$1:$D$10014,2,0),IF(A114="INSUMO",VLOOKUP(B114,INSUMO!A$1:$D$8014,2,0),IF(A114="SEDUC",VLOOKUP(B114,SEDUC!A$1:$F$8416,3,0),IF(A114="COTAÇÃO",VLOOKUP(A114,COTAÇÃO!$A$2:$D$1418,2,0),"ERRO"))))</f>
        <v>REATERRO MANUAL APILOADO COM SOQUETE. AF_10/2017</v>
      </c>
      <c r="D114" s="55" t="str">
        <f>IF(A114="SINAPI",VLOOKUP(B114,SINAPI!$A$1:$D$10014,3,0),IF(A114="INSUMO",VLOOKUP(B114,INSUMO!$A$1:D$8014,3,0),IF(A114="SEDUC",VLOOKUP(B114,SEDUC!A$1:$F$8416,4,0),IF(A114="COTAÇÃO",VLOOKUP(B114,COTAÇÃO!$A$2:$D$1418,3,0),"ERRO"))))</f>
        <v>M3</v>
      </c>
      <c r="E114" s="78">
        <f>ROUND((0.6*0.6*0.6),2)</f>
        <v>0.22</v>
      </c>
      <c r="F114" s="119">
        <f>IF(A114="SINAPI",VLOOKUP(B114,SINAPI!A$1:$D$10014,4,0),IF(A114="INSUMO",VLOOKUP(B114,INSUMO!$A$1:$D$8014,4,0),IF(A114="SEDUC",VLOOKUP(B114,SEDUC!A$1:$G$8416,5,0),IF(A114="COTAÇÃO",VLOOKUP(B114,COTAÇÃO!$A$2:$D$1418,4,0),"ERRO"))))</f>
        <v>36.6</v>
      </c>
      <c r="G114" s="119">
        <f>TRUNC((E114*F114),2)</f>
        <v>8.0500000000000007</v>
      </c>
      <c r="H114" s="108"/>
    </row>
    <row r="115" spans="1:8" s="100" customFormat="1" ht="12.75">
      <c r="A115" s="55" t="s">
        <v>17</v>
      </c>
      <c r="B115" s="55">
        <v>88316</v>
      </c>
      <c r="C115" s="22" t="str">
        <f>IF(A115="SINAPI",VLOOKUP(B115,SINAPI!$A$1:$D$10014,2,0),IF(A115="INSUMO",VLOOKUP(B115,INSUMO!A$1:$D$8014,2,0),IF(A115="SEDUC",VLOOKUP(B115,SEDUC!A$1:$F$8416,3,0),IF(A115="COTAÇÃO",VLOOKUP(A115,COTAÇÃO!$A$2:$D$1418,2,0),"ERRO"))))</f>
        <v>SERVENTE COM ENCARGOS COMPLEMENTARES</v>
      </c>
      <c r="D115" s="55" t="str">
        <f>IF(A115="SINAPI",VLOOKUP(B115,SINAPI!$A$1:$D$10014,3,0),IF(A115="INSUMO",VLOOKUP(B115,INSUMO!$A$1:D$8014,3,0),IF(A115="SEDUC",VLOOKUP(B115,SEDUC!A$1:$F$8416,4,0),IF(A115="COTAÇÃO",VLOOKUP(B115,COTAÇÃO!$A$2:$D$1418,3,0),"ERRO"))))</f>
        <v>H</v>
      </c>
      <c r="E115" s="78">
        <v>1.5444</v>
      </c>
      <c r="F115" s="119">
        <f>IF(A115="SINAPI",VLOOKUP(B115,SINAPI!A$1:$D$10014,4,0),IF(A115="INSUMO",VLOOKUP(B115,INSUMO!$A$1:$D$8014,4,0),IF(A115="SEDUC",VLOOKUP(B115,SEDUC!A$1:$G$8416,5,0),IF(A115="COTAÇÃO",VLOOKUP(B115,COTAÇÃO!$A$2:$D$1418,4,0),"ERRO"))))</f>
        <v>15.26</v>
      </c>
      <c r="G115" s="119">
        <f>TRUNC((E115*F115),2)</f>
        <v>23.56</v>
      </c>
      <c r="H115" s="108"/>
    </row>
    <row r="116" spans="1:8" s="100" customFormat="1" ht="12.75">
      <c r="A116" s="55" t="s">
        <v>17</v>
      </c>
      <c r="B116" s="55">
        <v>88441</v>
      </c>
      <c r="C116" s="22" t="str">
        <f>IF(A116="SINAPI",VLOOKUP(B116,SINAPI!$A$1:$D$10014,2,0),IF(A116="INSUMO",VLOOKUP(B116,INSUMO!A$1:$D$8014,2,0),IF(A116="SEDUC",VLOOKUP(B116,SEDUC!A$1:$F$8416,3,0),IF(A116="COTAÇÃO",VLOOKUP(A116,COTAÇÃO!$A$2:$D$1418,2,0),"ERRO"))))</f>
        <v>JARDINEIRO COM ENCARGOS COMPLEMENTARES</v>
      </c>
      <c r="D116" s="55" t="str">
        <f>IF(A116="SINAPI",VLOOKUP(B116,SINAPI!$A$1:$D$10014,3,0),IF(A116="INSUMO",VLOOKUP(B116,INSUMO!$A$1:D$8014,3,0),IF(A116="SEDUC",VLOOKUP(B116,SEDUC!A$1:$F$8416,4,0),IF(A116="COTAÇÃO",VLOOKUP(B116,COTAÇÃO!$A$2:$D$1418,3,0),"ERRO"))))</f>
        <v>H</v>
      </c>
      <c r="E116" s="78">
        <v>1.5444</v>
      </c>
      <c r="F116" s="119">
        <f>IF(A116="SINAPI",VLOOKUP(B116,SINAPI!A$1:$D$10014,4,0),IF(A116="INSUMO",VLOOKUP(B116,INSUMO!$A$1:$D$8014,4,0),IF(A116="SEDUC",VLOOKUP(B116,SEDUC!A$1:$G$8416,5,0),IF(A116="COTAÇÃO",VLOOKUP(B116,COTAÇÃO!$A$2:$D$1418,4,0),"ERRO"))))</f>
        <v>16.399999999999999</v>
      </c>
      <c r="G116" s="119">
        <f>TRUNC((E116*F116),2)</f>
        <v>25.32</v>
      </c>
      <c r="H116" s="108"/>
    </row>
    <row r="117" spans="1:8" s="100" customFormat="1" ht="12.75">
      <c r="A117" s="74" t="s">
        <v>9921</v>
      </c>
      <c r="B117" s="74" t="s">
        <v>9950</v>
      </c>
      <c r="C117" s="75" t="s">
        <v>9951</v>
      </c>
      <c r="D117" s="74" t="s">
        <v>239</v>
      </c>
      <c r="E117" s="76"/>
      <c r="F117" s="77"/>
      <c r="G117" s="77">
        <f>SUM(G118:G119)</f>
        <v>8.61</v>
      </c>
      <c r="H117" s="108"/>
    </row>
    <row r="118" spans="1:8" s="100" customFormat="1" ht="12.75">
      <c r="A118" s="55" t="s">
        <v>17</v>
      </c>
      <c r="B118" s="55">
        <v>88309</v>
      </c>
      <c r="C118" s="22" t="str">
        <f>IF(A118="SINAPI",VLOOKUP(B118,SINAPI!$A$1:$D$10014,2,0),IF(A118="INSUMO",VLOOKUP(B118,INSUMO!A$1:$D$8014,2,0),IF(A118="SEDUC",VLOOKUP(B118,SEDUC!A$1:$F$8416,3,0),IF(A118="COTAÇÃO",VLOOKUP(A118,COTAÇÃO!$A$2:$D$1418,2,0),"ERRO"))))</f>
        <v>PEDREIRO COM ENCARGOS COMPLEMENTARES</v>
      </c>
      <c r="D118" s="55" t="str">
        <f>IF(A118="SINAPI",VLOOKUP(B118,SINAPI!$A$1:$D$10014,3,0),IF(A118="INSUMO",VLOOKUP(B118,INSUMO!$A$1:D$8014,3,0),IF(A118="SEDUC",VLOOKUP(B118,SEDUC!A$1:$F$8416,4,0),IF(A118="COTAÇÃO",VLOOKUP(B118,COTAÇÃO!$A$2:$D$1418,3,0),"ERRO"))))</f>
        <v>H</v>
      </c>
      <c r="E118" s="78">
        <v>0.05</v>
      </c>
      <c r="F118" s="119">
        <f>IF(A118="SINAPI",VLOOKUP(B118,SINAPI!A$1:$D$10014,4,0),IF(A118="INSUMO",VLOOKUP(B118,INSUMO!$A$1:$D$8014,4,0),IF(A118="SEDUC",VLOOKUP(B118,SEDUC!A$1:$G$8416,5,0),IF(A118="COTAÇÃO",VLOOKUP(B118,COTAÇÃO!$A$2:$D$1418,4,0),"ERRO"))))</f>
        <v>19.63</v>
      </c>
      <c r="G118" s="119">
        <f>TRUNC((E118*F118),2)</f>
        <v>0.98</v>
      </c>
      <c r="H118" s="108"/>
    </row>
    <row r="119" spans="1:8" s="100" customFormat="1" ht="12.75">
      <c r="A119" s="55" t="s">
        <v>17</v>
      </c>
      <c r="B119" s="55">
        <v>88316</v>
      </c>
      <c r="C119" s="22" t="str">
        <f>IF(A119="SINAPI",VLOOKUP(B119,SINAPI!$A$1:$D$10014,2,0),IF(A119="INSUMO",VLOOKUP(B119,INSUMO!A$1:$D$8014,2,0),IF(A119="SEDUC",VLOOKUP(B119,SEDUC!A$1:$F$8416,3,0),IF(A119="COTAÇÃO",VLOOKUP(A119,COTAÇÃO!$A$2:$D$1418,2,0),"ERRO"))))</f>
        <v>SERVENTE COM ENCARGOS COMPLEMENTARES</v>
      </c>
      <c r="D119" s="55" t="str">
        <f>IF(A119="SINAPI",VLOOKUP(B119,SINAPI!$A$1:$D$10014,3,0),IF(A119="INSUMO",VLOOKUP(B119,INSUMO!$A$1:D$8014,3,0),IF(A119="SEDUC",VLOOKUP(B119,SEDUC!A$1:$F$8416,4,0),IF(A119="COTAÇÃO",VLOOKUP(B119,COTAÇÃO!$A$2:$D$1418,3,0),"ERRO"))))</f>
        <v>H</v>
      </c>
      <c r="E119" s="78">
        <v>0.5</v>
      </c>
      <c r="F119" s="119">
        <f>IF(A119="SINAPI",VLOOKUP(B119,SINAPI!A$1:$D$10014,4,0),IF(A119="INSUMO",VLOOKUP(B119,INSUMO!$A$1:$D$8014,4,0),IF(A119="SEDUC",VLOOKUP(B119,SEDUC!A$1:$G$8416,5,0),IF(A119="COTAÇÃO",VLOOKUP(B119,COTAÇÃO!$A$2:$D$1418,4,0),"ERRO"))))</f>
        <v>15.26</v>
      </c>
      <c r="G119" s="119">
        <f>TRUNC((E119*F119),2)</f>
        <v>7.63</v>
      </c>
      <c r="H119" s="108"/>
    </row>
    <row r="120" spans="1:8" s="100" customFormat="1" ht="12.75">
      <c r="A120" s="74" t="s">
        <v>9921</v>
      </c>
      <c r="B120" s="74" t="s">
        <v>9952</v>
      </c>
      <c r="C120" s="75" t="s">
        <v>9953</v>
      </c>
      <c r="D120" s="74" t="s">
        <v>239</v>
      </c>
      <c r="E120" s="76"/>
      <c r="F120" s="77"/>
      <c r="G120" s="77">
        <f>SUM(G121:G122)</f>
        <v>19.18</v>
      </c>
      <c r="H120" s="108"/>
    </row>
    <row r="121" spans="1:8" s="100" customFormat="1" ht="12.75">
      <c r="A121" s="55" t="s">
        <v>17</v>
      </c>
      <c r="B121" s="55">
        <v>88309</v>
      </c>
      <c r="C121" s="22" t="str">
        <f>IF(A121="SINAPI",VLOOKUP(B121,SINAPI!$A$1:$D$10014,2,0),IF(A121="INSUMO",VLOOKUP(B121,INSUMO!A$1:$D$8014,2,0),IF(A121="SEDUC",VLOOKUP(B121,SEDUC!A$1:$F$8416,3,0),IF(A121="COTAÇÃO",VLOOKUP(A121,COTAÇÃO!$A$2:$D$1418,2,0),"ERRO"))))</f>
        <v>PEDREIRO COM ENCARGOS COMPLEMENTARES</v>
      </c>
      <c r="D121" s="55" t="str">
        <f>IF(A121="SINAPI",VLOOKUP(B121,SINAPI!$A$1:$D$10014,3,0),IF(A121="INSUMO",VLOOKUP(B121,INSUMO!$A$1:D$8014,3,0),IF(A121="SEDUC",VLOOKUP(B121,SEDUC!A$1:$F$8416,4,0),IF(A121="COTAÇÃO",VLOOKUP(B121,COTAÇÃO!$A$2:$D$1418,3,0),"ERRO"))))</f>
        <v>H</v>
      </c>
      <c r="E121" s="78">
        <v>0.2</v>
      </c>
      <c r="F121" s="119">
        <f>IF(A121="SINAPI",VLOOKUP(B121,SINAPI!A$1:$D$10014,4,0),IF(A121="INSUMO",VLOOKUP(B121,INSUMO!$A$1:$D$8014,4,0),IF(A121="SEDUC",VLOOKUP(B121,SEDUC!A$1:$G$8416,5,0),IF(A121="COTAÇÃO",VLOOKUP(B121,COTAÇÃO!$A$2:$D$1418,4,0),"ERRO"))))</f>
        <v>19.63</v>
      </c>
      <c r="G121" s="119">
        <f>TRUNC((E121*F121),2)</f>
        <v>3.92</v>
      </c>
      <c r="H121" s="108"/>
    </row>
    <row r="122" spans="1:8" s="100" customFormat="1" ht="12.75">
      <c r="A122" s="55" t="s">
        <v>17</v>
      </c>
      <c r="B122" s="55">
        <v>88316</v>
      </c>
      <c r="C122" s="22" t="str">
        <f>IF(A122="SINAPI",VLOOKUP(B122,SINAPI!$A$1:$D$10014,2,0),IF(A122="INSUMO",VLOOKUP(B122,INSUMO!A$1:$D$8014,2,0),IF(A122="SEDUC",VLOOKUP(B122,SEDUC!A$1:$F$8416,3,0),IF(A122="COTAÇÃO",VLOOKUP(A122,COTAÇÃO!$A$2:$D$1418,2,0),"ERRO"))))</f>
        <v>SERVENTE COM ENCARGOS COMPLEMENTARES</v>
      </c>
      <c r="D122" s="55" t="str">
        <f>IF(A122="SINAPI",VLOOKUP(B122,SINAPI!$A$1:$D$10014,3,0),IF(A122="INSUMO",VLOOKUP(B122,INSUMO!$A$1:D$8014,3,0),IF(A122="SEDUC",VLOOKUP(B122,SEDUC!A$1:$F$8416,4,0),IF(A122="COTAÇÃO",VLOOKUP(B122,COTAÇÃO!$A$2:$D$1418,3,0),"ERRO"))))</f>
        <v>H</v>
      </c>
      <c r="E122" s="78">
        <v>1</v>
      </c>
      <c r="F122" s="119">
        <f>IF(A122="SINAPI",VLOOKUP(B122,SINAPI!A$1:$D$10014,4,0),IF(A122="INSUMO",VLOOKUP(B122,INSUMO!$A$1:$D$8014,4,0),IF(A122="SEDUC",VLOOKUP(B122,SEDUC!A$1:$G$8416,5,0),IF(A122="COTAÇÃO",VLOOKUP(B122,COTAÇÃO!$A$2:$D$1418,4,0),"ERRO"))))</f>
        <v>15.26</v>
      </c>
      <c r="G122" s="119">
        <f>TRUNC((E122*F122),2)</f>
        <v>15.26</v>
      </c>
      <c r="H122" s="108"/>
    </row>
    <row r="123" spans="1:8" s="100" customFormat="1" ht="12.75">
      <c r="A123" s="74" t="s">
        <v>9921</v>
      </c>
      <c r="B123" s="74" t="s">
        <v>9954</v>
      </c>
      <c r="C123" s="75" t="s">
        <v>9955</v>
      </c>
      <c r="D123" s="74" t="s">
        <v>316</v>
      </c>
      <c r="E123" s="76"/>
      <c r="F123" s="77"/>
      <c r="G123" s="77">
        <f>SUM(G124:G125)</f>
        <v>9.59</v>
      </c>
      <c r="H123" s="108"/>
    </row>
    <row r="124" spans="1:8" s="100" customFormat="1" ht="12.75">
      <c r="A124" s="55" t="s">
        <v>17</v>
      </c>
      <c r="B124" s="55">
        <v>88309</v>
      </c>
      <c r="C124" s="22" t="str">
        <f>IF(A124="SINAPI",VLOOKUP(B124,SINAPI!$A$1:$D$10014,2,0),IF(A124="INSUMO",VLOOKUP(B124,INSUMO!A$1:$D$8014,2,0),IF(A124="SEDUC",VLOOKUP(B124,SEDUC!A$1:$F$8416,3,0),IF(A124="COTAÇÃO",VLOOKUP(A124,COTAÇÃO!$A$2:$D$1418,2,0),"ERRO"))))</f>
        <v>PEDREIRO COM ENCARGOS COMPLEMENTARES</v>
      </c>
      <c r="D124" s="55" t="str">
        <f>IF(A124="SINAPI",VLOOKUP(B124,SINAPI!$A$1:$D$10014,3,0),IF(A124="INSUMO",VLOOKUP(B124,INSUMO!$A$1:D$8014,3,0),IF(A124="SEDUC",VLOOKUP(B124,SEDUC!A$1:$F$8416,4,0),IF(A124="COTAÇÃO",VLOOKUP(B124,COTAÇÃO!$A$2:$D$1418,3,0),"ERRO"))))</f>
        <v>H</v>
      </c>
      <c r="E124" s="78">
        <v>0.1</v>
      </c>
      <c r="F124" s="119">
        <f>IF(A124="SINAPI",VLOOKUP(B124,SINAPI!A$1:$D$10014,4,0),IF(A124="INSUMO",VLOOKUP(B124,INSUMO!$A$1:$D$8014,4,0),IF(A124="SEDUC",VLOOKUP(B124,SEDUC!A$1:$G$8416,5,0),IF(A124="COTAÇÃO",VLOOKUP(B124,COTAÇÃO!$A$2:$D$1418,4,0),"ERRO"))))</f>
        <v>19.63</v>
      </c>
      <c r="G124" s="119">
        <f>TRUNC((E124*F124),2)</f>
        <v>1.96</v>
      </c>
      <c r="H124" s="108"/>
    </row>
    <row r="125" spans="1:8" s="100" customFormat="1" ht="12.75">
      <c r="A125" s="55" t="s">
        <v>17</v>
      </c>
      <c r="B125" s="55">
        <v>88316</v>
      </c>
      <c r="C125" s="22" t="str">
        <f>IF(A125="SINAPI",VLOOKUP(B125,SINAPI!$A$1:$D$10014,2,0),IF(A125="INSUMO",VLOOKUP(B125,INSUMO!A$1:$D$8014,2,0),IF(A125="SEDUC",VLOOKUP(B125,SEDUC!A$1:$F$8416,3,0),IF(A125="COTAÇÃO",VLOOKUP(A125,COTAÇÃO!$A$2:$D$1418,2,0),"ERRO"))))</f>
        <v>SERVENTE COM ENCARGOS COMPLEMENTARES</v>
      </c>
      <c r="D125" s="55" t="str">
        <f>IF(A125="SINAPI",VLOOKUP(B125,SINAPI!$A$1:$D$10014,3,0),IF(A125="INSUMO",VLOOKUP(B125,INSUMO!$A$1:D$8014,3,0),IF(A125="SEDUC",VLOOKUP(B125,SEDUC!A$1:$F$8416,4,0),IF(A125="COTAÇÃO",VLOOKUP(B125,COTAÇÃO!$A$2:$D$1418,3,0),"ERRO"))))</f>
        <v>H</v>
      </c>
      <c r="E125" s="78">
        <v>0.5</v>
      </c>
      <c r="F125" s="119">
        <f>IF(A125="SINAPI",VLOOKUP(B125,SINAPI!A$1:$D$10014,4,0),IF(A125="INSUMO",VLOOKUP(B125,INSUMO!$A$1:$D$8014,4,0),IF(A125="SEDUC",VLOOKUP(B125,SEDUC!A$1:$G$8416,5,0),IF(A125="COTAÇÃO",VLOOKUP(B125,COTAÇÃO!$A$2:$D$1418,4,0),"ERRO"))))</f>
        <v>15.26</v>
      </c>
      <c r="G125" s="119">
        <f>TRUNC((E125*F125),2)</f>
        <v>7.63</v>
      </c>
      <c r="H125" s="108"/>
    </row>
    <row r="126" spans="1:8" s="100" customFormat="1" ht="25.5">
      <c r="A126" s="74" t="s">
        <v>9921</v>
      </c>
      <c r="B126" s="74" t="s">
        <v>9956</v>
      </c>
      <c r="C126" s="75" t="s">
        <v>9957</v>
      </c>
      <c r="D126" s="74" t="s">
        <v>240</v>
      </c>
      <c r="E126" s="76"/>
      <c r="F126" s="77"/>
      <c r="G126" s="77">
        <f>SUM(G127:G128)</f>
        <v>58.28</v>
      </c>
      <c r="H126" s="108"/>
    </row>
    <row r="127" spans="1:8" s="100" customFormat="1" ht="12.75">
      <c r="A127" s="55" t="s">
        <v>17</v>
      </c>
      <c r="B127" s="55">
        <v>88267</v>
      </c>
      <c r="C127" s="22" t="str">
        <f>IF(A127="SINAPI",VLOOKUP(B127,SINAPI!$A$1:$D$10014,2,0),IF(A127="INSUMO",VLOOKUP(B127,INSUMO!A$1:$D$8014,2,0),IF(A127="SEDUC",VLOOKUP(B127,SEDUC!A$1:$F$8416,3,0),IF(A127="COTAÇÃO",VLOOKUP(A127,COTAÇÃO!$A$2:$D$1418,2,0),"ERRO"))))</f>
        <v>ENCANADOR OU BOMBEIRO HIDRÁULICO COM ENCARGOS COMPLEMENTARES</v>
      </c>
      <c r="D127" s="55" t="str">
        <f>IF(A127="SINAPI",VLOOKUP(B127,SINAPI!$A$1:$D$10014,3,0),IF(A127="INSUMO",VLOOKUP(B127,INSUMO!$A$1:D$8014,3,0),IF(A127="SEDUC",VLOOKUP(B127,SEDUC!A$1:$F$8416,4,0),IF(A127="COTAÇÃO",VLOOKUP(B127,COTAÇÃO!$A$2:$D$1418,3,0),"ERRO"))))</f>
        <v>H</v>
      </c>
      <c r="E127" s="78">
        <v>2</v>
      </c>
      <c r="F127" s="119">
        <f>IF(A127="SINAPI",VLOOKUP(B127,SINAPI!A$1:$D$10014,4,0),IF(A127="INSUMO",VLOOKUP(B127,INSUMO!$A$1:$D$8014,4,0),IF(A127="SEDUC",VLOOKUP(B127,SEDUC!A$1:$G$8416,5,0),IF(A127="COTAÇÃO",VLOOKUP(B127,COTAÇÃO!$A$2:$D$1418,4,0),"ERRO"))))</f>
        <v>21.12</v>
      </c>
      <c r="G127" s="119">
        <f>TRUNC((E127*F127),2)</f>
        <v>42.24</v>
      </c>
      <c r="H127" s="108"/>
    </row>
    <row r="128" spans="1:8" s="100" customFormat="1" ht="25.5">
      <c r="A128" s="55" t="s">
        <v>17</v>
      </c>
      <c r="B128" s="55">
        <v>88248</v>
      </c>
      <c r="C128" s="22" t="str">
        <f>IF(A128="SINAPI",VLOOKUP(B128,SINAPI!$A$1:$D$10014,2,0),IF(A128="INSUMO",VLOOKUP(B128,INSUMO!A$1:$D$8014,2,0),IF(A128="SEDUC",VLOOKUP(B128,SEDUC!A$1:$F$8416,3,0),IF(A128="COTAÇÃO",VLOOKUP(A128,COTAÇÃO!$A$2:$D$1418,2,0),"ERRO"))))</f>
        <v>AUXILIAR DE ENCANADOR OU BOMBEIRO HIDRÁULICO COM ENCARGOS COMPLEMENTARES</v>
      </c>
      <c r="D128" s="55" t="str">
        <f>IF(A128="SINAPI",VLOOKUP(B128,SINAPI!$A$1:$D$10014,3,0),IF(A128="INSUMO",VLOOKUP(B128,INSUMO!$A$1:D$8014,3,0),IF(A128="SEDUC",VLOOKUP(B128,SEDUC!A$1:$F$8416,4,0),IF(A128="COTAÇÃO",VLOOKUP(B128,COTAÇÃO!$A$2:$D$1418,3,0),"ERRO"))))</f>
        <v>H</v>
      </c>
      <c r="E128" s="78">
        <v>1</v>
      </c>
      <c r="F128" s="119">
        <f>IF(A128="SINAPI",VLOOKUP(B128,SINAPI!A$1:$D$10014,4,0),IF(A128="INSUMO",VLOOKUP(B128,INSUMO!$A$1:$D$8014,4,0),IF(A128="SEDUC",VLOOKUP(B128,SEDUC!A$1:$G$8416,5,0),IF(A128="COTAÇÃO",VLOOKUP(B128,COTAÇÃO!$A$2:$D$1418,4,0),"ERRO"))))</f>
        <v>16.04</v>
      </c>
      <c r="G128" s="119">
        <f>TRUNC((E128*F128),2)</f>
        <v>16.04</v>
      </c>
      <c r="H128" s="108"/>
    </row>
    <row r="129" spans="1:8" s="100" customFormat="1" ht="12.75">
      <c r="A129" s="74" t="s">
        <v>9921</v>
      </c>
      <c r="B129" s="74" t="s">
        <v>9958</v>
      </c>
      <c r="C129" s="75" t="s">
        <v>9959</v>
      </c>
      <c r="D129" s="74" t="s">
        <v>316</v>
      </c>
      <c r="E129" s="76"/>
      <c r="F129" s="77"/>
      <c r="G129" s="77">
        <f>SUM(G130:G131)</f>
        <v>5.5299999999999994</v>
      </c>
      <c r="H129" s="108"/>
    </row>
    <row r="130" spans="1:8" s="100" customFormat="1" ht="12.75">
      <c r="A130" s="55" t="s">
        <v>17</v>
      </c>
      <c r="B130" s="55">
        <v>88261</v>
      </c>
      <c r="C130" s="22" t="str">
        <f>IF(A130="SINAPI",VLOOKUP(B130,SINAPI!$A$1:$D$10014,2,0),IF(A130="INSUMO",VLOOKUP(B130,INSUMO!A$1:$D$8014,2,0),IF(A130="SEDUC",VLOOKUP(B130,SEDUC!A$1:$F$8416,3,0),IF(A130="COTAÇÃO",VLOOKUP(A130,COTAÇÃO!$A$2:$D$1418,2,0),"ERRO"))))</f>
        <v>CARPINTEIRO DE ESQUADRIA COM ENCARGOS COMPLEMENTARES</v>
      </c>
      <c r="D130" s="55" t="str">
        <f>IF(A130="SINAPI",VLOOKUP(B130,SINAPI!$A$1:$D$10014,3,0),IF(A130="INSUMO",VLOOKUP(B130,INSUMO!$A$1:D$8014,3,0),IF(A130="SEDUC",VLOOKUP(B130,SEDUC!A$1:$F$8416,4,0),IF(A130="COTAÇÃO",VLOOKUP(B130,COTAÇÃO!$A$2:$D$1418,3,0),"ERRO"))))</f>
        <v>H</v>
      </c>
      <c r="E130" s="78">
        <v>0.03</v>
      </c>
      <c r="F130" s="119">
        <f>IF(A130="SINAPI",VLOOKUP(B130,SINAPI!A$1:$D$10014,4,0),IF(A130="INSUMO",VLOOKUP(B130,INSUMO!$A$1:$D$8014,4,0),IF(A130="SEDUC",VLOOKUP(B130,SEDUC!A$1:$G$8416,5,0),IF(A130="COTAÇÃO",VLOOKUP(B130,COTAÇÃO!$A$2:$D$1418,4,0),"ERRO"))))</f>
        <v>18.79</v>
      </c>
      <c r="G130" s="119">
        <f>TRUNC((E130*F130),2)</f>
        <v>0.56000000000000005</v>
      </c>
      <c r="H130" s="108"/>
    </row>
    <row r="131" spans="1:8" s="100" customFormat="1" ht="12.75">
      <c r="A131" s="55" t="s">
        <v>17</v>
      </c>
      <c r="B131" s="55">
        <v>88239</v>
      </c>
      <c r="C131" s="22" t="str">
        <f>IF(A131="SINAPI",VLOOKUP(B131,SINAPI!$A$1:$D$10014,2,0),IF(A131="INSUMO",VLOOKUP(B131,INSUMO!A$1:$D$8014,2,0),IF(A131="SEDUC",VLOOKUP(B131,SEDUC!A$1:$F$8416,3,0),IF(A131="COTAÇÃO",VLOOKUP(A131,COTAÇÃO!$A$2:$D$1418,2,0),"ERRO"))))</f>
        <v>AJUDANTE DE CARPINTEIRO COM ENCARGOS COMPLEMENTARES</v>
      </c>
      <c r="D131" s="55" t="str">
        <f>IF(A131="SINAPI",VLOOKUP(B131,SINAPI!$A$1:$D$10014,3,0),IF(A131="INSUMO",VLOOKUP(B131,INSUMO!$A$1:D$8014,3,0),IF(A131="SEDUC",VLOOKUP(B131,SEDUC!A$1:$F$8416,4,0),IF(A131="COTAÇÃO",VLOOKUP(B131,COTAÇÃO!$A$2:$D$1418,3,0),"ERRO"))))</f>
        <v>H</v>
      </c>
      <c r="E131" s="78">
        <v>0.3</v>
      </c>
      <c r="F131" s="119">
        <f>IF(A131="SINAPI",VLOOKUP(B131,SINAPI!A$1:$D$10014,4,0),IF(A131="INSUMO",VLOOKUP(B131,INSUMO!$A$1:$D$8014,4,0),IF(A131="SEDUC",VLOOKUP(B131,SEDUC!A$1:$G$8416,5,0),IF(A131="COTAÇÃO",VLOOKUP(B131,COTAÇÃO!$A$2:$D$1418,4,0),"ERRO"))))</f>
        <v>16.57</v>
      </c>
      <c r="G131" s="119">
        <f>TRUNC((E131*F131),2)</f>
        <v>4.97</v>
      </c>
      <c r="H131" s="108"/>
    </row>
    <row r="132" spans="1:8" s="100" customFormat="1" ht="12.75">
      <c r="A132" s="74" t="s">
        <v>9921</v>
      </c>
      <c r="B132" s="74" t="s">
        <v>9960</v>
      </c>
      <c r="C132" s="75" t="s">
        <v>9961</v>
      </c>
      <c r="D132" s="74" t="s">
        <v>239</v>
      </c>
      <c r="E132" s="76"/>
      <c r="F132" s="77"/>
      <c r="G132" s="77">
        <f>SUM(G133:G134)</f>
        <v>6.97</v>
      </c>
      <c r="H132" s="108"/>
    </row>
    <row r="133" spans="1:8" s="100" customFormat="1" ht="12.75">
      <c r="A133" s="55" t="s">
        <v>17</v>
      </c>
      <c r="B133" s="55">
        <v>88316</v>
      </c>
      <c r="C133" s="22" t="str">
        <f>IF(A133="SINAPI",VLOOKUP(B133,SINAPI!$A$1:$D$10014,2,0),IF(A133="INSUMO",VLOOKUP(B133,INSUMO!A$1:$D$8014,2,0),IF(A133="SEDUC",VLOOKUP(B133,SEDUC!A$1:$F$8416,3,0),IF(A133="COTAÇÃO",VLOOKUP(A133,COTAÇÃO!$A$2:$D$1418,2,0),"ERRO"))))</f>
        <v>SERVENTE COM ENCARGOS COMPLEMENTARES</v>
      </c>
      <c r="D133" s="55" t="str">
        <f>IF(A133="SINAPI",VLOOKUP(B133,SINAPI!$A$1:$D$10014,3,0),IF(A133="INSUMO",VLOOKUP(B133,INSUMO!$A$1:D$8014,3,0),IF(A133="SEDUC",VLOOKUP(B133,SEDUC!A$1:$F$8416,4,0),IF(A133="COTAÇÃO",VLOOKUP(B133,COTAÇÃO!$A$2:$D$1418,3,0),"ERRO"))))</f>
        <v>H</v>
      </c>
      <c r="E133" s="78">
        <v>0.2</v>
      </c>
      <c r="F133" s="119">
        <f>IF(A133="SINAPI",VLOOKUP(B133,SINAPI!A$1:$D$10014,4,0),IF(A133="INSUMO",VLOOKUP(B133,INSUMO!$A$1:$D$8014,4,0),IF(A133="SEDUC",VLOOKUP(B133,SEDUC!A$1:$G$8416,5,0),IF(A133="COTAÇÃO",VLOOKUP(B133,COTAÇÃO!$A$2:$D$1418,4,0),"ERRO"))))</f>
        <v>15.26</v>
      </c>
      <c r="G133" s="119">
        <f>TRUNC((E133*F133),2)</f>
        <v>3.05</v>
      </c>
      <c r="H133" s="108"/>
    </row>
    <row r="134" spans="1:8" s="100" customFormat="1" ht="12.75">
      <c r="A134" s="55" t="s">
        <v>17</v>
      </c>
      <c r="B134" s="55">
        <v>88309</v>
      </c>
      <c r="C134" s="22" t="str">
        <f>IF(A134="SINAPI",VLOOKUP(B134,SINAPI!$A$1:$D$10014,2,0),IF(A134="INSUMO",VLOOKUP(B134,INSUMO!A$1:$D$8014,2,0),IF(A134="SEDUC",VLOOKUP(B134,SEDUC!A$1:$F$8416,3,0),IF(A134="COTAÇÃO",VLOOKUP(A134,COTAÇÃO!$A$2:$D$1418,2,0),"ERRO"))))</f>
        <v>PEDREIRO COM ENCARGOS COMPLEMENTARES</v>
      </c>
      <c r="D134" s="55" t="str">
        <f>IF(A134="SINAPI",VLOOKUP(B134,SINAPI!$A$1:$D$10014,3,0),IF(A134="INSUMO",VLOOKUP(B134,INSUMO!$A$1:D$8014,3,0),IF(A134="SEDUC",VLOOKUP(B134,SEDUC!A$1:$F$8416,4,0),IF(A134="COTAÇÃO",VLOOKUP(B134,COTAÇÃO!$A$2:$D$1418,3,0),"ERRO"))))</f>
        <v>H</v>
      </c>
      <c r="E134" s="78">
        <v>0.2</v>
      </c>
      <c r="F134" s="119">
        <f>IF(A134="SINAPI",VLOOKUP(B134,SINAPI!A$1:$D$10014,4,0),IF(A134="INSUMO",VLOOKUP(B134,INSUMO!$A$1:$D$8014,4,0),IF(A134="SEDUC",VLOOKUP(B134,SEDUC!A$1:$G$8416,5,0),IF(A134="COTAÇÃO",VLOOKUP(B134,COTAÇÃO!$A$2:$D$1418,4,0),"ERRO"))))</f>
        <v>19.63</v>
      </c>
      <c r="G134" s="119">
        <f>TRUNC((E134*F134),2)</f>
        <v>3.92</v>
      </c>
      <c r="H134" s="108"/>
    </row>
    <row r="135" spans="1:8" s="100" customFormat="1" ht="25.5">
      <c r="A135" s="74" t="s">
        <v>9921</v>
      </c>
      <c r="B135" s="74" t="s">
        <v>9962</v>
      </c>
      <c r="C135" s="75" t="s">
        <v>9963</v>
      </c>
      <c r="D135" s="74" t="s">
        <v>240</v>
      </c>
      <c r="E135" s="76"/>
      <c r="F135" s="77"/>
      <c r="G135" s="77">
        <f>SUM(G136:G139)</f>
        <v>851.41</v>
      </c>
      <c r="H135" s="108"/>
    </row>
    <row r="136" spans="1:8" s="100" customFormat="1" ht="12.75">
      <c r="A136" s="55" t="s">
        <v>17</v>
      </c>
      <c r="B136" s="55">
        <v>88316</v>
      </c>
      <c r="C136" s="22" t="str">
        <f>IF(A136="SINAPI",VLOOKUP(B136,SINAPI!$A$1:$D$10014,2,0),IF(A136="INSUMO",VLOOKUP(B136,INSUMO!A$1:$D$8014,2,0),IF(A136="SEDUC",VLOOKUP(B136,SEDUC!A$1:$F$8416,3,0),IF(A136="COTAÇÃO",VLOOKUP(A136,COTAÇÃO!$A$2:$D$1418,2,0),"ERRO"))))</f>
        <v>SERVENTE COM ENCARGOS COMPLEMENTARES</v>
      </c>
      <c r="D136" s="55" t="str">
        <f>IF(A136="SINAPI",VLOOKUP(B136,SINAPI!$A$1:$D$10014,3,0),IF(A136="INSUMO",VLOOKUP(B136,INSUMO!$A$1:D$8014,3,0),IF(A136="SEDUC",VLOOKUP(B136,SEDUC!A$1:$F$8416,4,0),IF(A136="COTAÇÃO",VLOOKUP(B136,COTAÇÃO!$A$2:$D$1418,3,0),"ERRO"))))</f>
        <v>H</v>
      </c>
      <c r="E136" s="78">
        <v>1.5</v>
      </c>
      <c r="F136" s="119">
        <f>IF(A136="SINAPI",VLOOKUP(B136,SINAPI!A$1:$D$10014,4,0),IF(A136="INSUMO",VLOOKUP(B136,INSUMO!$A$1:$D$8014,4,0),IF(A136="SEDUC",VLOOKUP(B136,SEDUC!A$1:$G$8416,5,0),IF(A136="COTAÇÃO",VLOOKUP(B136,COTAÇÃO!$A$2:$D$1418,4,0),"ERRO"))))</f>
        <v>15.26</v>
      </c>
      <c r="G136" s="119">
        <f>TRUNC((E136*F136),2)</f>
        <v>22.89</v>
      </c>
      <c r="H136" s="108"/>
    </row>
    <row r="137" spans="1:8" s="100" customFormat="1" ht="12.75">
      <c r="A137" s="55" t="s">
        <v>17</v>
      </c>
      <c r="B137" s="55">
        <v>88315</v>
      </c>
      <c r="C137" s="22" t="str">
        <f>IF(A137="SINAPI",VLOOKUP(B137,SINAPI!$A$1:$D$10014,2,0),IF(A137="INSUMO",VLOOKUP(B137,INSUMO!A$1:$D$8014,2,0),IF(A137="SEDUC",VLOOKUP(B137,SEDUC!A$1:$F$8416,3,0),IF(A137="COTAÇÃO",VLOOKUP(A137,COTAÇÃO!$A$2:$D$1418,2,0),"ERRO"))))</f>
        <v>SERRALHEIRO COM ENCARGOS COMPLEMENTARES</v>
      </c>
      <c r="D137" s="55" t="str">
        <f>IF(A137="SINAPI",VLOOKUP(B137,SINAPI!$A$1:$D$10014,3,0),IF(A137="INSUMO",VLOOKUP(B137,INSUMO!$A$1:D$8014,3,0),IF(A137="SEDUC",VLOOKUP(B137,SEDUC!A$1:$F$8416,4,0),IF(A137="COTAÇÃO",VLOOKUP(B137,COTAÇÃO!$A$2:$D$1418,3,0),"ERRO"))))</f>
        <v>H</v>
      </c>
      <c r="E137" s="78">
        <v>0.5</v>
      </c>
      <c r="F137" s="119">
        <f>IF(A137="SINAPI",VLOOKUP(B137,SINAPI!A$1:$D$10014,4,0),IF(A137="INSUMO",VLOOKUP(B137,INSUMO!$A$1:$D$8014,4,0),IF(A137="SEDUC",VLOOKUP(B137,SEDUC!A$1:$G$8416,5,0),IF(A137="COTAÇÃO",VLOOKUP(B137,COTAÇÃO!$A$2:$D$1418,4,0),"ERRO"))))</f>
        <v>19.510000000000002</v>
      </c>
      <c r="G137" s="119">
        <f>TRUNC((E137*F137),2)</f>
        <v>9.75</v>
      </c>
      <c r="H137" s="108"/>
    </row>
    <row r="138" spans="1:8" s="100" customFormat="1" ht="12.75">
      <c r="A138" s="55" t="s">
        <v>3626</v>
      </c>
      <c r="B138" s="55" t="s">
        <v>9964</v>
      </c>
      <c r="C138" s="22" t="str">
        <f>IF(A138="SINAPI",VLOOKUP(B138,SINAPI!$A$1:$D$10014,2,0),IF(A138="INSUMO",VLOOKUP(B138,INSUMO!A$1:$D$8014,2,0),IF(A138="SEDUC",VLOOKUP(B138,SEDUC!A$1:$F$8416,3,0),IF(A138="COTAÇÃO",VLOOKUP(A138,COTAÇÃO!$A$2:$D$1418,2,0),"ERRO"))))</f>
        <v>TRANSPORTE DE RESERVATÓRIOS METÁLICOS EM RODOVIA PAVIMENTADA</v>
      </c>
      <c r="D138" s="55" t="str">
        <f>IF(A138="SINAPI",VLOOKUP(B138,SINAPI!$A$1:$D$10014,3,0),IF(A138="INSUMO",VLOOKUP(B138,INSUMO!$A$1:D$8014,3,0),IF(A138="SEDUC",VLOOKUP(B138,SEDUC!A$1:$F$8416,4,0),IF(A138="COTAÇÃO",VLOOKUP(B138,COTAÇÃO!$A$2:$D$1418,3,0),"ERRO"))))</f>
        <v>TXKM</v>
      </c>
      <c r="E138" s="78">
        <f>2*150</f>
        <v>300</v>
      </c>
      <c r="F138" s="119">
        <f>IF(A138="SINAPI",VLOOKUP(B138,SINAPI!A$1:$D$10014,4,0),IF(A138="INSUMO",VLOOKUP(B138,INSUMO!$A$1:$D$8014,4,0),IF(A138="SEDUC",VLOOKUP(B138,SEDUC!A$1:$G$8416,5,0),IF(A138="COTAÇÃO",VLOOKUP(B138,COTAÇÃO!$A$2:$D$1418,4,0),"ERRO"))))</f>
        <v>1.93</v>
      </c>
      <c r="G138" s="119">
        <f>TRUNC((E138*F138),2)</f>
        <v>579</v>
      </c>
      <c r="H138" s="108"/>
    </row>
    <row r="139" spans="1:8" s="100" customFormat="1" ht="25.5">
      <c r="A139" s="55" t="s">
        <v>3626</v>
      </c>
      <c r="B139" s="55" t="s">
        <v>9965</v>
      </c>
      <c r="C139" s="22" t="str">
        <f>IF(A139="SINAPI",VLOOKUP(B139,SINAPI!$A$1:$D$10014,2,0),IF(A139="INSUMO",VLOOKUP(B139,INSUMO!A$1:$D$8014,2,0),IF(A139="SEDUC",VLOOKUP(B139,SEDUC!A$1:$F$8416,3,0),IF(A139="COTAÇÃO",VLOOKUP(A139,COTAÇÃO!$A$2:$D$1418,2,0),"ERRO"))))</f>
        <v>CARGA E DESCARGA DE RESERVATÓRIOS METÁLICOS COM GUINDAUTO HIDRÁULICO</v>
      </c>
      <c r="D139" s="55" t="str">
        <f>IF(A139="SINAPI",VLOOKUP(B139,SINAPI!$A$1:$D$10014,3,0),IF(A139="INSUMO",VLOOKUP(B139,INSUMO!$A$1:D$8014,3,0),IF(A139="SEDUC",VLOOKUP(B139,SEDUC!A$1:$F$8416,4,0),IF(A139="COTAÇÃO",VLOOKUP(B139,COTAÇÃO!$A$2:$D$1418,3,0),"ERRO"))))</f>
        <v>UN</v>
      </c>
      <c r="E139" s="78">
        <v>1</v>
      </c>
      <c r="F139" s="119">
        <f>IF(A139="SINAPI",VLOOKUP(B139,SINAPI!A$1:$D$10014,4,0),IF(A139="INSUMO",VLOOKUP(B139,INSUMO!$A$1:$D$8014,4,0),IF(A139="SEDUC",VLOOKUP(B139,SEDUC!A$1:$G$8416,5,0),IF(A139="COTAÇÃO",VLOOKUP(B139,COTAÇÃO!$A$2:$D$1418,4,0),"ERRO"))))</f>
        <v>239.77</v>
      </c>
      <c r="G139" s="119">
        <f>TRUNC((E139*F139),2)</f>
        <v>239.77</v>
      </c>
      <c r="H139" s="108"/>
    </row>
    <row r="140" spans="1:8">
      <c r="A140" s="134" t="s">
        <v>9966</v>
      </c>
      <c r="B140" s="135"/>
      <c r="C140" s="136"/>
      <c r="D140" s="135"/>
      <c r="E140" s="137"/>
      <c r="F140" s="138"/>
      <c r="G140" s="138" t="str">
        <f>IF(F140="","",ROUND((F140*E140),2))</f>
        <v/>
      </c>
      <c r="H140" s="111"/>
    </row>
    <row r="141" spans="1:8" s="100" customFormat="1" ht="12.75">
      <c r="A141" s="74" t="s">
        <v>9967</v>
      </c>
      <c r="B141" s="74" t="s">
        <v>9968</v>
      </c>
      <c r="C141" s="75" t="s">
        <v>9969</v>
      </c>
      <c r="D141" s="74" t="s">
        <v>316</v>
      </c>
      <c r="E141" s="76"/>
      <c r="F141" s="77"/>
      <c r="G141" s="77">
        <f>SUM(G142:G142)</f>
        <v>22.89</v>
      </c>
      <c r="H141" s="108"/>
    </row>
    <row r="142" spans="1:8" s="100" customFormat="1" ht="12.75">
      <c r="A142" s="55" t="s">
        <v>17</v>
      </c>
      <c r="B142" s="55">
        <v>88316</v>
      </c>
      <c r="C142" s="22" t="str">
        <f>IF(A142="SINAPI",VLOOKUP(B142,SINAPI!$A$1:$D$10014,2,0),IF(A142="INSUMO",VLOOKUP(B142,INSUMO!A$1:$D$8014,2,0),IF(A142="SEDUC",VLOOKUP(B142,SEDUC!A$1:$F$8416,3,0),IF(A142="COTAÇÃO",VLOOKUP(A142,COTAÇÃO!$A$2:$D$1418,2,0),"ERRO"))))</f>
        <v>SERVENTE COM ENCARGOS COMPLEMENTARES</v>
      </c>
      <c r="D142" s="55" t="str">
        <f>IF(A142="SINAPI",VLOOKUP(B142,SINAPI!$A$1:$D$10014,3,0),IF(A142="INSUMO",VLOOKUP(B142,INSUMO!$A$1:D$8014,3,0),IF(A142="SEDUC",VLOOKUP(B142,SEDUC!A$1:$F$8416,4,0),IF(A142="COTAÇÃO",VLOOKUP(B142,COTAÇÃO!$A$2:$D$1418,3,0),"ERRO"))))</f>
        <v>H</v>
      </c>
      <c r="E142" s="78">
        <v>1.5</v>
      </c>
      <c r="F142" s="119">
        <f>IF(A142="SINAPI",VLOOKUP(B142,SINAPI!A$1:$D$10014,4,0),IF(A142="INSUMO",VLOOKUP(B142,INSUMO!$A$1:$D$8014,4,0),IF(A142="SEDUC",VLOOKUP(B142,SEDUC!A$1:$G$8416,5,0),IF(A142="COTAÇÃO",VLOOKUP(B142,COTAÇÃO!$A$2:$D$1418,4,0),"ERRO"))))</f>
        <v>15.26</v>
      </c>
      <c r="G142" s="119">
        <f>TRUNC((E142*F142),2)</f>
        <v>22.89</v>
      </c>
      <c r="H142" s="108"/>
    </row>
    <row r="143" spans="1:8" s="100" customFormat="1" ht="12.75">
      <c r="A143" s="74" t="s">
        <v>9967</v>
      </c>
      <c r="B143" s="74" t="s">
        <v>9970</v>
      </c>
      <c r="C143" s="75" t="s">
        <v>9971</v>
      </c>
      <c r="D143" s="74" t="s">
        <v>1161</v>
      </c>
      <c r="E143" s="76"/>
      <c r="F143" s="77"/>
      <c r="G143" s="77">
        <f>SUM(G144:G149)</f>
        <v>96.740000000000009</v>
      </c>
      <c r="H143" s="108">
        <v>94342</v>
      </c>
    </row>
    <row r="144" spans="1:8" s="100" customFormat="1" ht="25.5">
      <c r="A144" s="55" t="s">
        <v>3530</v>
      </c>
      <c r="B144" s="55">
        <v>368</v>
      </c>
      <c r="C144" s="22" t="str">
        <f>IF(A144="SINAPI",VLOOKUP(B144,SINAPI!$A$1:$D$10014,2,0),IF(A144="INSUMO",VLOOKUP(B144,INSUMO!A$1:$D$8014,2,0),IF(A144="SEDUC",VLOOKUP(B144,SEDUC!A$1:$F$8416,3,0),IF(A144="COTAÇÃO",VLOOKUP(A144,COTAÇÃO!$A$2:$D$1418,2,0),"ERRO"))))</f>
        <v>AREIA PARA ATERRO - POSTO JAZIDA/FORNECEDOR (RETIRADO NA JAZIDA, SEM TRANSPORTE)</v>
      </c>
      <c r="D144" s="55" t="str">
        <f>IF(A144="SINAPI",VLOOKUP(B144,SINAPI!$A$1:$D$10014,3,0),IF(A144="INSUMO",VLOOKUP(B144,INSUMO!$A$1:D$8014,3,0),IF(A144="SEDUC",VLOOKUP(B144,SEDUC!A$1:$F$8416,4,0),IF(A144="COTAÇÃO",VLOOKUP(B144,COTAÇÃO!$A$2:$D$1418,3,0),"ERRO"))))</f>
        <v>M3</v>
      </c>
      <c r="E144" s="78">
        <v>1.25</v>
      </c>
      <c r="F144" s="119">
        <f>IF(A144="SINAPI",VLOOKUP(B144,SINAPI!A$1:$D$10014,4,0),IF(A144="INSUMO",VLOOKUP(B144,INSUMO!$A$1:$D$8014,4,0),IF(A144="SEDUC",VLOOKUP(B144,SEDUC!A$1:$G$8416,5,0),IF(A144="COTAÇÃO",VLOOKUP(B144,COTAÇÃO!$A$2:$D$1418,4,0),"ERRO"))))</f>
        <v>60</v>
      </c>
      <c r="G144" s="119">
        <f t="shared" ref="G144:G149" si="4">TRUNC((E144*F144),2)</f>
        <v>75</v>
      </c>
      <c r="H144" s="108"/>
    </row>
    <row r="145" spans="1:8" s="100" customFormat="1" ht="38.25">
      <c r="A145" s="55" t="s">
        <v>17</v>
      </c>
      <c r="B145" s="55">
        <v>6259</v>
      </c>
      <c r="C145" s="22" t="str">
        <f>IF(A145="SINAPI",VLOOKUP(B145,SINAPI!$A$1:$D$10014,2,0),IF(A145="INSUMO",VLOOKUP(B145,INSUMO!A$1:$D$8014,2,0),IF(A145="SEDUC",VLOOKUP(B145,SEDUC!A$1:$F$8416,3,0),IF(A145="COTAÇÃO",VLOOKUP(A145,COTAÇÃO!$A$2:$D$1418,2,0),"ERRO"))))</f>
        <v>CAMINHÃO PIPA 6.000 L, PESO BRUTO TOTAL 13.000 KG, DISTÂNCIA ENTRE EIXOS 4,80 M, POTÊNCIA 189 CV INCLUSIVE TANQUE DE AÇO PARA TRANSPORTE DE ÁGUA, CAPACIDADE 6 M3 - CHP DIURNO. AF_06/2014</v>
      </c>
      <c r="D145" s="55" t="str">
        <f>IF(A145="SINAPI",VLOOKUP(B145,SINAPI!$A$1:$D$10014,3,0),IF(A145="INSUMO",VLOOKUP(B145,INSUMO!$A$1:D$8014,3,0),IF(A145="SEDUC",VLOOKUP(B145,SEDUC!A$1:$F$8416,4,0),IF(A145="COTAÇÃO",VLOOKUP(B145,COTAÇÃO!$A$2:$D$1418,3,0),"ERRO"))))</f>
        <v>CHP</v>
      </c>
      <c r="E145" s="78">
        <v>6.0000000000000001E-3</v>
      </c>
      <c r="F145" s="119">
        <f>IF(A145="SINAPI",VLOOKUP(B145,SINAPI!A$1:$D$10014,4,0),IF(A145="INSUMO",VLOOKUP(B145,INSUMO!$A$1:$D$8014,4,0),IF(A145="SEDUC",VLOOKUP(B145,SEDUC!A$1:$G$8416,5,0),IF(A145="COTAÇÃO",VLOOKUP(B145,COTAÇÃO!$A$2:$D$1418,4,0),"ERRO"))))</f>
        <v>219.38</v>
      </c>
      <c r="G145" s="119">
        <f t="shared" si="4"/>
        <v>1.31</v>
      </c>
      <c r="H145" s="108"/>
    </row>
    <row r="146" spans="1:8" s="100" customFormat="1" ht="38.25">
      <c r="A146" s="55" t="s">
        <v>17</v>
      </c>
      <c r="B146" s="55">
        <v>6260</v>
      </c>
      <c r="C146" s="22" t="str">
        <f>IF(A146="SINAPI",VLOOKUP(B146,SINAPI!$A$1:$D$10014,2,0),IF(A146="INSUMO",VLOOKUP(B146,INSUMO!A$1:$D$8014,2,0),IF(A146="SEDUC",VLOOKUP(B146,SEDUC!A$1:$F$8416,3,0),IF(A146="COTAÇÃO",VLOOKUP(A146,COTAÇÃO!$A$2:$D$1418,2,0),"ERRO"))))</f>
        <v>CAMINHÃO PIPA 6.000 L, PESO BRUTO TOTAL 13.000 KG, DISTÂNCIA ENTRE EIXOS 4,80 M, POTÊNCIA 189 CV INCLUSIVE TANQUE DE AÇO PARA TRANSPORTE DE ÁGUA, CAPACIDADE 6 M3 - CHI DIURNO. AF_06/2014</v>
      </c>
      <c r="D146" s="55" t="str">
        <f>IF(A146="SINAPI",VLOOKUP(B146,SINAPI!$A$1:$D$10014,3,0),IF(A146="INSUMO",VLOOKUP(B146,INSUMO!$A$1:D$8014,3,0),IF(A146="SEDUC",VLOOKUP(B146,SEDUC!A$1:$F$8416,4,0),IF(A146="COTAÇÃO",VLOOKUP(B146,COTAÇÃO!$A$2:$D$1418,3,0),"ERRO"))))</f>
        <v>CHI</v>
      </c>
      <c r="E146" s="78">
        <v>3.0000000000000001E-3</v>
      </c>
      <c r="F146" s="119">
        <f>IF(A146="SINAPI",VLOOKUP(B146,SINAPI!A$1:$D$10014,4,0),IF(A146="INSUMO",VLOOKUP(B146,INSUMO!$A$1:$D$8014,4,0),IF(A146="SEDUC",VLOOKUP(B146,SEDUC!A$1:$G$8416,5,0),IF(A146="COTAÇÃO",VLOOKUP(B146,COTAÇÃO!$A$2:$D$1418,4,0),"ERRO"))))</f>
        <v>40.65</v>
      </c>
      <c r="G146" s="119">
        <f t="shared" si="4"/>
        <v>0.12</v>
      </c>
      <c r="H146" s="108"/>
    </row>
    <row r="147" spans="1:8" s="100" customFormat="1" ht="12.75">
      <c r="A147" s="55" t="s">
        <v>17</v>
      </c>
      <c r="B147" s="55">
        <v>88316</v>
      </c>
      <c r="C147" s="22" t="str">
        <f>IF(A147="SINAPI",VLOOKUP(B147,SINAPI!$A$1:$D$10014,2,0),IF(A147="INSUMO",VLOOKUP(B147,INSUMO!A$1:$D$8014,2,0),IF(A147="SEDUC",VLOOKUP(B147,SEDUC!A$1:$F$8416,3,0),IF(A147="COTAÇÃO",VLOOKUP(A147,COTAÇÃO!$A$2:$D$1418,2,0),"ERRO"))))</f>
        <v>SERVENTE COM ENCARGOS COMPLEMENTARES</v>
      </c>
      <c r="D147" s="55" t="str">
        <f>IF(A147="SINAPI",VLOOKUP(B147,SINAPI!$A$1:$D$10014,3,0),IF(A147="INSUMO",VLOOKUP(B147,INSUMO!$A$1:D$8014,3,0),IF(A147="SEDUC",VLOOKUP(B147,SEDUC!A$1:$F$8416,4,0),IF(A147="COTAÇÃO",VLOOKUP(B147,COTAÇÃO!$A$2:$D$1418,3,0),"ERRO"))))</f>
        <v>H</v>
      </c>
      <c r="E147" s="78">
        <v>0.65900000000000003</v>
      </c>
      <c r="F147" s="119">
        <f>IF(A147="SINAPI",VLOOKUP(B147,SINAPI!A$1:$D$10014,4,0),IF(A147="INSUMO",VLOOKUP(B147,INSUMO!$A$1:$D$8014,4,0),IF(A147="SEDUC",VLOOKUP(B147,SEDUC!A$1:$G$8416,5,0),IF(A147="COTAÇÃO",VLOOKUP(B147,COTAÇÃO!$A$2:$D$1418,4,0),"ERRO"))))</f>
        <v>15.26</v>
      </c>
      <c r="G147" s="119">
        <f t="shared" si="4"/>
        <v>10.050000000000001</v>
      </c>
      <c r="H147" s="108"/>
    </row>
    <row r="148" spans="1:8" s="100" customFormat="1" ht="25.5">
      <c r="A148" s="55" t="s">
        <v>17</v>
      </c>
      <c r="B148" s="55">
        <v>91533</v>
      </c>
      <c r="C148" s="22" t="str">
        <f>IF(A148="SINAPI",VLOOKUP(B148,SINAPI!$A$1:$D$10014,2,0),IF(A148="INSUMO",VLOOKUP(B148,INSUMO!A$1:$D$8014,2,0),IF(A148="SEDUC",VLOOKUP(B148,SEDUC!A$1:$F$8416,3,0),IF(A148="COTAÇÃO",VLOOKUP(A148,COTAÇÃO!$A$2:$D$1418,2,0),"ERRO"))))</f>
        <v>COMPACTADOR DE SOLOS DE PERCUSSÃO (SOQUETE) COM MOTOR A GASOLINA 4 TEMPOS, POTÊNCIA 4 CV - CHP DIURNO. AF_08/2015</v>
      </c>
      <c r="D148" s="55" t="str">
        <f>IF(A148="SINAPI",VLOOKUP(B148,SINAPI!$A$1:$D$10014,3,0),IF(A148="INSUMO",VLOOKUP(B148,INSUMO!$A$1:D$8014,3,0),IF(A148="SEDUC",VLOOKUP(B148,SEDUC!A$1:$F$8416,4,0),IF(A148="COTAÇÃO",VLOOKUP(B148,COTAÇÃO!$A$2:$D$1418,3,0),"ERRO"))))</f>
        <v>CHP</v>
      </c>
      <c r="E148" s="78">
        <v>0.27400000000000002</v>
      </c>
      <c r="F148" s="119">
        <f>IF(A148="SINAPI",VLOOKUP(B148,SINAPI!A$1:$D$10014,4,0),IF(A148="INSUMO",VLOOKUP(B148,INSUMO!$A$1:$D$8014,4,0),IF(A148="SEDUC",VLOOKUP(B148,SEDUC!A$1:$G$8416,5,0),IF(A148="COTAÇÃO",VLOOKUP(B148,COTAÇÃO!$A$2:$D$1418,4,0),"ERRO"))))</f>
        <v>23.25</v>
      </c>
      <c r="G148" s="119">
        <f t="shared" si="4"/>
        <v>6.37</v>
      </c>
      <c r="H148" s="108"/>
    </row>
    <row r="149" spans="1:8" s="100" customFormat="1" ht="25.5">
      <c r="A149" s="55" t="s">
        <v>17</v>
      </c>
      <c r="B149" s="55">
        <v>91534</v>
      </c>
      <c r="C149" s="22" t="str">
        <f>IF(A149="SINAPI",VLOOKUP(B149,SINAPI!$A$1:$D$10014,2,0),IF(A149="INSUMO",VLOOKUP(B149,INSUMO!A$1:$D$8014,2,0),IF(A149="SEDUC",VLOOKUP(B149,SEDUC!A$1:$F$8416,3,0),IF(A149="COTAÇÃO",VLOOKUP(A149,COTAÇÃO!$A$2:$D$1418,2,0),"ERRO"))))</f>
        <v>COMPACTADOR DE SOLOS DE PERCUSSÃO (SOQUETE) COM MOTOR A GASOLINA 4 TEMPOS, POTÊNCIA 4 CV - CHI DIURNO. AF_08/2015</v>
      </c>
      <c r="D149" s="55" t="str">
        <f>IF(A149="SINAPI",VLOOKUP(B149,SINAPI!$A$1:$D$10014,3,0),IF(A149="INSUMO",VLOOKUP(B149,INSUMO!$A$1:D$8014,3,0),IF(A149="SEDUC",VLOOKUP(B149,SEDUC!A$1:$F$8416,4,0),IF(A149="COTAÇÃO",VLOOKUP(B149,COTAÇÃO!$A$2:$D$1418,3,0),"ERRO"))))</f>
        <v>CHI</v>
      </c>
      <c r="E149" s="78">
        <v>0.254</v>
      </c>
      <c r="F149" s="119">
        <f>IF(A149="SINAPI",VLOOKUP(B149,SINAPI!A$1:$D$10014,4,0),IF(A149="INSUMO",VLOOKUP(B149,INSUMO!$A$1:$D$8014,4,0),IF(A149="SEDUC",VLOOKUP(B149,SEDUC!A$1:$G$8416,5,0),IF(A149="COTAÇÃO",VLOOKUP(B149,COTAÇÃO!$A$2:$D$1418,4,0),"ERRO"))))</f>
        <v>15.35</v>
      </c>
      <c r="G149" s="119">
        <f t="shared" si="4"/>
        <v>3.89</v>
      </c>
      <c r="H149" s="108"/>
    </row>
    <row r="150" spans="1:8" s="100" customFormat="1" ht="25.5">
      <c r="A150" s="74" t="s">
        <v>9967</v>
      </c>
      <c r="B150" s="74" t="s">
        <v>9972</v>
      </c>
      <c r="C150" s="75" t="s">
        <v>9973</v>
      </c>
      <c r="D150" s="74" t="s">
        <v>1161</v>
      </c>
      <c r="E150" s="76"/>
      <c r="F150" s="77"/>
      <c r="G150" s="77">
        <f>SUM(G151:G156)</f>
        <v>53.309999999999995</v>
      </c>
      <c r="H150" s="108">
        <v>94319</v>
      </c>
    </row>
    <row r="151" spans="1:8" s="100" customFormat="1" ht="25.5">
      <c r="A151" s="55" t="s">
        <v>3530</v>
      </c>
      <c r="B151" s="55">
        <v>6077</v>
      </c>
      <c r="C151" s="22" t="str">
        <f>IF(A151="SINAPI",VLOOKUP(B151,SINAPI!$A$1:$D$10014,2,0),IF(A151="INSUMO",VLOOKUP(B151,INSUMO!A$1:$D$8014,2,0),IF(A151="SEDUC",VLOOKUP(B151,SEDUC!A$1:$F$8416,3,0),IF(A151="COTAÇÃO",VLOOKUP(A151,COTAÇÃO!$A$2:$D$1418,2,0),"ERRO"))))</f>
        <v>ARGILA OU BARRO PARA ATERRO/REATERRO (RETIRADO NA JAZIDA, SEM TRANSPORTE)</v>
      </c>
      <c r="D151" s="55" t="str">
        <f>IF(A151="SINAPI",VLOOKUP(B151,SINAPI!$A$1:$D$10014,3,0),IF(A151="INSUMO",VLOOKUP(B151,INSUMO!$A$1:D$8014,3,0),IF(A151="SEDUC",VLOOKUP(B151,SEDUC!A$1:$F$8416,4,0),IF(A151="COTAÇÃO",VLOOKUP(B151,COTAÇÃO!$A$2:$D$1418,3,0),"ERRO"))))</f>
        <v>M3</v>
      </c>
      <c r="E151" s="78">
        <v>1.25</v>
      </c>
      <c r="F151" s="119">
        <f>IF(A151="SINAPI",VLOOKUP(B151,SINAPI!A$1:$D$10014,4,0),IF(A151="INSUMO",VLOOKUP(B151,INSUMO!$A$1:$D$8014,4,0),IF(A151="SEDUC",VLOOKUP(B151,SEDUC!A$1:$G$8416,5,0),IF(A151="COTAÇÃO",VLOOKUP(B151,COTAÇÃO!$A$2:$D$1418,4,0),"ERRO"))))</f>
        <v>25.26</v>
      </c>
      <c r="G151" s="119">
        <f t="shared" ref="G151:G156" si="5">TRUNC((E151*F151),2)</f>
        <v>31.57</v>
      </c>
      <c r="H151" s="108"/>
    </row>
    <row r="152" spans="1:8" s="100" customFormat="1" ht="38.25">
      <c r="A152" s="55" t="s">
        <v>17</v>
      </c>
      <c r="B152" s="55">
        <v>6259</v>
      </c>
      <c r="C152" s="22" t="str">
        <f>IF(A152="SINAPI",VLOOKUP(B152,SINAPI!$A$1:$D$10014,2,0),IF(A152="INSUMO",VLOOKUP(B152,INSUMO!A$1:$D$8014,2,0),IF(A152="SEDUC",VLOOKUP(B152,SEDUC!A$1:$F$8416,3,0),IF(A152="COTAÇÃO",VLOOKUP(A152,COTAÇÃO!$A$2:$D$1418,2,0),"ERRO"))))</f>
        <v>CAMINHÃO PIPA 6.000 L, PESO BRUTO TOTAL 13.000 KG, DISTÂNCIA ENTRE EIXOS 4,80 M, POTÊNCIA 189 CV INCLUSIVE TANQUE DE AÇO PARA TRANSPORTE DE ÁGUA, CAPACIDADE 6 M3 - CHP DIURNO. AF_06/2014</v>
      </c>
      <c r="D152" s="55" t="str">
        <f>IF(A152="SINAPI",VLOOKUP(B152,SINAPI!$A$1:$D$10014,3,0),IF(A152="INSUMO",VLOOKUP(B152,INSUMO!$A$1:D$8014,3,0),IF(A152="SEDUC",VLOOKUP(B152,SEDUC!A$1:$F$8416,4,0),IF(A152="COTAÇÃO",VLOOKUP(B152,COTAÇÃO!$A$2:$D$1418,3,0),"ERRO"))))</f>
        <v>CHP</v>
      </c>
      <c r="E152" s="78">
        <v>6.0000000000000001E-3</v>
      </c>
      <c r="F152" s="119">
        <f>IF(A152="SINAPI",VLOOKUP(B152,SINAPI!A$1:$D$10014,4,0),IF(A152="INSUMO",VLOOKUP(B152,INSUMO!$A$1:$D$8014,4,0),IF(A152="SEDUC",VLOOKUP(B152,SEDUC!A$1:$G$8416,5,0),IF(A152="COTAÇÃO",VLOOKUP(B152,COTAÇÃO!$A$2:$D$1418,4,0),"ERRO"))))</f>
        <v>219.38</v>
      </c>
      <c r="G152" s="119">
        <f t="shared" si="5"/>
        <v>1.31</v>
      </c>
      <c r="H152" s="108"/>
    </row>
    <row r="153" spans="1:8" s="100" customFormat="1" ht="38.25">
      <c r="A153" s="55" t="s">
        <v>17</v>
      </c>
      <c r="B153" s="55">
        <v>6260</v>
      </c>
      <c r="C153" s="22" t="str">
        <f>IF(A153="SINAPI",VLOOKUP(B153,SINAPI!$A$1:$D$10014,2,0),IF(A153="INSUMO",VLOOKUP(B153,INSUMO!A$1:$D$8014,2,0),IF(A153="SEDUC",VLOOKUP(B153,SEDUC!A$1:$F$8416,3,0),IF(A153="COTAÇÃO",VLOOKUP(A153,COTAÇÃO!$A$2:$D$1418,2,0),"ERRO"))))</f>
        <v>CAMINHÃO PIPA 6.000 L, PESO BRUTO TOTAL 13.000 KG, DISTÂNCIA ENTRE EIXOS 4,80 M, POTÊNCIA 189 CV INCLUSIVE TANQUE DE AÇO PARA TRANSPORTE DE ÁGUA, CAPACIDADE 6 M3 - CHI DIURNO. AF_06/2014</v>
      </c>
      <c r="D153" s="55" t="str">
        <f>IF(A153="SINAPI",VLOOKUP(B153,SINAPI!$A$1:$D$10014,3,0),IF(A153="INSUMO",VLOOKUP(B153,INSUMO!$A$1:D$8014,3,0),IF(A153="SEDUC",VLOOKUP(B153,SEDUC!A$1:$F$8416,4,0),IF(A153="COTAÇÃO",VLOOKUP(B153,COTAÇÃO!$A$2:$D$1418,3,0),"ERRO"))))</f>
        <v>CHI</v>
      </c>
      <c r="E153" s="78">
        <v>3.0000000000000001E-3</v>
      </c>
      <c r="F153" s="119">
        <f>IF(A153="SINAPI",VLOOKUP(B153,SINAPI!A$1:$D$10014,4,0),IF(A153="INSUMO",VLOOKUP(B153,INSUMO!$A$1:$D$8014,4,0),IF(A153="SEDUC",VLOOKUP(B153,SEDUC!A$1:$G$8416,5,0),IF(A153="COTAÇÃO",VLOOKUP(B153,COTAÇÃO!$A$2:$D$1418,4,0),"ERRO"))))</f>
        <v>40.65</v>
      </c>
      <c r="G153" s="119">
        <f t="shared" si="5"/>
        <v>0.12</v>
      </c>
      <c r="H153" s="108"/>
    </row>
    <row r="154" spans="1:8" s="100" customFormat="1" ht="12.75">
      <c r="A154" s="55" t="s">
        <v>17</v>
      </c>
      <c r="B154" s="55">
        <v>88316</v>
      </c>
      <c r="C154" s="22" t="str">
        <f>IF(A154="SINAPI",VLOOKUP(B154,SINAPI!$A$1:$D$10014,2,0),IF(A154="INSUMO",VLOOKUP(B154,INSUMO!A$1:$D$8014,2,0),IF(A154="SEDUC",VLOOKUP(B154,SEDUC!A$1:$F$8416,3,0),IF(A154="COTAÇÃO",VLOOKUP(A154,COTAÇÃO!$A$2:$D$1418,2,0),"ERRO"))))</f>
        <v>SERVENTE COM ENCARGOS COMPLEMENTARES</v>
      </c>
      <c r="D154" s="55" t="str">
        <f>IF(A154="SINAPI",VLOOKUP(B154,SINAPI!$A$1:$D$10014,3,0),IF(A154="INSUMO",VLOOKUP(B154,INSUMO!$A$1:D$8014,3,0),IF(A154="SEDUC",VLOOKUP(B154,SEDUC!A$1:$F$8416,4,0),IF(A154="COTAÇÃO",VLOOKUP(B154,COTAÇÃO!$A$2:$D$1418,3,0),"ERRO"))))</f>
        <v>H</v>
      </c>
      <c r="E154" s="78">
        <v>0.65900000000000003</v>
      </c>
      <c r="F154" s="119">
        <f>IF(A154="SINAPI",VLOOKUP(B154,SINAPI!A$1:$D$10014,4,0),IF(A154="INSUMO",VLOOKUP(B154,INSUMO!$A$1:$D$8014,4,0),IF(A154="SEDUC",VLOOKUP(B154,SEDUC!A$1:$G$8416,5,0),IF(A154="COTAÇÃO",VLOOKUP(B154,COTAÇÃO!$A$2:$D$1418,4,0),"ERRO"))))</f>
        <v>15.26</v>
      </c>
      <c r="G154" s="119">
        <f t="shared" si="5"/>
        <v>10.050000000000001</v>
      </c>
      <c r="H154" s="108"/>
    </row>
    <row r="155" spans="1:8" s="100" customFormat="1" ht="25.5">
      <c r="A155" s="55" t="s">
        <v>17</v>
      </c>
      <c r="B155" s="55">
        <v>91533</v>
      </c>
      <c r="C155" s="22" t="str">
        <f>IF(A155="SINAPI",VLOOKUP(B155,SINAPI!$A$1:$D$10014,2,0),IF(A155="INSUMO",VLOOKUP(B155,INSUMO!A$1:$D$8014,2,0),IF(A155="SEDUC",VLOOKUP(B155,SEDUC!A$1:$F$8416,3,0),IF(A155="COTAÇÃO",VLOOKUP(A155,COTAÇÃO!$A$2:$D$1418,2,0),"ERRO"))))</f>
        <v>COMPACTADOR DE SOLOS DE PERCUSSÃO (SOQUETE) COM MOTOR A GASOLINA 4 TEMPOS, POTÊNCIA 4 CV - CHP DIURNO. AF_08/2015</v>
      </c>
      <c r="D155" s="55" t="str">
        <f>IF(A155="SINAPI",VLOOKUP(B155,SINAPI!$A$1:$D$10014,3,0),IF(A155="INSUMO",VLOOKUP(B155,INSUMO!$A$1:D$8014,3,0),IF(A155="SEDUC",VLOOKUP(B155,SEDUC!A$1:$F$8416,4,0),IF(A155="COTAÇÃO",VLOOKUP(B155,COTAÇÃO!$A$2:$D$1418,3,0),"ERRO"))))</f>
        <v>CHP</v>
      </c>
      <c r="E155" s="78">
        <v>0.27400000000000002</v>
      </c>
      <c r="F155" s="119">
        <f>IF(A155="SINAPI",VLOOKUP(B155,SINAPI!A$1:$D$10014,4,0),IF(A155="INSUMO",VLOOKUP(B155,INSUMO!$A$1:$D$8014,4,0),IF(A155="SEDUC",VLOOKUP(B155,SEDUC!A$1:$G$8416,5,0),IF(A155="COTAÇÃO",VLOOKUP(B155,COTAÇÃO!$A$2:$D$1418,4,0),"ERRO"))))</f>
        <v>23.25</v>
      </c>
      <c r="G155" s="119">
        <f t="shared" si="5"/>
        <v>6.37</v>
      </c>
      <c r="H155" s="108"/>
    </row>
    <row r="156" spans="1:8" s="100" customFormat="1" ht="25.5">
      <c r="A156" s="55" t="s">
        <v>17</v>
      </c>
      <c r="B156" s="55">
        <v>91534</v>
      </c>
      <c r="C156" s="22" t="str">
        <f>IF(A156="SINAPI",VLOOKUP(B156,SINAPI!$A$1:$D$10014,2,0),IF(A156="INSUMO",VLOOKUP(B156,INSUMO!A$1:$D$8014,2,0),IF(A156="SEDUC",VLOOKUP(B156,SEDUC!A$1:$F$8416,3,0),IF(A156="COTAÇÃO",VLOOKUP(A156,COTAÇÃO!$A$2:$D$1418,2,0),"ERRO"))))</f>
        <v>COMPACTADOR DE SOLOS DE PERCUSSÃO (SOQUETE) COM MOTOR A GASOLINA 4 TEMPOS, POTÊNCIA 4 CV - CHI DIURNO. AF_08/2015</v>
      </c>
      <c r="D156" s="55" t="str">
        <f>IF(A156="SINAPI",VLOOKUP(B156,SINAPI!$A$1:$D$10014,3,0),IF(A156="INSUMO",VLOOKUP(B156,INSUMO!$A$1:D$8014,3,0),IF(A156="SEDUC",VLOOKUP(B156,SEDUC!A$1:$F$8416,4,0),IF(A156="COTAÇÃO",VLOOKUP(B156,COTAÇÃO!$A$2:$D$1418,3,0),"ERRO"))))</f>
        <v>CHI</v>
      </c>
      <c r="E156" s="78">
        <v>0.254</v>
      </c>
      <c r="F156" s="119">
        <f>IF(A156="SINAPI",VLOOKUP(B156,SINAPI!A$1:$D$10014,4,0),IF(A156="INSUMO",VLOOKUP(B156,INSUMO!$A$1:$D$8014,4,0),IF(A156="SEDUC",VLOOKUP(B156,SEDUC!A$1:$G$8416,5,0),IF(A156="COTAÇÃO",VLOOKUP(B156,COTAÇÃO!$A$2:$D$1418,4,0),"ERRO"))))</f>
        <v>15.35</v>
      </c>
      <c r="G156" s="119">
        <f t="shared" si="5"/>
        <v>3.89</v>
      </c>
      <c r="H156" s="108"/>
    </row>
    <row r="157" spans="1:8" s="100" customFormat="1" ht="12.75">
      <c r="A157" s="74" t="s">
        <v>9967</v>
      </c>
      <c r="B157" s="74" t="s">
        <v>9974</v>
      </c>
      <c r="C157" s="75" t="s">
        <v>9975</v>
      </c>
      <c r="D157" s="74" t="s">
        <v>1161</v>
      </c>
      <c r="E157" s="76"/>
      <c r="F157" s="77"/>
      <c r="G157" s="77">
        <f>SUM(G158:G163)</f>
        <v>91.360000000000014</v>
      </c>
      <c r="H157" s="108">
        <v>94319</v>
      </c>
    </row>
    <row r="158" spans="1:8" s="100" customFormat="1" ht="12.75">
      <c r="A158" s="55" t="s">
        <v>3530</v>
      </c>
      <c r="B158" s="55">
        <v>4741</v>
      </c>
      <c r="C158" s="22" t="str">
        <f>IF(A158="SINAPI",VLOOKUP(B158,SINAPI!$A$1:$D$10014,2,0),IF(A158="INSUMO",VLOOKUP(B158,INSUMO!A$1:$D$8014,2,0),IF(A158="SEDUC",VLOOKUP(B158,SEDUC!A$1:$F$8416,3,0),IF(A158="COTAÇÃO",VLOOKUP(A158,COTAÇÃO!$A$2:$D$1418,2,0),"ERRO"))))</f>
        <v>PO DE PEDRA (POSTO PEDREIRA/FORNECEDOR, SEM FRETE)</v>
      </c>
      <c r="D158" s="55" t="str">
        <f>IF(A158="SINAPI",VLOOKUP(B158,SINAPI!$A$1:$D$10014,3,0),IF(A158="INSUMO",VLOOKUP(B158,INSUMO!$A$1:D$8014,3,0),IF(A158="SEDUC",VLOOKUP(B158,SEDUC!A$1:$F$8416,4,0),IF(A158="COTAÇÃO",VLOOKUP(B158,COTAÇÃO!$A$2:$D$1418,3,0),"ERRO"))))</f>
        <v>M3</v>
      </c>
      <c r="E158" s="78">
        <v>1.25</v>
      </c>
      <c r="F158" s="119">
        <f>IF(A158="SINAPI",VLOOKUP(B158,SINAPI!A$1:$D$10014,4,0),IF(A158="INSUMO",VLOOKUP(B158,INSUMO!$A$1:$D$8014,4,0),IF(A158="SEDUC",VLOOKUP(B158,SEDUC!A$1:$G$8416,5,0),IF(A158="COTAÇÃO",VLOOKUP(B158,COTAÇÃO!$A$2:$D$1418,4,0),"ERRO"))))</f>
        <v>55.7</v>
      </c>
      <c r="G158" s="119">
        <f t="shared" ref="G158:G163" si="6">TRUNC((E158*F158),2)</f>
        <v>69.62</v>
      </c>
      <c r="H158" s="108"/>
    </row>
    <row r="159" spans="1:8" s="100" customFormat="1" ht="38.25">
      <c r="A159" s="55" t="s">
        <v>17</v>
      </c>
      <c r="B159" s="55">
        <v>6259</v>
      </c>
      <c r="C159" s="22" t="str">
        <f>IF(A159="SINAPI",VLOOKUP(B159,SINAPI!$A$1:$D$10014,2,0),IF(A159="INSUMO",VLOOKUP(B159,INSUMO!A$1:$D$8014,2,0),IF(A159="SEDUC",VLOOKUP(B159,SEDUC!A$1:$F$8416,3,0),IF(A159="COTAÇÃO",VLOOKUP(A159,COTAÇÃO!$A$2:$D$1418,2,0),"ERRO"))))</f>
        <v>CAMINHÃO PIPA 6.000 L, PESO BRUTO TOTAL 13.000 KG, DISTÂNCIA ENTRE EIXOS 4,80 M, POTÊNCIA 189 CV INCLUSIVE TANQUE DE AÇO PARA TRANSPORTE DE ÁGUA, CAPACIDADE 6 M3 - CHP DIURNO. AF_06/2014</v>
      </c>
      <c r="D159" s="55" t="str">
        <f>IF(A159="SINAPI",VLOOKUP(B159,SINAPI!$A$1:$D$10014,3,0),IF(A159="INSUMO",VLOOKUP(B159,INSUMO!$A$1:D$8014,3,0),IF(A159="SEDUC",VLOOKUP(B159,SEDUC!A$1:$F$8416,4,0),IF(A159="COTAÇÃO",VLOOKUP(B159,COTAÇÃO!$A$2:$D$1418,3,0),"ERRO"))))</f>
        <v>CHP</v>
      </c>
      <c r="E159" s="78">
        <v>6.0000000000000001E-3</v>
      </c>
      <c r="F159" s="119">
        <f>IF(A159="SINAPI",VLOOKUP(B159,SINAPI!A$1:$D$10014,4,0),IF(A159="INSUMO",VLOOKUP(B159,INSUMO!$A$1:$D$8014,4,0),IF(A159="SEDUC",VLOOKUP(B159,SEDUC!A$1:$G$8416,5,0),IF(A159="COTAÇÃO",VLOOKUP(B159,COTAÇÃO!$A$2:$D$1418,4,0),"ERRO"))))</f>
        <v>219.38</v>
      </c>
      <c r="G159" s="119">
        <f t="shared" si="6"/>
        <v>1.31</v>
      </c>
      <c r="H159" s="108"/>
    </row>
    <row r="160" spans="1:8" s="100" customFormat="1" ht="38.25">
      <c r="A160" s="55" t="s">
        <v>17</v>
      </c>
      <c r="B160" s="55">
        <v>6260</v>
      </c>
      <c r="C160" s="22" t="str">
        <f>IF(A160="SINAPI",VLOOKUP(B160,SINAPI!$A$1:$D$10014,2,0),IF(A160="INSUMO",VLOOKUP(B160,INSUMO!A$1:$D$8014,2,0),IF(A160="SEDUC",VLOOKUP(B160,SEDUC!A$1:$F$8416,3,0),IF(A160="COTAÇÃO",VLOOKUP(A160,COTAÇÃO!$A$2:$D$1418,2,0),"ERRO"))))</f>
        <v>CAMINHÃO PIPA 6.000 L, PESO BRUTO TOTAL 13.000 KG, DISTÂNCIA ENTRE EIXOS 4,80 M, POTÊNCIA 189 CV INCLUSIVE TANQUE DE AÇO PARA TRANSPORTE DE ÁGUA, CAPACIDADE 6 M3 - CHI DIURNO. AF_06/2014</v>
      </c>
      <c r="D160" s="55" t="str">
        <f>IF(A160="SINAPI",VLOOKUP(B160,SINAPI!$A$1:$D$10014,3,0),IF(A160="INSUMO",VLOOKUP(B160,INSUMO!$A$1:D$8014,3,0),IF(A160="SEDUC",VLOOKUP(B160,SEDUC!A$1:$F$8416,4,0),IF(A160="COTAÇÃO",VLOOKUP(B160,COTAÇÃO!$A$2:$D$1418,3,0),"ERRO"))))</f>
        <v>CHI</v>
      </c>
      <c r="E160" s="78">
        <v>3.0000000000000001E-3</v>
      </c>
      <c r="F160" s="119">
        <f>IF(A160="SINAPI",VLOOKUP(B160,SINAPI!A$1:$D$10014,4,0),IF(A160="INSUMO",VLOOKUP(B160,INSUMO!$A$1:$D$8014,4,0),IF(A160="SEDUC",VLOOKUP(B160,SEDUC!A$1:$G$8416,5,0),IF(A160="COTAÇÃO",VLOOKUP(B160,COTAÇÃO!$A$2:$D$1418,4,0),"ERRO"))))</f>
        <v>40.65</v>
      </c>
      <c r="G160" s="119">
        <f t="shared" si="6"/>
        <v>0.12</v>
      </c>
      <c r="H160" s="108"/>
    </row>
    <row r="161" spans="1:8" s="100" customFormat="1" ht="12.75">
      <c r="A161" s="55" t="s">
        <v>17</v>
      </c>
      <c r="B161" s="55">
        <v>88316</v>
      </c>
      <c r="C161" s="22" t="str">
        <f>IF(A161="SINAPI",VLOOKUP(B161,SINAPI!$A$1:$D$10014,2,0),IF(A161="INSUMO",VLOOKUP(B161,INSUMO!A$1:$D$8014,2,0),IF(A161="SEDUC",VLOOKUP(B161,SEDUC!A$1:$F$8416,3,0),IF(A161="COTAÇÃO",VLOOKUP(A161,COTAÇÃO!$A$2:$D$1418,2,0),"ERRO"))))</f>
        <v>SERVENTE COM ENCARGOS COMPLEMENTARES</v>
      </c>
      <c r="D161" s="55" t="str">
        <f>IF(A161="SINAPI",VLOOKUP(B161,SINAPI!$A$1:$D$10014,3,0),IF(A161="INSUMO",VLOOKUP(B161,INSUMO!$A$1:D$8014,3,0),IF(A161="SEDUC",VLOOKUP(B161,SEDUC!A$1:$F$8416,4,0),IF(A161="COTAÇÃO",VLOOKUP(B161,COTAÇÃO!$A$2:$D$1418,3,0),"ERRO"))))</f>
        <v>H</v>
      </c>
      <c r="E161" s="78">
        <v>0.65900000000000003</v>
      </c>
      <c r="F161" s="119">
        <f>IF(A161="SINAPI",VLOOKUP(B161,SINAPI!A$1:$D$10014,4,0),IF(A161="INSUMO",VLOOKUP(B161,INSUMO!$A$1:$D$8014,4,0),IF(A161="SEDUC",VLOOKUP(B161,SEDUC!A$1:$G$8416,5,0),IF(A161="COTAÇÃO",VLOOKUP(B161,COTAÇÃO!$A$2:$D$1418,4,0),"ERRO"))))</f>
        <v>15.26</v>
      </c>
      <c r="G161" s="119">
        <f t="shared" si="6"/>
        <v>10.050000000000001</v>
      </c>
      <c r="H161" s="108"/>
    </row>
    <row r="162" spans="1:8" s="100" customFormat="1" ht="25.5">
      <c r="A162" s="55" t="s">
        <v>17</v>
      </c>
      <c r="B162" s="55">
        <v>91533</v>
      </c>
      <c r="C162" s="22" t="str">
        <f>IF(A162="SINAPI",VLOOKUP(B162,SINAPI!$A$1:$D$10014,2,0),IF(A162="INSUMO",VLOOKUP(B162,INSUMO!A$1:$D$8014,2,0),IF(A162="SEDUC",VLOOKUP(B162,SEDUC!A$1:$F$8416,3,0),IF(A162="COTAÇÃO",VLOOKUP(A162,COTAÇÃO!$A$2:$D$1418,2,0),"ERRO"))))</f>
        <v>COMPACTADOR DE SOLOS DE PERCUSSÃO (SOQUETE) COM MOTOR A GASOLINA 4 TEMPOS, POTÊNCIA 4 CV - CHP DIURNO. AF_08/2015</v>
      </c>
      <c r="D162" s="55" t="str">
        <f>IF(A162="SINAPI",VLOOKUP(B162,SINAPI!$A$1:$D$10014,3,0),IF(A162="INSUMO",VLOOKUP(B162,INSUMO!$A$1:D$8014,3,0),IF(A162="SEDUC",VLOOKUP(B162,SEDUC!A$1:$F$8416,4,0),IF(A162="COTAÇÃO",VLOOKUP(B162,COTAÇÃO!$A$2:$D$1418,3,0),"ERRO"))))</f>
        <v>CHP</v>
      </c>
      <c r="E162" s="78">
        <v>0.27400000000000002</v>
      </c>
      <c r="F162" s="119">
        <f>IF(A162="SINAPI",VLOOKUP(B162,SINAPI!A$1:$D$10014,4,0),IF(A162="INSUMO",VLOOKUP(B162,INSUMO!$A$1:$D$8014,4,0),IF(A162="SEDUC",VLOOKUP(B162,SEDUC!A$1:$G$8416,5,0),IF(A162="COTAÇÃO",VLOOKUP(B162,COTAÇÃO!$A$2:$D$1418,4,0),"ERRO"))))</f>
        <v>23.25</v>
      </c>
      <c r="G162" s="119">
        <f t="shared" si="6"/>
        <v>6.37</v>
      </c>
      <c r="H162" s="108"/>
    </row>
    <row r="163" spans="1:8" s="100" customFormat="1" ht="25.5">
      <c r="A163" s="55" t="s">
        <v>17</v>
      </c>
      <c r="B163" s="55">
        <v>91534</v>
      </c>
      <c r="C163" s="22" t="str">
        <f>IF(A163="SINAPI",VLOOKUP(B163,SINAPI!$A$1:$D$10014,2,0),IF(A163="INSUMO",VLOOKUP(B163,INSUMO!A$1:$D$8014,2,0),IF(A163="SEDUC",VLOOKUP(B163,SEDUC!A$1:$F$8416,3,0),IF(A163="COTAÇÃO",VLOOKUP(A163,COTAÇÃO!$A$2:$D$1418,2,0),"ERRO"))))</f>
        <v>COMPACTADOR DE SOLOS DE PERCUSSÃO (SOQUETE) COM MOTOR A GASOLINA 4 TEMPOS, POTÊNCIA 4 CV - CHI DIURNO. AF_08/2015</v>
      </c>
      <c r="D163" s="55" t="str">
        <f>IF(A163="SINAPI",VLOOKUP(B163,SINAPI!$A$1:$D$10014,3,0),IF(A163="INSUMO",VLOOKUP(B163,INSUMO!$A$1:D$8014,3,0),IF(A163="SEDUC",VLOOKUP(B163,SEDUC!A$1:$F$8416,4,0),IF(A163="COTAÇÃO",VLOOKUP(B163,COTAÇÃO!$A$2:$D$1418,3,0),"ERRO"))))</f>
        <v>CHI</v>
      </c>
      <c r="E163" s="78">
        <v>0.254</v>
      </c>
      <c r="F163" s="119">
        <f>IF(A163="SINAPI",VLOOKUP(B163,SINAPI!A$1:$D$10014,4,0),IF(A163="INSUMO",VLOOKUP(B163,INSUMO!$A$1:$D$8014,4,0),IF(A163="SEDUC",VLOOKUP(B163,SEDUC!A$1:$G$8416,5,0),IF(A163="COTAÇÃO",VLOOKUP(B163,COTAÇÃO!$A$2:$D$1418,4,0),"ERRO"))))</f>
        <v>15.35</v>
      </c>
      <c r="G163" s="119">
        <f t="shared" si="6"/>
        <v>3.89</v>
      </c>
      <c r="H163" s="108"/>
    </row>
    <row r="164" spans="1:8" s="100" customFormat="1" ht="25.5">
      <c r="A164" s="74" t="s">
        <v>9967</v>
      </c>
      <c r="B164" s="74" t="s">
        <v>9976</v>
      </c>
      <c r="C164" s="75" t="s">
        <v>9977</v>
      </c>
      <c r="D164" s="74" t="s">
        <v>1161</v>
      </c>
      <c r="E164" s="76"/>
      <c r="F164" s="77"/>
      <c r="G164" s="77">
        <f>SUM(G165:G166)</f>
        <v>62.09</v>
      </c>
      <c r="H164" s="108"/>
    </row>
    <row r="165" spans="1:8" s="100" customFormat="1" ht="25.5">
      <c r="A165" s="55" t="s">
        <v>3530</v>
      </c>
      <c r="B165" s="55">
        <v>6077</v>
      </c>
      <c r="C165" s="22" t="str">
        <f>IF(A165="SINAPI",VLOOKUP(B165,SINAPI!$A$1:$D$10014,2,0),IF(A165="INSUMO",VLOOKUP(B165,INSUMO!A$1:$D$8014,2,0),IF(A165="SEDUC",VLOOKUP(B165,SEDUC!A$1:$F$8416,3,0),IF(A165="COTAÇÃO",VLOOKUP(A165,COTAÇÃO!$A$2:$D$1418,2,0),"ERRO"))))</f>
        <v>ARGILA OU BARRO PARA ATERRO/REATERRO (RETIRADO NA JAZIDA, SEM TRANSPORTE)</v>
      </c>
      <c r="D165" s="55" t="str">
        <f>IF(A165="SINAPI",VLOOKUP(B165,SINAPI!$A$1:$D$10014,3,0),IF(A165="INSUMO",VLOOKUP(B165,INSUMO!$A$1:D$8014,3,0),IF(A165="SEDUC",VLOOKUP(B165,SEDUC!A$1:$F$8416,4,0),IF(A165="COTAÇÃO",VLOOKUP(B165,COTAÇÃO!$A$2:$D$1418,3,0),"ERRO"))))</f>
        <v>M3</v>
      </c>
      <c r="E165" s="78">
        <v>1.25</v>
      </c>
      <c r="F165" s="119">
        <f>IF(A165="SINAPI",VLOOKUP(B165,SINAPI!A$1:$D$10014,4,0),IF(A165="INSUMO",VLOOKUP(B165,INSUMO!$A$1:$D$8014,4,0),IF(A165="SEDUC",VLOOKUP(B165,SEDUC!A$1:$G$8416,5,0),IF(A165="COTAÇÃO",VLOOKUP(B165,COTAÇÃO!$A$2:$D$1418,4,0),"ERRO"))))</f>
        <v>25.26</v>
      </c>
      <c r="G165" s="119">
        <f>TRUNC((E165*F165),2)</f>
        <v>31.57</v>
      </c>
      <c r="H165" s="108"/>
    </row>
    <row r="166" spans="1:8" s="100" customFormat="1" ht="12.75">
      <c r="A166" s="55" t="s">
        <v>17</v>
      </c>
      <c r="B166" s="55">
        <v>88316</v>
      </c>
      <c r="C166" s="22" t="str">
        <f>IF(A166="SINAPI",VLOOKUP(B166,SINAPI!$A$1:$D$10014,2,0),IF(A166="INSUMO",VLOOKUP(B166,INSUMO!A$1:$D$8014,2,0),IF(A166="SEDUC",VLOOKUP(B166,SEDUC!A$1:$F$8416,3,0),IF(A166="COTAÇÃO",VLOOKUP(A166,COTAÇÃO!$A$2:$D$1418,2,0),"ERRO"))))</f>
        <v>SERVENTE COM ENCARGOS COMPLEMENTARES</v>
      </c>
      <c r="D166" s="55" t="str">
        <f>IF(A166="SINAPI",VLOOKUP(B166,SINAPI!$A$1:$D$10014,3,0),IF(A166="INSUMO",VLOOKUP(B166,INSUMO!$A$1:D$8014,3,0),IF(A166="SEDUC",VLOOKUP(B166,SEDUC!A$1:$F$8416,4,0),IF(A166="COTAÇÃO",VLOOKUP(B166,COTAÇÃO!$A$2:$D$1418,3,0),"ERRO"))))</f>
        <v>H</v>
      </c>
      <c r="E166" s="78">
        <v>2</v>
      </c>
      <c r="F166" s="119">
        <f>IF(A166="SINAPI",VLOOKUP(B166,SINAPI!A$1:$D$10014,4,0),IF(A166="INSUMO",VLOOKUP(B166,INSUMO!$A$1:$D$8014,4,0),IF(A166="SEDUC",VLOOKUP(B166,SEDUC!A$1:$G$8416,5,0),IF(A166="COTAÇÃO",VLOOKUP(B166,COTAÇÃO!$A$2:$D$1418,4,0),"ERRO"))))</f>
        <v>15.26</v>
      </c>
      <c r="G166" s="119">
        <f>TRUNC((E166*F166),2)</f>
        <v>30.52</v>
      </c>
      <c r="H166" s="108"/>
    </row>
    <row r="167" spans="1:8" s="100" customFormat="1" ht="25.5">
      <c r="A167" s="74" t="s">
        <v>9967</v>
      </c>
      <c r="B167" s="74" t="s">
        <v>9978</v>
      </c>
      <c r="C167" s="75" t="s">
        <v>9979</v>
      </c>
      <c r="D167" s="74" t="s">
        <v>1161</v>
      </c>
      <c r="E167" s="76"/>
      <c r="F167" s="77"/>
      <c r="G167" s="77">
        <f>SUM(G168:G169)</f>
        <v>105.52</v>
      </c>
      <c r="H167" s="108"/>
    </row>
    <row r="168" spans="1:8" s="100" customFormat="1" ht="25.5">
      <c r="A168" s="55" t="s">
        <v>3530</v>
      </c>
      <c r="B168" s="55">
        <v>368</v>
      </c>
      <c r="C168" s="22" t="str">
        <f>IF(A168="SINAPI",VLOOKUP(B168,SINAPI!$A$1:$D$10014,2,0),IF(A168="INSUMO",VLOOKUP(B168,INSUMO!A$1:$D$8014,2,0),IF(A168="SEDUC",VLOOKUP(B168,SEDUC!A$1:$F$8416,3,0),IF(A168="COTAÇÃO",VLOOKUP(A168,COTAÇÃO!$A$2:$D$1418,2,0),"ERRO"))))</f>
        <v>AREIA PARA ATERRO - POSTO JAZIDA/FORNECEDOR (RETIRADO NA JAZIDA, SEM TRANSPORTE)</v>
      </c>
      <c r="D168" s="55" t="str">
        <f>IF(A168="SINAPI",VLOOKUP(B168,SINAPI!$A$1:$D$10014,3,0),IF(A168="INSUMO",VLOOKUP(B168,INSUMO!$A$1:D$8014,3,0),IF(A168="SEDUC",VLOOKUP(B168,SEDUC!A$1:$F$8416,4,0),IF(A168="COTAÇÃO",VLOOKUP(B168,COTAÇÃO!$A$2:$D$1418,3,0),"ERRO"))))</f>
        <v>M3</v>
      </c>
      <c r="E168" s="78">
        <v>1.25</v>
      </c>
      <c r="F168" s="119">
        <f>IF(A168="SINAPI",VLOOKUP(B168,SINAPI!A$1:$D$10014,4,0),IF(A168="INSUMO",VLOOKUP(B168,INSUMO!$A$1:$D$8014,4,0),IF(A168="SEDUC",VLOOKUP(B168,SEDUC!A$1:$G$8416,5,0),IF(A168="COTAÇÃO",VLOOKUP(B168,COTAÇÃO!$A$2:$D$1418,4,0),"ERRO"))))</f>
        <v>60</v>
      </c>
      <c r="G168" s="119">
        <f>TRUNC((E168*F168),2)</f>
        <v>75</v>
      </c>
      <c r="H168" s="108"/>
    </row>
    <row r="169" spans="1:8" s="100" customFormat="1" ht="12.75">
      <c r="A169" s="55" t="s">
        <v>17</v>
      </c>
      <c r="B169" s="55">
        <v>88316</v>
      </c>
      <c r="C169" s="22" t="str">
        <f>IF(A169="SINAPI",VLOOKUP(B169,SINAPI!$A$1:$D$10014,2,0),IF(A169="INSUMO",VLOOKUP(B169,INSUMO!A$1:$D$8014,2,0),IF(A169="SEDUC",VLOOKUP(B169,SEDUC!A$1:$F$8416,3,0),IF(A169="COTAÇÃO",VLOOKUP(A169,COTAÇÃO!$A$2:$D$1418,2,0),"ERRO"))))</f>
        <v>SERVENTE COM ENCARGOS COMPLEMENTARES</v>
      </c>
      <c r="D169" s="55" t="str">
        <f>IF(A169="SINAPI",VLOOKUP(B169,SINAPI!$A$1:$D$10014,3,0),IF(A169="INSUMO",VLOOKUP(B169,INSUMO!$A$1:D$8014,3,0),IF(A169="SEDUC",VLOOKUP(B169,SEDUC!A$1:$F$8416,4,0),IF(A169="COTAÇÃO",VLOOKUP(B169,COTAÇÃO!$A$2:$D$1418,3,0),"ERRO"))))</f>
        <v>H</v>
      </c>
      <c r="E169" s="78">
        <v>2</v>
      </c>
      <c r="F169" s="119">
        <f>IF(A169="SINAPI",VLOOKUP(B169,SINAPI!A$1:$D$10014,4,0),IF(A169="INSUMO",VLOOKUP(B169,INSUMO!$A$1:$D$8014,4,0),IF(A169="SEDUC",VLOOKUP(B169,SEDUC!A$1:$G$8416,5,0),IF(A169="COTAÇÃO",VLOOKUP(B169,COTAÇÃO!$A$2:$D$1418,4,0),"ERRO"))))</f>
        <v>15.26</v>
      </c>
      <c r="G169" s="119">
        <f>TRUNC((E169*F169),2)</f>
        <v>30.52</v>
      </c>
      <c r="H169" s="108"/>
    </row>
    <row r="170" spans="1:8" s="100" customFormat="1" ht="25.5">
      <c r="A170" s="74" t="s">
        <v>9967</v>
      </c>
      <c r="B170" s="74" t="s">
        <v>9980</v>
      </c>
      <c r="C170" s="75" t="s">
        <v>9981</v>
      </c>
      <c r="D170" s="74" t="s">
        <v>1161</v>
      </c>
      <c r="E170" s="76"/>
      <c r="F170" s="77"/>
      <c r="G170" s="77">
        <f>SUM(G171:G178)</f>
        <v>45.859999999999992</v>
      </c>
      <c r="H170" s="108"/>
    </row>
    <row r="171" spans="1:8" s="100" customFormat="1" ht="25.5">
      <c r="A171" s="55" t="s">
        <v>3530</v>
      </c>
      <c r="B171" s="55">
        <v>6077</v>
      </c>
      <c r="C171" s="22" t="str">
        <f>IF(A171="SINAPI",VLOOKUP(B171,SINAPI!$A$1:$D$10014,2,0),IF(A171="INSUMO",VLOOKUP(B171,INSUMO!A$1:$D$8014,2,0),IF(A171="SEDUC",VLOOKUP(B171,SEDUC!A$1:$F$8416,3,0),IF(A171="COTAÇÃO",VLOOKUP(A171,COTAÇÃO!$A$2:$D$1418,2,0),"ERRO"))))</f>
        <v>ARGILA OU BARRO PARA ATERRO/REATERRO (RETIRADO NA JAZIDA, SEM TRANSPORTE)</v>
      </c>
      <c r="D171" s="55" t="str">
        <f>IF(A171="SINAPI",VLOOKUP(B171,SINAPI!$A$1:$D$10014,3,0),IF(A171="INSUMO",VLOOKUP(B171,INSUMO!$A$1:D$8014,3,0),IF(A171="SEDUC",VLOOKUP(B171,SEDUC!A$1:$F$8416,4,0),IF(A171="COTAÇÃO",VLOOKUP(B171,COTAÇÃO!$A$2:$D$1418,3,0),"ERRO"))))</f>
        <v>M3</v>
      </c>
      <c r="E171" s="78">
        <v>1.25</v>
      </c>
      <c r="F171" s="119">
        <f>IF(A171="SINAPI",VLOOKUP(B171,SINAPI!A$1:$D$10014,4,0),IF(A171="INSUMO",VLOOKUP(B171,INSUMO!$A$1:$D$8014,4,0),IF(A171="SEDUC",VLOOKUP(B171,SEDUC!A$1:$G$8416,5,0),IF(A171="COTAÇÃO",VLOOKUP(B171,COTAÇÃO!$A$2:$D$1418,4,0),"ERRO"))))</f>
        <v>25.26</v>
      </c>
      <c r="G171" s="119">
        <f t="shared" ref="G171:G178" si="7">TRUNC((E171*F171),2)</f>
        <v>31.57</v>
      </c>
      <c r="H171" s="108"/>
    </row>
    <row r="172" spans="1:8" s="100" customFormat="1" ht="25.5">
      <c r="A172" s="55" t="s">
        <v>17</v>
      </c>
      <c r="B172" s="55">
        <v>5851</v>
      </c>
      <c r="C172" s="22" t="str">
        <f>IF(A172="SINAPI",VLOOKUP(B172,SINAPI!$A$1:$D$10014,2,0),IF(A172="INSUMO",VLOOKUP(B172,INSUMO!A$1:$D$8014,2,0),IF(A172="SEDUC",VLOOKUP(B172,SEDUC!A$1:$F$8416,3,0),IF(A172="COTAÇÃO",VLOOKUP(A172,COTAÇÃO!$A$2:$D$1418,2,0),"ERRO"))))</f>
        <v>TRATOR DE ESTEIRAS, POTÊNCIA 150 HP, PESO OPERACIONAL 16,7 T, COM RODA MOTRIZ ELEVADA E LÂMINA 3,18 M3 - CHP DIURNO. AF_06/2014</v>
      </c>
      <c r="D172" s="55" t="str">
        <f>IF(A172="SINAPI",VLOOKUP(B172,SINAPI!$A$1:$D$10014,3,0),IF(A172="INSUMO",VLOOKUP(B172,INSUMO!$A$1:D$8014,3,0),IF(A172="SEDUC",VLOOKUP(B172,SEDUC!A$1:$F$8416,4,0),IF(A172="COTAÇÃO",VLOOKUP(B172,COTAÇÃO!$A$2:$D$1418,3,0),"ERRO"))))</f>
        <v>CHP</v>
      </c>
      <c r="E172" s="78">
        <v>7.9000000000000008E-3</v>
      </c>
      <c r="F172" s="119">
        <f>IF(A172="SINAPI",VLOOKUP(B172,SINAPI!A$1:$D$10014,4,0),IF(A172="INSUMO",VLOOKUP(B172,INSUMO!$A$1:$D$8014,4,0),IF(A172="SEDUC",VLOOKUP(B172,SEDUC!A$1:$G$8416,5,0),IF(A172="COTAÇÃO",VLOOKUP(B172,COTAÇÃO!$A$2:$D$1418,4,0),"ERRO"))))</f>
        <v>207.16</v>
      </c>
      <c r="G172" s="119">
        <f t="shared" si="7"/>
        <v>1.63</v>
      </c>
      <c r="H172" s="108"/>
    </row>
    <row r="173" spans="1:8" s="100" customFormat="1" ht="25.5">
      <c r="A173" s="55" t="s">
        <v>17</v>
      </c>
      <c r="B173" s="55">
        <v>5853</v>
      </c>
      <c r="C173" s="22" t="str">
        <f>IF(A173="SINAPI",VLOOKUP(B173,SINAPI!$A$1:$D$10014,2,0),IF(A173="INSUMO",VLOOKUP(B173,INSUMO!A$1:$D$8014,2,0),IF(A173="SEDUC",VLOOKUP(B173,SEDUC!A$1:$F$8416,3,0),IF(A173="COTAÇÃO",VLOOKUP(A173,COTAÇÃO!$A$2:$D$1418,2,0),"ERRO"))))</f>
        <v>TRATOR DE ESTEIRAS, POTÊNCIA 150 HP, PESO OPERACIONAL 16,7 T, COM RODA MOTRIZ ELEVADA E LÂMINA 3,18 M3 - CHI DIURNO. AF_06/2014</v>
      </c>
      <c r="D173" s="55" t="str">
        <f>IF(A173="SINAPI",VLOOKUP(B173,SINAPI!$A$1:$D$10014,3,0),IF(A173="INSUMO",VLOOKUP(B173,INSUMO!$A$1:D$8014,3,0),IF(A173="SEDUC",VLOOKUP(B173,SEDUC!A$1:$F$8416,4,0),IF(A173="COTAÇÃO",VLOOKUP(B173,COTAÇÃO!$A$2:$D$1418,3,0),"ERRO"))))</f>
        <v>CHI</v>
      </c>
      <c r="E173" s="78">
        <v>3.3999999999999998E-3</v>
      </c>
      <c r="F173" s="119">
        <f>IF(A173="SINAPI",VLOOKUP(B173,SINAPI!A$1:$D$10014,4,0),IF(A173="INSUMO",VLOOKUP(B173,INSUMO!$A$1:$D$8014,4,0),IF(A173="SEDUC",VLOOKUP(B173,SEDUC!A$1:$G$8416,5,0),IF(A173="COTAÇÃO",VLOOKUP(B173,COTAÇÃO!$A$2:$D$1418,4,0),"ERRO"))))</f>
        <v>57.77</v>
      </c>
      <c r="G173" s="119">
        <f t="shared" si="7"/>
        <v>0.19</v>
      </c>
      <c r="H173" s="108"/>
    </row>
    <row r="174" spans="1:8" s="100" customFormat="1" ht="38.25">
      <c r="A174" s="55" t="s">
        <v>17</v>
      </c>
      <c r="B174" s="55">
        <v>6259</v>
      </c>
      <c r="C174" s="22" t="str">
        <f>IF(A174="SINAPI",VLOOKUP(B174,SINAPI!$A$1:$D$10014,2,0),IF(A174="INSUMO",VLOOKUP(B174,INSUMO!A$1:$D$8014,2,0),IF(A174="SEDUC",VLOOKUP(B174,SEDUC!A$1:$F$8416,3,0),IF(A174="COTAÇÃO",VLOOKUP(A174,COTAÇÃO!$A$2:$D$1418,2,0),"ERRO"))))</f>
        <v>CAMINHÃO PIPA 6.000 L, PESO BRUTO TOTAL 13.000 KG, DISTÂNCIA ENTRE EIXOS 4,80 M, POTÊNCIA 189 CV INCLUSIVE TANQUE DE AÇO PARA TRANSPORTE DE ÁGUA, CAPACIDADE 6 M3 - CHP DIURNO. AF_06/2014</v>
      </c>
      <c r="D174" s="55" t="str">
        <f>IF(A174="SINAPI",VLOOKUP(B174,SINAPI!$A$1:$D$10014,3,0),IF(A174="INSUMO",VLOOKUP(B174,INSUMO!$A$1:D$8014,3,0),IF(A174="SEDUC",VLOOKUP(B174,SEDUC!A$1:$F$8416,4,0),IF(A174="COTAÇÃO",VLOOKUP(B174,COTAÇÃO!$A$2:$D$1418,3,0),"ERRO"))))</f>
        <v>CHP</v>
      </c>
      <c r="E174" s="78">
        <v>5.8999999999999999E-3</v>
      </c>
      <c r="F174" s="119">
        <f>IF(A174="SINAPI",VLOOKUP(B174,SINAPI!A$1:$D$10014,4,0),IF(A174="INSUMO",VLOOKUP(B174,INSUMO!$A$1:$D$8014,4,0),IF(A174="SEDUC",VLOOKUP(B174,SEDUC!A$1:$G$8416,5,0),IF(A174="COTAÇÃO",VLOOKUP(B174,COTAÇÃO!$A$2:$D$1418,4,0),"ERRO"))))</f>
        <v>219.38</v>
      </c>
      <c r="G174" s="119">
        <f t="shared" si="7"/>
        <v>1.29</v>
      </c>
      <c r="H174" s="108"/>
    </row>
    <row r="175" spans="1:8" s="100" customFormat="1" ht="38.25">
      <c r="A175" s="55" t="s">
        <v>17</v>
      </c>
      <c r="B175" s="55">
        <v>6260</v>
      </c>
      <c r="C175" s="22" t="str">
        <f>IF(A175="SINAPI",VLOOKUP(B175,SINAPI!$A$1:$D$10014,2,0),IF(A175="INSUMO",VLOOKUP(B175,INSUMO!A$1:$D$8014,2,0),IF(A175="SEDUC",VLOOKUP(B175,SEDUC!A$1:$F$8416,3,0),IF(A175="COTAÇÃO",VLOOKUP(A175,COTAÇÃO!$A$2:$D$1418,2,0),"ERRO"))))</f>
        <v>CAMINHÃO PIPA 6.000 L, PESO BRUTO TOTAL 13.000 KG, DISTÂNCIA ENTRE EIXOS 4,80 M, POTÊNCIA 189 CV INCLUSIVE TANQUE DE AÇO PARA TRANSPORTE DE ÁGUA, CAPACIDADE 6 M3 - CHI DIURNO. AF_06/2014</v>
      </c>
      <c r="D175" s="55" t="str">
        <f>IF(A175="SINAPI",VLOOKUP(B175,SINAPI!$A$1:$D$10014,3,0),IF(A175="INSUMO",VLOOKUP(B175,INSUMO!$A$1:D$8014,3,0),IF(A175="SEDUC",VLOOKUP(B175,SEDUC!A$1:$F$8416,4,0),IF(A175="COTAÇÃO",VLOOKUP(B175,COTAÇÃO!$A$2:$D$1418,3,0),"ERRO"))))</f>
        <v>CHI</v>
      </c>
      <c r="E175" s="78">
        <v>6.4999999999999997E-3</v>
      </c>
      <c r="F175" s="119">
        <f>IF(A175="SINAPI",VLOOKUP(B175,SINAPI!A$1:$D$10014,4,0),IF(A175="INSUMO",VLOOKUP(B175,INSUMO!$A$1:$D$8014,4,0),IF(A175="SEDUC",VLOOKUP(B175,SEDUC!A$1:$G$8416,5,0),IF(A175="COTAÇÃO",VLOOKUP(B175,COTAÇÃO!$A$2:$D$1418,4,0),"ERRO"))))</f>
        <v>40.65</v>
      </c>
      <c r="G175" s="119">
        <f t="shared" si="7"/>
        <v>0.26</v>
      </c>
      <c r="H175" s="108"/>
    </row>
    <row r="176" spans="1:8" s="100" customFormat="1" ht="12.75">
      <c r="A176" s="55" t="s">
        <v>17</v>
      </c>
      <c r="B176" s="55">
        <v>88316</v>
      </c>
      <c r="C176" s="22" t="str">
        <f>IF(A176="SINAPI",VLOOKUP(B176,SINAPI!$A$1:$D$10014,2,0),IF(A176="INSUMO",VLOOKUP(B176,INSUMO!A$1:$D$8014,2,0),IF(A176="SEDUC",VLOOKUP(B176,SEDUC!A$1:$F$8416,3,0),IF(A176="COTAÇÃO",VLOOKUP(A176,COTAÇÃO!$A$2:$D$1418,2,0),"ERRO"))))</f>
        <v>SERVENTE COM ENCARGOS COMPLEMENTARES</v>
      </c>
      <c r="D176" s="55" t="str">
        <f>IF(A176="SINAPI",VLOOKUP(B176,SINAPI!$A$1:$D$10014,3,0),IF(A176="INSUMO",VLOOKUP(B176,INSUMO!$A$1:D$8014,3,0),IF(A176="SEDUC",VLOOKUP(B176,SEDUC!A$1:$F$8416,4,0),IF(A176="COTAÇÃO",VLOOKUP(B176,COTAÇÃO!$A$2:$D$1418,3,0),"ERRO"))))</f>
        <v>H</v>
      </c>
      <c r="E176" s="78">
        <v>4.36E-2</v>
      </c>
      <c r="F176" s="119">
        <f>IF(A176="SINAPI",VLOOKUP(B176,SINAPI!A$1:$D$10014,4,0),IF(A176="INSUMO",VLOOKUP(B176,INSUMO!$A$1:$D$8014,4,0),IF(A176="SEDUC",VLOOKUP(B176,SEDUC!A$1:$G$8416,5,0),IF(A176="COTAÇÃO",VLOOKUP(B176,COTAÇÃO!$A$2:$D$1418,4,0),"ERRO"))))</f>
        <v>15.26</v>
      </c>
      <c r="G176" s="119">
        <f t="shared" si="7"/>
        <v>0.66</v>
      </c>
      <c r="H176" s="108"/>
    </row>
    <row r="177" spans="1:10" s="100" customFormat="1" ht="25.5">
      <c r="A177" s="55" t="s">
        <v>17</v>
      </c>
      <c r="B177" s="55">
        <v>91533</v>
      </c>
      <c r="C177" s="22" t="str">
        <f>IF(A177="SINAPI",VLOOKUP(B177,SINAPI!$A$1:$D$10014,2,0),IF(A177="INSUMO",VLOOKUP(B177,INSUMO!A$1:$D$8014,2,0),IF(A177="SEDUC",VLOOKUP(B177,SEDUC!A$1:$F$8416,3,0),IF(A177="COTAÇÃO",VLOOKUP(A177,COTAÇÃO!$A$2:$D$1418,2,0),"ERRO"))))</f>
        <v>COMPACTADOR DE SOLOS DE PERCUSSÃO (SOQUETE) COM MOTOR A GASOLINA 4 TEMPOS, POTÊNCIA 4 CV - CHP DIURNO. AF_08/2015</v>
      </c>
      <c r="D177" s="55" t="str">
        <f>IF(A177="SINAPI",VLOOKUP(B177,SINAPI!$A$1:$D$10014,3,0),IF(A177="INSUMO",VLOOKUP(B177,INSUMO!$A$1:D$8014,3,0),IF(A177="SEDUC",VLOOKUP(B177,SEDUC!A$1:$F$8416,4,0),IF(A177="COTAÇÃO",VLOOKUP(B177,COTAÇÃO!$A$2:$D$1418,3,0),"ERRO"))))</f>
        <v>CHP</v>
      </c>
      <c r="E177" s="78">
        <v>0.27400000000000002</v>
      </c>
      <c r="F177" s="119">
        <f>IF(A177="SINAPI",VLOOKUP(B177,SINAPI!A$1:$D$10014,4,0),IF(A177="INSUMO",VLOOKUP(B177,INSUMO!$A$1:$D$8014,4,0),IF(A177="SEDUC",VLOOKUP(B177,SEDUC!A$1:$G$8416,5,0),IF(A177="COTAÇÃO",VLOOKUP(B177,COTAÇÃO!$A$2:$D$1418,4,0),"ERRO"))))</f>
        <v>23.25</v>
      </c>
      <c r="G177" s="119">
        <f t="shared" si="7"/>
        <v>6.37</v>
      </c>
      <c r="H177" s="108"/>
    </row>
    <row r="178" spans="1:10" s="100" customFormat="1" ht="25.5">
      <c r="A178" s="55" t="s">
        <v>17</v>
      </c>
      <c r="B178" s="55">
        <v>91534</v>
      </c>
      <c r="C178" s="22" t="str">
        <f>IF(A178="SINAPI",VLOOKUP(B178,SINAPI!$A$1:$D$10014,2,0),IF(A178="INSUMO",VLOOKUP(B178,INSUMO!A$1:$D$8014,2,0),IF(A178="SEDUC",VLOOKUP(B178,SEDUC!A$1:$F$8416,3,0),IF(A178="COTAÇÃO",VLOOKUP(A178,COTAÇÃO!$A$2:$D$1418,2,0),"ERRO"))))</f>
        <v>COMPACTADOR DE SOLOS DE PERCUSSÃO (SOQUETE) COM MOTOR A GASOLINA 4 TEMPOS, POTÊNCIA 4 CV - CHI DIURNO. AF_08/2015</v>
      </c>
      <c r="D178" s="55" t="str">
        <f>IF(A178="SINAPI",VLOOKUP(B178,SINAPI!$A$1:$D$10014,3,0),IF(A178="INSUMO",VLOOKUP(B178,INSUMO!$A$1:D$8014,3,0),IF(A178="SEDUC",VLOOKUP(B178,SEDUC!A$1:$F$8416,4,0),IF(A178="COTAÇÃO",VLOOKUP(B178,COTAÇÃO!$A$2:$D$1418,3,0),"ERRO"))))</f>
        <v>CHI</v>
      </c>
      <c r="E178" s="78">
        <v>0.254</v>
      </c>
      <c r="F178" s="119">
        <f>IF(A178="SINAPI",VLOOKUP(B178,SINAPI!A$1:$D$10014,4,0),IF(A178="INSUMO",VLOOKUP(B178,INSUMO!$A$1:$D$8014,4,0),IF(A178="SEDUC",VLOOKUP(B178,SEDUC!A$1:$G$8416,5,0),IF(A178="COTAÇÃO",VLOOKUP(B178,COTAÇÃO!$A$2:$D$1418,4,0),"ERRO"))))</f>
        <v>15.35</v>
      </c>
      <c r="G178" s="119">
        <f t="shared" si="7"/>
        <v>3.89</v>
      </c>
      <c r="H178" s="108"/>
    </row>
    <row r="179" spans="1:10" s="100" customFormat="1" ht="25.5">
      <c r="A179" s="74" t="s">
        <v>9967</v>
      </c>
      <c r="B179" s="74" t="s">
        <v>9982</v>
      </c>
      <c r="C179" s="75" t="s">
        <v>9983</v>
      </c>
      <c r="D179" s="74" t="s">
        <v>1161</v>
      </c>
      <c r="E179" s="76"/>
      <c r="F179" s="77"/>
      <c r="G179" s="77">
        <f>SUM(G180:G187)</f>
        <v>89.259999999999991</v>
      </c>
      <c r="H179" s="108"/>
    </row>
    <row r="180" spans="1:10" s="100" customFormat="1" ht="25.5">
      <c r="A180" s="55" t="s">
        <v>3530</v>
      </c>
      <c r="B180" s="55">
        <v>368</v>
      </c>
      <c r="C180" s="22" t="str">
        <f>IF(A180="SINAPI",VLOOKUP(B180,SINAPI!$A$1:$D$10014,2,0),IF(A180="INSUMO",VLOOKUP(B180,INSUMO!A$1:$D$8014,2,0),IF(A180="SEDUC",VLOOKUP(B180,SEDUC!A$1:$F$8416,3,0),IF(A180="COTAÇÃO",VLOOKUP(A180,COTAÇÃO!$A$2:$D$1418,2,0),"ERRO"))))</f>
        <v>AREIA PARA ATERRO - POSTO JAZIDA/FORNECEDOR (RETIRADO NA JAZIDA, SEM TRANSPORTE)</v>
      </c>
      <c r="D180" s="55" t="str">
        <f>IF(A180="SINAPI",VLOOKUP(B180,SINAPI!$A$1:$D$10014,3,0),IF(A180="INSUMO",VLOOKUP(B180,INSUMO!$A$1:D$8014,3,0),IF(A180="SEDUC",VLOOKUP(B180,SEDUC!A$1:$F$8416,4,0),IF(A180="COTAÇÃO",VLOOKUP(B180,COTAÇÃO!$A$2:$D$1418,3,0),"ERRO"))))</f>
        <v>M3</v>
      </c>
      <c r="E180" s="78">
        <v>1.25</v>
      </c>
      <c r="F180" s="119">
        <f>IF(A180="SINAPI",VLOOKUP(B180,SINAPI!A$1:$D$10014,4,0),IF(A180="INSUMO",VLOOKUP(B180,INSUMO!$A$1:$D$8014,4,0),IF(A180="SEDUC",VLOOKUP(B180,SEDUC!A$1:$G$8416,5,0),IF(A180="COTAÇÃO",VLOOKUP(B180,COTAÇÃO!$A$2:$D$1418,4,0),"ERRO"))))</f>
        <v>60</v>
      </c>
      <c r="G180" s="119">
        <f t="shared" ref="G180:G187" si="8">TRUNC((E180*F180),2)</f>
        <v>75</v>
      </c>
      <c r="H180" s="108"/>
    </row>
    <row r="181" spans="1:10" s="100" customFormat="1" ht="25.5">
      <c r="A181" s="55" t="s">
        <v>17</v>
      </c>
      <c r="B181" s="55">
        <v>5851</v>
      </c>
      <c r="C181" s="22" t="str">
        <f>IF(A181="SINAPI",VLOOKUP(B181,SINAPI!$A$1:$D$10014,2,0),IF(A181="INSUMO",VLOOKUP(B181,INSUMO!A$1:$D$8014,2,0),IF(A181="SEDUC",VLOOKUP(B181,SEDUC!A$1:$F$8416,3,0),IF(A181="COTAÇÃO",VLOOKUP(A181,COTAÇÃO!$A$2:$D$1418,2,0),"ERRO"))))</f>
        <v>TRATOR DE ESTEIRAS, POTÊNCIA 150 HP, PESO OPERACIONAL 16,7 T, COM RODA MOTRIZ ELEVADA E LÂMINA 3,18 M3 - CHP DIURNO. AF_06/2014</v>
      </c>
      <c r="D181" s="55" t="str">
        <f>IF(A181="SINAPI",VLOOKUP(B181,SINAPI!$A$1:$D$10014,3,0),IF(A181="INSUMO",VLOOKUP(B181,INSUMO!$A$1:D$8014,3,0),IF(A181="SEDUC",VLOOKUP(B181,SEDUC!A$1:$F$8416,4,0),IF(A181="COTAÇÃO",VLOOKUP(B181,COTAÇÃO!$A$2:$D$1418,3,0),"ERRO"))))</f>
        <v>CHP</v>
      </c>
      <c r="E181" s="78">
        <v>7.9000000000000008E-3</v>
      </c>
      <c r="F181" s="119">
        <f>IF(A181="SINAPI",VLOOKUP(B181,SINAPI!A$1:$D$10014,4,0),IF(A181="INSUMO",VLOOKUP(B181,INSUMO!$A$1:$D$8014,4,0),IF(A181="SEDUC",VLOOKUP(B181,SEDUC!A$1:$G$8416,5,0),IF(A181="COTAÇÃO",VLOOKUP(B181,COTAÇÃO!$A$2:$D$1418,4,0),"ERRO"))))</f>
        <v>207.16</v>
      </c>
      <c r="G181" s="119">
        <f t="shared" si="8"/>
        <v>1.63</v>
      </c>
      <c r="H181" s="108"/>
    </row>
    <row r="182" spans="1:10" s="100" customFormat="1" ht="25.5">
      <c r="A182" s="55" t="s">
        <v>17</v>
      </c>
      <c r="B182" s="55">
        <v>5853</v>
      </c>
      <c r="C182" s="22" t="str">
        <f>IF(A182="SINAPI",VLOOKUP(B182,SINAPI!$A$1:$D$10014,2,0),IF(A182="INSUMO",VLOOKUP(B182,INSUMO!A$1:$D$8014,2,0),IF(A182="SEDUC",VLOOKUP(B182,SEDUC!A$1:$F$8416,3,0),IF(A182="COTAÇÃO",VLOOKUP(A182,COTAÇÃO!$A$2:$D$1418,2,0),"ERRO"))))</f>
        <v>TRATOR DE ESTEIRAS, POTÊNCIA 150 HP, PESO OPERACIONAL 16,7 T, COM RODA MOTRIZ ELEVADA E LÂMINA 3,18 M3 - CHI DIURNO. AF_06/2014</v>
      </c>
      <c r="D182" s="55" t="str">
        <f>IF(A182="SINAPI",VLOOKUP(B182,SINAPI!$A$1:$D$10014,3,0),IF(A182="INSUMO",VLOOKUP(B182,INSUMO!$A$1:D$8014,3,0),IF(A182="SEDUC",VLOOKUP(B182,SEDUC!A$1:$F$8416,4,0),IF(A182="COTAÇÃO",VLOOKUP(B182,COTAÇÃO!$A$2:$D$1418,3,0),"ERRO"))))</f>
        <v>CHI</v>
      </c>
      <c r="E182" s="78">
        <v>3.3999999999999998E-3</v>
      </c>
      <c r="F182" s="119">
        <f>IF(A182="SINAPI",VLOOKUP(B182,SINAPI!A$1:$D$10014,4,0),IF(A182="INSUMO",VLOOKUP(B182,INSUMO!$A$1:$D$8014,4,0),IF(A182="SEDUC",VLOOKUP(B182,SEDUC!A$1:$G$8416,5,0),IF(A182="COTAÇÃO",VLOOKUP(B182,COTAÇÃO!$A$2:$D$1418,4,0),"ERRO"))))</f>
        <v>57.77</v>
      </c>
      <c r="G182" s="119">
        <f t="shared" si="8"/>
        <v>0.19</v>
      </c>
      <c r="H182" s="108"/>
    </row>
    <row r="183" spans="1:10" s="100" customFormat="1" ht="38.25">
      <c r="A183" s="55" t="s">
        <v>17</v>
      </c>
      <c r="B183" s="55">
        <v>6259</v>
      </c>
      <c r="C183" s="22" t="str">
        <f>IF(A183="SINAPI",VLOOKUP(B183,SINAPI!$A$1:$D$10014,2,0),IF(A183="INSUMO",VLOOKUP(B183,INSUMO!A$1:$D$8014,2,0),IF(A183="SEDUC",VLOOKUP(B183,SEDUC!A$1:$F$8416,3,0),IF(A183="COTAÇÃO",VLOOKUP(A183,COTAÇÃO!$A$2:$D$1418,2,0),"ERRO"))))</f>
        <v>CAMINHÃO PIPA 6.000 L, PESO BRUTO TOTAL 13.000 KG, DISTÂNCIA ENTRE EIXOS 4,80 M, POTÊNCIA 189 CV INCLUSIVE TANQUE DE AÇO PARA TRANSPORTE DE ÁGUA, CAPACIDADE 6 M3 - CHP DIURNO. AF_06/2014</v>
      </c>
      <c r="D183" s="55" t="str">
        <f>IF(A183="SINAPI",VLOOKUP(B183,SINAPI!$A$1:$D$10014,3,0),IF(A183="INSUMO",VLOOKUP(B183,INSUMO!$A$1:D$8014,3,0),IF(A183="SEDUC",VLOOKUP(B183,SEDUC!A$1:$F$8416,4,0),IF(A183="COTAÇÃO",VLOOKUP(B183,COTAÇÃO!$A$2:$D$1418,3,0),"ERRO"))))</f>
        <v>CHP</v>
      </c>
      <c r="E183" s="78">
        <v>5.7000000000000002E-3</v>
      </c>
      <c r="F183" s="119">
        <f>IF(A183="SINAPI",VLOOKUP(B183,SINAPI!A$1:$D$10014,4,0),IF(A183="INSUMO",VLOOKUP(B183,INSUMO!$A$1:$D$8014,4,0),IF(A183="SEDUC",VLOOKUP(B183,SEDUC!A$1:$G$8416,5,0),IF(A183="COTAÇÃO",VLOOKUP(B183,COTAÇÃO!$A$2:$D$1418,4,0),"ERRO"))))</f>
        <v>219.38</v>
      </c>
      <c r="G183" s="119">
        <f t="shared" si="8"/>
        <v>1.25</v>
      </c>
      <c r="H183" s="108"/>
    </row>
    <row r="184" spans="1:10" s="100" customFormat="1" ht="38.25">
      <c r="A184" s="55" t="s">
        <v>17</v>
      </c>
      <c r="B184" s="55">
        <v>6260</v>
      </c>
      <c r="C184" s="22" t="str">
        <f>IF(A184="SINAPI",VLOOKUP(B184,SINAPI!$A$1:$D$10014,2,0),IF(A184="INSUMO",VLOOKUP(B184,INSUMO!A$1:$D$8014,2,0),IF(A184="SEDUC",VLOOKUP(B184,SEDUC!A$1:$F$8416,3,0),IF(A184="COTAÇÃO",VLOOKUP(A184,COTAÇÃO!$A$2:$D$1418,2,0),"ERRO"))))</f>
        <v>CAMINHÃO PIPA 6.000 L, PESO BRUTO TOTAL 13.000 KG, DISTÂNCIA ENTRE EIXOS 4,80 M, POTÊNCIA 189 CV INCLUSIVE TANQUE DE AÇO PARA TRANSPORTE DE ÁGUA, CAPACIDADE 6 M3 - CHI DIURNO. AF_06/2014</v>
      </c>
      <c r="D184" s="55" t="str">
        <f>IF(A184="SINAPI",VLOOKUP(B184,SINAPI!$A$1:$D$10014,3,0),IF(A184="INSUMO",VLOOKUP(B184,INSUMO!$A$1:D$8014,3,0),IF(A184="SEDUC",VLOOKUP(B184,SEDUC!A$1:$F$8416,4,0),IF(A184="COTAÇÃO",VLOOKUP(B184,COTAÇÃO!$A$2:$D$1418,3,0),"ERRO"))))</f>
        <v>CHI</v>
      </c>
      <c r="E184" s="78">
        <v>6.7999999999999996E-3</v>
      </c>
      <c r="F184" s="119">
        <f>IF(A184="SINAPI",VLOOKUP(B184,SINAPI!A$1:$D$10014,4,0),IF(A184="INSUMO",VLOOKUP(B184,INSUMO!$A$1:$D$8014,4,0),IF(A184="SEDUC",VLOOKUP(B184,SEDUC!A$1:$G$8416,5,0),IF(A184="COTAÇÃO",VLOOKUP(B184,COTAÇÃO!$A$2:$D$1418,4,0),"ERRO"))))</f>
        <v>40.65</v>
      </c>
      <c r="G184" s="119">
        <f t="shared" si="8"/>
        <v>0.27</v>
      </c>
      <c r="H184" s="108"/>
    </row>
    <row r="185" spans="1:10" s="100" customFormat="1" ht="12.75">
      <c r="A185" s="55" t="s">
        <v>17</v>
      </c>
      <c r="B185" s="55">
        <v>88316</v>
      </c>
      <c r="C185" s="22" t="str">
        <f>IF(A185="SINAPI",VLOOKUP(B185,SINAPI!$A$1:$D$10014,2,0),IF(A185="INSUMO",VLOOKUP(B185,INSUMO!A$1:$D$8014,2,0),IF(A185="SEDUC",VLOOKUP(B185,SEDUC!A$1:$F$8416,3,0),IF(A185="COTAÇÃO",VLOOKUP(A185,COTAÇÃO!$A$2:$D$1418,2,0),"ERRO"))))</f>
        <v>SERVENTE COM ENCARGOS COMPLEMENTARES</v>
      </c>
      <c r="D185" s="55" t="str">
        <f>IF(A185="SINAPI",VLOOKUP(B185,SINAPI!$A$1:$D$10014,3,0),IF(A185="INSUMO",VLOOKUP(B185,INSUMO!$A$1:D$8014,3,0),IF(A185="SEDUC",VLOOKUP(B185,SEDUC!A$1:$F$8416,4,0),IF(A185="COTAÇÃO",VLOOKUP(B185,COTAÇÃO!$A$2:$D$1418,3,0),"ERRO"))))</f>
        <v>H</v>
      </c>
      <c r="E185" s="78">
        <v>4.36E-2</v>
      </c>
      <c r="F185" s="119">
        <f>IF(A185="SINAPI",VLOOKUP(B185,SINAPI!A$1:$D$10014,4,0),IF(A185="INSUMO",VLOOKUP(B185,INSUMO!$A$1:$D$8014,4,0),IF(A185="SEDUC",VLOOKUP(B185,SEDUC!A$1:$G$8416,5,0),IF(A185="COTAÇÃO",VLOOKUP(B185,COTAÇÃO!$A$2:$D$1418,4,0),"ERRO"))))</f>
        <v>15.26</v>
      </c>
      <c r="G185" s="119">
        <f t="shared" si="8"/>
        <v>0.66</v>
      </c>
      <c r="H185" s="108"/>
    </row>
    <row r="186" spans="1:10" s="100" customFormat="1" ht="25.5">
      <c r="A186" s="55" t="s">
        <v>17</v>
      </c>
      <c r="B186" s="55">
        <v>91533</v>
      </c>
      <c r="C186" s="22" t="str">
        <f>IF(A186="SINAPI",VLOOKUP(B186,SINAPI!$A$1:$D$10014,2,0),IF(A186="INSUMO",VLOOKUP(B186,INSUMO!A$1:$D$8014,2,0),IF(A186="SEDUC",VLOOKUP(B186,SEDUC!A$1:$F$8416,3,0),IF(A186="COTAÇÃO",VLOOKUP(A186,COTAÇÃO!$A$2:$D$1418,2,0),"ERRO"))))</f>
        <v>COMPACTADOR DE SOLOS DE PERCUSSÃO (SOQUETE) COM MOTOR A GASOLINA 4 TEMPOS, POTÊNCIA 4 CV - CHP DIURNO. AF_08/2015</v>
      </c>
      <c r="D186" s="55" t="str">
        <f>IF(A186="SINAPI",VLOOKUP(B186,SINAPI!$A$1:$D$10014,3,0),IF(A186="INSUMO",VLOOKUP(B186,INSUMO!$A$1:D$8014,3,0),IF(A186="SEDUC",VLOOKUP(B186,SEDUC!A$1:$F$8416,4,0),IF(A186="COTAÇÃO",VLOOKUP(B186,COTAÇÃO!$A$2:$D$1418,3,0),"ERRO"))))</f>
        <v>CHP</v>
      </c>
      <c r="E186" s="78">
        <v>0.27400000000000002</v>
      </c>
      <c r="F186" s="119">
        <f>IF(A186="SINAPI",VLOOKUP(B186,SINAPI!A$1:$D$10014,4,0),IF(A186="INSUMO",VLOOKUP(B186,INSUMO!$A$1:$D$8014,4,0),IF(A186="SEDUC",VLOOKUP(B186,SEDUC!A$1:$G$8416,5,0),IF(A186="COTAÇÃO",VLOOKUP(B186,COTAÇÃO!$A$2:$D$1418,4,0),"ERRO"))))</f>
        <v>23.25</v>
      </c>
      <c r="G186" s="119">
        <f t="shared" si="8"/>
        <v>6.37</v>
      </c>
      <c r="H186" s="108"/>
    </row>
    <row r="187" spans="1:10" s="100" customFormat="1" ht="25.5">
      <c r="A187" s="55" t="s">
        <v>17</v>
      </c>
      <c r="B187" s="55">
        <v>91534</v>
      </c>
      <c r="C187" s="22" t="str">
        <f>IF(A187="SINAPI",VLOOKUP(B187,SINAPI!$A$1:$D$10014,2,0),IF(A187="INSUMO",VLOOKUP(B187,INSUMO!A$1:$D$8014,2,0),IF(A187="SEDUC",VLOOKUP(B187,SEDUC!A$1:$F$8416,3,0),IF(A187="COTAÇÃO",VLOOKUP(A187,COTAÇÃO!$A$2:$D$1418,2,0),"ERRO"))))</f>
        <v>COMPACTADOR DE SOLOS DE PERCUSSÃO (SOQUETE) COM MOTOR A GASOLINA 4 TEMPOS, POTÊNCIA 4 CV - CHI DIURNO. AF_08/2015</v>
      </c>
      <c r="D187" s="55" t="str">
        <f>IF(A187="SINAPI",VLOOKUP(B187,SINAPI!$A$1:$D$10014,3,0),IF(A187="INSUMO",VLOOKUP(B187,INSUMO!$A$1:D$8014,3,0),IF(A187="SEDUC",VLOOKUP(B187,SEDUC!A$1:$F$8416,4,0),IF(A187="COTAÇÃO",VLOOKUP(B187,COTAÇÃO!$A$2:$D$1418,3,0),"ERRO"))))</f>
        <v>CHI</v>
      </c>
      <c r="E187" s="78">
        <v>0.254</v>
      </c>
      <c r="F187" s="119">
        <f>IF(A187="SINAPI",VLOOKUP(B187,SINAPI!A$1:$D$10014,4,0),IF(A187="INSUMO",VLOOKUP(B187,INSUMO!$A$1:$D$8014,4,0),IF(A187="SEDUC",VLOOKUP(B187,SEDUC!A$1:$G$8416,5,0),IF(A187="COTAÇÃO",VLOOKUP(B187,COTAÇÃO!$A$2:$D$1418,4,0),"ERRO"))))</f>
        <v>15.35</v>
      </c>
      <c r="G187" s="119">
        <f t="shared" si="8"/>
        <v>3.89</v>
      </c>
      <c r="H187" s="108"/>
    </row>
    <row r="188" spans="1:10" s="100" customFormat="1" ht="12.75">
      <c r="A188" s="74" t="s">
        <v>9967</v>
      </c>
      <c r="B188" s="74" t="s">
        <v>9984</v>
      </c>
      <c r="C188" s="75" t="s">
        <v>9985</v>
      </c>
      <c r="D188" s="74" t="s">
        <v>1161</v>
      </c>
      <c r="E188" s="76"/>
      <c r="F188" s="77"/>
      <c r="G188" s="77">
        <f>SUM(G189:G189)</f>
        <v>64.02</v>
      </c>
      <c r="H188" s="108"/>
    </row>
    <row r="189" spans="1:10" s="100" customFormat="1" ht="12.75">
      <c r="A189" s="55" t="s">
        <v>17</v>
      </c>
      <c r="B189" s="55">
        <v>88316</v>
      </c>
      <c r="C189" s="22" t="str">
        <f>IF(A189="SINAPI",VLOOKUP(B189,SINAPI!$A$1:$D$10014,2,0),IF(A189="INSUMO",VLOOKUP(B189,INSUMO!A$1:$D$8014,2,0),IF(A189="SEDUC",VLOOKUP(B189,SEDUC!A$1:$F$8416,3,0),IF(A189="COTAÇÃO",VLOOKUP(A189,COTAÇÃO!$A$2:$D$1418,2,0),"ERRO"))))</f>
        <v>SERVENTE COM ENCARGOS COMPLEMENTARES</v>
      </c>
      <c r="D189" s="55" t="str">
        <f>IF(A189="SINAPI",VLOOKUP(B189,SINAPI!$A$1:$D$10014,3,0),IF(A189="INSUMO",VLOOKUP(B189,INSUMO!$A$1:D$8014,3,0),IF(A189="SEDUC",VLOOKUP(B189,SEDUC!A$1:$F$8416,4,0),IF(A189="COTAÇÃO",VLOOKUP(B189,COTAÇÃO!$A$2:$D$1418,3,0),"ERRO"))))</f>
        <v>H</v>
      </c>
      <c r="E189" s="78">
        <f>ROUND((3.956+(2.3986*0.1)),4)</f>
        <v>4.1959</v>
      </c>
      <c r="F189" s="119">
        <f>IF(A189="SINAPI",VLOOKUP(B189,SINAPI!A$1:$D$10014,4,0),IF(A189="INSUMO",VLOOKUP(B189,INSUMO!$A$1:$D$8014,4,0),IF(A189="SEDUC",VLOOKUP(B189,SEDUC!A$1:$G$8416,5,0),IF(A189="COTAÇÃO",VLOOKUP(B189,COTAÇÃO!$A$2:$D$1418,4,0),"ERRO"))))</f>
        <v>15.26</v>
      </c>
      <c r="G189" s="119">
        <f>TRUNC((E189*F189),2)</f>
        <v>64.02</v>
      </c>
      <c r="H189" s="108"/>
    </row>
    <row r="190" spans="1:10">
      <c r="A190" s="134" t="s">
        <v>9986</v>
      </c>
      <c r="B190" s="135"/>
      <c r="C190" s="136"/>
      <c r="D190" s="135"/>
      <c r="E190" s="137"/>
      <c r="F190" s="138"/>
      <c r="G190" s="138" t="str">
        <f>IF(F190="","",ROUND((F190*E190),2))</f>
        <v/>
      </c>
      <c r="H190" s="111"/>
    </row>
    <row r="191" spans="1:10" s="100" customFormat="1" ht="38.25">
      <c r="A191" s="74" t="s">
        <v>9987</v>
      </c>
      <c r="B191" s="74" t="s">
        <v>9988</v>
      </c>
      <c r="C191" s="75" t="s">
        <v>9989</v>
      </c>
      <c r="D191" s="74" t="s">
        <v>239</v>
      </c>
      <c r="E191" s="76"/>
      <c r="F191" s="77"/>
      <c r="G191" s="77">
        <f>SUM(G192:G194)</f>
        <v>42.230000000000004</v>
      </c>
      <c r="H191" s="108"/>
      <c r="I191" s="139"/>
      <c r="J191" s="140"/>
    </row>
    <row r="192" spans="1:10" s="100" customFormat="1" ht="12.75">
      <c r="A192" s="55" t="s">
        <v>17</v>
      </c>
      <c r="B192" s="55">
        <v>88309</v>
      </c>
      <c r="C192" s="22" t="str">
        <f>IF(A192="SINAPI",VLOOKUP(B192,SINAPI!$A$1:$D$10014,2,0),IF(A192="INSUMO",VLOOKUP(B192,INSUMO!A$1:$D$8014,2,0),IF(A192="SEDUC",VLOOKUP(B192,SEDUC!A$1:$F$8416,3,0),IF(A192="COTAÇÃO",VLOOKUP(A192,COTAÇÃO!$A$2:$D$1418,2,0),"ERRO"))))</f>
        <v>PEDREIRO COM ENCARGOS COMPLEMENTARES</v>
      </c>
      <c r="D192" s="55" t="str">
        <f>IF(A192="SINAPI",VLOOKUP(B192,SINAPI!$A$1:$D$10014,3,0),IF(A192="INSUMO",VLOOKUP(B192,INSUMO!$A$1:D$8014,3,0),IF(A192="SEDUC",VLOOKUP(B192,SEDUC!A$1:$F$8416,4,0),IF(A192="COTAÇÃO",VLOOKUP(B192,COTAÇÃO!$A$2:$D$1418,3,0),"ERRO"))))</f>
        <v>H</v>
      </c>
      <c r="E192" s="78">
        <v>0.621</v>
      </c>
      <c r="F192" s="119">
        <f>IF(A192="SINAPI",VLOOKUP(B192,SINAPI!A$1:$D$10014,4,0),IF(A192="INSUMO",VLOOKUP(B192,INSUMO!$A$1:$D$8014,4,0),IF(A192="SEDUC",VLOOKUP(B192,SEDUC!A$1:$G$8416,5,0),IF(A192="COTAÇÃO",VLOOKUP(B192,COTAÇÃO!$A$2:$D$1418,4,0),"ERRO"))))</f>
        <v>19.63</v>
      </c>
      <c r="G192" s="119">
        <f>TRUNC((E192*F192),2)</f>
        <v>12.19</v>
      </c>
      <c r="H192" s="108"/>
      <c r="I192" s="139"/>
      <c r="J192" s="139"/>
    </row>
    <row r="193" spans="1:10" s="100" customFormat="1" ht="12.75">
      <c r="A193" s="55" t="s">
        <v>17</v>
      </c>
      <c r="B193" s="55">
        <v>88316</v>
      </c>
      <c r="C193" s="22" t="str">
        <f>IF(A193="SINAPI",VLOOKUP(B193,SINAPI!$A$1:$D$10014,2,0),IF(A193="INSUMO",VLOOKUP(B193,INSUMO!A$1:$D$8014,2,0),IF(A193="SEDUC",VLOOKUP(B193,SEDUC!A$1:$F$8416,3,0),IF(A193="COTAÇÃO",VLOOKUP(A193,COTAÇÃO!$A$2:$D$1418,2,0),"ERRO"))))</f>
        <v>SERVENTE COM ENCARGOS COMPLEMENTARES</v>
      </c>
      <c r="D193" s="55" t="str">
        <f>IF(A193="SINAPI",VLOOKUP(B193,SINAPI!$A$1:$D$10014,3,0),IF(A193="INSUMO",VLOOKUP(B193,INSUMO!$A$1:D$8014,3,0),IF(A193="SEDUC",VLOOKUP(B193,SEDUC!A$1:$F$8416,4,0),IF(A193="COTAÇÃO",VLOOKUP(B193,COTAÇÃO!$A$2:$D$1418,3,0),"ERRO"))))</f>
        <v>H</v>
      </c>
      <c r="E193" s="78">
        <v>0.81100000000000005</v>
      </c>
      <c r="F193" s="119">
        <f>IF(A193="SINAPI",VLOOKUP(B193,SINAPI!A$1:$D$10014,4,0),IF(A193="INSUMO",VLOOKUP(B193,INSUMO!$A$1:$D$8014,4,0),IF(A193="SEDUC",VLOOKUP(B193,SEDUC!A$1:$G$8416,5,0),IF(A193="COTAÇÃO",VLOOKUP(B193,COTAÇÃO!$A$2:$D$1418,4,0),"ERRO"))))</f>
        <v>15.26</v>
      </c>
      <c r="G193" s="119">
        <f>TRUNC((E193*F193),2)</f>
        <v>12.37</v>
      </c>
      <c r="H193" s="108"/>
      <c r="I193" s="139"/>
      <c r="J193" s="139"/>
    </row>
    <row r="194" spans="1:10" s="100" customFormat="1" ht="25.5">
      <c r="A194" s="55" t="s">
        <v>17</v>
      </c>
      <c r="B194" s="55">
        <v>94970</v>
      </c>
      <c r="C194" s="22" t="str">
        <f>IF(A194="SINAPI",VLOOKUP(B194,SINAPI!$A$1:$D$10014,2,0),IF(A194="INSUMO",VLOOKUP(B194,INSUMO!A$1:$D$8014,2,0),IF(A194="SEDUC",VLOOKUP(B194,SEDUC!A$1:$F$8416,3,0),IF(A194="COTAÇÃO",VLOOKUP(A194,COTAÇÃO!$A$2:$D$1418,2,0),"ERRO"))))</f>
        <v>CONCRETO FCK = 20MPA, TRAÇO 1:2,7:3 (EM MASSA SECA DE CIMENTO/ AREIA MÉDIA/ BRITA 1) - PREPARO MECÂNICO COM BETONEIRA 600 L. AF_05/2021</v>
      </c>
      <c r="D194" s="55" t="str">
        <f>IF(A194="SINAPI",VLOOKUP(B194,SINAPI!$A$1:$D$10014,3,0),IF(A194="INSUMO",VLOOKUP(B194,INSUMO!$A$1:D$8014,3,0),IF(A194="SEDUC",VLOOKUP(B194,SEDUC!A$1:$F$8416,4,0),IF(A194="COTAÇÃO",VLOOKUP(B194,COTAÇÃO!$A$2:$D$1418,3,0),"ERRO"))))</f>
        <v>M3</v>
      </c>
      <c r="E194" s="78">
        <v>4.2999999999999997E-2</v>
      </c>
      <c r="F194" s="119">
        <f>IF(A194="SINAPI",VLOOKUP(B194,SINAPI!A$1:$D$10014,4,0),IF(A194="INSUMO",VLOOKUP(B194,INSUMO!$A$1:$D$8014,4,0),IF(A194="SEDUC",VLOOKUP(B194,SEDUC!A$1:$G$8416,5,0),IF(A194="COTAÇÃO",VLOOKUP(B194,COTAÇÃO!$A$2:$D$1418,4,0),"ERRO"))))</f>
        <v>411</v>
      </c>
      <c r="G194" s="119">
        <f>TRUNC((E194*F194),2)</f>
        <v>17.670000000000002</v>
      </c>
      <c r="H194" s="108"/>
      <c r="I194" s="139"/>
    </row>
    <row r="195" spans="1:10" s="100" customFormat="1" ht="38.25">
      <c r="A195" s="74" t="s">
        <v>9987</v>
      </c>
      <c r="B195" s="74" t="s">
        <v>9990</v>
      </c>
      <c r="C195" s="75" t="s">
        <v>9991</v>
      </c>
      <c r="D195" s="74" t="s">
        <v>239</v>
      </c>
      <c r="E195" s="76"/>
      <c r="F195" s="77"/>
      <c r="G195" s="77">
        <f>SUM(G196:G198)</f>
        <v>61.180000000000007</v>
      </c>
      <c r="H195" s="108"/>
      <c r="I195" s="139"/>
    </row>
    <row r="196" spans="1:10" s="100" customFormat="1" ht="12.75">
      <c r="A196" s="55" t="s">
        <v>17</v>
      </c>
      <c r="B196" s="55">
        <v>88309</v>
      </c>
      <c r="C196" s="22" t="str">
        <f>IF(A196="SINAPI",VLOOKUP(B196,SINAPI!$A$1:$D$10014,2,0),IF(A196="INSUMO",VLOOKUP(B196,INSUMO!A$1:$D$8014,2,0),IF(A196="SEDUC",VLOOKUP(B196,SEDUC!A$1:$F$8416,3,0),IF(A196="COTAÇÃO",VLOOKUP(A196,COTAÇÃO!$A$2:$D$1418,2,0),"ERRO"))))</f>
        <v>PEDREIRO COM ENCARGOS COMPLEMENTARES</v>
      </c>
      <c r="D196" s="55" t="str">
        <f>IF(A196="SINAPI",VLOOKUP(B196,SINAPI!$A$1:$D$10014,3,0),IF(A196="INSUMO",VLOOKUP(B196,INSUMO!$A$1:D$8014,3,0),IF(A196="SEDUC",VLOOKUP(B196,SEDUC!A$1:$F$8416,4,0),IF(A196="COTAÇÃO",VLOOKUP(B196,COTAÇÃO!$A$2:$D$1418,3,0),"ERRO"))))</f>
        <v>H</v>
      </c>
      <c r="E196" s="78">
        <v>0.93</v>
      </c>
      <c r="F196" s="119">
        <f>IF(A196="SINAPI",VLOOKUP(B196,SINAPI!A$1:$D$10014,4,0),IF(A196="INSUMO",VLOOKUP(B196,INSUMO!$A$1:$D$8014,4,0),IF(A196="SEDUC",VLOOKUP(B196,SEDUC!A$1:$G$8416,5,0),IF(A196="COTAÇÃO",VLOOKUP(B196,COTAÇÃO!$A$2:$D$1418,4,0),"ERRO"))))</f>
        <v>19.63</v>
      </c>
      <c r="G196" s="119">
        <f>TRUNC((E196*F196),2)</f>
        <v>18.25</v>
      </c>
      <c r="H196" s="108"/>
    </row>
    <row r="197" spans="1:10" s="100" customFormat="1" ht="12.75">
      <c r="A197" s="55" t="s">
        <v>17</v>
      </c>
      <c r="B197" s="55">
        <v>88316</v>
      </c>
      <c r="C197" s="22" t="str">
        <f>IF(A197="SINAPI",VLOOKUP(B197,SINAPI!$A$1:$D$10014,2,0),IF(A197="INSUMO",VLOOKUP(B197,INSUMO!A$1:$D$8014,2,0),IF(A197="SEDUC",VLOOKUP(B197,SEDUC!A$1:$F$8416,3,0),IF(A197="COTAÇÃO",VLOOKUP(A197,COTAÇÃO!$A$2:$D$1418,2,0),"ERRO"))))</f>
        <v>SERVENTE COM ENCARGOS COMPLEMENTARES</v>
      </c>
      <c r="D197" s="55" t="str">
        <f>IF(A197="SINAPI",VLOOKUP(B197,SINAPI!$A$1:$D$10014,3,0),IF(A197="INSUMO",VLOOKUP(B197,INSUMO!$A$1:D$8014,3,0),IF(A197="SEDUC",VLOOKUP(B197,SEDUC!A$1:$F$8416,4,0),IF(A197="COTAÇÃO",VLOOKUP(B197,COTAÇÃO!$A$2:$D$1418,3,0),"ERRO"))))</f>
        <v>H</v>
      </c>
      <c r="E197" s="78">
        <v>1.1439999999999999</v>
      </c>
      <c r="F197" s="119">
        <f>IF(A197="SINAPI",VLOOKUP(B197,SINAPI!A$1:$D$10014,4,0),IF(A197="INSUMO",VLOOKUP(B197,INSUMO!$A$1:$D$8014,4,0),IF(A197="SEDUC",VLOOKUP(B197,SEDUC!A$1:$G$8416,5,0),IF(A197="COTAÇÃO",VLOOKUP(B197,COTAÇÃO!$A$2:$D$1418,4,0),"ERRO"))))</f>
        <v>15.26</v>
      </c>
      <c r="G197" s="119">
        <f>TRUNC((E197*F197),2)</f>
        <v>17.45</v>
      </c>
      <c r="H197" s="108"/>
    </row>
    <row r="198" spans="1:10" s="100" customFormat="1" ht="25.5">
      <c r="A198" s="55" t="s">
        <v>17</v>
      </c>
      <c r="B198" s="55">
        <v>94970</v>
      </c>
      <c r="C198" s="22" t="str">
        <f>IF(A198="SINAPI",VLOOKUP(B198,SINAPI!$A$1:$D$10014,2,0),IF(A198="INSUMO",VLOOKUP(B198,INSUMO!A$1:$D$8014,2,0),IF(A198="SEDUC",VLOOKUP(B198,SEDUC!A$1:$F$8416,3,0),IF(A198="COTAÇÃO",VLOOKUP(A198,COTAÇÃO!$A$2:$D$1418,2,0),"ERRO"))))</f>
        <v>CONCRETO FCK = 20MPA, TRAÇO 1:2,7:3 (EM MASSA SECA DE CIMENTO/ AREIA MÉDIA/ BRITA 1) - PREPARO MECÂNICO COM BETONEIRA 600 L. AF_05/2021</v>
      </c>
      <c r="D198" s="55" t="str">
        <f>IF(A198="SINAPI",VLOOKUP(B198,SINAPI!$A$1:$D$10014,3,0),IF(A198="INSUMO",VLOOKUP(B198,INSUMO!$A$1:D$8014,3,0),IF(A198="SEDUC",VLOOKUP(B198,SEDUC!A$1:$F$8416,4,0),IF(A198="COTAÇÃO",VLOOKUP(B198,COTAÇÃO!$A$2:$D$1418,3,0),"ERRO"))))</f>
        <v>M3</v>
      </c>
      <c r="E198" s="78">
        <v>6.2E-2</v>
      </c>
      <c r="F198" s="119">
        <f>IF(A198="SINAPI",VLOOKUP(B198,SINAPI!A$1:$D$10014,4,0),IF(A198="INSUMO",VLOOKUP(B198,INSUMO!$A$1:$D$8014,4,0),IF(A198="SEDUC",VLOOKUP(B198,SEDUC!A$1:$G$8416,5,0),IF(A198="COTAÇÃO",VLOOKUP(B198,COTAÇÃO!$A$2:$D$1418,4,0),"ERRO"))))</f>
        <v>411</v>
      </c>
      <c r="G198" s="119">
        <f>TRUNC((E198*F198),2)</f>
        <v>25.48</v>
      </c>
      <c r="H198" s="108"/>
    </row>
    <row r="199" spans="1:10" s="100" customFormat="1" ht="38.25">
      <c r="A199" s="74" t="s">
        <v>9987</v>
      </c>
      <c r="B199" s="74" t="s">
        <v>9992</v>
      </c>
      <c r="C199" s="75" t="s">
        <v>9993</v>
      </c>
      <c r="D199" s="74" t="s">
        <v>239</v>
      </c>
      <c r="E199" s="76"/>
      <c r="F199" s="77"/>
      <c r="G199" s="77">
        <f>SUM(G200:G202)</f>
        <v>86.27000000000001</v>
      </c>
      <c r="H199" s="108"/>
    </row>
    <row r="200" spans="1:10" s="100" customFormat="1" ht="12.75">
      <c r="A200" s="55" t="s">
        <v>17</v>
      </c>
      <c r="B200" s="55">
        <v>88309</v>
      </c>
      <c r="C200" s="22" t="str">
        <f>IF(A200="SINAPI",VLOOKUP(B200,SINAPI!$A$1:$D$10014,2,0),IF(A200="INSUMO",VLOOKUP(B200,INSUMO!A$1:$D$8014,2,0),IF(A200="SEDUC",VLOOKUP(B200,SEDUC!A$1:$F$8416,3,0),IF(A200="COTAÇÃO",VLOOKUP(A200,COTAÇÃO!$A$2:$D$1418,2,0),"ERRO"))))</f>
        <v>PEDREIRO COM ENCARGOS COMPLEMENTARES</v>
      </c>
      <c r="D200" s="55" t="str">
        <f>IF(A200="SINAPI",VLOOKUP(B200,SINAPI!$A$1:$D$10014,3,0),IF(A200="INSUMO",VLOOKUP(B200,INSUMO!$A$1:D$8014,3,0),IF(A200="SEDUC",VLOOKUP(B200,SEDUC!A$1:$F$8416,4,0),IF(A200="COTAÇÃO",VLOOKUP(B200,COTAÇÃO!$A$2:$D$1418,3,0),"ERRO"))))</f>
        <v>H</v>
      </c>
      <c r="E200" s="78">
        <v>1.238</v>
      </c>
      <c r="F200" s="119">
        <f>IF(A200="SINAPI",VLOOKUP(B200,SINAPI!A$1:$D$10014,4,0),IF(A200="INSUMO",VLOOKUP(B200,INSUMO!$A$1:$D$8014,4,0),IF(A200="SEDUC",VLOOKUP(B200,SEDUC!A$1:$G$8416,5,0),IF(A200="COTAÇÃO",VLOOKUP(B200,COTAÇÃO!$A$2:$D$1418,4,0),"ERRO"))))</f>
        <v>19.63</v>
      </c>
      <c r="G200" s="119">
        <f>TRUNC((E200*F200),2)</f>
        <v>24.3</v>
      </c>
      <c r="H200" s="108"/>
    </row>
    <row r="201" spans="1:10" s="100" customFormat="1" ht="12.75">
      <c r="A201" s="55" t="s">
        <v>17</v>
      </c>
      <c r="B201" s="55">
        <v>88316</v>
      </c>
      <c r="C201" s="22" t="str">
        <f>IF(A201="SINAPI",VLOOKUP(B201,SINAPI!$A$1:$D$10014,2,0),IF(A201="INSUMO",VLOOKUP(B201,INSUMO!A$1:$D$8014,2,0),IF(A201="SEDUC",VLOOKUP(B201,SEDUC!A$1:$F$8416,3,0),IF(A201="COTAÇÃO",VLOOKUP(A201,COTAÇÃO!$A$2:$D$1418,2,0),"ERRO"))))</f>
        <v>SERVENTE COM ENCARGOS COMPLEMENTARES</v>
      </c>
      <c r="D201" s="55" t="str">
        <f>IF(A201="SINAPI",VLOOKUP(B201,SINAPI!$A$1:$D$10014,3,0),IF(A201="INSUMO",VLOOKUP(B201,INSUMO!$A$1:D$8014,3,0),IF(A201="SEDUC",VLOOKUP(B201,SEDUC!A$1:$F$8416,4,0),IF(A201="COTAÇÃO",VLOOKUP(B201,COTAÇÃO!$A$2:$D$1418,3,0),"ERRO"))))</f>
        <v>H</v>
      </c>
      <c r="E201" s="78">
        <v>1.476</v>
      </c>
      <c r="F201" s="119">
        <f>IF(A201="SINAPI",VLOOKUP(B201,SINAPI!A$1:$D$10014,4,0),IF(A201="INSUMO",VLOOKUP(B201,INSUMO!$A$1:$D$8014,4,0),IF(A201="SEDUC",VLOOKUP(B201,SEDUC!A$1:$G$8416,5,0),IF(A201="COTAÇÃO",VLOOKUP(B201,COTAÇÃO!$A$2:$D$1418,4,0),"ERRO"))))</f>
        <v>15.26</v>
      </c>
      <c r="G201" s="119">
        <f>TRUNC((E201*F201),2)</f>
        <v>22.52</v>
      </c>
      <c r="H201" s="108"/>
    </row>
    <row r="202" spans="1:10" s="100" customFormat="1" ht="25.5">
      <c r="A202" s="55" t="s">
        <v>17</v>
      </c>
      <c r="B202" s="55">
        <v>94970</v>
      </c>
      <c r="C202" s="22" t="str">
        <f>IF(A202="SINAPI",VLOOKUP(B202,SINAPI!$A$1:$D$10014,2,0),IF(A202="INSUMO",VLOOKUP(B202,INSUMO!A$1:$D$8014,2,0),IF(A202="SEDUC",VLOOKUP(B202,SEDUC!A$1:$F$8416,3,0),IF(A202="COTAÇÃO",VLOOKUP(A202,COTAÇÃO!$A$2:$D$1418,2,0),"ERRO"))))</f>
        <v>CONCRETO FCK = 20MPA, TRAÇO 1:2,7:3 (EM MASSA SECA DE CIMENTO/ AREIA MÉDIA/ BRITA 1) - PREPARO MECÂNICO COM BETONEIRA 600 L. AF_05/2021</v>
      </c>
      <c r="D202" s="55" t="str">
        <f>IF(A202="SINAPI",VLOOKUP(B202,SINAPI!$A$1:$D$10014,3,0),IF(A202="INSUMO",VLOOKUP(B202,INSUMO!$A$1:D$8014,3,0),IF(A202="SEDUC",VLOOKUP(B202,SEDUC!A$1:$F$8416,4,0),IF(A202="COTAÇÃO",VLOOKUP(B202,COTAÇÃO!$A$2:$D$1418,3,0),"ERRO"))))</f>
        <v>M3</v>
      </c>
      <c r="E202" s="78">
        <v>9.6000000000000002E-2</v>
      </c>
      <c r="F202" s="119">
        <f>IF(A202="SINAPI",VLOOKUP(B202,SINAPI!A$1:$D$10014,4,0),IF(A202="INSUMO",VLOOKUP(B202,INSUMO!$A$1:$D$8014,4,0),IF(A202="SEDUC",VLOOKUP(B202,SEDUC!A$1:$G$8416,5,0),IF(A202="COTAÇÃO",VLOOKUP(B202,COTAÇÃO!$A$2:$D$1418,4,0),"ERRO"))))</f>
        <v>411</v>
      </c>
      <c r="G202" s="119">
        <f>TRUNC((E202*F202),2)</f>
        <v>39.450000000000003</v>
      </c>
      <c r="H202" s="108"/>
    </row>
    <row r="203" spans="1:10" s="100" customFormat="1" ht="38.25">
      <c r="A203" s="74" t="s">
        <v>9987</v>
      </c>
      <c r="B203" s="74" t="s">
        <v>9994</v>
      </c>
      <c r="C203" s="75" t="s">
        <v>9995</v>
      </c>
      <c r="D203" s="74" t="s">
        <v>239</v>
      </c>
      <c r="E203" s="76"/>
      <c r="F203" s="77"/>
      <c r="G203" s="77">
        <f>SUM(G204:G206)</f>
        <v>110.19</v>
      </c>
      <c r="H203" s="108"/>
    </row>
    <row r="204" spans="1:10" s="100" customFormat="1" ht="12.75">
      <c r="A204" s="55" t="s">
        <v>17</v>
      </c>
      <c r="B204" s="55">
        <v>88309</v>
      </c>
      <c r="C204" s="22" t="str">
        <f>IF(A204="SINAPI",VLOOKUP(B204,SINAPI!$A$1:$D$10014,2,0),IF(A204="INSUMO",VLOOKUP(B204,INSUMO!A$1:$D$8014,2,0),IF(A204="SEDUC",VLOOKUP(B204,SEDUC!A$1:$F$8416,3,0),IF(A204="COTAÇÃO",VLOOKUP(A204,COTAÇÃO!$A$2:$D$1418,2,0),"ERRO"))))</f>
        <v>PEDREIRO COM ENCARGOS COMPLEMENTARES</v>
      </c>
      <c r="D204" s="55" t="str">
        <f>IF(A204="SINAPI",VLOOKUP(B204,SINAPI!$A$1:$D$10014,3,0),IF(A204="INSUMO",VLOOKUP(B204,INSUMO!$A$1:D$8014,3,0),IF(A204="SEDUC",VLOOKUP(B204,SEDUC!A$1:$F$8416,4,0),IF(A204="COTAÇÃO",VLOOKUP(B204,COTAÇÃO!$A$2:$D$1418,3,0),"ERRO"))))</f>
        <v>H</v>
      </c>
      <c r="E204" s="78">
        <v>1.5467</v>
      </c>
      <c r="F204" s="119">
        <f>IF(A204="SINAPI",VLOOKUP(B204,SINAPI!A$1:$D$10014,4,0),IF(A204="INSUMO",VLOOKUP(B204,INSUMO!$A$1:$D$8014,4,0),IF(A204="SEDUC",VLOOKUP(B204,SEDUC!A$1:$G$8416,5,0),IF(A204="COTAÇÃO",VLOOKUP(B204,COTAÇÃO!$A$2:$D$1418,4,0),"ERRO"))))</f>
        <v>19.63</v>
      </c>
      <c r="G204" s="119">
        <f>TRUNC((E204*F204),2)</f>
        <v>30.36</v>
      </c>
      <c r="H204" s="108"/>
    </row>
    <row r="205" spans="1:10" s="100" customFormat="1" ht="12.75">
      <c r="A205" s="55" t="s">
        <v>17</v>
      </c>
      <c r="B205" s="55">
        <v>88316</v>
      </c>
      <c r="C205" s="22" t="str">
        <f>IF(A205="SINAPI",VLOOKUP(B205,SINAPI!$A$1:$D$10014,2,0),IF(A205="INSUMO",VLOOKUP(B205,INSUMO!A$1:$D$8014,2,0),IF(A205="SEDUC",VLOOKUP(B205,SEDUC!A$1:$F$8416,3,0),IF(A205="COTAÇÃO",VLOOKUP(A205,COTAÇÃO!$A$2:$D$1418,2,0),"ERRO"))))</f>
        <v>SERVENTE COM ENCARGOS COMPLEMENTARES</v>
      </c>
      <c r="D205" s="55" t="str">
        <f>IF(A205="SINAPI",VLOOKUP(B205,SINAPI!$A$1:$D$10014,3,0),IF(A205="INSUMO",VLOOKUP(B205,INSUMO!$A$1:D$8014,3,0),IF(A205="SEDUC",VLOOKUP(B205,SEDUC!A$1:$F$8416,4,0),IF(A205="COTAÇÃO",VLOOKUP(B205,COTAÇÃO!$A$2:$D$1418,3,0),"ERRO"))))</f>
        <v>H</v>
      </c>
      <c r="E205" s="78">
        <v>1.8087</v>
      </c>
      <c r="F205" s="119">
        <f>IF(A205="SINAPI",VLOOKUP(B205,SINAPI!A$1:$D$10014,4,0),IF(A205="INSUMO",VLOOKUP(B205,INSUMO!$A$1:$D$8014,4,0),IF(A205="SEDUC",VLOOKUP(B205,SEDUC!A$1:$G$8416,5,0),IF(A205="COTAÇÃO",VLOOKUP(B205,COTAÇÃO!$A$2:$D$1418,4,0),"ERRO"))))</f>
        <v>15.26</v>
      </c>
      <c r="G205" s="119">
        <f>TRUNC((E205*F205),2)</f>
        <v>27.6</v>
      </c>
      <c r="H205" s="108"/>
    </row>
    <row r="206" spans="1:10" s="100" customFormat="1" ht="25.5">
      <c r="A206" s="55" t="s">
        <v>17</v>
      </c>
      <c r="B206" s="55">
        <v>94970</v>
      </c>
      <c r="C206" s="22" t="str">
        <f>IF(A206="SINAPI",VLOOKUP(B206,SINAPI!$A$1:$D$10014,2,0),IF(A206="INSUMO",VLOOKUP(B206,INSUMO!A$1:$D$8014,2,0),IF(A206="SEDUC",VLOOKUP(B206,SEDUC!A$1:$F$8416,3,0),IF(A206="COTAÇÃO",VLOOKUP(A206,COTAÇÃO!$A$2:$D$1418,2,0),"ERRO"))))</f>
        <v>CONCRETO FCK = 20MPA, TRAÇO 1:2,7:3 (EM MASSA SECA DE CIMENTO/ AREIA MÉDIA/ BRITA 1) - PREPARO MECÂNICO COM BETONEIRA 600 L. AF_05/2021</v>
      </c>
      <c r="D206" s="55" t="str">
        <f>IF(A206="SINAPI",VLOOKUP(B206,SINAPI!$A$1:$D$10014,3,0),IF(A206="INSUMO",VLOOKUP(B206,INSUMO!$A$1:D$8014,3,0),IF(A206="SEDUC",VLOOKUP(B206,SEDUC!A$1:$F$8416,4,0),IF(A206="COTAÇÃO",VLOOKUP(B206,COTAÇÃO!$A$2:$D$1418,3,0),"ERRO"))))</f>
        <v>M3</v>
      </c>
      <c r="E206" s="78">
        <v>0.12709999999999999</v>
      </c>
      <c r="F206" s="119">
        <f>IF(A206="SINAPI",VLOOKUP(B206,SINAPI!A$1:$D$10014,4,0),IF(A206="INSUMO",VLOOKUP(B206,INSUMO!$A$1:$D$8014,4,0),IF(A206="SEDUC",VLOOKUP(B206,SEDUC!A$1:$G$8416,5,0),IF(A206="COTAÇÃO",VLOOKUP(B206,COTAÇÃO!$A$2:$D$1418,4,0),"ERRO"))))</f>
        <v>411</v>
      </c>
      <c r="G206" s="119">
        <f>TRUNC((E206*F206),2)</f>
        <v>52.23</v>
      </c>
      <c r="H206" s="108"/>
    </row>
    <row r="207" spans="1:10" s="100" customFormat="1" ht="38.25">
      <c r="A207" s="74" t="s">
        <v>9987</v>
      </c>
      <c r="B207" s="74" t="s">
        <v>9996</v>
      </c>
      <c r="C207" s="75" t="s">
        <v>9997</v>
      </c>
      <c r="D207" s="74" t="s">
        <v>239</v>
      </c>
      <c r="E207" s="76"/>
      <c r="F207" s="77"/>
      <c r="G207" s="77">
        <f>SUM(G208:G210)</f>
        <v>137.01</v>
      </c>
      <c r="H207" s="108"/>
    </row>
    <row r="208" spans="1:10" s="100" customFormat="1" ht="12.75">
      <c r="A208" s="55" t="s">
        <v>17</v>
      </c>
      <c r="B208" s="55">
        <v>88309</v>
      </c>
      <c r="C208" s="22" t="str">
        <f>IF(A208="SINAPI",VLOOKUP(B208,SINAPI!$A$1:$D$10014,2,0),IF(A208="INSUMO",VLOOKUP(B208,INSUMO!A$1:$D$8014,2,0),IF(A208="SEDUC",VLOOKUP(B208,SEDUC!A$1:$F$8416,3,0),IF(A208="COTAÇÃO",VLOOKUP(A208,COTAÇÃO!$A$2:$D$1418,2,0),"ERRO"))))</f>
        <v>PEDREIRO COM ENCARGOS COMPLEMENTARES</v>
      </c>
      <c r="D208" s="55" t="str">
        <f>IF(A208="SINAPI",VLOOKUP(B208,SINAPI!$A$1:$D$10014,3,0),IF(A208="INSUMO",VLOOKUP(B208,INSUMO!$A$1:D$8014,3,0),IF(A208="SEDUC",VLOOKUP(B208,SEDUC!A$1:$F$8416,4,0),IF(A208="COTAÇÃO",VLOOKUP(B208,COTAÇÃO!$A$2:$D$1418,3,0),"ERRO"))))</f>
        <v>H</v>
      </c>
      <c r="E208" s="78">
        <v>1.8552</v>
      </c>
      <c r="F208" s="119">
        <f>IF(A208="SINAPI",VLOOKUP(B208,SINAPI!A$1:$D$10014,4,0),IF(A208="INSUMO",VLOOKUP(B208,INSUMO!$A$1:$D$8014,4,0),IF(A208="SEDUC",VLOOKUP(B208,SEDUC!A$1:$G$8416,5,0),IF(A208="COTAÇÃO",VLOOKUP(B208,COTAÇÃO!$A$2:$D$1418,4,0),"ERRO"))))</f>
        <v>19.63</v>
      </c>
      <c r="G208" s="119">
        <f>TRUNC((E208*F208),2)</f>
        <v>36.409999999999997</v>
      </c>
      <c r="H208" s="108"/>
    </row>
    <row r="209" spans="1:8" s="100" customFormat="1" ht="12.75">
      <c r="A209" s="55" t="s">
        <v>17</v>
      </c>
      <c r="B209" s="55">
        <v>88316</v>
      </c>
      <c r="C209" s="22" t="str">
        <f>IF(A209="SINAPI",VLOOKUP(B209,SINAPI!$A$1:$D$10014,2,0),IF(A209="INSUMO",VLOOKUP(B209,INSUMO!A$1:$D$8014,2,0),IF(A209="SEDUC",VLOOKUP(B209,SEDUC!A$1:$F$8416,3,0),IF(A209="COTAÇÃO",VLOOKUP(A209,COTAÇÃO!$A$2:$D$1418,2,0),"ERRO"))))</f>
        <v>SERVENTE COM ENCARGOS COMPLEMENTARES</v>
      </c>
      <c r="D209" s="55" t="str">
        <f>IF(A209="SINAPI",VLOOKUP(B209,SINAPI!$A$1:$D$10014,3,0),IF(A209="INSUMO",VLOOKUP(B209,INSUMO!$A$1:D$8014,3,0),IF(A209="SEDUC",VLOOKUP(B209,SEDUC!A$1:$F$8416,4,0),IF(A209="COTAÇÃO",VLOOKUP(B209,COTAÇÃO!$A$2:$D$1418,3,0),"ERRO"))))</f>
        <v>H</v>
      </c>
      <c r="E209" s="78">
        <v>2.1412</v>
      </c>
      <c r="F209" s="119">
        <f>IF(A209="SINAPI",VLOOKUP(B209,SINAPI!A$1:$D$10014,4,0),IF(A209="INSUMO",VLOOKUP(B209,INSUMO!$A$1:$D$8014,4,0),IF(A209="SEDUC",VLOOKUP(B209,SEDUC!A$1:$G$8416,5,0),IF(A209="COTAÇÃO",VLOOKUP(B209,COTAÇÃO!$A$2:$D$1418,4,0),"ERRO"))))</f>
        <v>15.26</v>
      </c>
      <c r="G209" s="119">
        <f>TRUNC((E209*F209),2)</f>
        <v>32.67</v>
      </c>
      <c r="H209" s="108"/>
    </row>
    <row r="210" spans="1:8" s="100" customFormat="1" ht="25.5">
      <c r="A210" s="55" t="s">
        <v>17</v>
      </c>
      <c r="B210" s="55">
        <v>94970</v>
      </c>
      <c r="C210" s="22" t="str">
        <f>IF(A210="SINAPI",VLOOKUP(B210,SINAPI!$A$1:$D$10014,2,0),IF(A210="INSUMO",VLOOKUP(B210,INSUMO!A$1:$D$8014,2,0),IF(A210="SEDUC",VLOOKUP(B210,SEDUC!A$1:$F$8416,3,0),IF(A210="COTAÇÃO",VLOOKUP(A210,COTAÇÃO!$A$2:$D$1418,2,0),"ERRO"))))</f>
        <v>CONCRETO FCK = 20MPA, TRAÇO 1:2,7:3 (EM MASSA SECA DE CIMENTO/ AREIA MÉDIA/ BRITA 1) - PREPARO MECÂNICO COM BETONEIRA 600 L. AF_05/2021</v>
      </c>
      <c r="D210" s="55" t="str">
        <f>IF(A210="SINAPI",VLOOKUP(B210,SINAPI!$A$1:$D$10014,3,0),IF(A210="INSUMO",VLOOKUP(B210,INSUMO!$A$1:D$8014,3,0),IF(A210="SEDUC",VLOOKUP(B210,SEDUC!A$1:$F$8416,4,0),IF(A210="COTAÇÃO",VLOOKUP(B210,COTAÇÃO!$A$2:$D$1418,3,0),"ERRO"))))</f>
        <v>M3</v>
      </c>
      <c r="E210" s="78">
        <v>0.1653</v>
      </c>
      <c r="F210" s="119">
        <f>IF(A210="SINAPI",VLOOKUP(B210,SINAPI!A$1:$D$10014,4,0),IF(A210="INSUMO",VLOOKUP(B210,INSUMO!$A$1:$D$8014,4,0),IF(A210="SEDUC",VLOOKUP(B210,SEDUC!A$1:$G$8416,5,0),IF(A210="COTAÇÃO",VLOOKUP(B210,COTAÇÃO!$A$2:$D$1418,4,0),"ERRO"))))</f>
        <v>411</v>
      </c>
      <c r="G210" s="119">
        <f>TRUNC((E210*F210),2)</f>
        <v>67.930000000000007</v>
      </c>
      <c r="H210" s="108"/>
    </row>
    <row r="211" spans="1:8" s="100" customFormat="1" ht="38.25">
      <c r="A211" s="74" t="s">
        <v>9987</v>
      </c>
      <c r="B211" s="74" t="s">
        <v>9998</v>
      </c>
      <c r="C211" s="75" t="s">
        <v>9999</v>
      </c>
      <c r="D211" s="74" t="s">
        <v>239</v>
      </c>
      <c r="E211" s="76"/>
      <c r="F211" s="77"/>
      <c r="G211" s="77">
        <f>SUM(G212:G214)</f>
        <v>43.3</v>
      </c>
      <c r="H211" s="108"/>
    </row>
    <row r="212" spans="1:8" s="100" customFormat="1" ht="12.75">
      <c r="A212" s="55" t="s">
        <v>17</v>
      </c>
      <c r="B212" s="55">
        <v>88309</v>
      </c>
      <c r="C212" s="22" t="str">
        <f>IF(A212="SINAPI",VLOOKUP(B212,SINAPI!$A$1:$D$10014,2,0),IF(A212="INSUMO",VLOOKUP(B212,INSUMO!A$1:$D$8014,2,0),IF(A212="SEDUC",VLOOKUP(B212,SEDUC!A$1:$F$8416,3,0),IF(A212="COTAÇÃO",VLOOKUP(A212,COTAÇÃO!$A$2:$D$1418,2,0),"ERRO"))))</f>
        <v>PEDREIRO COM ENCARGOS COMPLEMENTARES</v>
      </c>
      <c r="D212" s="55" t="str">
        <f>IF(A212="SINAPI",VLOOKUP(B212,SINAPI!$A$1:$D$10014,3,0),IF(A212="INSUMO",VLOOKUP(B212,INSUMO!$A$1:D$8014,3,0),IF(A212="SEDUC",VLOOKUP(B212,SEDUC!A$1:$F$8416,4,0),IF(A212="COTAÇÃO",VLOOKUP(B212,COTAÇÃO!$A$2:$D$1418,3,0),"ERRO"))))</f>
        <v>H</v>
      </c>
      <c r="E212" s="78">
        <v>0.621</v>
      </c>
      <c r="F212" s="119">
        <f>IF(A212="SINAPI",VLOOKUP(B212,SINAPI!A$1:$D$10014,4,0),IF(A212="INSUMO",VLOOKUP(B212,INSUMO!$A$1:$D$8014,4,0),IF(A212="SEDUC",VLOOKUP(B212,SEDUC!A$1:$G$8416,5,0),IF(A212="COTAÇÃO",VLOOKUP(B212,COTAÇÃO!$A$2:$D$1418,4,0),"ERRO"))))</f>
        <v>19.63</v>
      </c>
      <c r="G212" s="119">
        <f>TRUNC((E212*F212),2)</f>
        <v>12.19</v>
      </c>
      <c r="H212" s="108"/>
    </row>
    <row r="213" spans="1:8" s="100" customFormat="1" ht="12.75">
      <c r="A213" s="55" t="s">
        <v>17</v>
      </c>
      <c r="B213" s="55">
        <v>88316</v>
      </c>
      <c r="C213" s="22" t="str">
        <f>IF(A213="SINAPI",VLOOKUP(B213,SINAPI!$A$1:$D$10014,2,0),IF(A213="INSUMO",VLOOKUP(B213,INSUMO!A$1:$D$8014,2,0),IF(A213="SEDUC",VLOOKUP(B213,SEDUC!A$1:$F$8416,3,0),IF(A213="COTAÇÃO",VLOOKUP(A213,COTAÇÃO!$A$2:$D$1418,2,0),"ERRO"))))</f>
        <v>SERVENTE COM ENCARGOS COMPLEMENTARES</v>
      </c>
      <c r="D213" s="55" t="str">
        <f>IF(A213="SINAPI",VLOOKUP(B213,SINAPI!$A$1:$D$10014,3,0),IF(A213="INSUMO",VLOOKUP(B213,INSUMO!$A$1:D$8014,3,0),IF(A213="SEDUC",VLOOKUP(B213,SEDUC!A$1:$F$8416,4,0),IF(A213="COTAÇÃO",VLOOKUP(B213,COTAÇÃO!$A$2:$D$1418,3,0),"ERRO"))))</f>
        <v>H</v>
      </c>
      <c r="E213" s="78">
        <v>0.81100000000000005</v>
      </c>
      <c r="F213" s="119">
        <f>IF(A213="SINAPI",VLOOKUP(B213,SINAPI!A$1:$D$10014,4,0),IF(A213="INSUMO",VLOOKUP(B213,INSUMO!$A$1:$D$8014,4,0),IF(A213="SEDUC",VLOOKUP(B213,SEDUC!A$1:$G$8416,5,0),IF(A213="COTAÇÃO",VLOOKUP(B213,COTAÇÃO!$A$2:$D$1418,4,0),"ERRO"))))</f>
        <v>15.26</v>
      </c>
      <c r="G213" s="119">
        <f>TRUNC((E213*F213),2)</f>
        <v>12.37</v>
      </c>
      <c r="H213" s="108"/>
    </row>
    <row r="214" spans="1:8" s="100" customFormat="1" ht="38.25">
      <c r="A214" s="55" t="s">
        <v>17</v>
      </c>
      <c r="B214" s="55">
        <v>94971</v>
      </c>
      <c r="C214" s="22" t="str">
        <f>IF(A214="SINAPI",VLOOKUP(B214,SINAPI!$A$1:$D$10014,2,0),IF(A214="INSUMO",VLOOKUP(B214,INSUMO!A$1:$D$8014,2,0),IF(A214="SEDUC",VLOOKUP(B214,SEDUC!A$1:$F$8416,3,0),IF(A214="COTAÇÃO",VLOOKUP(A214,COTAÇÃO!$A$2:$D$1418,2,0),"ERRO"))))</f>
        <v>CONCRETO FCK = 25MPA, TRAÇO 1:2,3:2,7 (EM MASSA SECA DE CIMENTO/ AREIA MÉDIA/ BRITA 1) - PREPARO MECÂNICO COM BETONEIRA 600 L. AF_05/2021</v>
      </c>
      <c r="D214" s="55" t="str">
        <f>IF(A214="SINAPI",VLOOKUP(B214,SINAPI!$A$1:$D$10014,3,0),IF(A214="INSUMO",VLOOKUP(B214,INSUMO!$A$1:D$8014,3,0),IF(A214="SEDUC",VLOOKUP(B214,SEDUC!A$1:$F$8416,4,0),IF(A214="COTAÇÃO",VLOOKUP(B214,COTAÇÃO!$A$2:$D$1418,3,0),"ERRO"))))</f>
        <v>M3</v>
      </c>
      <c r="E214" s="78">
        <v>4.2999999999999997E-2</v>
      </c>
      <c r="F214" s="119">
        <f>IF(A214="SINAPI",VLOOKUP(B214,SINAPI!A$1:$D$10014,4,0),IF(A214="INSUMO",VLOOKUP(B214,INSUMO!$A$1:$D$8014,4,0),IF(A214="SEDUC",VLOOKUP(B214,SEDUC!A$1:$G$8416,5,0),IF(A214="COTAÇÃO",VLOOKUP(B214,COTAÇÃO!$A$2:$D$1418,4,0),"ERRO"))))</f>
        <v>435.96</v>
      </c>
      <c r="G214" s="119">
        <f>TRUNC((E214*F214),2)</f>
        <v>18.739999999999998</v>
      </c>
      <c r="H214" s="108"/>
    </row>
    <row r="215" spans="1:8" s="100" customFormat="1" ht="38.25">
      <c r="A215" s="74" t="s">
        <v>9987</v>
      </c>
      <c r="B215" s="74" t="s">
        <v>10000</v>
      </c>
      <c r="C215" s="75" t="s">
        <v>10001</v>
      </c>
      <c r="D215" s="74" t="s">
        <v>239</v>
      </c>
      <c r="E215" s="76"/>
      <c r="F215" s="77"/>
      <c r="G215" s="77">
        <f>SUM(G216:G218)</f>
        <v>62.72</v>
      </c>
      <c r="H215" s="108"/>
    </row>
    <row r="216" spans="1:8" s="100" customFormat="1" ht="12.75">
      <c r="A216" s="55" t="s">
        <v>17</v>
      </c>
      <c r="B216" s="55">
        <v>88309</v>
      </c>
      <c r="C216" s="22" t="str">
        <f>IF(A216="SINAPI",VLOOKUP(B216,SINAPI!$A$1:$D$10014,2,0),IF(A216="INSUMO",VLOOKUP(B216,INSUMO!A$1:$D$8014,2,0),IF(A216="SEDUC",VLOOKUP(B216,SEDUC!A$1:$F$8416,3,0),IF(A216="COTAÇÃO",VLOOKUP(A216,COTAÇÃO!$A$2:$D$1418,2,0),"ERRO"))))</f>
        <v>PEDREIRO COM ENCARGOS COMPLEMENTARES</v>
      </c>
      <c r="D216" s="55" t="str">
        <f>IF(A216="SINAPI",VLOOKUP(B216,SINAPI!$A$1:$D$10014,3,0),IF(A216="INSUMO",VLOOKUP(B216,INSUMO!$A$1:D$8014,3,0),IF(A216="SEDUC",VLOOKUP(B216,SEDUC!A$1:$F$8416,4,0),IF(A216="COTAÇÃO",VLOOKUP(B216,COTAÇÃO!$A$2:$D$1418,3,0),"ERRO"))))</f>
        <v>H</v>
      </c>
      <c r="E216" s="78">
        <v>0.93</v>
      </c>
      <c r="F216" s="119">
        <f>IF(A216="SINAPI",VLOOKUP(B216,SINAPI!A$1:$D$10014,4,0),IF(A216="INSUMO",VLOOKUP(B216,INSUMO!$A$1:$D$8014,4,0),IF(A216="SEDUC",VLOOKUP(B216,SEDUC!A$1:$G$8416,5,0),IF(A216="COTAÇÃO",VLOOKUP(B216,COTAÇÃO!$A$2:$D$1418,4,0),"ERRO"))))</f>
        <v>19.63</v>
      </c>
      <c r="G216" s="119">
        <f>TRUNC((E216*F216),2)</f>
        <v>18.25</v>
      </c>
      <c r="H216" s="108"/>
    </row>
    <row r="217" spans="1:8" s="100" customFormat="1" ht="12.75">
      <c r="A217" s="55" t="s">
        <v>17</v>
      </c>
      <c r="B217" s="55">
        <v>88316</v>
      </c>
      <c r="C217" s="22" t="str">
        <f>IF(A217="SINAPI",VLOOKUP(B217,SINAPI!$A$1:$D$10014,2,0),IF(A217="INSUMO",VLOOKUP(B217,INSUMO!A$1:$D$8014,2,0),IF(A217="SEDUC",VLOOKUP(B217,SEDUC!A$1:$F$8416,3,0),IF(A217="COTAÇÃO",VLOOKUP(A217,COTAÇÃO!$A$2:$D$1418,2,0),"ERRO"))))</f>
        <v>SERVENTE COM ENCARGOS COMPLEMENTARES</v>
      </c>
      <c r="D217" s="55" t="str">
        <f>IF(A217="SINAPI",VLOOKUP(B217,SINAPI!$A$1:$D$10014,3,0),IF(A217="INSUMO",VLOOKUP(B217,INSUMO!$A$1:D$8014,3,0),IF(A217="SEDUC",VLOOKUP(B217,SEDUC!A$1:$F$8416,4,0),IF(A217="COTAÇÃO",VLOOKUP(B217,COTAÇÃO!$A$2:$D$1418,3,0),"ERRO"))))</f>
        <v>H</v>
      </c>
      <c r="E217" s="78">
        <v>1.1439999999999999</v>
      </c>
      <c r="F217" s="119">
        <f>IF(A217="SINAPI",VLOOKUP(B217,SINAPI!A$1:$D$10014,4,0),IF(A217="INSUMO",VLOOKUP(B217,INSUMO!$A$1:$D$8014,4,0),IF(A217="SEDUC",VLOOKUP(B217,SEDUC!A$1:$G$8416,5,0),IF(A217="COTAÇÃO",VLOOKUP(B217,COTAÇÃO!$A$2:$D$1418,4,0),"ERRO"))))</f>
        <v>15.26</v>
      </c>
      <c r="G217" s="119">
        <f>TRUNC((E217*F217),2)</f>
        <v>17.45</v>
      </c>
      <c r="H217" s="108"/>
    </row>
    <row r="218" spans="1:8" ht="38.25">
      <c r="A218" s="55" t="s">
        <v>17</v>
      </c>
      <c r="B218" s="55">
        <v>94971</v>
      </c>
      <c r="C218" s="22" t="str">
        <f>IF(A218="SINAPI",VLOOKUP(B218,SINAPI!$A$1:$D$10014,2,0),IF(A218="INSUMO",VLOOKUP(B218,INSUMO!A$1:$D$8014,2,0),IF(A218="SEDUC",VLOOKUP(B218,SEDUC!A$1:$F$8416,3,0),IF(A218="COTAÇÃO",VLOOKUP(A218,COTAÇÃO!$A$2:$D$1418,2,0),"ERRO"))))</f>
        <v>CONCRETO FCK = 25MPA, TRAÇO 1:2,3:2,7 (EM MASSA SECA DE CIMENTO/ AREIA MÉDIA/ BRITA 1) - PREPARO MECÂNICO COM BETONEIRA 600 L. AF_05/2021</v>
      </c>
      <c r="D218" s="55" t="str">
        <f>IF(A218="SINAPI",VLOOKUP(B218,SINAPI!$A$1:$D$10014,3,0),IF(A218="INSUMO",VLOOKUP(B218,INSUMO!$A$1:D$8014,3,0),IF(A218="SEDUC",VLOOKUP(B218,SEDUC!A$1:$F$8416,4,0),IF(A218="COTAÇÃO",VLOOKUP(B218,COTAÇÃO!$A$2:$D$1418,3,0),"ERRO"))))</f>
        <v>M3</v>
      </c>
      <c r="E218" s="78">
        <v>6.2E-2</v>
      </c>
      <c r="F218" s="119">
        <f>IF(A218="SINAPI",VLOOKUP(B218,SINAPI!A$1:$D$10014,4,0),IF(A218="INSUMO",VLOOKUP(B218,INSUMO!$A$1:$D$8014,4,0),IF(A218="SEDUC",VLOOKUP(B218,SEDUC!A$1:$G$8416,5,0),IF(A218="COTAÇÃO",VLOOKUP(B218,COTAÇÃO!$A$2:$D$1418,4,0),"ERRO"))))</f>
        <v>435.96</v>
      </c>
      <c r="G218" s="119">
        <f>TRUNC((E218*F218),2)</f>
        <v>27.02</v>
      </c>
      <c r="H218" s="111"/>
    </row>
    <row r="219" spans="1:8" s="100" customFormat="1" ht="38.25">
      <c r="A219" s="74" t="s">
        <v>9987</v>
      </c>
      <c r="B219" s="74" t="s">
        <v>10002</v>
      </c>
      <c r="C219" s="75" t="s">
        <v>10003</v>
      </c>
      <c r="D219" s="74" t="s">
        <v>239</v>
      </c>
      <c r="E219" s="76"/>
      <c r="F219" s="77"/>
      <c r="G219" s="77">
        <f>SUM(G220:G222)</f>
        <v>88.67</v>
      </c>
      <c r="H219" s="108"/>
    </row>
    <row r="220" spans="1:8" s="100" customFormat="1" ht="12.75">
      <c r="A220" s="55" t="s">
        <v>17</v>
      </c>
      <c r="B220" s="55">
        <v>88309</v>
      </c>
      <c r="C220" s="22" t="str">
        <f>IF(A220="SINAPI",VLOOKUP(B220,SINAPI!$A$1:$D$10014,2,0),IF(A220="INSUMO",VLOOKUP(B220,INSUMO!A$1:$D$8014,2,0),IF(A220="SEDUC",VLOOKUP(B220,SEDUC!A$1:$F$8416,3,0),IF(A220="COTAÇÃO",VLOOKUP(A220,COTAÇÃO!$A$2:$D$1418,2,0),"ERRO"))))</f>
        <v>PEDREIRO COM ENCARGOS COMPLEMENTARES</v>
      </c>
      <c r="D220" s="55" t="str">
        <f>IF(A220="SINAPI",VLOOKUP(B220,SINAPI!$A$1:$D$10014,3,0),IF(A220="INSUMO",VLOOKUP(B220,INSUMO!$A$1:D$8014,3,0),IF(A220="SEDUC",VLOOKUP(B220,SEDUC!A$1:$F$8416,4,0),IF(A220="COTAÇÃO",VLOOKUP(B220,COTAÇÃO!$A$2:$D$1418,3,0),"ERRO"))))</f>
        <v>H</v>
      </c>
      <c r="E220" s="78">
        <v>1.238</v>
      </c>
      <c r="F220" s="119">
        <f>IF(A220="SINAPI",VLOOKUP(B220,SINAPI!A$1:$D$10014,4,0),IF(A220="INSUMO",VLOOKUP(B220,INSUMO!$A$1:$D$8014,4,0),IF(A220="SEDUC",VLOOKUP(B220,SEDUC!A$1:$G$8416,5,0),IF(A220="COTAÇÃO",VLOOKUP(B220,COTAÇÃO!$A$2:$D$1418,4,0),"ERRO"))))</f>
        <v>19.63</v>
      </c>
      <c r="G220" s="119">
        <f>TRUNC((E220*F220),2)</f>
        <v>24.3</v>
      </c>
      <c r="H220" s="108"/>
    </row>
    <row r="221" spans="1:8" s="100" customFormat="1" ht="12.75">
      <c r="A221" s="55" t="s">
        <v>17</v>
      </c>
      <c r="B221" s="55">
        <v>88316</v>
      </c>
      <c r="C221" s="22" t="str">
        <f>IF(A221="SINAPI",VLOOKUP(B221,SINAPI!$A$1:$D$10014,2,0),IF(A221="INSUMO",VLOOKUP(B221,INSUMO!A$1:$D$8014,2,0),IF(A221="SEDUC",VLOOKUP(B221,SEDUC!A$1:$F$8416,3,0),IF(A221="COTAÇÃO",VLOOKUP(A221,COTAÇÃO!$A$2:$D$1418,2,0),"ERRO"))))</f>
        <v>SERVENTE COM ENCARGOS COMPLEMENTARES</v>
      </c>
      <c r="D221" s="55" t="str">
        <f>IF(A221="SINAPI",VLOOKUP(B221,SINAPI!$A$1:$D$10014,3,0),IF(A221="INSUMO",VLOOKUP(B221,INSUMO!$A$1:D$8014,3,0),IF(A221="SEDUC",VLOOKUP(B221,SEDUC!A$1:$F$8416,4,0),IF(A221="COTAÇÃO",VLOOKUP(B221,COTAÇÃO!$A$2:$D$1418,3,0),"ERRO"))))</f>
        <v>H</v>
      </c>
      <c r="E221" s="78">
        <v>1.476</v>
      </c>
      <c r="F221" s="119">
        <f>IF(A221="SINAPI",VLOOKUP(B221,SINAPI!A$1:$D$10014,4,0),IF(A221="INSUMO",VLOOKUP(B221,INSUMO!$A$1:$D$8014,4,0),IF(A221="SEDUC",VLOOKUP(B221,SEDUC!A$1:$G$8416,5,0),IF(A221="COTAÇÃO",VLOOKUP(B221,COTAÇÃO!$A$2:$D$1418,4,0),"ERRO"))))</f>
        <v>15.26</v>
      </c>
      <c r="G221" s="119">
        <f>TRUNC((E221*F221),2)</f>
        <v>22.52</v>
      </c>
      <c r="H221" s="108"/>
    </row>
    <row r="222" spans="1:8" ht="38.25">
      <c r="A222" s="55" t="s">
        <v>17</v>
      </c>
      <c r="B222" s="55">
        <v>94971</v>
      </c>
      <c r="C222" s="22" t="str">
        <f>IF(A222="SINAPI",VLOOKUP(B222,SINAPI!$A$1:$D$10014,2,0),IF(A222="INSUMO",VLOOKUP(B222,INSUMO!A$1:$D$8014,2,0),IF(A222="SEDUC",VLOOKUP(B222,SEDUC!A$1:$F$8416,3,0),IF(A222="COTAÇÃO",VLOOKUP(A222,COTAÇÃO!$A$2:$D$1418,2,0),"ERRO"))))</f>
        <v>CONCRETO FCK = 25MPA, TRAÇO 1:2,3:2,7 (EM MASSA SECA DE CIMENTO/ AREIA MÉDIA/ BRITA 1) - PREPARO MECÂNICO COM BETONEIRA 600 L. AF_05/2021</v>
      </c>
      <c r="D222" s="55" t="str">
        <f>IF(A222="SINAPI",VLOOKUP(B222,SINAPI!$A$1:$D$10014,3,0),IF(A222="INSUMO",VLOOKUP(B222,INSUMO!$A$1:D$8014,3,0),IF(A222="SEDUC",VLOOKUP(B222,SEDUC!A$1:$F$8416,4,0),IF(A222="COTAÇÃO",VLOOKUP(B222,COTAÇÃO!$A$2:$D$1418,3,0),"ERRO"))))</f>
        <v>M3</v>
      </c>
      <c r="E222" s="78">
        <v>9.6000000000000002E-2</v>
      </c>
      <c r="F222" s="119">
        <f>IF(A222="SINAPI",VLOOKUP(B222,SINAPI!A$1:$D$10014,4,0),IF(A222="INSUMO",VLOOKUP(B222,INSUMO!$A$1:$D$8014,4,0),IF(A222="SEDUC",VLOOKUP(B222,SEDUC!A$1:$G$8416,5,0),IF(A222="COTAÇÃO",VLOOKUP(B222,COTAÇÃO!$A$2:$D$1418,4,0),"ERRO"))))</f>
        <v>435.96</v>
      </c>
      <c r="G222" s="119">
        <f>TRUNC((E222*F222),2)</f>
        <v>41.85</v>
      </c>
      <c r="H222" s="111"/>
    </row>
    <row r="223" spans="1:8" s="100" customFormat="1" ht="38.25">
      <c r="A223" s="74" t="s">
        <v>9987</v>
      </c>
      <c r="B223" s="74" t="s">
        <v>10004</v>
      </c>
      <c r="C223" s="75" t="s">
        <v>10005</v>
      </c>
      <c r="D223" s="74" t="s">
        <v>239</v>
      </c>
      <c r="E223" s="76"/>
      <c r="F223" s="77"/>
      <c r="G223" s="77">
        <f>SUM(G224:G226)</f>
        <v>113.37</v>
      </c>
      <c r="H223" s="108"/>
    </row>
    <row r="224" spans="1:8" s="100" customFormat="1" ht="12.75">
      <c r="A224" s="55" t="s">
        <v>17</v>
      </c>
      <c r="B224" s="55">
        <v>88309</v>
      </c>
      <c r="C224" s="22" t="str">
        <f>IF(A224="SINAPI",VLOOKUP(B224,SINAPI!$A$1:$D$10014,2,0),IF(A224="INSUMO",VLOOKUP(B224,INSUMO!A$1:$D$8014,2,0),IF(A224="SEDUC",VLOOKUP(B224,SEDUC!A$1:$F$8416,3,0),IF(A224="COTAÇÃO",VLOOKUP(A224,COTAÇÃO!$A$2:$D$1418,2,0),"ERRO"))))</f>
        <v>PEDREIRO COM ENCARGOS COMPLEMENTARES</v>
      </c>
      <c r="D224" s="55" t="str">
        <f>IF(A224="SINAPI",VLOOKUP(B224,SINAPI!$A$1:$D$10014,3,0),IF(A224="INSUMO",VLOOKUP(B224,INSUMO!$A$1:D$8014,3,0),IF(A224="SEDUC",VLOOKUP(B224,SEDUC!A$1:$F$8416,4,0),IF(A224="COTAÇÃO",VLOOKUP(B224,COTAÇÃO!$A$2:$D$1418,3,0),"ERRO"))))</f>
        <v>H</v>
      </c>
      <c r="E224" s="78">
        <v>1.5467</v>
      </c>
      <c r="F224" s="119">
        <f>IF(A224="SINAPI",VLOOKUP(B224,SINAPI!A$1:$D$10014,4,0),IF(A224="INSUMO",VLOOKUP(B224,INSUMO!$A$1:$D$8014,4,0),IF(A224="SEDUC",VLOOKUP(B224,SEDUC!A$1:$G$8416,5,0),IF(A224="COTAÇÃO",VLOOKUP(B224,COTAÇÃO!$A$2:$D$1418,4,0),"ERRO"))))</f>
        <v>19.63</v>
      </c>
      <c r="G224" s="119">
        <f>TRUNC((E224*F224),2)</f>
        <v>30.36</v>
      </c>
      <c r="H224" s="108"/>
    </row>
    <row r="225" spans="1:8" s="100" customFormat="1" ht="12.75">
      <c r="A225" s="55" t="s">
        <v>17</v>
      </c>
      <c r="B225" s="55">
        <v>88316</v>
      </c>
      <c r="C225" s="22" t="str">
        <f>IF(A225="SINAPI",VLOOKUP(B225,SINAPI!$A$1:$D$10014,2,0),IF(A225="INSUMO",VLOOKUP(B225,INSUMO!A$1:$D$8014,2,0),IF(A225="SEDUC",VLOOKUP(B225,SEDUC!A$1:$F$8416,3,0),IF(A225="COTAÇÃO",VLOOKUP(A225,COTAÇÃO!$A$2:$D$1418,2,0),"ERRO"))))</f>
        <v>SERVENTE COM ENCARGOS COMPLEMENTARES</v>
      </c>
      <c r="D225" s="55" t="str">
        <f>IF(A225="SINAPI",VLOOKUP(B225,SINAPI!$A$1:$D$10014,3,0),IF(A225="INSUMO",VLOOKUP(B225,INSUMO!$A$1:D$8014,3,0),IF(A225="SEDUC",VLOOKUP(B225,SEDUC!A$1:$F$8416,4,0),IF(A225="COTAÇÃO",VLOOKUP(B225,COTAÇÃO!$A$2:$D$1418,3,0),"ERRO"))))</f>
        <v>H</v>
      </c>
      <c r="E225" s="78">
        <v>1.8087</v>
      </c>
      <c r="F225" s="119">
        <f>IF(A225="SINAPI",VLOOKUP(B225,SINAPI!A$1:$D$10014,4,0),IF(A225="INSUMO",VLOOKUP(B225,INSUMO!$A$1:$D$8014,4,0),IF(A225="SEDUC",VLOOKUP(B225,SEDUC!A$1:$G$8416,5,0),IF(A225="COTAÇÃO",VLOOKUP(B225,COTAÇÃO!$A$2:$D$1418,4,0),"ERRO"))))</f>
        <v>15.26</v>
      </c>
      <c r="G225" s="119">
        <f>TRUNC((E225*F225),2)</f>
        <v>27.6</v>
      </c>
      <c r="H225" s="108"/>
    </row>
    <row r="226" spans="1:8" ht="38.25">
      <c r="A226" s="55" t="s">
        <v>17</v>
      </c>
      <c r="B226" s="55">
        <v>94971</v>
      </c>
      <c r="C226" s="22" t="str">
        <f>IF(A226="SINAPI",VLOOKUP(B226,SINAPI!$A$1:$D$10014,2,0),IF(A226="INSUMO",VLOOKUP(B226,INSUMO!A$1:$D$8014,2,0),IF(A226="SEDUC",VLOOKUP(B226,SEDUC!A$1:$F$8416,3,0),IF(A226="COTAÇÃO",VLOOKUP(A226,COTAÇÃO!$A$2:$D$1418,2,0),"ERRO"))))</f>
        <v>CONCRETO FCK = 25MPA, TRAÇO 1:2,3:2,7 (EM MASSA SECA DE CIMENTO/ AREIA MÉDIA/ BRITA 1) - PREPARO MECÂNICO COM BETONEIRA 600 L. AF_05/2021</v>
      </c>
      <c r="D226" s="55" t="str">
        <f>IF(A226="SINAPI",VLOOKUP(B226,SINAPI!$A$1:$D$10014,3,0),IF(A226="INSUMO",VLOOKUP(B226,INSUMO!$A$1:D$8014,3,0),IF(A226="SEDUC",VLOOKUP(B226,SEDUC!A$1:$F$8416,4,0),IF(A226="COTAÇÃO",VLOOKUP(B226,COTAÇÃO!$A$2:$D$1418,3,0),"ERRO"))))</f>
        <v>M3</v>
      </c>
      <c r="E226" s="78">
        <v>0.12709999999999999</v>
      </c>
      <c r="F226" s="119">
        <f>IF(A226="SINAPI",VLOOKUP(B226,SINAPI!A$1:$D$10014,4,0),IF(A226="INSUMO",VLOOKUP(B226,INSUMO!$A$1:$D$8014,4,0),IF(A226="SEDUC",VLOOKUP(B226,SEDUC!A$1:$G$8416,5,0),IF(A226="COTAÇÃO",VLOOKUP(B226,COTAÇÃO!$A$2:$D$1418,4,0),"ERRO"))))</f>
        <v>435.96</v>
      </c>
      <c r="G226" s="119">
        <f>TRUNC((E226*F226),2)</f>
        <v>55.41</v>
      </c>
      <c r="H226" s="111"/>
    </row>
    <row r="227" spans="1:8" s="100" customFormat="1" ht="38.25">
      <c r="A227" s="74" t="s">
        <v>9987</v>
      </c>
      <c r="B227" s="74" t="s">
        <v>10006</v>
      </c>
      <c r="C227" s="75" t="s">
        <v>10007</v>
      </c>
      <c r="D227" s="74" t="s">
        <v>239</v>
      </c>
      <c r="E227" s="76"/>
      <c r="F227" s="77"/>
      <c r="G227" s="77">
        <f>SUM(G228:G230)</f>
        <v>141.13999999999999</v>
      </c>
      <c r="H227" s="108"/>
    </row>
    <row r="228" spans="1:8" s="100" customFormat="1" ht="12.75">
      <c r="A228" s="55" t="s">
        <v>17</v>
      </c>
      <c r="B228" s="55">
        <v>88309</v>
      </c>
      <c r="C228" s="22" t="str">
        <f>IF(A228="SINAPI",VLOOKUP(B228,SINAPI!$A$1:$D$10014,2,0),IF(A228="INSUMO",VLOOKUP(B228,INSUMO!A$1:$D$8014,2,0),IF(A228="SEDUC",VLOOKUP(B228,SEDUC!A$1:$F$8416,3,0),IF(A228="COTAÇÃO",VLOOKUP(B228,COTAÇÃO!$A$2:$D$1418,2,0),"ERRO"))))</f>
        <v>PEDREIRO COM ENCARGOS COMPLEMENTARES</v>
      </c>
      <c r="D228" s="55" t="str">
        <f>IF(A228="SINAPI",VLOOKUP(B228,SINAPI!$A$1:$D$10014,3,0),IF(A228="INSUMO",VLOOKUP(B228,INSUMO!$A$1:D$8014,3,0),IF(A228="SEDUC",VLOOKUP(B228,SEDUC!A$1:$F$8416,4,0),IF(A228="COTAÇÃO",VLOOKUP(B228,COTAÇÃO!$A$2:$D$1418,3,0),"ERRO"))))</f>
        <v>H</v>
      </c>
      <c r="E228" s="78">
        <v>1.8552</v>
      </c>
      <c r="F228" s="119">
        <f>IF(A228="SINAPI",VLOOKUP(B228,SINAPI!A$1:$D$10014,4,0),IF(A228="INSUMO",VLOOKUP(B228,INSUMO!$A$1:$D$8014,4,0),IF(A228="SEDUC",VLOOKUP(B228,SEDUC!A$1:$G$8416,5,0),IF(A228="COTAÇÃO",VLOOKUP(B228,COTAÇÃO!$A$2:$D$1418,4,0),"ERRO"))))</f>
        <v>19.63</v>
      </c>
      <c r="G228" s="119">
        <f>TRUNC((E228*F228),2)</f>
        <v>36.409999999999997</v>
      </c>
      <c r="H228" s="108"/>
    </row>
    <row r="229" spans="1:8" s="100" customFormat="1" ht="12.75">
      <c r="A229" s="55" t="s">
        <v>17</v>
      </c>
      <c r="B229" s="55">
        <v>88316</v>
      </c>
      <c r="C229" s="22" t="str">
        <f>IF(A229="SINAPI",VLOOKUP(B229,SINAPI!$A$1:$D$10014,2,0),IF(A229="INSUMO",VLOOKUP(B229,INSUMO!A$1:$D$8014,2,0),IF(A229="SEDUC",VLOOKUP(B229,SEDUC!A$1:$F$8416,3,0),IF(A229="COTAÇÃO",VLOOKUP(B229,COTAÇÃO!$A$2:$D$1418,2,0),"ERRO"))))</f>
        <v>SERVENTE COM ENCARGOS COMPLEMENTARES</v>
      </c>
      <c r="D229" s="55" t="str">
        <f>IF(A229="SINAPI",VLOOKUP(B229,SINAPI!$A$1:$D$10014,3,0),IF(A229="INSUMO",VLOOKUP(B229,INSUMO!$A$1:D$8014,3,0),IF(A229="SEDUC",VLOOKUP(B229,SEDUC!A$1:$F$8416,4,0),IF(A229="COTAÇÃO",VLOOKUP(B229,COTAÇÃO!$A$2:$D$1418,3,0),"ERRO"))))</f>
        <v>H</v>
      </c>
      <c r="E229" s="78">
        <v>2.1412</v>
      </c>
      <c r="F229" s="119">
        <f>IF(A229="SINAPI",VLOOKUP(B229,SINAPI!A$1:$D$10014,4,0),IF(A229="INSUMO",VLOOKUP(B229,INSUMO!$A$1:$D$8014,4,0),IF(A229="SEDUC",VLOOKUP(B229,SEDUC!A$1:$G$8416,5,0),IF(A229="COTAÇÃO",VLOOKUP(B229,COTAÇÃO!$A$2:$D$1418,4,0),"ERRO"))))</f>
        <v>15.26</v>
      </c>
      <c r="G229" s="119">
        <f>TRUNC((E229*F229),2)</f>
        <v>32.67</v>
      </c>
      <c r="H229" s="108"/>
    </row>
    <row r="230" spans="1:8" ht="38.25">
      <c r="A230" s="55" t="s">
        <v>17</v>
      </c>
      <c r="B230" s="55">
        <v>94971</v>
      </c>
      <c r="C230" s="22" t="str">
        <f>IF(A230="SINAPI",VLOOKUP(B230,SINAPI!$A$1:$D$10014,2,0),IF(A230="INSUMO",VLOOKUP(B230,INSUMO!A$1:$D$8014,2,0),IF(A230="SEDUC",VLOOKUP(B230,SEDUC!A$1:$F$8416,3,0),IF(A230="COTAÇÃO",VLOOKUP(B230,COTAÇÃO!$A$2:$D$1418,2,0),"ERRO"))))</f>
        <v>CONCRETO FCK = 25MPA, TRAÇO 1:2,3:2,7 (EM MASSA SECA DE CIMENTO/ AREIA MÉDIA/ BRITA 1) - PREPARO MECÂNICO COM BETONEIRA 600 L. AF_05/2021</v>
      </c>
      <c r="D230" s="55" t="str">
        <f>IF(A230="SINAPI",VLOOKUP(B230,SINAPI!$A$1:$D$10014,3,0),IF(A230="INSUMO",VLOOKUP(B230,INSUMO!$A$1:D$8014,3,0),IF(A230="SEDUC",VLOOKUP(B230,SEDUC!A$1:$F$8416,4,0),IF(A230="COTAÇÃO",VLOOKUP(B230,COTAÇÃO!$A$2:$D$1418,3,0),"ERRO"))))</f>
        <v>M3</v>
      </c>
      <c r="E230" s="78">
        <v>0.1653</v>
      </c>
      <c r="F230" s="119">
        <f>IF(A230="SINAPI",VLOOKUP(B230,SINAPI!A$1:$D$10014,4,0),IF(A230="INSUMO",VLOOKUP(B230,INSUMO!$A$1:$D$8014,4,0),IF(A230="SEDUC",VLOOKUP(B230,SEDUC!A$1:$G$8416,5,0),IF(A230="COTAÇÃO",VLOOKUP(B230,COTAÇÃO!$A$2:$D$1418,4,0),"ERRO"))))</f>
        <v>435.96</v>
      </c>
      <c r="G230" s="119">
        <f>TRUNC((E230*F230),2)</f>
        <v>72.06</v>
      </c>
      <c r="H230" s="111"/>
    </row>
    <row r="231" spans="1:8" s="100" customFormat="1" ht="25.5">
      <c r="A231" s="74" t="s">
        <v>9987</v>
      </c>
      <c r="B231" s="74" t="s">
        <v>10008</v>
      </c>
      <c r="C231" s="75" t="s">
        <v>10009</v>
      </c>
      <c r="D231" s="74" t="s">
        <v>239</v>
      </c>
      <c r="E231" s="76"/>
      <c r="F231" s="77"/>
      <c r="G231" s="77">
        <f>SUM(G232:G236)</f>
        <v>218.22</v>
      </c>
      <c r="H231" s="108"/>
    </row>
    <row r="232" spans="1:8" s="100" customFormat="1" ht="12.75">
      <c r="A232" s="55" t="s">
        <v>17</v>
      </c>
      <c r="B232" s="55">
        <v>88313</v>
      </c>
      <c r="C232" s="22" t="str">
        <f>IF(A232="SINAPI",VLOOKUP(B232,SINAPI!$A$1:$D$10014,2,0),IF(A232="INSUMO",VLOOKUP(B232,INSUMO!A$1:$D$8014,2,0),IF(A232="SEDUC",VLOOKUP(B232,SEDUC!A$1:$F$8416,3,0),IF(A232="COTAÇÃO",VLOOKUP(B232,COTAÇÃO!$A$2:$D$1418,2,0),"ERRO"))))</f>
        <v>POCEIRO COM ENCARGOS COMPLEMENTARES</v>
      </c>
      <c r="D232" s="55" t="str">
        <f>IF(A232="SINAPI",VLOOKUP(B232,SINAPI!$A$1:$D$10014,3,0),IF(A232="INSUMO",VLOOKUP(B232,INSUMO!$A$1:D$8014,3,0),IF(A232="SEDUC",VLOOKUP(B232,SEDUC!A$1:$F$8416,4,0),IF(A232="COTAÇÃO",VLOOKUP(B232,COTAÇÃO!$A$2:$D$1418,3,0),"ERRO"))))</f>
        <v>H</v>
      </c>
      <c r="E232" s="78">
        <f>ROUND((9.569*(PI()*(0.3^2))),4)</f>
        <v>2.7056</v>
      </c>
      <c r="F232" s="119">
        <f>IF(A232="SINAPI",VLOOKUP(B232,SINAPI!A$1:$D$10014,4,0),IF(A232="INSUMO",VLOOKUP(B232,INSUMO!$A$1:$D$8014,4,0),IF(A232="SEDUC",VLOOKUP(B232,SEDUC!A$1:$G$8416,5,0),IF(A232="COTAÇÃO",VLOOKUP(B232,COTAÇÃO!$A$2:$D$1418,4,0),"ERRO"))))</f>
        <v>15.3</v>
      </c>
      <c r="G232" s="119">
        <f>TRUNC((E232*F232),2)</f>
        <v>41.39</v>
      </c>
      <c r="H232" s="108"/>
    </row>
    <row r="233" spans="1:8" s="100" customFormat="1" ht="12.75">
      <c r="A233" s="55" t="s">
        <v>17</v>
      </c>
      <c r="B233" s="55">
        <v>88309</v>
      </c>
      <c r="C233" s="22" t="str">
        <f>IF(A233="SINAPI",VLOOKUP(B233,SINAPI!$A$1:$D$10014,2,0),IF(A233="INSUMO",VLOOKUP(B233,INSUMO!A$1:$D$8014,2,0),IF(A233="SEDUC",VLOOKUP(B233,SEDUC!A$1:$F$8416,3,0),IF(A233="COTAÇÃO",VLOOKUP(B233,COTAÇÃO!$A$2:$D$1418,2,0),"ERRO"))))</f>
        <v>PEDREIRO COM ENCARGOS COMPLEMENTARES</v>
      </c>
      <c r="D233" s="55" t="str">
        <f>IF(A233="SINAPI",VLOOKUP(B233,SINAPI!$A$1:$D$10014,3,0),IF(A233="INSUMO",VLOOKUP(B233,INSUMO!$A$1:D$8014,3,0),IF(A233="SEDUC",VLOOKUP(B233,SEDUC!A$1:$F$8416,4,0),IF(A233="COTAÇÃO",VLOOKUP(B233,COTAÇÃO!$A$2:$D$1418,3,0),"ERRO"))))</f>
        <v>H</v>
      </c>
      <c r="E233" s="78">
        <f>ROUND((0.828*(PI()*(0.3^2))),4)</f>
        <v>0.2341</v>
      </c>
      <c r="F233" s="119">
        <f>IF(A233="SINAPI",VLOOKUP(B233,SINAPI!A$1:$D$10014,4,0),IF(A233="INSUMO",VLOOKUP(B233,INSUMO!$A$1:$D$8014,4,0),IF(A233="SEDUC",VLOOKUP(B233,SEDUC!A$1:$G$8416,5,0),IF(A233="COTAÇÃO",VLOOKUP(B233,COTAÇÃO!$A$2:$D$1418,4,0),"ERRO"))))</f>
        <v>19.63</v>
      </c>
      <c r="G233" s="119">
        <f>TRUNC((E233*F233),2)</f>
        <v>4.59</v>
      </c>
      <c r="H233" s="108"/>
    </row>
    <row r="234" spans="1:8" s="100" customFormat="1" ht="12.75">
      <c r="A234" s="55" t="s">
        <v>17</v>
      </c>
      <c r="B234" s="55">
        <v>88316</v>
      </c>
      <c r="C234" s="22" t="str">
        <f>IF(A234="SINAPI",VLOOKUP(B234,SINAPI!$A$1:$D$10014,2,0),IF(A234="INSUMO",VLOOKUP(B234,INSUMO!A$1:$D$8014,2,0),IF(A234="SEDUC",VLOOKUP(B234,SEDUC!A$1:$F$8416,3,0),IF(A234="COTAÇÃO",VLOOKUP(B234,COTAÇÃO!$A$2:$D$1418,2,0),"ERRO"))))</f>
        <v>SERVENTE COM ENCARGOS COMPLEMENTARES</v>
      </c>
      <c r="D234" s="55" t="str">
        <f>IF(A234="SINAPI",VLOOKUP(B234,SINAPI!$A$1:$D$10014,3,0),IF(A234="INSUMO",VLOOKUP(B234,INSUMO!$A$1:D$8014,3,0),IF(A234="SEDUC",VLOOKUP(B234,SEDUC!A$1:$F$8416,4,0),IF(A234="COTAÇÃO",VLOOKUP(B234,COTAÇÃO!$A$2:$D$1418,3,0),"ERRO"))))</f>
        <v>H</v>
      </c>
      <c r="E234" s="78">
        <f>ROUND((2.071*(PI()*(0.3^2))),4)</f>
        <v>0.58560000000000001</v>
      </c>
      <c r="F234" s="119">
        <f>IF(A234="SINAPI",VLOOKUP(B234,SINAPI!A$1:$D$10014,4,0),IF(A234="INSUMO",VLOOKUP(B234,INSUMO!$A$1:$D$8014,4,0),IF(A234="SEDUC",VLOOKUP(B234,SEDUC!A$1:$G$8416,5,0),IF(A234="COTAÇÃO",VLOOKUP(B234,COTAÇÃO!$A$2:$D$1418,4,0),"ERRO"))))</f>
        <v>15.26</v>
      </c>
      <c r="G234" s="119">
        <f>TRUNC((E234*F234),2)</f>
        <v>8.93</v>
      </c>
      <c r="H234" s="108"/>
    </row>
    <row r="235" spans="1:8" s="100" customFormat="1" ht="38.25">
      <c r="A235" s="55" t="s">
        <v>17</v>
      </c>
      <c r="B235" s="55">
        <v>94971</v>
      </c>
      <c r="C235" s="22" t="str">
        <f>IF(A235="SINAPI",VLOOKUP(B235,SINAPI!$A$1:$D$10014,2,0),IF(A235="INSUMO",VLOOKUP(B235,INSUMO!A$1:$D$8014,2,0),IF(A235="SEDUC",VLOOKUP(B235,SEDUC!A$1:$F$8416,3,0),IF(A235="COTAÇÃO",VLOOKUP(B235,COTAÇÃO!$A$2:$D$1418,2,0),"ERRO"))))</f>
        <v>CONCRETO FCK = 25MPA, TRAÇO 1:2,3:2,7 (EM MASSA SECA DE CIMENTO/ AREIA MÉDIA/ BRITA 1) - PREPARO MECÂNICO COM BETONEIRA 600 L. AF_05/2021</v>
      </c>
      <c r="D235" s="55" t="str">
        <f>IF(A235="SINAPI",VLOOKUP(B235,SINAPI!$A$1:$D$10014,3,0),IF(A235="INSUMO",VLOOKUP(B235,INSUMO!$A$1:D$8014,3,0),IF(A235="SEDUC",VLOOKUP(B235,SEDUC!A$1:$F$8416,4,0),IF(A235="COTAÇÃO",VLOOKUP(B235,COTAÇÃO!$A$2:$D$1418,3,0),"ERRO"))))</f>
        <v>M3</v>
      </c>
      <c r="E235" s="78">
        <f>ROUND(((PI()*(0.3^2))*1.26),4)</f>
        <v>0.35630000000000001</v>
      </c>
      <c r="F235" s="119">
        <f>IF(A235="SINAPI",VLOOKUP(B235,SINAPI!A$1:$D$10014,4,0),IF(A235="INSUMO",VLOOKUP(B235,INSUMO!$A$1:$D$8014,4,0),IF(A235="SEDUC",VLOOKUP(B235,SEDUC!A$1:$G$8416,5,0),IF(A235="COTAÇÃO",VLOOKUP(B235,COTAÇÃO!$A$2:$D$1418,4,0),"ERRO"))))</f>
        <v>435.96</v>
      </c>
      <c r="G235" s="119">
        <f>TRUNC((E235*F235),2)</f>
        <v>155.33000000000001</v>
      </c>
      <c r="H235" s="108"/>
    </row>
    <row r="236" spans="1:8" ht="25.5">
      <c r="A236" s="55" t="s">
        <v>17</v>
      </c>
      <c r="B236" s="55">
        <v>100206</v>
      </c>
      <c r="C236" s="22" t="str">
        <f>IF(A236="SINAPI",VLOOKUP(B236,SINAPI!$A$1:$D$10014,2,0),IF(A236="INSUMO",VLOOKUP(B236,INSUMO!A$1:$D$8014,2,0),IF(A236="SEDUC",VLOOKUP(B236,SEDUC!A$1:$F$8416,3,0),IF(A236="COTAÇÃO",VLOOKUP(B236,COTAÇÃO!$A$2:$D$1418,2,0),"ERRO"))))</f>
        <v>TRANSPORTE HORIZONTAL COM JERICA DE 90 L, DE MASSA/ GRANEL (UNIDADE: M3XKM). AF_07/2019</v>
      </c>
      <c r="D236" s="55" t="str">
        <f>IF(A236="SINAPI",VLOOKUP(B236,SINAPI!$A$1:$D$10014,3,0),IF(A236="INSUMO",VLOOKUP(B236,INSUMO!$A$1:D$8014,3,0),IF(A236="SEDUC",VLOOKUP(B236,SEDUC!A$1:$F$8416,4,0),IF(A236="COTAÇÃO",VLOOKUP(B236,COTAÇÃO!$A$2:$D$1418,3,0),"ERRO"))))</f>
        <v>M3XKM</v>
      </c>
      <c r="E236" s="78">
        <f>ROUND((0.03*1.25*(PI()*(0.3^2))),4)</f>
        <v>1.06E-2</v>
      </c>
      <c r="F236" s="119">
        <f>IF(A236="SINAPI",VLOOKUP(B236,SINAPI!A$1:$D$10014,4,0),IF(A236="INSUMO",VLOOKUP(B236,INSUMO!$A$1:$D$8014,4,0),IF(A236="SEDUC",VLOOKUP(B236,SEDUC!A$1:$G$8416,5,0),IF(A236="COTAÇÃO",VLOOKUP(B236,COTAÇÃO!$A$2:$D$1418,4,0),"ERRO"))))</f>
        <v>753.44</v>
      </c>
      <c r="G236" s="119">
        <f>TRUNC((E236*F236),2)</f>
        <v>7.98</v>
      </c>
      <c r="H236" s="111"/>
    </row>
    <row r="237" spans="1:8" s="100" customFormat="1" ht="25.5">
      <c r="A237" s="74" t="s">
        <v>9987</v>
      </c>
      <c r="B237" s="74" t="s">
        <v>10010</v>
      </c>
      <c r="C237" s="75" t="s">
        <v>10011</v>
      </c>
      <c r="D237" s="74" t="s">
        <v>315</v>
      </c>
      <c r="E237" s="76"/>
      <c r="F237" s="77"/>
      <c r="G237" s="77">
        <f>SUM(G238:G241)</f>
        <v>14.1</v>
      </c>
      <c r="H237" s="108"/>
    </row>
    <row r="238" spans="1:8" s="100" customFormat="1" ht="25.5">
      <c r="A238" s="55" t="s">
        <v>3530</v>
      </c>
      <c r="B238" s="55">
        <v>43132</v>
      </c>
      <c r="C238" s="22" t="str">
        <f>IF(A238="SINAPI",VLOOKUP(B238,SINAPI!$A$1:$D$10014,2,0),IF(A238="INSUMO",VLOOKUP(B238,INSUMO!A$1:$D$8014,2,0),IF(A238="SEDUC",VLOOKUP(B238,SEDUC!A$1:$F$8416,3,0),IF(A238="COTAÇÃO",VLOOKUP(B238,COTAÇÃO!$A$2:$D$1418,2,0),"ERRO"))))</f>
        <v>ARAME RECOZIDO 16 BWG, D = 1,60 MM (0,016 KG/M) OU 18 BWG, D = 1,25 MM (0,01 KG/M)</v>
      </c>
      <c r="D238" s="55" t="str">
        <f>IF(A238="SINAPI",VLOOKUP(B238,SINAPI!$A$1:$D$10014,3,0),IF(A238="INSUMO",VLOOKUP(B238,INSUMO!$A$1:D$8014,3,0),IF(A238="SEDUC",VLOOKUP(B238,SEDUC!A$1:$F$8416,4,0),IF(A238="COTAÇÃO",VLOOKUP(B238,COTAÇÃO!$A$2:$D$1418,3,0),"ERRO"))))</f>
        <v>KG</v>
      </c>
      <c r="E238" s="78">
        <v>0.02</v>
      </c>
      <c r="F238" s="119">
        <f>IF(A238="SINAPI",VLOOKUP(B238,SINAPI!A$1:$D$10014,4,0),IF(A238="INSUMO",VLOOKUP(B238,INSUMO!$A$1:$D$8014,4,0),IF(A238="SEDUC",VLOOKUP(B238,SEDUC!A$1:$G$8416,5,0),IF(A238="COTAÇÃO",VLOOKUP(B238,COTAÇÃO!$A$2:$D$1418,4,0),"ERRO"))))</f>
        <v>13</v>
      </c>
      <c r="G238" s="119">
        <f>TRUNC((E238*F238),2)</f>
        <v>0.26</v>
      </c>
      <c r="H238" s="108"/>
    </row>
    <row r="239" spans="1:8" s="100" customFormat="1" ht="12.75">
      <c r="A239" s="55" t="s">
        <v>17</v>
      </c>
      <c r="B239" s="55">
        <v>88238</v>
      </c>
      <c r="C239" s="22" t="str">
        <f>IF(A239="SINAPI",VLOOKUP(B239,SINAPI!$A$1:$D$10014,2,0),IF(A239="INSUMO",VLOOKUP(B239,INSUMO!A$1:$D$8014,2,0),IF(A239="SEDUC",VLOOKUP(B239,SEDUC!A$1:$F$8416,3,0),IF(A239="COTAÇÃO",VLOOKUP(B239,COTAÇÃO!$A$2:$D$1418,2,0),"ERRO"))))</f>
        <v>AJUDANTE DE ARMADOR COM ENCARGOS COMPLEMENTARES</v>
      </c>
      <c r="D239" s="55" t="str">
        <f>IF(A239="SINAPI",VLOOKUP(B239,SINAPI!$A$1:$D$10014,3,0),IF(A239="INSUMO",VLOOKUP(B239,INSUMO!$A$1:D$8014,3,0),IF(A239="SEDUC",VLOOKUP(B239,SEDUC!A$1:$F$8416,4,0),IF(A239="COTAÇÃO",VLOOKUP(B239,COTAÇÃO!$A$2:$D$1418,3,0),"ERRO"))))</f>
        <v>H</v>
      </c>
      <c r="E239" s="78">
        <v>0.01</v>
      </c>
      <c r="F239" s="119">
        <f>IF(A239="SINAPI",VLOOKUP(B239,SINAPI!A$1:$D$10014,4,0),IF(A239="INSUMO",VLOOKUP(B239,INSUMO!$A$1:$D$8014,4,0),IF(A239="SEDUC",VLOOKUP(B239,SEDUC!A$1:$G$8416,5,0),IF(A239="COTAÇÃO",VLOOKUP(B239,COTAÇÃO!$A$2:$D$1418,4,0),"ERRO"))))</f>
        <v>14.23</v>
      </c>
      <c r="G239" s="119">
        <f>TRUNC((E239*F239),2)</f>
        <v>0.14000000000000001</v>
      </c>
      <c r="H239" s="108"/>
    </row>
    <row r="240" spans="1:8" s="100" customFormat="1" ht="12.75">
      <c r="A240" s="55" t="s">
        <v>17</v>
      </c>
      <c r="B240" s="55">
        <v>88245</v>
      </c>
      <c r="C240" s="22" t="str">
        <f>IF(A240="SINAPI",VLOOKUP(B240,SINAPI!$A$1:$D$10014,2,0),IF(A240="INSUMO",VLOOKUP(B240,INSUMO!A$1:$D$8014,2,0),IF(A240="SEDUC",VLOOKUP(B240,SEDUC!A$1:$F$8416,3,0),IF(A240="COTAÇÃO",VLOOKUP(B240,COTAÇÃO!$A$2:$D$1418,2,0),"ERRO"))))</f>
        <v>ARMADOR COM ENCARGOS COMPLEMENTARES</v>
      </c>
      <c r="D240" s="55" t="str">
        <f>IF(A240="SINAPI",VLOOKUP(B240,SINAPI!$A$1:$D$10014,3,0),IF(A240="INSUMO",VLOOKUP(B240,INSUMO!$A$1:D$8014,3,0),IF(A240="SEDUC",VLOOKUP(B240,SEDUC!A$1:$F$8416,4,0),IF(A240="COTAÇÃO",VLOOKUP(B240,COTAÇÃO!$A$2:$D$1418,3,0),"ERRO"))))</f>
        <v>H</v>
      </c>
      <c r="E240" s="78">
        <v>8.6999999999999994E-2</v>
      </c>
      <c r="F240" s="119">
        <f>IF(A240="SINAPI",VLOOKUP(B240,SINAPI!A$1:$D$10014,4,0),IF(A240="INSUMO",VLOOKUP(B240,INSUMO!$A$1:$D$8014,4,0),IF(A240="SEDUC",VLOOKUP(B240,SEDUC!A$1:$G$8416,5,0),IF(A240="COTAÇÃO",VLOOKUP(B240,COTAÇÃO!$A$2:$D$1418,4,0),"ERRO"))))</f>
        <v>19.510000000000002</v>
      </c>
      <c r="G240" s="119">
        <f>TRUNC((E240*F240),2)</f>
        <v>1.69</v>
      </c>
      <c r="H240" s="108"/>
    </row>
    <row r="241" spans="1:256" s="100" customFormat="1" ht="25.5">
      <c r="A241" s="55" t="s">
        <v>17</v>
      </c>
      <c r="B241" s="55">
        <v>92792</v>
      </c>
      <c r="C241" s="22" t="str">
        <f>IF(A241="SINAPI",VLOOKUP(B241,SINAPI!$A$1:$D$10014,2,0),IF(A241="INSUMO",VLOOKUP(B241,INSUMO!A$1:$D$8014,2,0),IF(A241="SEDUC",VLOOKUP(B241,SEDUC!A$1:$F$8416,3,0),IF(A241="COTAÇÃO",VLOOKUP(B241,COTAÇÃO!$A$2:$D$1418,2,0),"ERRO"))))</f>
        <v>CORTE E DOBRA DE AÇO CA-50, DIÂMETRO DE 6,3 MM, UTILIZADO EM ESTRUTURAS DIVERSAS, EXCETO LAJES. AF_12/2015</v>
      </c>
      <c r="D241" s="55" t="str">
        <f>IF(A241="SINAPI",VLOOKUP(B241,SINAPI!$A$1:$D$10014,3,0),IF(A241="INSUMO",VLOOKUP(B241,INSUMO!$A$1:D$8014,3,0),IF(A241="SEDUC",VLOOKUP(B241,SEDUC!A$1:$F$8416,4,0),IF(A241="COTAÇÃO",VLOOKUP(B241,COTAÇÃO!$A$2:$D$1418,3,0),"ERRO"))))</f>
        <v>KG</v>
      </c>
      <c r="E241" s="78">
        <v>1</v>
      </c>
      <c r="F241" s="119">
        <f>IF(A241="SINAPI",VLOOKUP(B241,SINAPI!A$1:$D$10014,4,0),IF(A241="INSUMO",VLOOKUP(B241,INSUMO!$A$1:$D$8014,4,0),IF(A241="SEDUC",VLOOKUP(B241,SEDUC!A$1:$G$8416,5,0),IF(A241="COTAÇÃO",VLOOKUP(B241,COTAÇÃO!$A$2:$D$1418,4,0),"ERRO"))))</f>
        <v>12.01</v>
      </c>
      <c r="G241" s="119">
        <f>TRUNC((E241*F241),2)</f>
        <v>12.01</v>
      </c>
      <c r="H241" s="108"/>
    </row>
    <row r="242" spans="1:256" s="100" customFormat="1" ht="25.5">
      <c r="A242" s="74" t="s">
        <v>9987</v>
      </c>
      <c r="B242" s="74" t="s">
        <v>10012</v>
      </c>
      <c r="C242" s="75" t="s">
        <v>10013</v>
      </c>
      <c r="D242" s="74" t="s">
        <v>240</v>
      </c>
      <c r="E242" s="76"/>
      <c r="F242" s="77"/>
      <c r="G242" s="77">
        <f>SUM(G243:G249)</f>
        <v>1422.9499999999998</v>
      </c>
      <c r="H242" s="108"/>
    </row>
    <row r="243" spans="1:256" ht="25.5">
      <c r="A243" s="141" t="s">
        <v>3530</v>
      </c>
      <c r="B243" s="142">
        <v>43083</v>
      </c>
      <c r="C243" s="22" t="str">
        <f>IF(A243="SINAPI",VLOOKUP(B243,SINAPI!$A$1:$D$10014,2,0),IF(A243="INSUMO",VLOOKUP(B243,INSUMO!A$1:$D$8014,2,0),IF(A243="SEDUC",VLOOKUP(B243,SEDUC!A$1:$F$8416,3,0),IF(A243="COTAÇÃO",VLOOKUP(B243,COTAÇÃO!$A$2:$D$1418,2,0),"ERRO"))))</f>
        <v>PERFIL "U" ENRIJECIDO DE ACO GALVANIZADO, DOBRADO, 150 X 60 X 20 MM, E = 3,00 MM OU 200 X 75 X 25 MM, E = 3,75 MM</v>
      </c>
      <c r="D243" s="55" t="str">
        <f>IF(A243="SINAPI",VLOOKUP(B243,SINAPI!$A$1:$D$10014,3,0),IF(A243="INSUMO",VLOOKUP(B243,INSUMO!$A$1:D$8014,3,0),IF(A243="SEDUC",VLOOKUP(B243,SEDUC!A$1:$F$8416,4,0),IF(A243="COTAÇÃO",VLOOKUP(B243,COTAÇÃO!$A$2:$D$1418,3,0),"ERRO"))))</f>
        <v>KG</v>
      </c>
      <c r="E243" s="143">
        <v>105.3</v>
      </c>
      <c r="F243" s="119">
        <f>IF(A243="SINAPI",VLOOKUP(B243,SINAPI!A$1:$D$10014,4,0),IF(A243="INSUMO",VLOOKUP(B243,INSUMO!$A$1:$D$8014,4,0),IF(A243="SEDUC",VLOOKUP(B243,SEDUC!A$1:$G$8416,5,0),IF(A243="COTAÇÃO",VLOOKUP(B243,COTAÇÃO!$A$2:$D$1418,4,0),"ERRO"))))</f>
        <v>5.0599999999999996</v>
      </c>
      <c r="G243" s="119">
        <f t="shared" ref="G243:G249" si="9">TRUNC((E243*F243),2)</f>
        <v>532.80999999999995</v>
      </c>
      <c r="H243" s="19"/>
    </row>
    <row r="244" spans="1:256" ht="15" customHeight="1">
      <c r="A244" s="141" t="s">
        <v>3530</v>
      </c>
      <c r="B244" s="142">
        <v>1318</v>
      </c>
      <c r="C244" s="22" t="str">
        <f>IF(A244="SINAPI",VLOOKUP(B244,SINAPI!$A$1:$D$10014,2,0),IF(A244="INSUMO",VLOOKUP(B244,INSUMO!A$1:$D$8014,2,0),IF(A244="SEDUC",VLOOKUP(B244,SEDUC!A$1:$F$8416,3,0),IF(A244="COTAÇÃO",VLOOKUP(B244,COTAÇÃO!$A$2:$D$1418,2,0),"ERRO"))))</f>
        <v>CHAPA DE ACO FINA A QUENTE BITOLA MSG 14, E = 2,00 MM (16,0 KG/M2)</v>
      </c>
      <c r="D244" s="55" t="str">
        <f>IF(A244="SINAPI",VLOOKUP(B244,SINAPI!$A$1:$D$10014,3,0),IF(A244="INSUMO",VLOOKUP(B244,INSUMO!$A$1:D$8014,3,0),IF(A244="SEDUC",VLOOKUP(B244,SEDUC!A$1:$F$8416,4,0),IF(A244="COTAÇÃO",VLOOKUP(B244,COTAÇÃO!$A$2:$D$1418,3,0),"ERRO"))))</f>
        <v>KG</v>
      </c>
      <c r="E244" s="143">
        <v>68.8</v>
      </c>
      <c r="F244" s="119">
        <f>IF(A244="SINAPI",VLOOKUP(B244,SINAPI!A$1:$D$10014,4,0),IF(A244="INSUMO",VLOOKUP(B244,INSUMO!$A$1:$D$8014,4,0),IF(A244="SEDUC",VLOOKUP(B244,SEDUC!A$1:$G$8416,5,0),IF(A244="COTAÇÃO",VLOOKUP(B244,COTAÇÃO!$A$2:$D$1418,4,0),"ERRO"))))</f>
        <v>5.89</v>
      </c>
      <c r="G244" s="119">
        <f t="shared" si="9"/>
        <v>405.23</v>
      </c>
      <c r="H244" s="35"/>
    </row>
    <row r="245" spans="1:256" ht="15" customHeight="1">
      <c r="A245" s="141" t="s">
        <v>3530</v>
      </c>
      <c r="B245" s="142">
        <v>1321</v>
      </c>
      <c r="C245" s="22" t="str">
        <f>IF(A245="SINAPI",VLOOKUP(B245,SINAPI!$A$1:$D$10014,2,0),IF(A245="INSUMO",VLOOKUP(B245,INSUMO!A$1:$D$8014,2,0),IF(A245="SEDUC",VLOOKUP(B245,SEDUC!A$1:$F$8416,3,0),IF(A245="COTAÇÃO",VLOOKUP(B245,COTAÇÃO!$A$2:$D$1418,2,0),"ERRO"))))</f>
        <v>CHAPA DE ACO FINA A QUENTE BITOLA MSG 13, E = 2,25 MM (18,00 KG/M2)</v>
      </c>
      <c r="D245" s="55" t="str">
        <f>IF(A245="SINAPI",VLOOKUP(B245,SINAPI!$A$1:$D$10014,3,0),IF(A245="INSUMO",VLOOKUP(B245,INSUMO!$A$1:D$8014,3,0),IF(A245="SEDUC",VLOOKUP(B245,SEDUC!A$1:$F$8416,4,0),IF(A245="COTAÇÃO",VLOOKUP(B245,COTAÇÃO!$A$2:$D$1418,3,0),"ERRO"))))</f>
        <v>KG</v>
      </c>
      <c r="E245" s="143">
        <v>1.42</v>
      </c>
      <c r="F245" s="119">
        <f>IF(A245="SINAPI",VLOOKUP(B245,SINAPI!A$1:$D$10014,4,0),IF(A245="INSUMO",VLOOKUP(B245,INSUMO!$A$1:$D$8014,4,0),IF(A245="SEDUC",VLOOKUP(B245,SEDUC!A$1:$G$8416,5,0),IF(A245="COTAÇÃO",VLOOKUP(B245,COTAÇÃO!$A$2:$D$1418,4,0),"ERRO"))))</f>
        <v>5.88</v>
      </c>
      <c r="G245" s="119">
        <f t="shared" si="9"/>
        <v>8.34</v>
      </c>
      <c r="H245" s="35"/>
    </row>
    <row r="246" spans="1:256" ht="25.5">
      <c r="A246" s="141" t="s">
        <v>3530</v>
      </c>
      <c r="B246" s="144">
        <v>11963</v>
      </c>
      <c r="C246" s="22" t="str">
        <f>IF(A246="SINAPI",VLOOKUP(B246,SINAPI!$A$1:$D$10014,2,0),IF(A246="INSUMO",VLOOKUP(B246,INSUMO!A$1:$D$8014,2,0),IF(A246="SEDUC",VLOOKUP(B246,SEDUC!A$1:$F$8416,3,0),IF(A246="COTAÇÃO",VLOOKUP(B246,COTAÇÃO!$A$2:$D$1418,2,0),"ERRO"))))</f>
        <v>PARAFUSO DE ACO TIPO CHUMBADOR PARABOLT, DIAMETRO 1/2", COMPRIMENTO 75 MM</v>
      </c>
      <c r="D246" s="55" t="str">
        <f>IF(A246="SINAPI",VLOOKUP(B246,SINAPI!$A$1:$D$10014,3,0),IF(A246="INSUMO",VLOOKUP(B246,INSUMO!$A$1:D$8014,3,0),IF(A246="SEDUC",VLOOKUP(B246,SEDUC!A$1:$F$8416,4,0),IF(A246="COTAÇÃO",VLOOKUP(B246,COTAÇÃO!$A$2:$D$1418,3,0),"ERRO"))))</f>
        <v>UN</v>
      </c>
      <c r="E246" s="145">
        <f>6*4</f>
        <v>24</v>
      </c>
      <c r="F246" s="119">
        <f>IF(A246="SINAPI",VLOOKUP(B246,SINAPI!A$1:$D$10014,4,0),IF(A246="INSUMO",VLOOKUP(B246,INSUMO!$A$1:$D$8014,4,0),IF(A246="SEDUC",VLOOKUP(B246,SEDUC!A$1:$G$8416,5,0),IF(A246="COTAÇÃO",VLOOKUP(B246,COTAÇÃO!$A$2:$D$1418,4,0),"ERRO"))))</f>
        <v>6.99</v>
      </c>
      <c r="G246" s="119">
        <f t="shared" si="9"/>
        <v>167.76</v>
      </c>
      <c r="H246" s="35"/>
    </row>
    <row r="247" spans="1:256">
      <c r="A247" s="55" t="s">
        <v>17</v>
      </c>
      <c r="B247" s="55">
        <v>88315</v>
      </c>
      <c r="C247" s="22" t="str">
        <f>IF(A247="SINAPI",VLOOKUP(B247,SINAPI!$A$1:$D$10014,2,0),IF(A247="INSUMO",VLOOKUP(B247,INSUMO!A$1:$D$8014,2,0),IF(A247="SEDUC",VLOOKUP(B247,SEDUC!A$1:$F$8416,3,0),IF(A247="COTAÇÃO",VLOOKUP(B247,COTAÇÃO!$A$2:$D$1418,2,0),"ERRO"))))</f>
        <v>SERRALHEIRO COM ENCARGOS COMPLEMENTARES</v>
      </c>
      <c r="D247" s="55" t="str">
        <f>IF(A247="SINAPI",VLOOKUP(B247,SINAPI!$A$1:$D$10014,3,0),IF(A247="INSUMO",VLOOKUP(B247,INSUMO!$A$1:D$8014,3,0),IF(A247="SEDUC",VLOOKUP(B247,SEDUC!A$1:$F$8416,4,0),IF(A247="COTAÇÃO",VLOOKUP(B247,COTAÇÃO!$A$2:$D$1418,3,0),"ERRO"))))</f>
        <v>H</v>
      </c>
      <c r="E247" s="146">
        <f>0.04*(E243+E244+E245)</f>
        <v>7.0207999999999995</v>
      </c>
      <c r="F247" s="119">
        <f>IF(A247="SINAPI",VLOOKUP(B247,SINAPI!A$1:$D$10014,4,0),IF(A247="INSUMO",VLOOKUP(B247,INSUMO!$A$1:$D$8014,4,0),IF(A247="SEDUC",VLOOKUP(B247,SEDUC!A$1:$G$8416,5,0),IF(A247="COTAÇÃO",VLOOKUP(B247,COTAÇÃO!$A$2:$D$1418,4,0),"ERRO"))))</f>
        <v>19.510000000000002</v>
      </c>
      <c r="G247" s="119">
        <f t="shared" si="9"/>
        <v>136.97</v>
      </c>
      <c r="H247" s="108"/>
      <c r="I247" s="100"/>
      <c r="J247" s="100"/>
      <c r="K247" s="100"/>
      <c r="L247" s="100"/>
      <c r="M247" s="100"/>
      <c r="N247" s="100"/>
      <c r="O247" s="100"/>
      <c r="P247" s="100"/>
      <c r="Q247" s="100"/>
      <c r="R247" s="100"/>
      <c r="S247" s="100"/>
      <c r="T247" s="100"/>
      <c r="U247" s="100"/>
      <c r="V247" s="100"/>
      <c r="W247" s="100"/>
      <c r="X247" s="100"/>
      <c r="Y247" s="100"/>
      <c r="Z247" s="100"/>
      <c r="AA247" s="100"/>
      <c r="AB247" s="100"/>
      <c r="AC247" s="100"/>
      <c r="AD247" s="100"/>
      <c r="AE247" s="100"/>
      <c r="AF247" s="100"/>
      <c r="AG247" s="100"/>
      <c r="AH247" s="100"/>
      <c r="AI247" s="100"/>
      <c r="AJ247" s="100"/>
      <c r="AK247" s="100"/>
      <c r="AL247" s="100"/>
      <c r="AM247" s="100"/>
      <c r="AN247" s="100"/>
      <c r="AO247" s="100"/>
      <c r="AP247" s="100"/>
      <c r="AQ247" s="100"/>
      <c r="AR247" s="100"/>
      <c r="AS247" s="100"/>
      <c r="AT247" s="100"/>
      <c r="AU247" s="100"/>
      <c r="AV247" s="100"/>
      <c r="AW247" s="100"/>
      <c r="AX247" s="100"/>
      <c r="AY247" s="100"/>
      <c r="AZ247" s="100"/>
      <c r="BA247" s="100"/>
      <c r="BB247" s="100"/>
      <c r="BC247" s="100"/>
      <c r="BD247" s="100"/>
      <c r="BE247" s="100"/>
      <c r="BF247" s="100"/>
      <c r="BG247" s="100"/>
      <c r="BH247" s="100"/>
      <c r="BI247" s="100"/>
      <c r="BJ247" s="100"/>
      <c r="BK247" s="100"/>
      <c r="BL247" s="100"/>
      <c r="BM247" s="100"/>
      <c r="BN247" s="100"/>
      <c r="BO247" s="100"/>
      <c r="BP247" s="100"/>
      <c r="BQ247" s="100"/>
      <c r="BR247" s="100"/>
      <c r="BS247" s="100"/>
      <c r="BT247" s="100"/>
      <c r="BU247" s="100"/>
      <c r="BV247" s="100"/>
      <c r="BW247" s="100"/>
      <c r="BX247" s="100"/>
      <c r="BY247" s="100"/>
      <c r="BZ247" s="100"/>
      <c r="CA247" s="100"/>
      <c r="CB247" s="100"/>
      <c r="CC247" s="100"/>
      <c r="CD247" s="100"/>
      <c r="CE247" s="100"/>
      <c r="CF247" s="100"/>
      <c r="CG247" s="100"/>
      <c r="CH247" s="100"/>
      <c r="CI247" s="100"/>
      <c r="CJ247" s="100"/>
      <c r="CK247" s="100"/>
      <c r="CL247" s="100"/>
      <c r="CM247" s="100"/>
      <c r="CN247" s="100"/>
      <c r="CO247" s="100"/>
      <c r="CP247" s="100"/>
      <c r="CQ247" s="100"/>
      <c r="CR247" s="100"/>
      <c r="CS247" s="100"/>
      <c r="CT247" s="100"/>
      <c r="CU247" s="100"/>
      <c r="CV247" s="100"/>
      <c r="CW247" s="100"/>
      <c r="CX247" s="100"/>
      <c r="CY247" s="100"/>
      <c r="CZ247" s="100"/>
      <c r="DA247" s="100"/>
      <c r="DB247" s="100"/>
      <c r="DC247" s="100"/>
      <c r="DD247" s="100"/>
      <c r="DE247" s="100"/>
      <c r="DF247" s="100"/>
      <c r="DG247" s="100"/>
      <c r="DH247" s="100"/>
      <c r="DI247" s="100"/>
      <c r="DJ247" s="100"/>
      <c r="DK247" s="100"/>
      <c r="DL247" s="100"/>
      <c r="DM247" s="100"/>
      <c r="DN247" s="100"/>
      <c r="DO247" s="100"/>
      <c r="DP247" s="100"/>
      <c r="DQ247" s="100"/>
      <c r="DR247" s="100"/>
      <c r="DS247" s="100"/>
      <c r="DT247" s="100"/>
      <c r="DU247" s="100"/>
      <c r="DV247" s="100"/>
      <c r="DW247" s="100"/>
      <c r="DX247" s="100"/>
      <c r="DY247" s="100"/>
      <c r="DZ247" s="100"/>
      <c r="EA247" s="100"/>
      <c r="EB247" s="100"/>
      <c r="EC247" s="100"/>
      <c r="ED247" s="100"/>
      <c r="EE247" s="100"/>
      <c r="EF247" s="100"/>
      <c r="EG247" s="100"/>
      <c r="EH247" s="100"/>
      <c r="EI247" s="100"/>
      <c r="EJ247" s="100"/>
      <c r="EK247" s="100"/>
      <c r="EL247" s="100"/>
      <c r="EM247" s="100"/>
      <c r="EN247" s="100"/>
      <c r="EO247" s="100"/>
      <c r="EP247" s="100"/>
      <c r="EQ247" s="100"/>
      <c r="ER247" s="100"/>
      <c r="ES247" s="100"/>
      <c r="ET247" s="100"/>
      <c r="EU247" s="100"/>
      <c r="EV247" s="100"/>
      <c r="EW247" s="100"/>
      <c r="EX247" s="100"/>
      <c r="EY247" s="100"/>
      <c r="EZ247" s="100"/>
      <c r="FA247" s="100"/>
      <c r="FB247" s="100"/>
      <c r="FC247" s="100"/>
      <c r="FD247" s="100"/>
      <c r="FE247" s="100"/>
      <c r="FF247" s="100"/>
      <c r="FG247" s="100"/>
      <c r="FH247" s="100"/>
      <c r="FI247" s="100"/>
      <c r="FJ247" s="100"/>
      <c r="FK247" s="100"/>
      <c r="FL247" s="100"/>
      <c r="FM247" s="100"/>
      <c r="FN247" s="100"/>
      <c r="FO247" s="100"/>
      <c r="FP247" s="100"/>
      <c r="FQ247" s="100"/>
      <c r="FR247" s="100"/>
      <c r="FS247" s="100"/>
      <c r="FT247" s="100"/>
      <c r="FU247" s="100"/>
      <c r="FV247" s="100"/>
      <c r="FW247" s="100"/>
      <c r="FX247" s="100"/>
      <c r="FY247" s="100"/>
      <c r="FZ247" s="100"/>
      <c r="GA247" s="100"/>
      <c r="GB247" s="100"/>
      <c r="GC247" s="100"/>
      <c r="GD247" s="100"/>
      <c r="GE247" s="100"/>
      <c r="GF247" s="100"/>
      <c r="GG247" s="100"/>
      <c r="GH247" s="100"/>
      <c r="GI247" s="100"/>
      <c r="GJ247" s="100"/>
      <c r="GK247" s="100"/>
      <c r="GL247" s="100"/>
      <c r="GM247" s="100"/>
      <c r="GN247" s="100"/>
      <c r="GO247" s="100"/>
      <c r="GP247" s="100"/>
      <c r="GQ247" s="100"/>
      <c r="GR247" s="100"/>
      <c r="GS247" s="100"/>
      <c r="GT247" s="100"/>
      <c r="GU247" s="100"/>
      <c r="GV247" s="100"/>
      <c r="GW247" s="100"/>
      <c r="GX247" s="100"/>
      <c r="GY247" s="100"/>
      <c r="GZ247" s="100"/>
      <c r="HA247" s="100"/>
      <c r="HB247" s="100"/>
      <c r="HC247" s="100"/>
      <c r="HD247" s="100"/>
      <c r="HE247" s="100"/>
      <c r="HF247" s="100"/>
      <c r="HG247" s="100"/>
      <c r="HH247" s="100"/>
      <c r="HI247" s="100"/>
      <c r="HJ247" s="100"/>
      <c r="HK247" s="100"/>
      <c r="HL247" s="100"/>
      <c r="HM247" s="100"/>
      <c r="HN247" s="100"/>
      <c r="HO247" s="100"/>
      <c r="HP247" s="100"/>
      <c r="HQ247" s="100"/>
      <c r="HR247" s="100"/>
      <c r="HS247" s="100"/>
      <c r="HT247" s="100"/>
      <c r="HU247" s="100"/>
      <c r="HV247" s="100"/>
      <c r="HW247" s="100"/>
      <c r="HX247" s="100"/>
      <c r="HY247" s="100"/>
      <c r="HZ247" s="100"/>
      <c r="IA247" s="100"/>
      <c r="IB247" s="100"/>
      <c r="IC247" s="100"/>
      <c r="ID247" s="100"/>
      <c r="IE247" s="100"/>
      <c r="IF247" s="100"/>
      <c r="IG247" s="100"/>
      <c r="IH247" s="100"/>
      <c r="II247" s="100"/>
      <c r="IJ247" s="100"/>
      <c r="IK247" s="100"/>
      <c r="IL247" s="100"/>
      <c r="IM247" s="100"/>
      <c r="IN247" s="100"/>
      <c r="IO247" s="100"/>
      <c r="IP247" s="100"/>
      <c r="IQ247" s="100"/>
      <c r="IR247" s="100"/>
      <c r="IS247" s="100"/>
      <c r="IT247" s="100"/>
      <c r="IU247" s="100"/>
      <c r="IV247" s="100"/>
    </row>
    <row r="248" spans="1:256">
      <c r="A248" s="55" t="s">
        <v>17</v>
      </c>
      <c r="B248" s="55">
        <v>88316</v>
      </c>
      <c r="C248" s="22" t="str">
        <f>IF(A248="SINAPI",VLOOKUP(B248,SINAPI!$A$1:$D$10014,2,0),IF(A248="INSUMO",VLOOKUP(B248,INSUMO!A$1:$D$8014,2,0),IF(A248="SEDUC",VLOOKUP(B248,SEDUC!A$1:$F$8416,3,0),IF(A248="COTAÇÃO",VLOOKUP(B248,COTAÇÃO!$A$2:$D$1418,2,0),"ERRO"))))</f>
        <v>SERVENTE COM ENCARGOS COMPLEMENTARES</v>
      </c>
      <c r="D248" s="55" t="str">
        <f>IF(A248="SINAPI",VLOOKUP(B248,SINAPI!$A$1:$D$10014,3,0),IF(A248="INSUMO",VLOOKUP(B248,INSUMO!$A$1:D$8014,3,0),IF(A248="SEDUC",VLOOKUP(B248,SEDUC!A$1:$F$8416,4,0),IF(A248="COTAÇÃO",VLOOKUP(B248,COTAÇÃO!$A$2:$D$1418,3,0),"ERRO"))))</f>
        <v>H</v>
      </c>
      <c r="E248" s="146">
        <f>0.04*(E243+E244+E245)</f>
        <v>7.0207999999999995</v>
      </c>
      <c r="F248" s="119">
        <f>IF(A248="SINAPI",VLOOKUP(B248,SINAPI!A$1:$D$10014,4,0),IF(A248="INSUMO",VLOOKUP(B248,INSUMO!$A$1:$D$8014,4,0),IF(A248="SEDUC",VLOOKUP(B248,SEDUC!A$1:$G$8416,5,0),IF(A248="COTAÇÃO",VLOOKUP(B248,COTAÇÃO!$A$2:$D$1418,4,0),"ERRO"))))</f>
        <v>15.26</v>
      </c>
      <c r="G248" s="119">
        <f t="shared" si="9"/>
        <v>107.13</v>
      </c>
      <c r="H248" s="147"/>
    </row>
    <row r="249" spans="1:256" ht="25.5">
      <c r="A249" s="55" t="s">
        <v>17</v>
      </c>
      <c r="B249" s="55">
        <v>98746</v>
      </c>
      <c r="C249" s="22" t="str">
        <f>IF(A249="SINAPI",VLOOKUP(B249,SINAPI!$A$1:$D$10014,2,0),IF(A249="INSUMO",VLOOKUP(B249,INSUMO!A$1:$D$8014,2,0),IF(A249="SEDUC",VLOOKUP(B249,SEDUC!A$1:$F$8416,3,0),IF(A249="COTAÇÃO",VLOOKUP(B249,COTAÇÃO!$A$2:$D$1418,2,0),"ERRO"))))</f>
        <v>SOLDA DE TOPO EM CHAPA/PERFIL/TUBO DE AÇO CHANFRADO, ESPESSURA=1/4''. AF_06/2018</v>
      </c>
      <c r="D249" s="55" t="str">
        <f>IF(A249="SINAPI",VLOOKUP(B249,SINAPI!$A$1:$D$10014,3,0),IF(A249="INSUMO",VLOOKUP(B249,INSUMO!$A$1:D$8014,3,0),IF(A249="SEDUC",VLOOKUP(B249,SEDUC!A$1:$F$8416,4,0),IF(A249="COTAÇÃO",VLOOKUP(B249,COTAÇÃO!$A$2:$D$1418,3,0),"ERRO"))))</f>
        <v>M</v>
      </c>
      <c r="E249" s="146">
        <f>0.006*(E243+E244+E245)</f>
        <v>1.0531199999999998</v>
      </c>
      <c r="F249" s="119">
        <f>IF(A249="SINAPI",VLOOKUP(B249,SINAPI!A$1:$D$10014,4,0),IF(A249="INSUMO",VLOOKUP(B249,INSUMO!$A$1:$D$8014,4,0),IF(A249="SEDUC",VLOOKUP(B249,SEDUC!A$1:$G$8416,5,0),IF(A249="COTAÇÃO",VLOOKUP(B249,COTAÇÃO!$A$2:$D$1418,4,0),"ERRO"))))</f>
        <v>61.45</v>
      </c>
      <c r="G249" s="119">
        <f t="shared" si="9"/>
        <v>64.709999999999994</v>
      </c>
      <c r="H249" s="148"/>
    </row>
    <row r="250" spans="1:256" s="100" customFormat="1" ht="38.25">
      <c r="A250" s="74" t="s">
        <v>9987</v>
      </c>
      <c r="B250" s="74" t="s">
        <v>10014</v>
      </c>
      <c r="C250" s="75" t="s">
        <v>10015</v>
      </c>
      <c r="D250" s="74" t="s">
        <v>1161</v>
      </c>
      <c r="E250" s="76"/>
      <c r="F250" s="77"/>
      <c r="G250" s="77">
        <f>SUM(G251:G256)</f>
        <v>528.04999999999995</v>
      </c>
      <c r="H250" s="108"/>
    </row>
    <row r="251" spans="1:256" s="100" customFormat="1" ht="25.5">
      <c r="A251" s="55" t="s">
        <v>3530</v>
      </c>
      <c r="B251" s="55">
        <v>34493</v>
      </c>
      <c r="C251" s="22" t="str">
        <f>IF(A251="SINAPI",VLOOKUP(B251,SINAPI!$A$1:$D$10014,2,0),IF(A251="INSUMO",VLOOKUP(B251,INSUMO!A$1:$D$8014,2,0),IF(A251="SEDUC",VLOOKUP(B251,SEDUC!A$1:$F$8416,3,0),IF(A251="COTAÇÃO",VLOOKUP(B251,COTAÇÃO!$A$2:$D$1418,2,0),"ERRO"))))</f>
        <v>CONCRETO USINADO BOMBEAVEL, CLASSE DE RESISTENCIA C25, COM BRITA 0 E 1, SLUMP = 100 +/- 20 MM, EXCLUI SERVICO DE BOMBEAMENTO (NBR 8953)</v>
      </c>
      <c r="D251" s="55" t="str">
        <f>IF(A251="SINAPI",VLOOKUP(B251,SINAPI!$A$1:$D$10014,3,0),IF(A251="INSUMO",VLOOKUP(B251,INSUMO!$A$1:D$8014,3,0),IF(A251="SEDUC",VLOOKUP(B251,SEDUC!A$1:$F$8416,4,0),IF(A251="COTAÇÃO",VLOOKUP(B251,COTAÇÃO!$A$2:$D$1418,3,0),"ERRO"))))</f>
        <v>M3</v>
      </c>
      <c r="E251" s="145">
        <v>1.103</v>
      </c>
      <c r="F251" s="119">
        <f>IF(A251="SINAPI",VLOOKUP(B251,SINAPI!A$1:$D$10014,4,0),IF(A251="INSUMO",VLOOKUP(B251,INSUMO!$A$1:$D$8014,4,0),IF(A251="SEDUC",VLOOKUP(B251,SEDUC!A$1:$G$8416,5,0),IF(A251="COTAÇÃO",VLOOKUP(B251,COTAÇÃO!$A$2:$D$1418,4,0),"ERRO"))))</f>
        <v>276.82</v>
      </c>
      <c r="G251" s="119">
        <f t="shared" ref="G251:G256" si="10">TRUNC((E251*F251),2)</f>
        <v>305.33</v>
      </c>
      <c r="H251" s="108"/>
    </row>
    <row r="252" spans="1:256" s="100" customFormat="1" ht="12.75">
      <c r="A252" s="55" t="s">
        <v>17</v>
      </c>
      <c r="B252" s="55">
        <v>88262</v>
      </c>
      <c r="C252" s="22" t="str">
        <f>IF(A252="SINAPI",VLOOKUP(B252,SINAPI!$A$1:$D$10014,2,0),IF(A252="INSUMO",VLOOKUP(B252,INSUMO!A$1:$D$8014,2,0),IF(A252="SEDUC",VLOOKUP(B252,SEDUC!A$1:$F$8416,3,0),IF(A252="COTAÇÃO",VLOOKUP(B252,COTAÇÃO!$A$2:$D$1418,2,0),"ERRO"))))</f>
        <v>CARPINTEIRO DE FORMAS COM ENCARGOS COMPLEMENTARES</v>
      </c>
      <c r="D252" s="55" t="str">
        <f>IF(A252="SINAPI",VLOOKUP(B252,SINAPI!$A$1:$D$10014,3,0),IF(A252="INSUMO",VLOOKUP(B252,INSUMO!$A$1:D$8014,3,0),IF(A252="SEDUC",VLOOKUP(B252,SEDUC!A$1:$F$8416,4,0),IF(A252="COTAÇÃO",VLOOKUP(B252,COTAÇÃO!$A$2:$D$1418,3,0),"ERRO"))))</f>
        <v>H</v>
      </c>
      <c r="E252" s="145">
        <v>1.19</v>
      </c>
      <c r="F252" s="119">
        <f>IF(A252="SINAPI",VLOOKUP(B252,SINAPI!A$1:$D$10014,4,0),IF(A252="INSUMO",VLOOKUP(B252,INSUMO!$A$1:$D$8014,4,0),IF(A252="SEDUC",VLOOKUP(B252,SEDUC!A$1:$G$8416,5,0),IF(A252="COTAÇÃO",VLOOKUP(B252,COTAÇÃO!$A$2:$D$1418,4,0),"ERRO"))))</f>
        <v>19.63</v>
      </c>
      <c r="G252" s="119">
        <f t="shared" si="10"/>
        <v>23.35</v>
      </c>
      <c r="H252" s="108"/>
    </row>
    <row r="253" spans="1:256" s="100" customFormat="1" ht="12.75">
      <c r="A253" s="55" t="s">
        <v>17</v>
      </c>
      <c r="B253" s="55">
        <v>88309</v>
      </c>
      <c r="C253" s="22" t="str">
        <f>IF(A253="SINAPI",VLOOKUP(B253,SINAPI!$A$1:$D$10014,2,0),IF(A253="INSUMO",VLOOKUP(B253,INSUMO!A$1:$D$8014,2,0),IF(A253="SEDUC",VLOOKUP(B253,SEDUC!A$1:$F$8416,3,0),IF(A253="COTAÇÃO",VLOOKUP(B253,COTAÇÃO!$A$2:$D$1418,2,0),"ERRO"))))</f>
        <v>PEDREIRO COM ENCARGOS COMPLEMENTARES</v>
      </c>
      <c r="D253" s="55" t="str">
        <f>IF(A253="SINAPI",VLOOKUP(B253,SINAPI!$A$1:$D$10014,3,0),IF(A253="INSUMO",VLOOKUP(B253,INSUMO!$A$1:D$8014,3,0),IF(A253="SEDUC",VLOOKUP(B253,SEDUC!A$1:$F$8416,4,0),IF(A253="COTAÇÃO",VLOOKUP(B253,COTAÇÃO!$A$2:$D$1418,3,0),"ERRO"))))</f>
        <v>H</v>
      </c>
      <c r="E253" s="145">
        <v>3.5710000000000002</v>
      </c>
      <c r="F253" s="119">
        <f>IF(A253="SINAPI",VLOOKUP(B253,SINAPI!A$1:$D$10014,4,0),IF(A253="INSUMO",VLOOKUP(B253,INSUMO!$A$1:$D$8014,4,0),IF(A253="SEDUC",VLOOKUP(B253,SEDUC!A$1:$G$8416,5,0),IF(A253="COTAÇÃO",VLOOKUP(B253,COTAÇÃO!$A$2:$D$1418,4,0),"ERRO"))))</f>
        <v>19.63</v>
      </c>
      <c r="G253" s="119">
        <f t="shared" si="10"/>
        <v>70.09</v>
      </c>
      <c r="H253" s="108"/>
    </row>
    <row r="254" spans="1:256" s="100" customFormat="1" ht="12.75">
      <c r="A254" s="55" t="s">
        <v>17</v>
      </c>
      <c r="B254" s="55">
        <v>88316</v>
      </c>
      <c r="C254" s="22" t="str">
        <f>IF(A254="SINAPI",VLOOKUP(B254,SINAPI!$A$1:$D$10014,2,0),IF(A254="INSUMO",VLOOKUP(B254,INSUMO!A$1:$D$8014,2,0),IF(A254="SEDUC",VLOOKUP(B254,SEDUC!A$1:$F$8416,3,0),IF(A254="COTAÇÃO",VLOOKUP(B254,COTAÇÃO!$A$2:$D$1418,2,0),"ERRO"))))</f>
        <v>SERVENTE COM ENCARGOS COMPLEMENTARES</v>
      </c>
      <c r="D254" s="55" t="str">
        <f>IF(A254="SINAPI",VLOOKUP(B254,SINAPI!$A$1:$D$10014,3,0),IF(A254="INSUMO",VLOOKUP(B254,INSUMO!$A$1:D$8014,3,0),IF(A254="SEDUC",VLOOKUP(B254,SEDUC!A$1:$F$8416,4,0),IF(A254="COTAÇÃO",VLOOKUP(B254,COTAÇÃO!$A$2:$D$1418,3,0),"ERRO"))))</f>
        <v>H</v>
      </c>
      <c r="E254" s="145">
        <v>8.407</v>
      </c>
      <c r="F254" s="119">
        <f>IF(A254="SINAPI",VLOOKUP(B254,SINAPI!A$1:$D$10014,4,0),IF(A254="INSUMO",VLOOKUP(B254,INSUMO!$A$1:$D$8014,4,0),IF(A254="SEDUC",VLOOKUP(B254,SEDUC!A$1:$G$8416,5,0),IF(A254="COTAÇÃO",VLOOKUP(B254,COTAÇÃO!$A$2:$D$1418,4,0),"ERRO"))))</f>
        <v>15.26</v>
      </c>
      <c r="G254" s="119">
        <f t="shared" si="10"/>
        <v>128.29</v>
      </c>
      <c r="H254" s="108"/>
    </row>
    <row r="255" spans="1:256" s="100" customFormat="1" ht="25.5">
      <c r="A255" s="55" t="s">
        <v>17</v>
      </c>
      <c r="B255" s="55">
        <v>90586</v>
      </c>
      <c r="C255" s="22" t="str">
        <f>IF(A255="SINAPI",VLOOKUP(B255,SINAPI!$A$1:$D$10014,2,0),IF(A255="INSUMO",VLOOKUP(B255,INSUMO!A$1:$D$8014,2,0),IF(A255="SEDUC",VLOOKUP(B255,SEDUC!A$1:$F$8416,3,0),IF(A255="COTAÇÃO",VLOOKUP(B255,COTAÇÃO!$A$2:$D$1418,2,0),"ERRO"))))</f>
        <v>VIBRADOR DE IMERSÃO, DIÂMETRO DE PONTEIRA 45MM, MOTOR ELÉTRICO TRIFÁSICO POTÊNCIA DE 2 CV - CHP DIURNO. AF_06/2015</v>
      </c>
      <c r="D255" s="55" t="str">
        <f>IF(A255="SINAPI",VLOOKUP(B255,SINAPI!$A$1:$D$10014,3,0),IF(A255="INSUMO",VLOOKUP(B255,INSUMO!$A$1:D$8014,3,0),IF(A255="SEDUC",VLOOKUP(B255,SEDUC!A$1:$F$8416,4,0),IF(A255="COTAÇÃO",VLOOKUP(B255,COTAÇÃO!$A$2:$D$1418,3,0),"ERRO"))))</f>
        <v>CHP</v>
      </c>
      <c r="E255" s="145">
        <v>0.61499999999999999</v>
      </c>
      <c r="F255" s="119">
        <f>IF(A255="SINAPI",VLOOKUP(B255,SINAPI!A$1:$D$10014,4,0),IF(A255="INSUMO",VLOOKUP(B255,INSUMO!$A$1:$D$8014,4,0),IF(A255="SEDUC",VLOOKUP(B255,SEDUC!A$1:$G$8416,5,0),IF(A255="COTAÇÃO",VLOOKUP(B255,COTAÇÃO!$A$2:$D$1418,4,0),"ERRO"))))</f>
        <v>1.21</v>
      </c>
      <c r="G255" s="119">
        <f t="shared" si="10"/>
        <v>0.74</v>
      </c>
      <c r="H255" s="108"/>
    </row>
    <row r="256" spans="1:256" s="100" customFormat="1" ht="25.5">
      <c r="A256" s="55" t="s">
        <v>17</v>
      </c>
      <c r="B256" s="55">
        <v>90587</v>
      </c>
      <c r="C256" s="22" t="str">
        <f>IF(A256="SINAPI",VLOOKUP(B256,SINAPI!$A$1:$D$10014,2,0),IF(A256="INSUMO",VLOOKUP(B256,INSUMO!A$1:$D$8014,2,0),IF(A256="SEDUC",VLOOKUP(B256,SEDUC!A$1:$F$8416,3,0),IF(A256="COTAÇÃO",VLOOKUP(B256,COTAÇÃO!$A$2:$D$1418,2,0),"ERRO"))))</f>
        <v>VIBRADOR DE IMERSÃO, DIÂMETRO DE PONTEIRA 45MM, MOTOR ELÉTRICO TRIFÁSICO POTÊNCIA DE 2 CV - CHI DIURNO. AF_06/2015</v>
      </c>
      <c r="D256" s="55" t="str">
        <f>IF(A256="SINAPI",VLOOKUP(B256,SINAPI!$A$1:$D$10014,3,0),IF(A256="INSUMO",VLOOKUP(B256,INSUMO!$A$1:D$8014,3,0),IF(A256="SEDUC",VLOOKUP(B256,SEDUC!A$1:$F$8416,4,0),IF(A256="COTAÇÃO",VLOOKUP(B256,COTAÇÃO!$A$2:$D$1418,3,0),"ERRO"))))</f>
        <v>CHI</v>
      </c>
      <c r="E256" s="145">
        <v>0.57499999999999996</v>
      </c>
      <c r="F256" s="119">
        <f>IF(A256="SINAPI",VLOOKUP(B256,SINAPI!A$1:$D$10014,4,0),IF(A256="INSUMO",VLOOKUP(B256,INSUMO!$A$1:$D$8014,4,0),IF(A256="SEDUC",VLOOKUP(B256,SEDUC!A$1:$G$8416,5,0),IF(A256="COTAÇÃO",VLOOKUP(B256,COTAÇÃO!$A$2:$D$1418,4,0),"ERRO"))))</f>
        <v>0.44</v>
      </c>
      <c r="G256" s="119">
        <f t="shared" si="10"/>
        <v>0.25</v>
      </c>
      <c r="H256" s="108"/>
    </row>
    <row r="257" spans="1:8" s="100" customFormat="1" ht="51">
      <c r="A257" s="74" t="s">
        <v>9987</v>
      </c>
      <c r="B257" s="74" t="s">
        <v>10016</v>
      </c>
      <c r="C257" s="75" t="s">
        <v>10017</v>
      </c>
      <c r="D257" s="74" t="s">
        <v>1161</v>
      </c>
      <c r="E257" s="76"/>
      <c r="F257" s="77"/>
      <c r="G257" s="77">
        <f>SUM(G258:G263)</f>
        <v>707.53</v>
      </c>
      <c r="H257" s="108"/>
    </row>
    <row r="258" spans="1:8" s="100" customFormat="1" ht="38.25">
      <c r="A258" s="55" t="s">
        <v>17</v>
      </c>
      <c r="B258" s="55">
        <v>94965</v>
      </c>
      <c r="C258" s="22" t="str">
        <f>IF(A258="SINAPI",VLOOKUP(B258,SINAPI!$A$1:$D$10014,2,0),IF(A258="INSUMO",VLOOKUP(B258,INSUMO!A$1:$D$8014,2,0),IF(A258="SEDUC",VLOOKUP(B258,SEDUC!A$1:$F$8416,3,0),IF(A258="COTAÇÃO",VLOOKUP(B258,COTAÇÃO!$A$2:$D$1418,2,0),"ERRO"))))</f>
        <v>CONCRETO FCK = 25MPA, TRAÇO 1:2,3:2,7 (EM MASSA SECA DE CIMENTO/ AREIA MÉDIA/ BRITA 1) - PREPARO MECÂNICO COM BETONEIRA 400 L. AF_05/2021</v>
      </c>
      <c r="D258" s="55" t="str">
        <f>IF(A258="SINAPI",VLOOKUP(B258,SINAPI!$A$1:$D$10014,3,0),IF(A258="INSUMO",VLOOKUP(B258,INSUMO!$A$1:D$8014,3,0),IF(A258="SEDUC",VLOOKUP(B258,SEDUC!A$1:$F$8416,4,0),IF(A258="COTAÇÃO",VLOOKUP(B258,COTAÇÃO!$A$2:$D$1418,3,0),"ERRO"))))</f>
        <v>M3</v>
      </c>
      <c r="E258" s="145">
        <v>1.103</v>
      </c>
      <c r="F258" s="119">
        <f>IF(A258="SINAPI",VLOOKUP(B258,SINAPI!A$1:$D$10014,4,0),IF(A258="INSUMO",VLOOKUP(B258,INSUMO!$A$1:$D$8014,4,0),IF(A258="SEDUC",VLOOKUP(B258,SEDUC!A$1:$G$8416,5,0),IF(A258="COTAÇÃO",VLOOKUP(B258,COTAÇÃO!$A$2:$D$1418,4,0),"ERRO"))))</f>
        <v>439.54</v>
      </c>
      <c r="G258" s="119">
        <f t="shared" ref="G258:G263" si="11">TRUNC((E258*F258),2)</f>
        <v>484.81</v>
      </c>
      <c r="H258" s="108"/>
    </row>
    <row r="259" spans="1:8" s="100" customFormat="1" ht="12.75">
      <c r="A259" s="55" t="s">
        <v>17</v>
      </c>
      <c r="B259" s="55">
        <v>88262</v>
      </c>
      <c r="C259" s="22" t="str">
        <f>IF(A259="SINAPI",VLOOKUP(B259,SINAPI!$A$1:$D$10014,2,0),IF(A259="INSUMO",VLOOKUP(B259,INSUMO!A$1:$D$8014,2,0),IF(A259="SEDUC",VLOOKUP(B259,SEDUC!A$1:$F$8416,3,0),IF(A259="COTAÇÃO",VLOOKUP(B259,COTAÇÃO!$A$2:$D$1418,2,0),"ERRO"))))</f>
        <v>CARPINTEIRO DE FORMAS COM ENCARGOS COMPLEMENTARES</v>
      </c>
      <c r="D259" s="55" t="str">
        <f>IF(A259="SINAPI",VLOOKUP(B259,SINAPI!$A$1:$D$10014,3,0),IF(A259="INSUMO",VLOOKUP(B259,INSUMO!$A$1:D$8014,3,0),IF(A259="SEDUC",VLOOKUP(B259,SEDUC!A$1:$F$8416,4,0),IF(A259="COTAÇÃO",VLOOKUP(B259,COTAÇÃO!$A$2:$D$1418,3,0),"ERRO"))))</f>
        <v>H</v>
      </c>
      <c r="E259" s="145">
        <v>1.19</v>
      </c>
      <c r="F259" s="119">
        <f>IF(A259="SINAPI",VLOOKUP(B259,SINAPI!A$1:$D$10014,4,0),IF(A259="INSUMO",VLOOKUP(B259,INSUMO!$A$1:$D$8014,4,0),IF(A259="SEDUC",VLOOKUP(B259,SEDUC!A$1:$G$8416,5,0),IF(A259="COTAÇÃO",VLOOKUP(B259,COTAÇÃO!$A$2:$D$1418,4,0),"ERRO"))))</f>
        <v>19.63</v>
      </c>
      <c r="G259" s="119">
        <f t="shared" si="11"/>
        <v>23.35</v>
      </c>
      <c r="H259" s="108"/>
    </row>
    <row r="260" spans="1:8" s="100" customFormat="1" ht="12.75">
      <c r="A260" s="55" t="s">
        <v>17</v>
      </c>
      <c r="B260" s="55">
        <v>88309</v>
      </c>
      <c r="C260" s="22" t="str">
        <f>IF(A260="SINAPI",VLOOKUP(B260,SINAPI!$A$1:$D$10014,2,0),IF(A260="INSUMO",VLOOKUP(B260,INSUMO!A$1:$D$8014,2,0),IF(A260="SEDUC",VLOOKUP(B260,SEDUC!A$1:$F$8416,3,0),IF(A260="COTAÇÃO",VLOOKUP(B260,COTAÇÃO!$A$2:$D$1418,2,0),"ERRO"))))</f>
        <v>PEDREIRO COM ENCARGOS COMPLEMENTARES</v>
      </c>
      <c r="D260" s="55" t="str">
        <f>IF(A260="SINAPI",VLOOKUP(B260,SINAPI!$A$1:$D$10014,3,0),IF(A260="INSUMO",VLOOKUP(B260,INSUMO!$A$1:D$8014,3,0),IF(A260="SEDUC",VLOOKUP(B260,SEDUC!A$1:$F$8416,4,0),IF(A260="COTAÇÃO",VLOOKUP(B260,COTAÇÃO!$A$2:$D$1418,3,0),"ERRO"))))</f>
        <v>H</v>
      </c>
      <c r="E260" s="145">
        <v>3.5710000000000002</v>
      </c>
      <c r="F260" s="119">
        <f>IF(A260="SINAPI",VLOOKUP(B260,SINAPI!A$1:$D$10014,4,0),IF(A260="INSUMO",VLOOKUP(B260,INSUMO!$A$1:$D$8014,4,0),IF(A260="SEDUC",VLOOKUP(B260,SEDUC!A$1:$G$8416,5,0),IF(A260="COTAÇÃO",VLOOKUP(B260,COTAÇÃO!$A$2:$D$1418,4,0),"ERRO"))))</f>
        <v>19.63</v>
      </c>
      <c r="G260" s="119">
        <f t="shared" si="11"/>
        <v>70.09</v>
      </c>
      <c r="H260" s="108"/>
    </row>
    <row r="261" spans="1:8" s="100" customFormat="1" ht="12.75">
      <c r="A261" s="55" t="s">
        <v>17</v>
      </c>
      <c r="B261" s="55">
        <v>88316</v>
      </c>
      <c r="C261" s="22" t="str">
        <f>IF(A261="SINAPI",VLOOKUP(B261,SINAPI!$A$1:$D$10014,2,0),IF(A261="INSUMO",VLOOKUP(B261,INSUMO!A$1:$D$8014,2,0),IF(A261="SEDUC",VLOOKUP(B261,SEDUC!A$1:$F$8416,3,0),IF(A261="COTAÇÃO",VLOOKUP(B261,COTAÇÃO!$A$2:$D$1418,2,0),"ERRO"))))</f>
        <v>SERVENTE COM ENCARGOS COMPLEMENTARES</v>
      </c>
      <c r="D261" s="55" t="str">
        <f>IF(A261="SINAPI",VLOOKUP(B261,SINAPI!$A$1:$D$10014,3,0),IF(A261="INSUMO",VLOOKUP(B261,INSUMO!$A$1:D$8014,3,0),IF(A261="SEDUC",VLOOKUP(B261,SEDUC!A$1:$F$8416,4,0),IF(A261="COTAÇÃO",VLOOKUP(B261,COTAÇÃO!$A$2:$D$1418,3,0),"ERRO"))))</f>
        <v>H</v>
      </c>
      <c r="E261" s="145">
        <v>8.407</v>
      </c>
      <c r="F261" s="119">
        <f>IF(A261="SINAPI",VLOOKUP(B261,SINAPI!A$1:$D$10014,4,0),IF(A261="INSUMO",VLOOKUP(B261,INSUMO!$A$1:$D$8014,4,0),IF(A261="SEDUC",VLOOKUP(B261,SEDUC!A$1:$G$8416,5,0),IF(A261="COTAÇÃO",VLOOKUP(B261,COTAÇÃO!$A$2:$D$1418,4,0),"ERRO"))))</f>
        <v>15.26</v>
      </c>
      <c r="G261" s="119">
        <f t="shared" si="11"/>
        <v>128.29</v>
      </c>
      <c r="H261" s="108"/>
    </row>
    <row r="262" spans="1:8" s="100" customFormat="1" ht="25.5">
      <c r="A262" s="55" t="s">
        <v>17</v>
      </c>
      <c r="B262" s="55">
        <v>90586</v>
      </c>
      <c r="C262" s="22" t="str">
        <f>IF(A262="SINAPI",VLOOKUP(B262,SINAPI!$A$1:$D$10014,2,0),IF(A262="INSUMO",VLOOKUP(B262,INSUMO!A$1:$D$8014,2,0),IF(A262="SEDUC",VLOOKUP(B262,SEDUC!A$1:$F$8416,3,0),IF(A262="COTAÇÃO",VLOOKUP(B262,COTAÇÃO!$A$2:$D$1418,2,0),"ERRO"))))</f>
        <v>VIBRADOR DE IMERSÃO, DIÂMETRO DE PONTEIRA 45MM, MOTOR ELÉTRICO TRIFÁSICO POTÊNCIA DE 2 CV - CHP DIURNO. AF_06/2015</v>
      </c>
      <c r="D262" s="55" t="str">
        <f>IF(A262="SINAPI",VLOOKUP(B262,SINAPI!$A$1:$D$10014,3,0),IF(A262="INSUMO",VLOOKUP(B262,INSUMO!$A$1:D$8014,3,0),IF(A262="SEDUC",VLOOKUP(B262,SEDUC!A$1:$F$8416,4,0),IF(A262="COTAÇÃO",VLOOKUP(B262,COTAÇÃO!$A$2:$D$1418,3,0),"ERRO"))))</f>
        <v>CHP</v>
      </c>
      <c r="E262" s="145">
        <v>0.61499999999999999</v>
      </c>
      <c r="F262" s="119">
        <f>IF(A262="SINAPI",VLOOKUP(B262,SINAPI!A$1:$D$10014,4,0),IF(A262="INSUMO",VLOOKUP(B262,INSUMO!$A$1:$D$8014,4,0),IF(A262="SEDUC",VLOOKUP(B262,SEDUC!A$1:$G$8416,5,0),IF(A262="COTAÇÃO",VLOOKUP(B262,COTAÇÃO!$A$2:$D$1418,4,0),"ERRO"))))</f>
        <v>1.21</v>
      </c>
      <c r="G262" s="119">
        <f t="shared" si="11"/>
        <v>0.74</v>
      </c>
      <c r="H262" s="108"/>
    </row>
    <row r="263" spans="1:8" s="100" customFormat="1" ht="25.5">
      <c r="A263" s="55" t="s">
        <v>17</v>
      </c>
      <c r="B263" s="55">
        <v>90587</v>
      </c>
      <c r="C263" s="22" t="str">
        <f>IF(A263="SINAPI",VLOOKUP(B263,SINAPI!$A$1:$D$10014,2,0),IF(A263="INSUMO",VLOOKUP(B263,INSUMO!A$1:$D$8014,2,0),IF(A263="SEDUC",VLOOKUP(B263,SEDUC!A$1:$F$8416,3,0),IF(A263="COTAÇÃO",VLOOKUP(B263,COTAÇÃO!$A$2:$D$1418,2,0),"ERRO"))))</f>
        <v>VIBRADOR DE IMERSÃO, DIÂMETRO DE PONTEIRA 45MM, MOTOR ELÉTRICO TRIFÁSICO POTÊNCIA DE 2 CV - CHI DIURNO. AF_06/2015</v>
      </c>
      <c r="D263" s="55" t="str">
        <f>IF(A263="SINAPI",VLOOKUP(B263,SINAPI!$A$1:$D$10014,3,0),IF(A263="INSUMO",VLOOKUP(B263,INSUMO!$A$1:D$8014,3,0),IF(A263="SEDUC",VLOOKUP(B263,SEDUC!A$1:$F$8416,4,0),IF(A263="COTAÇÃO",VLOOKUP(B263,COTAÇÃO!$A$2:$D$1418,3,0),"ERRO"))))</f>
        <v>CHI</v>
      </c>
      <c r="E263" s="145">
        <v>0.57499999999999996</v>
      </c>
      <c r="F263" s="119">
        <f>IF(A263="SINAPI",VLOOKUP(B263,SINAPI!A$1:$D$10014,4,0),IF(A263="INSUMO",VLOOKUP(B263,INSUMO!$A$1:$D$8014,4,0),IF(A263="SEDUC",VLOOKUP(B263,SEDUC!A$1:$G$8416,5,0),IF(A263="COTAÇÃO",VLOOKUP(B263,COTAÇÃO!$A$2:$D$1418,4,0),"ERRO"))))</f>
        <v>0.44</v>
      </c>
      <c r="G263" s="119">
        <f t="shared" si="11"/>
        <v>0.25</v>
      </c>
      <c r="H263" s="108"/>
    </row>
    <row r="264" spans="1:8" s="100" customFormat="1" ht="38.25">
      <c r="A264" s="74" t="s">
        <v>9987</v>
      </c>
      <c r="B264" s="74" t="s">
        <v>10018</v>
      </c>
      <c r="C264" s="75" t="s">
        <v>10019</v>
      </c>
      <c r="D264" s="74" t="s">
        <v>316</v>
      </c>
      <c r="E264" s="76"/>
      <c r="F264" s="77"/>
      <c r="G264" s="77">
        <f>SUM(G265:G271)</f>
        <v>121.18999999999998</v>
      </c>
      <c r="H264" s="108"/>
    </row>
    <row r="265" spans="1:8" s="100" customFormat="1" ht="38.25">
      <c r="A265" s="55" t="s">
        <v>3894</v>
      </c>
      <c r="B265" s="55" t="s">
        <v>10020</v>
      </c>
      <c r="C265" s="22" t="str">
        <f>IF(A265="SINAPI",VLOOKUP(B265,SINAPI!$A$1:$D$10014,2,0),IF(A265="INSUMO",VLOOKUP(B265,INSUMO!A$1:$D$8014,2,0),IF(A265="SEDUC",VLOOKUP(B265,SEDUC!A$1:$F$8416,3,0),IF(A265="COTAÇÃO",VLOOKUP(B265,COTAÇÃO!$A$2:$D$1418,2,0),"ERRO"))))</f>
        <v>LAJE PRE-MOLDADA TRELICADA COM POLIESTIRENO EXPANDIDO (EPS) E VIGOTA VTR 12 X 12 CM (L X A), UNIDIRECIONAL, SOBRECARGA DE 250 KGF/M2 (SEM COLOCACAO)</v>
      </c>
      <c r="D265" s="55" t="str">
        <f>IF(A265="SINAPI",VLOOKUP(B265,SINAPI!$A$1:$D$10014,3,0),IF(A265="INSUMO",VLOOKUP(B265,INSUMO!$A$1:D$8014,3,0),IF(A265="SEDUC",VLOOKUP(B265,SEDUC!A$1:$F$8416,4,0),IF(A265="COTAÇÃO",VLOOKUP(B265,COTAÇÃO!$A$2:$D$1418,3,0),"ERRO"))))</f>
        <v>M2</v>
      </c>
      <c r="E265" s="145">
        <v>1.056</v>
      </c>
      <c r="F265" s="119">
        <f>IF(A265="SINAPI",VLOOKUP(B265,SINAPI!A$1:$D$10014,4,0),IF(A265="INSUMO",VLOOKUP(B265,INSUMO!$A$1:$D$8014,4,0),IF(A265="SEDUC",VLOOKUP(B265,SEDUC!A$1:$G$8416,5,0),IF(A265="COTAÇÃO",VLOOKUP(B265,COTAÇÃO!$A$2:$D$1418,4,0),"ERRO"))))</f>
        <v>52.133333333333333</v>
      </c>
      <c r="G265" s="119">
        <f t="shared" ref="G265:G271" si="12">TRUNC((E265*F265),2)</f>
        <v>55.05</v>
      </c>
      <c r="H265" s="108"/>
    </row>
    <row r="266" spans="1:8" s="100" customFormat="1" ht="25.5">
      <c r="A266" s="55" t="s">
        <v>3530</v>
      </c>
      <c r="B266" s="55">
        <v>6193</v>
      </c>
      <c r="C266" s="22" t="str">
        <f>IF(A266="SINAPI",VLOOKUP(B266,SINAPI!$A$1:$D$10014,2,0),IF(A266="INSUMO",VLOOKUP(B266,INSUMO!A$1:$D$8014,2,0),IF(A266="SEDUC",VLOOKUP(B266,SEDUC!A$1:$F$8416,3,0),IF(A266="COTAÇÃO",VLOOKUP(B266,COTAÇÃO!$A$2:$D$1418,2,0),"ERRO"))))</f>
        <v>TABUA DE MADEIRA NAO APARELHADA *2,5 X 20* CM, CEDRINHO OU EQUIVALENTE DA REGIAO</v>
      </c>
      <c r="D266" s="55" t="str">
        <f>IF(A266="SINAPI",VLOOKUP(B266,SINAPI!$A$1:$D$10014,3,0),IF(A266="INSUMO",VLOOKUP(B266,INSUMO!$A$1:D$8014,3,0),IF(A266="SEDUC",VLOOKUP(B266,SEDUC!A$1:$F$8416,4,0),IF(A266="COTAÇÃO",VLOOKUP(B266,COTAÇÃO!$A$2:$D$1418,3,0),"ERRO"))))</f>
        <v>M</v>
      </c>
      <c r="E266" s="145">
        <v>1.72</v>
      </c>
      <c r="F266" s="119">
        <f>IF(A266="SINAPI",VLOOKUP(B266,SINAPI!A$1:$D$10014,4,0),IF(A266="INSUMO",VLOOKUP(B266,INSUMO!$A$1:$D$8014,4,0),IF(A266="SEDUC",VLOOKUP(B266,SEDUC!A$1:$G$8416,5,0),IF(A266="COTAÇÃO",VLOOKUP(B266,COTAÇÃO!$A$2:$D$1418,4,0),"ERRO"))))</f>
        <v>6.77</v>
      </c>
      <c r="G266" s="119">
        <f t="shared" si="12"/>
        <v>11.64</v>
      </c>
      <c r="H266" s="108"/>
    </row>
    <row r="267" spans="1:8" s="100" customFormat="1" ht="12.75">
      <c r="A267" s="55" t="s">
        <v>3530</v>
      </c>
      <c r="B267" s="55">
        <v>40304</v>
      </c>
      <c r="C267" s="22" t="str">
        <f>IF(A267="SINAPI",VLOOKUP(B267,SINAPI!$A$1:$D$10014,2,0),IF(A267="INSUMO",VLOOKUP(B267,INSUMO!A$1:$D$8014,2,0),IF(A267="SEDUC",VLOOKUP(B267,SEDUC!A$1:$F$8416,3,0),IF(A267="COTAÇÃO",VLOOKUP(B267,COTAÇÃO!$A$2:$D$1418,2,0),"ERRO"))))</f>
        <v>PREGO DE ACO POLIDO COM CABECA DUPLA 17 X 27 (2 1/2 X 11)</v>
      </c>
      <c r="D267" s="55" t="str">
        <f>IF(A267="SINAPI",VLOOKUP(B267,SINAPI!$A$1:$D$10014,3,0),IF(A267="INSUMO",VLOOKUP(B267,INSUMO!$A$1:D$8014,3,0),IF(A267="SEDUC",VLOOKUP(B267,SEDUC!A$1:$F$8416,4,0),IF(A267="COTAÇÃO",VLOOKUP(B267,COTAÇÃO!$A$2:$D$1418,3,0),"ERRO"))))</f>
        <v>KG</v>
      </c>
      <c r="E267" s="145">
        <v>3.6999999999999998E-2</v>
      </c>
      <c r="F267" s="119">
        <f>IF(A267="SINAPI",VLOOKUP(B267,SINAPI!A$1:$D$10014,4,0),IF(A267="INSUMO",VLOOKUP(B267,INSUMO!$A$1:$D$8014,4,0),IF(A267="SEDUC",VLOOKUP(B267,SEDUC!A$1:$G$8416,5,0),IF(A267="COTAÇÃO",VLOOKUP(B267,COTAÇÃO!$A$2:$D$1418,4,0),"ERRO"))))</f>
        <v>12.55</v>
      </c>
      <c r="G267" s="119">
        <f t="shared" si="12"/>
        <v>0.46</v>
      </c>
      <c r="H267" s="108"/>
    </row>
    <row r="268" spans="1:8" s="100" customFormat="1" ht="25.5">
      <c r="A268" s="55" t="s">
        <v>17</v>
      </c>
      <c r="B268" s="55">
        <v>92273</v>
      </c>
      <c r="C268" s="22" t="str">
        <f>IF(A268="SINAPI",VLOOKUP(B268,SINAPI!$A$1:$D$10014,2,0),IF(A268="INSUMO",VLOOKUP(B268,INSUMO!A$1:$D$8014,2,0),IF(A268="SEDUC",VLOOKUP(B268,SEDUC!A$1:$F$8416,3,0),IF(A268="COTAÇÃO",VLOOKUP(B268,COTAÇÃO!$A$2:$D$1418,2,0),"ERRO"))))</f>
        <v>FABRICAÇÃO DE ESCORAS DO TIPO PONTALETE, EM MADEIRA, PARA PÉ-DIREITO SIMPLES. AF_09/2020</v>
      </c>
      <c r="D268" s="55" t="str">
        <f>IF(A268="SINAPI",VLOOKUP(B268,SINAPI!$A$1:$D$10014,3,0),IF(A268="INSUMO",VLOOKUP(B268,INSUMO!$A$1:D$8014,3,0),IF(A268="SEDUC",VLOOKUP(B268,SEDUC!A$1:$F$8416,4,0),IF(A268="COTAÇÃO",VLOOKUP(B268,COTAÇÃO!$A$2:$D$1418,3,0),"ERRO"))))</f>
        <v>M</v>
      </c>
      <c r="E268" s="145">
        <v>0.82</v>
      </c>
      <c r="F268" s="119">
        <f>IF(A268="SINAPI",VLOOKUP(B268,SINAPI!A$1:$D$10014,4,0),IF(A268="INSUMO",VLOOKUP(B268,INSUMO!$A$1:$D$8014,4,0),IF(A268="SEDUC",VLOOKUP(B268,SEDUC!A$1:$G$8416,5,0),IF(A268="COTAÇÃO",VLOOKUP(B268,COTAÇÃO!$A$2:$D$1418,4,0),"ERRO"))))</f>
        <v>16.829999999999998</v>
      </c>
      <c r="G268" s="119">
        <f t="shared" si="12"/>
        <v>13.8</v>
      </c>
      <c r="H268" s="108"/>
    </row>
    <row r="269" spans="1:8" s="100" customFormat="1" ht="12.75">
      <c r="A269" s="55" t="s">
        <v>17</v>
      </c>
      <c r="B269" s="55">
        <v>88262</v>
      </c>
      <c r="C269" s="22" t="str">
        <f>IF(A269="SINAPI",VLOOKUP(B269,SINAPI!$A$1:$D$10014,2,0),IF(A269="INSUMO",VLOOKUP(B269,INSUMO!A$1:$D$8014,2,0),IF(A269="SEDUC",VLOOKUP(B269,SEDUC!A$1:$F$8416,3,0),IF(A269="COTAÇÃO",VLOOKUP(B269,COTAÇÃO!$A$2:$D$1418,2,0),"ERRO"))))</f>
        <v>CARPINTEIRO DE FORMAS COM ENCARGOS COMPLEMENTARES</v>
      </c>
      <c r="D269" s="55" t="str">
        <f>IF(A269="SINAPI",VLOOKUP(B269,SINAPI!$A$1:$D$10014,3,0),IF(A269="INSUMO",VLOOKUP(B269,INSUMO!$A$1:D$8014,3,0),IF(A269="SEDUC",VLOOKUP(B269,SEDUC!A$1:$F$8416,4,0),IF(A269="COTAÇÃO",VLOOKUP(B269,COTAÇÃO!$A$2:$D$1418,3,0),"ERRO"))))</f>
        <v>H</v>
      </c>
      <c r="E269" s="145">
        <v>0.45100000000000001</v>
      </c>
      <c r="F269" s="119">
        <f>IF(A269="SINAPI",VLOOKUP(B269,SINAPI!A$1:$D$10014,4,0),IF(A269="INSUMO",VLOOKUP(B269,INSUMO!$A$1:$D$8014,4,0),IF(A269="SEDUC",VLOOKUP(B269,SEDUC!A$1:$G$8416,5,0),IF(A269="COTAÇÃO",VLOOKUP(B269,COTAÇÃO!$A$2:$D$1418,4,0),"ERRO"))))</f>
        <v>19.63</v>
      </c>
      <c r="G269" s="119">
        <f t="shared" si="12"/>
        <v>8.85</v>
      </c>
      <c r="H269" s="108"/>
    </row>
    <row r="270" spans="1:8" s="100" customFormat="1" ht="12.75">
      <c r="A270" s="55" t="s">
        <v>17</v>
      </c>
      <c r="B270" s="55">
        <v>88316</v>
      </c>
      <c r="C270" s="22" t="str">
        <f>IF(A270="SINAPI",VLOOKUP(B270,SINAPI!$A$1:$D$10014,2,0),IF(A270="INSUMO",VLOOKUP(B270,INSUMO!A$1:$D$8014,2,0),IF(A270="SEDUC",VLOOKUP(B270,SEDUC!A$1:$F$8416,3,0),IF(A270="COTAÇÃO",VLOOKUP(B270,COTAÇÃO!$A$2:$D$1418,2,0),"ERRO"))))</f>
        <v>SERVENTE COM ENCARGOS COMPLEMENTARES</v>
      </c>
      <c r="D270" s="55" t="str">
        <f>IF(A270="SINAPI",VLOOKUP(B270,SINAPI!$A$1:$D$10014,3,0),IF(A270="INSUMO",VLOOKUP(B270,INSUMO!$A$1:D$8014,3,0),IF(A270="SEDUC",VLOOKUP(B270,SEDUC!A$1:$F$8416,4,0),IF(A270="COTAÇÃO",VLOOKUP(B270,COTAÇÃO!$A$2:$D$1418,3,0),"ERRO"))))</f>
        <v>H</v>
      </c>
      <c r="E270" s="145">
        <v>0.31900000000000001</v>
      </c>
      <c r="F270" s="119">
        <f>IF(A270="SINAPI",VLOOKUP(B270,SINAPI!A$1:$D$10014,4,0),IF(A270="INSUMO",VLOOKUP(B270,INSUMO!$A$1:$D$8014,4,0),IF(A270="SEDUC",VLOOKUP(B270,SEDUC!A$1:$G$8416,5,0),IF(A270="COTAÇÃO",VLOOKUP(B270,COTAÇÃO!$A$2:$D$1418,4,0),"ERRO"))))</f>
        <v>15.26</v>
      </c>
      <c r="G270" s="119">
        <f t="shared" si="12"/>
        <v>4.8600000000000003</v>
      </c>
      <c r="H270" s="108"/>
    </row>
    <row r="271" spans="1:8" s="100" customFormat="1" ht="51">
      <c r="A271" s="55" t="s">
        <v>3626</v>
      </c>
      <c r="B271" s="55" t="s">
        <v>10021</v>
      </c>
      <c r="C271" s="22" t="str">
        <f>IF(A271="SINAPI",VLOOKUP(B271,SINAPI!$A$1:$D$10014,2,0),IF(A271="INSUMO",VLOOKUP(B271,INSUMO!A$1:$D$8014,2,0),IF(A271="SEDUC",VLOOKUP(B271,SEDUC!A$1:$F$8416,3,0),IF(A271="COTAÇÃO",VLOOKUP(B271,COTAÇÃO!$A$2:$D$1418,2,0),"ERRO"))))</f>
        <v>CONCRETAGEM DE VIGAS E LAJES, FCK=25 MPA, CONCRETO FEITO IN LOCO, PARA QUALQUER TIPO DE LAJE COM BALDES EM EDIFICAÇÃO TÉRREA, COM ÁREA MÉDIA DE LAJES MENOR OU IGUAL A 20 M² - LANÇAMENTO, ADENSAMENTO E ACABAMENTO</v>
      </c>
      <c r="D271" s="55" t="str">
        <f>IF(A271="SINAPI",VLOOKUP(B271,SINAPI!$A$1:$D$10014,3,0),IF(A271="INSUMO",VLOOKUP(B271,INSUMO!$A$1:D$8014,3,0),IF(A271="SEDUC",VLOOKUP(B271,SEDUC!A$1:$F$8416,4,0),IF(A271="COTAÇÃO",VLOOKUP(B271,COTAÇÃO!$A$2:$D$1418,3,0),"ERRO"))))</f>
        <v>M3</v>
      </c>
      <c r="E271" s="145">
        <f>ROUND(((0.05/0.04)*0.03),4)</f>
        <v>3.7499999999999999E-2</v>
      </c>
      <c r="F271" s="119">
        <f>IF(A271="SINAPI",VLOOKUP(B271,SINAPI!A$1:$D$10014,4,0),IF(A271="INSUMO",VLOOKUP(B271,INSUMO!$A$1:$D$8014,4,0),IF(A271="SEDUC",VLOOKUP(B271,SEDUC!A$1:$G$8416,5,0),IF(A271="COTAÇÃO",VLOOKUP(B271,COTAÇÃO!$A$2:$D$1418,4,0),"ERRO"))))</f>
        <v>707.53</v>
      </c>
      <c r="G271" s="119">
        <f t="shared" si="12"/>
        <v>26.53</v>
      </c>
      <c r="H271" s="108"/>
    </row>
    <row r="272" spans="1:8" s="100" customFormat="1" ht="38.25">
      <c r="A272" s="74" t="s">
        <v>9987</v>
      </c>
      <c r="B272" s="74" t="s">
        <v>10022</v>
      </c>
      <c r="C272" s="75" t="s">
        <v>10023</v>
      </c>
      <c r="D272" s="74" t="s">
        <v>239</v>
      </c>
      <c r="E272" s="76"/>
      <c r="F272" s="77"/>
      <c r="G272" s="77" t="e">
        <f>SUM(G273:G279)</f>
        <v>#N/A</v>
      </c>
      <c r="H272" s="108"/>
    </row>
    <row r="273" spans="1:8" s="100" customFormat="1" ht="25.5">
      <c r="A273" s="55" t="s">
        <v>3530</v>
      </c>
      <c r="B273" s="55">
        <v>38405</v>
      </c>
      <c r="C273" s="22" t="str">
        <f>IF(A273="SINAPI",VLOOKUP(B273,SINAPI!$A$1:$D$10014,2,0),IF(A273="INSUMO",VLOOKUP(B273,INSUMO!A$1:$D$8014,2,0),IF(A273="SEDUC",VLOOKUP(B273,SEDUC!A$1:$F$8416,3,0),IF(A273="COTAÇÃO",VLOOKUP(B273,COTAÇÃO!$A$2:$D$1418,2,0),"ERRO"))))</f>
        <v>CONCRETO USINADO BOMBEAVEL, CLASSE DE RESISTENCIA C25, COM BRITA 0 E 1, SLUMP = 130 +/- 20 MM, EXCLUI SERVICO DE BOMBEAMENTO (NBR 8953)</v>
      </c>
      <c r="D273" s="55" t="str">
        <f>IF(A273="SINAPI",VLOOKUP(B273,SINAPI!$A$1:$D$10014,3,0),IF(A273="INSUMO",VLOOKUP(B273,INSUMO!$A$1:D$8014,3,0),IF(A273="SEDUC",VLOOKUP(B273,SEDUC!A$1:$F$8416,4,0),IF(A273="COTAÇÃO",VLOOKUP(B273,COTAÇÃO!$A$2:$D$1418,3,0),"ERRO"))))</f>
        <v>M3</v>
      </c>
      <c r="E273" s="145">
        <f>ROUND((0.0559*(PI()*(0.15^2))/(PI()*(0.125^2))),4)</f>
        <v>8.0500000000000002E-2</v>
      </c>
      <c r="F273" s="119">
        <f>IF(A273="SINAPI",VLOOKUP(B273,SINAPI!A$1:$D$10014,4,0),IF(A273="INSUMO",VLOOKUP(B273,INSUMO!$A$1:$D$8014,4,0),IF(A273="SEDUC",VLOOKUP(B273,SEDUC!A$1:$G$8416,5,0),IF(A273="COTAÇÃO",VLOOKUP(B273,COTAÇÃO!$A$2:$D$1418,4,0),"ERRO"))))</f>
        <v>346.82</v>
      </c>
      <c r="G273" s="119">
        <f t="shared" ref="G273:G279" si="13">TRUNC((E273*F273),2)</f>
        <v>27.91</v>
      </c>
      <c r="H273" s="108"/>
    </row>
    <row r="274" spans="1:8" s="100" customFormat="1" ht="12.75">
      <c r="A274" s="55" t="s">
        <v>17</v>
      </c>
      <c r="B274" s="55" t="s">
        <v>2240</v>
      </c>
      <c r="C274" s="22" t="e">
        <f>IF(A274="SINAPI",VLOOKUP(B274,SINAPI!$A$1:$D$10014,2,0),IF(A274="INSUMO",VLOOKUP(B274,INSUMO!A$1:$D$8014,2,0),IF(A274="SEDUC",VLOOKUP(B274,SEDUC!A$1:$F$8416,3,0),IF(A274="COTAÇÃO",VLOOKUP(B274,COTAÇÃO!$A$2:$D$1418,2,0),"ERRO"))))</f>
        <v>#N/A</v>
      </c>
      <c r="D274" s="55" t="e">
        <f>IF(A274="SINAPI",VLOOKUP(B274,SINAPI!$A$1:$D$10014,3,0),IF(A274="INSUMO",VLOOKUP(B274,INSUMO!$A$1:D$8014,3,0),IF(A274="SEDUC",VLOOKUP(B274,SEDUC!A$1:$F$8416,4,0),IF(A274="COTAÇÃO",VLOOKUP(B274,COTAÇÃO!$A$2:$D$1418,3,0),"ERRO"))))</f>
        <v>#N/A</v>
      </c>
      <c r="E274" s="145">
        <f>ROUND((0.0614*(PI()*(0.15^2))/(PI()*(0.125^2))),4)</f>
        <v>8.8400000000000006E-2</v>
      </c>
      <c r="F274" s="119" t="e">
        <f>IF(A274="SINAPI",VLOOKUP(B274,SINAPI!A$1:$D$10014,4,0),IF(A274="INSUMO",VLOOKUP(B274,INSUMO!$A$1:$D$8014,4,0),IF(A274="SEDUC",VLOOKUP(B274,SEDUC!A$1:$G$8416,5,0),IF(A274="COTAÇÃO",VLOOKUP(B274,COTAÇÃO!$A$2:$D$1418,4,0),"ERRO"))))</f>
        <v>#N/A</v>
      </c>
      <c r="G274" s="119" t="e">
        <f t="shared" si="13"/>
        <v>#N/A</v>
      </c>
      <c r="H274" s="108"/>
    </row>
    <row r="275" spans="1:8" s="100" customFormat="1" ht="12.75">
      <c r="A275" s="55" t="s">
        <v>17</v>
      </c>
      <c r="B275" s="55">
        <v>88316</v>
      </c>
      <c r="C275" s="22" t="str">
        <f>IF(A275="SINAPI",VLOOKUP(B275,SINAPI!$A$1:$D$10014,2,0),IF(A275="INSUMO",VLOOKUP(B275,INSUMO!A$1:$D$8014,2,0),IF(A275="SEDUC",VLOOKUP(B275,SEDUC!A$1:$F$8416,3,0),IF(A275="COTAÇÃO",VLOOKUP(B275,COTAÇÃO!$A$2:$D$1418,2,0),"ERRO"))))</f>
        <v>SERVENTE COM ENCARGOS COMPLEMENTARES</v>
      </c>
      <c r="D275" s="55" t="str">
        <f>IF(A275="SINAPI",VLOOKUP(B275,SINAPI!$A$1:$D$10014,3,0),IF(A275="INSUMO",VLOOKUP(B275,INSUMO!$A$1:D$8014,3,0),IF(A275="SEDUC",VLOOKUP(B275,SEDUC!A$1:$F$8416,4,0),IF(A275="COTAÇÃO",VLOOKUP(B275,COTAÇÃO!$A$2:$D$1418,3,0),"ERRO"))))</f>
        <v>H</v>
      </c>
      <c r="E275" s="145">
        <f>ROUND((0.1174*(PI()*(0.15^2))/(PI()*(0.125^2))),4)</f>
        <v>0.1691</v>
      </c>
      <c r="F275" s="119">
        <f>IF(A275="SINAPI",VLOOKUP(B275,SINAPI!A$1:$D$10014,4,0),IF(A275="INSUMO",VLOOKUP(B275,INSUMO!$A$1:$D$8014,4,0),IF(A275="SEDUC",VLOOKUP(B275,SEDUC!A$1:$G$8416,5,0),IF(A275="COTAÇÃO",VLOOKUP(B275,COTAÇÃO!$A$2:$D$1418,4,0),"ERRO"))))</f>
        <v>15.26</v>
      </c>
      <c r="G275" s="119">
        <f t="shared" si="13"/>
        <v>2.58</v>
      </c>
      <c r="H275" s="108"/>
    </row>
    <row r="276" spans="1:8" s="100" customFormat="1" ht="51">
      <c r="A276" s="55" t="s">
        <v>17</v>
      </c>
      <c r="B276" s="55">
        <v>90680</v>
      </c>
      <c r="C276" s="22" t="str">
        <f>IF(A276="SINAPI",VLOOKUP(B276,SINAPI!$A$1:$D$10014,2,0),IF(A276="INSUMO",VLOOKUP(B276,INSUMO!A$1:$D$8014,2,0),IF(A276="SEDUC",VLOOKUP(B276,SEDUC!A$1:$F$8416,3,0),IF(A276="COTAÇÃO",VLOOKUP(B276,COTAÇÃO!$A$2:$D$1418,2,0),"ERRO"))))</f>
        <v>PERFURATRIZ HIDRÁULICA SOBRE CAMINHÃO COM TRADO CURTO ACOPLADO, PROFUNDIDADE MÁXIMA DE 20 M, DIÂMETRO MÁXIMO DE 1500 MM, POTÊNCIA INSTALADA DE 137 HP, MESA ROTATIVA COM TORQUE MÁXIMO DE 30 KNM - CHP DIURNO. AF_06/2015</v>
      </c>
      <c r="D276" s="55" t="str">
        <f>IF(A276="SINAPI",VLOOKUP(B276,SINAPI!$A$1:$D$10014,3,0),IF(A276="INSUMO",VLOOKUP(B276,INSUMO!$A$1:D$8014,3,0),IF(A276="SEDUC",VLOOKUP(B276,SEDUC!A$1:$F$8416,4,0),IF(A276="COTAÇÃO",VLOOKUP(B276,COTAÇÃO!$A$2:$D$1418,3,0),"ERRO"))))</f>
        <v>CHP</v>
      </c>
      <c r="E276" s="145">
        <v>3.7400000000000003E-2</v>
      </c>
      <c r="F276" s="119">
        <f>IF(A276="SINAPI",VLOOKUP(B276,SINAPI!A$1:$D$10014,4,0),IF(A276="INSUMO",VLOOKUP(B276,INSUMO!$A$1:$D$8014,4,0),IF(A276="SEDUC",VLOOKUP(B276,SEDUC!A$1:$G$8416,5,0),IF(A276="COTAÇÃO",VLOOKUP(B276,COTAÇÃO!$A$2:$D$1418,4,0),"ERRO"))))</f>
        <v>356.26</v>
      </c>
      <c r="G276" s="119">
        <f t="shared" si="13"/>
        <v>13.32</v>
      </c>
      <c r="H276" s="108"/>
    </row>
    <row r="277" spans="1:8" s="100" customFormat="1" ht="51">
      <c r="A277" s="55" t="s">
        <v>17</v>
      </c>
      <c r="B277" s="55">
        <v>90681</v>
      </c>
      <c r="C277" s="22" t="str">
        <f>IF(A277="SINAPI",VLOOKUP(B277,SINAPI!$A$1:$D$10014,2,0),IF(A277="INSUMO",VLOOKUP(B277,INSUMO!A$1:$D$8014,2,0),IF(A277="SEDUC",VLOOKUP(B277,SEDUC!A$1:$F$8416,3,0),IF(A277="COTAÇÃO",VLOOKUP(B277,COTAÇÃO!$A$2:$D$1418,2,0),"ERRO"))))</f>
        <v>PERFURATRIZ HIDRÁULICA SOBRE CAMINHÃO COM TRADO CURTO ACOPLADO, PROFUNDIDADE MÁXIMA DE 20 M, DIÂMETRO MÁXIMO DE 1500 MM, POTÊNCIA INSTALADA DE 137 HP, MESA ROTATIVA COM TORQUE MÁXIMO DE 30 KNM - CHI DIURNO. AF_06/2015</v>
      </c>
      <c r="D277" s="55" t="str">
        <f>IF(A277="SINAPI",VLOOKUP(B277,SINAPI!$A$1:$D$10014,3,0),IF(A277="INSUMO",VLOOKUP(B277,INSUMO!$A$1:D$8014,3,0),IF(A277="SEDUC",VLOOKUP(B277,SEDUC!A$1:$F$8416,4,0),IF(A277="COTAÇÃO",VLOOKUP(B277,COTAÇÃO!$A$2:$D$1418,3,0),"ERRO"))))</f>
        <v>CHI</v>
      </c>
      <c r="E277" s="145">
        <v>3.0200000000000001E-2</v>
      </c>
      <c r="F277" s="119">
        <f>IF(A277="SINAPI",VLOOKUP(B277,SINAPI!A$1:$D$10014,4,0),IF(A277="INSUMO",VLOOKUP(B277,INSUMO!$A$1:$D$8014,4,0),IF(A277="SEDUC",VLOOKUP(B277,SEDUC!A$1:$G$8416,5,0),IF(A277="COTAÇÃO",VLOOKUP(B277,COTAÇÃO!$A$2:$D$1418,4,0),"ERRO"))))</f>
        <v>137.87</v>
      </c>
      <c r="G277" s="119">
        <f t="shared" si="13"/>
        <v>4.16</v>
      </c>
      <c r="H277" s="108"/>
    </row>
    <row r="278" spans="1:8" s="100" customFormat="1" ht="25.5">
      <c r="A278" s="55" t="s">
        <v>17</v>
      </c>
      <c r="B278" s="55">
        <v>95967</v>
      </c>
      <c r="C278" s="22" t="str">
        <f>IF(A278="SINAPI",VLOOKUP(B278,SINAPI!$A$1:$D$10014,2,0),IF(A278="INSUMO",VLOOKUP(B278,INSUMO!A$1:$D$8014,2,0),IF(A278="SEDUC",VLOOKUP(B278,SEDUC!A$1:$F$8416,3,0),IF(A278="COTAÇÃO",VLOOKUP(B278,COTAÇÃO!$A$2:$D$1418,2,0),"ERRO"))))</f>
        <v>SERVIÇOS TÉCNICOS ESPECIALIZADOS PARA ACOMPANHAMENTO DE EXECUÇÃO DE FUNDAÇÕES PROFUNDAS E ESTRUTURAS DE CONTENÇÃO</v>
      </c>
      <c r="D278" s="55" t="str">
        <f>IF(A278="SINAPI",VLOOKUP(B278,SINAPI!$A$1:$D$10014,3,0),IF(A278="INSUMO",VLOOKUP(B278,INSUMO!$A$1:D$8014,3,0),IF(A278="SEDUC",VLOOKUP(B278,SEDUC!A$1:$F$8416,4,0),IF(A278="COTAÇÃO",VLOOKUP(B278,COTAÇÃO!$A$2:$D$1418,3,0),"ERRO"))))</f>
        <v>H</v>
      </c>
      <c r="E278" s="145">
        <v>6.7599999999999993E-2</v>
      </c>
      <c r="F278" s="119">
        <f>IF(A278="SINAPI",VLOOKUP(B278,SINAPI!A$1:$D$10014,4,0),IF(A278="INSUMO",VLOOKUP(B278,INSUMO!$A$1:$D$8014,4,0),IF(A278="SEDUC",VLOOKUP(B278,SEDUC!A$1:$G$8416,5,0),IF(A278="COTAÇÃO",VLOOKUP(B278,COTAÇÃO!$A$2:$D$1418,4,0),"ERRO"))))</f>
        <v>115.27</v>
      </c>
      <c r="G278" s="119">
        <f t="shared" si="13"/>
        <v>7.79</v>
      </c>
      <c r="H278" s="108"/>
    </row>
    <row r="279" spans="1:8" s="100" customFormat="1" ht="25.5">
      <c r="A279" s="55" t="s">
        <v>17</v>
      </c>
      <c r="B279" s="55">
        <v>97913</v>
      </c>
      <c r="C279" s="22" t="str">
        <f>IF(A279="SINAPI",VLOOKUP(B279,SINAPI!$A$1:$D$10014,2,0),IF(A279="INSUMO",VLOOKUP(B279,INSUMO!A$1:$D$8014,2,0),IF(A279="SEDUC",VLOOKUP(B279,SEDUC!A$1:$F$8416,3,0),IF(A279="COTAÇÃO",VLOOKUP(B279,COTAÇÃO!$A$2:$D$1418,2,0),"ERRO"))))</f>
        <v>TRANSPORTE COM CAMINHÃO BASCULANTE DE 6 M³, EM VIA URBANA EM REVESTIMENTO PRIMÁRIO (UNIDADE: M3XKM). AF_07/2020</v>
      </c>
      <c r="D279" s="55" t="str">
        <f>IF(A279="SINAPI",VLOOKUP(B279,SINAPI!$A$1:$D$10014,3,0),IF(A279="INSUMO",VLOOKUP(B279,INSUMO!$A$1:D$8014,3,0),IF(A279="SEDUC",VLOOKUP(B279,SEDUC!A$1:$F$8416,4,0),IF(A279="COTAÇÃO",VLOOKUP(B279,COTAÇÃO!$A$2:$D$1418,3,0),"ERRO"))))</f>
        <v>M3XKM</v>
      </c>
      <c r="E279" s="145">
        <f>ROUND((0.0184*(PI()*(0.15^2))/(PI()*(0.125^2))),4)</f>
        <v>2.6499999999999999E-2</v>
      </c>
      <c r="F279" s="119">
        <f>IF(A279="SINAPI",VLOOKUP(B279,SINAPI!A$1:$D$10014,4,0),IF(A279="INSUMO",VLOOKUP(B279,INSUMO!$A$1:$D$8014,4,0),IF(A279="SEDUC",VLOOKUP(B279,SEDUC!A$1:$G$8416,5,0),IF(A279="COTAÇÃO",VLOOKUP(B279,COTAÇÃO!$A$2:$D$1418,4,0),"ERRO"))))</f>
        <v>2.5499999999999998</v>
      </c>
      <c r="G279" s="119">
        <f t="shared" si="13"/>
        <v>0.06</v>
      </c>
      <c r="H279" s="108"/>
    </row>
    <row r="280" spans="1:8" s="100" customFormat="1" ht="25.5">
      <c r="A280" s="74" t="s">
        <v>9987</v>
      </c>
      <c r="B280" s="74" t="s">
        <v>10024</v>
      </c>
      <c r="C280" s="75" t="s">
        <v>10025</v>
      </c>
      <c r="D280" s="74" t="s">
        <v>1161</v>
      </c>
      <c r="E280" s="76"/>
      <c r="F280" s="77"/>
      <c r="G280" s="77">
        <f>SUM(G281:G285)</f>
        <v>387.06000000000006</v>
      </c>
      <c r="H280" s="108"/>
    </row>
    <row r="281" spans="1:8" s="100" customFormat="1" ht="25.5">
      <c r="A281" s="55" t="s">
        <v>3530</v>
      </c>
      <c r="B281" s="55">
        <v>1527</v>
      </c>
      <c r="C281" s="22" t="str">
        <f>IF(A281="SINAPI",VLOOKUP(B281,SINAPI!$A$1:$D$10014,2,0),IF(A281="INSUMO",VLOOKUP(B281,INSUMO!A$1:$D$8014,2,0),IF(A281="SEDUC",VLOOKUP(B281,SEDUC!A$1:$F$8416,3,0),IF(A281="COTAÇÃO",VLOOKUP(B281,COTAÇÃO!$A$2:$D$1418,2,0),"ERRO"))))</f>
        <v>CONCRETO USINADO BOMBEAVEL, CLASSE DE RESISTENCIA C25, COM BRITA 0 E 1, SLUMP = 100 +/- 20 MM, INCLUI SERVICO DE BOMBEAMENTO (NBR 8953)</v>
      </c>
      <c r="D281" s="55" t="str">
        <f>IF(A281="SINAPI",VLOOKUP(B281,SINAPI!$A$1:$D$10014,3,0),IF(A281="INSUMO",VLOOKUP(B281,INSUMO!$A$1:D$8014,3,0),IF(A281="SEDUC",VLOOKUP(B281,SEDUC!A$1:$F$8416,4,0),IF(A281="COTAÇÃO",VLOOKUP(B281,COTAÇÃO!$A$2:$D$1418,3,0),"ERRO"))))</f>
        <v>M3</v>
      </c>
      <c r="E281" s="145">
        <v>1.1499999999999999</v>
      </c>
      <c r="F281" s="119">
        <f>IF(A281="SINAPI",VLOOKUP(B281,SINAPI!A$1:$D$10014,4,0),IF(A281="INSUMO",VLOOKUP(B281,INSUMO!$A$1:$D$8014,4,0),IF(A281="SEDUC",VLOOKUP(B281,SEDUC!A$1:$G$8416,5,0),IF(A281="COTAÇÃO",VLOOKUP(B281,COTAÇÃO!$A$2:$D$1418,4,0),"ERRO"))))</f>
        <v>323.05</v>
      </c>
      <c r="G281" s="119">
        <f t="shared" ref="G281:G285" si="14">TRUNC((E281*F281),2)</f>
        <v>371.5</v>
      </c>
      <c r="H281" s="108"/>
    </row>
    <row r="282" spans="1:8" s="100" customFormat="1" ht="12.75">
      <c r="A282" s="55" t="s">
        <v>17</v>
      </c>
      <c r="B282" s="55">
        <v>88309</v>
      </c>
      <c r="C282" s="22" t="str">
        <f>IF(A282="SINAPI",VLOOKUP(B282,SINAPI!$A$1:$D$10014,2,0),IF(A282="INSUMO",VLOOKUP(B282,INSUMO!A$1:$D$8014,2,0),IF(A282="SEDUC",VLOOKUP(B282,SEDUC!A$1:$F$8416,3,0),IF(A282="COTAÇÃO",VLOOKUP(B282,COTAÇÃO!$A$2:$D$1418,2,0),"ERRO"))))</f>
        <v>PEDREIRO COM ENCARGOS COMPLEMENTARES</v>
      </c>
      <c r="D282" s="55" t="str">
        <f>IF(A282="SINAPI",VLOOKUP(B282,SINAPI!$A$1:$D$10014,3,0),IF(A282="INSUMO",VLOOKUP(B282,INSUMO!$A$1:D$8014,3,0),IF(A282="SEDUC",VLOOKUP(B282,SEDUC!A$1:$F$8416,4,0),IF(A282="COTAÇÃO",VLOOKUP(B282,COTAÇÃO!$A$2:$D$1418,3,0),"ERRO"))))</f>
        <v>H</v>
      </c>
      <c r="E282" s="145">
        <v>0.36299999999999999</v>
      </c>
      <c r="F282" s="119">
        <f>IF(A282="SINAPI",VLOOKUP(B282,SINAPI!A$1:$D$10014,4,0),IF(A282="INSUMO",VLOOKUP(B282,INSUMO!$A$1:$D$8014,4,0),IF(A282="SEDUC",VLOOKUP(B282,SEDUC!A$1:$G$8416,5,0),IF(A282="COTAÇÃO",VLOOKUP(B282,COTAÇÃO!$A$2:$D$1418,4,0),"ERRO"))))</f>
        <v>19.63</v>
      </c>
      <c r="G282" s="119">
        <f t="shared" si="14"/>
        <v>7.12</v>
      </c>
      <c r="H282" s="108"/>
    </row>
    <row r="283" spans="1:8" s="100" customFormat="1" ht="12.75">
      <c r="A283" s="55" t="s">
        <v>17</v>
      </c>
      <c r="B283" s="55">
        <v>88316</v>
      </c>
      <c r="C283" s="22" t="str">
        <f>IF(A283="SINAPI",VLOOKUP(B283,SINAPI!$A$1:$D$10014,2,0),IF(A283="INSUMO",VLOOKUP(B283,INSUMO!A$1:$D$8014,2,0),IF(A283="SEDUC",VLOOKUP(B283,SEDUC!A$1:$F$8416,3,0),IF(A283="COTAÇÃO",VLOOKUP(B283,COTAÇÃO!$A$2:$D$1418,2,0),"ERRO"))))</f>
        <v>SERVENTE COM ENCARGOS COMPLEMENTARES</v>
      </c>
      <c r="D283" s="55" t="str">
        <f>IF(A283="SINAPI",VLOOKUP(B283,SINAPI!$A$1:$D$10014,3,0),IF(A283="INSUMO",VLOOKUP(B283,INSUMO!$A$1:D$8014,3,0),IF(A283="SEDUC",VLOOKUP(B283,SEDUC!A$1:$F$8416,4,0),IF(A283="COTAÇÃO",VLOOKUP(B283,COTAÇÃO!$A$2:$D$1418,3,0),"ERRO"))))</f>
        <v>H</v>
      </c>
      <c r="E283" s="145">
        <v>0.54400000000000004</v>
      </c>
      <c r="F283" s="119">
        <f>IF(A283="SINAPI",VLOOKUP(B283,SINAPI!A$1:$D$10014,4,0),IF(A283="INSUMO",VLOOKUP(B283,INSUMO!$A$1:$D$8014,4,0),IF(A283="SEDUC",VLOOKUP(B283,SEDUC!A$1:$G$8416,5,0),IF(A283="COTAÇÃO",VLOOKUP(B283,COTAÇÃO!$A$2:$D$1418,4,0),"ERRO"))))</f>
        <v>15.26</v>
      </c>
      <c r="G283" s="119">
        <f t="shared" si="14"/>
        <v>8.3000000000000007</v>
      </c>
      <c r="H283" s="108"/>
    </row>
    <row r="284" spans="1:8" s="100" customFormat="1" ht="25.5">
      <c r="A284" s="55" t="s">
        <v>17</v>
      </c>
      <c r="B284" s="55">
        <v>90586</v>
      </c>
      <c r="C284" s="22" t="str">
        <f>IF(A284="SINAPI",VLOOKUP(B284,SINAPI!$A$1:$D$10014,2,0),IF(A284="INSUMO",VLOOKUP(B284,INSUMO!A$1:$D$8014,2,0),IF(A284="SEDUC",VLOOKUP(B284,SEDUC!A$1:$F$8416,3,0),IF(A284="COTAÇÃO",VLOOKUP(B284,COTAÇÃO!$A$2:$D$1418,2,0),"ERRO"))))</f>
        <v>VIBRADOR DE IMERSÃO, DIÂMETRO DE PONTEIRA 45MM, MOTOR ELÉTRICO TRIFÁSICO POTÊNCIA DE 2 CV - CHP DIURNO. AF_06/2015</v>
      </c>
      <c r="D284" s="55" t="str">
        <f>IF(A284="SINAPI",VLOOKUP(B284,SINAPI!$A$1:$D$10014,3,0),IF(A284="INSUMO",VLOOKUP(B284,INSUMO!$A$1:D$8014,3,0),IF(A284="SEDUC",VLOOKUP(B284,SEDUC!A$1:$F$8416,4,0),IF(A284="COTAÇÃO",VLOOKUP(B284,COTAÇÃO!$A$2:$D$1418,3,0),"ERRO"))))</f>
        <v>CHP</v>
      </c>
      <c r="E284" s="145">
        <v>8.7999999999999995E-2</v>
      </c>
      <c r="F284" s="119">
        <f>IF(A284="SINAPI",VLOOKUP(B284,SINAPI!A$1:$D$10014,4,0),IF(A284="INSUMO",VLOOKUP(B284,INSUMO!$A$1:$D$8014,4,0),IF(A284="SEDUC",VLOOKUP(B284,SEDUC!A$1:$G$8416,5,0),IF(A284="COTAÇÃO",VLOOKUP(B284,COTAÇÃO!$A$2:$D$1418,4,0),"ERRO"))))</f>
        <v>1.21</v>
      </c>
      <c r="G284" s="119">
        <f t="shared" si="14"/>
        <v>0.1</v>
      </c>
      <c r="H284" s="108"/>
    </row>
    <row r="285" spans="1:8" s="100" customFormat="1" ht="25.5">
      <c r="A285" s="55" t="s">
        <v>17</v>
      </c>
      <c r="B285" s="55">
        <v>90587</v>
      </c>
      <c r="C285" s="22" t="str">
        <f>IF(A285="SINAPI",VLOOKUP(B285,SINAPI!$A$1:$D$10014,2,0),IF(A285="INSUMO",VLOOKUP(B285,INSUMO!A$1:$D$8014,2,0),IF(A285="SEDUC",VLOOKUP(B285,SEDUC!A$1:$F$8416,3,0),IF(A285="COTAÇÃO",VLOOKUP(B285,COTAÇÃO!$A$2:$D$1418,2,0),"ERRO"))))</f>
        <v>VIBRADOR DE IMERSÃO, DIÂMETRO DE PONTEIRA 45MM, MOTOR ELÉTRICO TRIFÁSICO POTÊNCIA DE 2 CV - CHI DIURNO. AF_06/2015</v>
      </c>
      <c r="D285" s="55" t="str">
        <f>IF(A285="SINAPI",VLOOKUP(B285,SINAPI!$A$1:$D$10014,3,0),IF(A285="INSUMO",VLOOKUP(B285,INSUMO!$A$1:D$8014,3,0),IF(A285="SEDUC",VLOOKUP(B285,SEDUC!A$1:$F$8416,4,0),IF(A285="COTAÇÃO",VLOOKUP(B285,COTAÇÃO!$A$2:$D$1418,3,0),"ERRO"))))</f>
        <v>CHI</v>
      </c>
      <c r="E285" s="145">
        <v>9.2999999999999999E-2</v>
      </c>
      <c r="F285" s="119">
        <f>IF(A285="SINAPI",VLOOKUP(B285,SINAPI!A$1:$D$10014,4,0),IF(A285="INSUMO",VLOOKUP(B285,INSUMO!$A$1:$D$8014,4,0),IF(A285="SEDUC",VLOOKUP(B285,SEDUC!A$1:$G$8416,5,0),IF(A285="COTAÇÃO",VLOOKUP(B285,COTAÇÃO!$A$2:$D$1418,4,0),"ERRO"))))</f>
        <v>0.44</v>
      </c>
      <c r="G285" s="119">
        <f t="shared" si="14"/>
        <v>0.04</v>
      </c>
      <c r="H285" s="108"/>
    </row>
    <row r="286" spans="1:8" s="100" customFormat="1" ht="38.25">
      <c r="A286" s="74" t="s">
        <v>9987</v>
      </c>
      <c r="B286" s="74" t="s">
        <v>10026</v>
      </c>
      <c r="C286" s="75" t="s">
        <v>10027</v>
      </c>
      <c r="D286" s="74" t="s">
        <v>239</v>
      </c>
      <c r="E286" s="76"/>
      <c r="F286" s="77"/>
      <c r="G286" s="77" t="e">
        <f>SUM(G287:G293)</f>
        <v>#N/A</v>
      </c>
      <c r="H286" s="108"/>
    </row>
    <row r="287" spans="1:8" s="100" customFormat="1" ht="25.5">
      <c r="A287" s="55" t="s">
        <v>3530</v>
      </c>
      <c r="B287" s="55">
        <v>38405</v>
      </c>
      <c r="C287" s="22" t="str">
        <f>IF(A287="SINAPI",VLOOKUP(B287,SINAPI!$A$1:$D$10014,2,0),IF(A287="INSUMO",VLOOKUP(B287,INSUMO!A$1:$D$8014,2,0),IF(A287="SEDUC",VLOOKUP(B287,SEDUC!A$1:$F$8416,3,0),IF(A287="COTAÇÃO",VLOOKUP(B287,COTAÇÃO!$A$2:$D$1418,2,0),"ERRO"))))</f>
        <v>CONCRETO USINADO BOMBEAVEL, CLASSE DE RESISTENCIA C25, COM BRITA 0 E 1, SLUMP = 130 +/- 20 MM, EXCLUI SERVICO DE BOMBEAMENTO (NBR 8953)</v>
      </c>
      <c r="D287" s="55" t="str">
        <f>IF(A287="SINAPI",VLOOKUP(B287,SINAPI!$A$1:$D$10014,3,0),IF(A287="INSUMO",VLOOKUP(B287,INSUMO!$A$1:D$8014,3,0),IF(A287="SEDUC",VLOOKUP(B287,SEDUC!A$1:$F$8416,4,0),IF(A287="COTAÇÃO",VLOOKUP(B287,COTAÇÃO!$A$2:$D$1418,3,0),"ERRO"))))</f>
        <v>M3</v>
      </c>
      <c r="E287" s="145">
        <v>0.3221</v>
      </c>
      <c r="F287" s="119">
        <f>IF(A287="SINAPI",VLOOKUP(B287,SINAPI!A$1:$D$10014,4,0),IF(A287="INSUMO",VLOOKUP(B287,INSUMO!$A$1:$D$8014,4,0),IF(A287="SEDUC",VLOOKUP(B287,SEDUC!A$1:$G$8416,5,0),IF(A287="COTAÇÃO",VLOOKUP(B287,COTAÇÃO!$A$2:$D$1418,4,0),"ERRO"))))</f>
        <v>346.82</v>
      </c>
      <c r="G287" s="119">
        <f t="shared" ref="G287:G293" si="15">TRUNC((E287*F287),2)</f>
        <v>111.71</v>
      </c>
      <c r="H287" s="108"/>
    </row>
    <row r="288" spans="1:8" s="100" customFormat="1" ht="12.75">
      <c r="A288" s="55" t="s">
        <v>17</v>
      </c>
      <c r="B288" s="55" t="s">
        <v>2240</v>
      </c>
      <c r="C288" s="22" t="e">
        <f>IF(A288="SINAPI",VLOOKUP(B288,SINAPI!$A$1:$D$10014,2,0),IF(A288="INSUMO",VLOOKUP(B288,INSUMO!A$1:$D$8014,2,0),IF(A288="SEDUC",VLOOKUP(B288,SEDUC!A$1:$F$8416,3,0),IF(A288="COTAÇÃO",VLOOKUP(B288,COTAÇÃO!$A$2:$D$1418,2,0),"ERRO"))))</f>
        <v>#N/A</v>
      </c>
      <c r="D288" s="55" t="e">
        <f>IF(A288="SINAPI",VLOOKUP(B288,SINAPI!$A$1:$D$10014,3,0),IF(A288="INSUMO",VLOOKUP(B288,INSUMO!$A$1:D$8014,3,0),IF(A288="SEDUC",VLOOKUP(B288,SEDUC!A$1:$F$8416,4,0),IF(A288="COTAÇÃO",VLOOKUP(B288,COTAÇÃO!$A$2:$D$1418,3,0),"ERRO"))))</f>
        <v>#N/A</v>
      </c>
      <c r="E288" s="145">
        <v>0.3533</v>
      </c>
      <c r="F288" s="119" t="e">
        <f>IF(A288="SINAPI",VLOOKUP(B288,SINAPI!A$1:$D$10014,4,0),IF(A288="INSUMO",VLOOKUP(B288,INSUMO!$A$1:$D$8014,4,0),IF(A288="SEDUC",VLOOKUP(B288,SEDUC!A$1:$G$8416,5,0),IF(A288="COTAÇÃO",VLOOKUP(B288,COTAÇÃO!$A$2:$D$1418,4,0),"ERRO"))))</f>
        <v>#N/A</v>
      </c>
      <c r="G288" s="119" t="e">
        <f t="shared" si="15"/>
        <v>#N/A</v>
      </c>
      <c r="H288" s="108"/>
    </row>
    <row r="289" spans="1:8" s="100" customFormat="1" ht="12.75">
      <c r="A289" s="55" t="s">
        <v>17</v>
      </c>
      <c r="B289" s="55">
        <v>88316</v>
      </c>
      <c r="C289" s="22" t="str">
        <f>IF(A289="SINAPI",VLOOKUP(B289,SINAPI!$A$1:$D$10014,2,0),IF(A289="INSUMO",VLOOKUP(B289,INSUMO!A$1:$D$8014,2,0),IF(A289="SEDUC",VLOOKUP(B289,SEDUC!A$1:$F$8416,3,0),IF(A289="COTAÇÃO",VLOOKUP(B289,COTAÇÃO!$A$2:$D$1418,2,0),"ERRO"))))</f>
        <v>SERVENTE COM ENCARGOS COMPLEMENTARES</v>
      </c>
      <c r="D289" s="55" t="str">
        <f>IF(A289="SINAPI",VLOOKUP(B289,SINAPI!$A$1:$D$10014,3,0),IF(A289="INSUMO",VLOOKUP(B289,INSUMO!$A$1:D$8014,3,0),IF(A289="SEDUC",VLOOKUP(B289,SEDUC!A$1:$F$8416,4,0),IF(A289="COTAÇÃO",VLOOKUP(B289,COTAÇÃO!$A$2:$D$1418,3,0),"ERRO"))))</f>
        <v>H</v>
      </c>
      <c r="E289" s="145">
        <v>0.20100000000000001</v>
      </c>
      <c r="F289" s="119">
        <f>IF(A289="SINAPI",VLOOKUP(B289,SINAPI!A$1:$D$10014,4,0),IF(A289="INSUMO",VLOOKUP(B289,INSUMO!$A$1:$D$8014,4,0),IF(A289="SEDUC",VLOOKUP(B289,SEDUC!A$1:$G$8416,5,0),IF(A289="COTAÇÃO",VLOOKUP(B289,COTAÇÃO!$A$2:$D$1418,4,0),"ERRO"))))</f>
        <v>15.26</v>
      </c>
      <c r="G289" s="119">
        <f t="shared" si="15"/>
        <v>3.06</v>
      </c>
      <c r="H289" s="108"/>
    </row>
    <row r="290" spans="1:8" s="100" customFormat="1" ht="51">
      <c r="A290" s="55" t="s">
        <v>17</v>
      </c>
      <c r="B290" s="55">
        <v>90680</v>
      </c>
      <c r="C290" s="22" t="str">
        <f>IF(A290="SINAPI",VLOOKUP(B290,SINAPI!$A$1:$D$10014,2,0),IF(A290="INSUMO",VLOOKUP(B290,INSUMO!A$1:$D$8014,2,0),IF(A290="SEDUC",VLOOKUP(B290,SEDUC!A$1:$F$8416,3,0),IF(A290="COTAÇÃO",VLOOKUP(B290,COTAÇÃO!$A$2:$D$1418,2,0),"ERRO"))))</f>
        <v>PERFURATRIZ HIDRÁULICA SOBRE CAMINHÃO COM TRADO CURTO ACOPLADO, PROFUNDIDADE MÁXIMA DE 20 M, DIÂMETRO MÁXIMO DE 1500 MM, POTÊNCIA INSTALADA DE 137 HP, MESA ROTATIVA COM TORQUE MÁXIMO DE 30 KNM - CHP DIURNO. AF_06/2015</v>
      </c>
      <c r="D290" s="55" t="str">
        <f>IF(A290="SINAPI",VLOOKUP(B290,SINAPI!$A$1:$D$10014,3,0),IF(A290="INSUMO",VLOOKUP(B290,INSUMO!$A$1:D$8014,3,0),IF(A290="SEDUC",VLOOKUP(B290,SEDUC!A$1:$F$8416,4,0),IF(A290="COTAÇÃO",VLOOKUP(B290,COTAÇÃO!$A$2:$D$1418,3,0),"ERRO"))))</f>
        <v>CHP</v>
      </c>
      <c r="E290" s="145">
        <v>4.0599999999999997E-2</v>
      </c>
      <c r="F290" s="119">
        <f>IF(A290="SINAPI",VLOOKUP(B290,SINAPI!A$1:$D$10014,4,0),IF(A290="INSUMO",VLOOKUP(B290,INSUMO!$A$1:$D$8014,4,0),IF(A290="SEDUC",VLOOKUP(B290,SEDUC!A$1:$G$8416,5,0),IF(A290="COTAÇÃO",VLOOKUP(B290,COTAÇÃO!$A$2:$D$1418,4,0),"ERRO"))))</f>
        <v>356.26</v>
      </c>
      <c r="G290" s="119">
        <f t="shared" si="15"/>
        <v>14.46</v>
      </c>
      <c r="H290" s="108"/>
    </row>
    <row r="291" spans="1:8" s="100" customFormat="1" ht="51">
      <c r="A291" s="55" t="s">
        <v>17</v>
      </c>
      <c r="B291" s="55">
        <v>90681</v>
      </c>
      <c r="C291" s="22" t="str">
        <f>IF(A291="SINAPI",VLOOKUP(B291,SINAPI!$A$1:$D$10014,2,0),IF(A291="INSUMO",VLOOKUP(B291,INSUMO!A$1:$D$8014,2,0),IF(A291="SEDUC",VLOOKUP(B291,SEDUC!A$1:$F$8416,3,0),IF(A291="COTAÇÃO",VLOOKUP(B291,COTAÇÃO!$A$2:$D$1418,2,0),"ERRO"))))</f>
        <v>PERFURATRIZ HIDRÁULICA SOBRE CAMINHÃO COM TRADO CURTO ACOPLADO, PROFUNDIDADE MÁXIMA DE 20 M, DIÂMETRO MÁXIMO DE 1500 MM, POTÊNCIA INSTALADA DE 137 HP, MESA ROTATIVA COM TORQUE MÁXIMO DE 30 KNM - CHI DIURNO. AF_06/2015</v>
      </c>
      <c r="D291" s="55" t="str">
        <f>IF(A291="SINAPI",VLOOKUP(B291,SINAPI!$A$1:$D$10014,3,0),IF(A291="INSUMO",VLOOKUP(B291,INSUMO!$A$1:D$8014,3,0),IF(A291="SEDUC",VLOOKUP(B291,SEDUC!A$1:$F$8416,4,0),IF(A291="COTAÇÃO",VLOOKUP(B291,COTAÇÃO!$A$2:$D$1418,3,0),"ERRO"))))</f>
        <v>CHI</v>
      </c>
      <c r="E291" s="145">
        <v>3.2800000000000003E-2</v>
      </c>
      <c r="F291" s="119">
        <f>IF(A291="SINAPI",VLOOKUP(B291,SINAPI!A$1:$D$10014,4,0),IF(A291="INSUMO",VLOOKUP(B291,INSUMO!$A$1:$D$8014,4,0),IF(A291="SEDUC",VLOOKUP(B291,SEDUC!A$1:$G$8416,5,0),IF(A291="COTAÇÃO",VLOOKUP(B291,COTAÇÃO!$A$2:$D$1418,4,0),"ERRO"))))</f>
        <v>137.87</v>
      </c>
      <c r="G291" s="119">
        <f t="shared" si="15"/>
        <v>4.5199999999999996</v>
      </c>
      <c r="H291" s="108"/>
    </row>
    <row r="292" spans="1:8" s="100" customFormat="1" ht="25.5">
      <c r="A292" s="55" t="s">
        <v>17</v>
      </c>
      <c r="B292" s="55">
        <v>95967</v>
      </c>
      <c r="C292" s="22" t="str">
        <f>IF(A292="SINAPI",VLOOKUP(B292,SINAPI!$A$1:$D$10014,2,0),IF(A292="INSUMO",VLOOKUP(B292,INSUMO!A$1:$D$8014,2,0),IF(A292="SEDUC",VLOOKUP(B292,SEDUC!A$1:$F$8416,3,0),IF(A292="COTAÇÃO",VLOOKUP(B292,COTAÇÃO!$A$2:$D$1418,2,0),"ERRO"))))</f>
        <v>SERVIÇOS TÉCNICOS ESPECIALIZADOS PARA ACOMPANHAMENTO DE EXECUÇÃO DE FUNDAÇÕES PROFUNDAS E ESTRUTURAS DE CONTENÇÃO</v>
      </c>
      <c r="D292" s="55" t="str">
        <f>IF(A292="SINAPI",VLOOKUP(B292,SINAPI!$A$1:$D$10014,3,0),IF(A292="INSUMO",VLOOKUP(B292,INSUMO!$A$1:D$8014,3,0),IF(A292="SEDUC",VLOOKUP(B292,SEDUC!A$1:$F$8416,4,0),IF(A292="COTAÇÃO",VLOOKUP(B292,COTAÇÃO!$A$2:$D$1418,3,0),"ERRO"))))</f>
        <v>H</v>
      </c>
      <c r="E292" s="145">
        <v>7.3400000000000007E-2</v>
      </c>
      <c r="F292" s="119">
        <f>IF(A292="SINAPI",VLOOKUP(B292,SINAPI!A$1:$D$10014,4,0),IF(A292="INSUMO",VLOOKUP(B292,INSUMO!$A$1:$D$8014,4,0),IF(A292="SEDUC",VLOOKUP(B292,SEDUC!A$1:$G$8416,5,0),IF(A292="COTAÇÃO",VLOOKUP(B292,COTAÇÃO!$A$2:$D$1418,4,0),"ERRO"))))</f>
        <v>115.27</v>
      </c>
      <c r="G292" s="119">
        <f t="shared" si="15"/>
        <v>8.4600000000000009</v>
      </c>
      <c r="H292" s="108"/>
    </row>
    <row r="293" spans="1:8" s="100" customFormat="1" ht="25.5">
      <c r="A293" s="55" t="s">
        <v>17</v>
      </c>
      <c r="B293" s="55">
        <v>97913</v>
      </c>
      <c r="C293" s="22" t="str">
        <f>IF(A293="SINAPI",VLOOKUP(B293,SINAPI!$A$1:$D$10014,2,0),IF(A293="INSUMO",VLOOKUP(B293,INSUMO!A$1:$D$8014,2,0),IF(A293="SEDUC",VLOOKUP(B293,SEDUC!A$1:$F$8416,3,0),IF(A293="COTAÇÃO",VLOOKUP(B293,COTAÇÃO!$A$2:$D$1418,2,0),"ERRO"))))</f>
        <v>TRANSPORTE COM CAMINHÃO BASCULANTE DE 6 M³, EM VIA URBANA EM REVESTIMENTO PRIMÁRIO (UNIDADE: M3XKM). AF_07/2020</v>
      </c>
      <c r="D293" s="55" t="str">
        <f>IF(A293="SINAPI",VLOOKUP(B293,SINAPI!$A$1:$D$10014,3,0),IF(A293="INSUMO",VLOOKUP(B293,INSUMO!$A$1:D$8014,3,0),IF(A293="SEDUC",VLOOKUP(B293,SEDUC!A$1:$F$8416,4,0),IF(A293="COTAÇÃO",VLOOKUP(B293,COTAÇÃO!$A$2:$D$1418,3,0),"ERRO"))))</f>
        <v>M3XKM</v>
      </c>
      <c r="E293" s="145">
        <v>0.106</v>
      </c>
      <c r="F293" s="119">
        <f>IF(A293="SINAPI",VLOOKUP(B293,SINAPI!A$1:$D$10014,4,0),IF(A293="INSUMO",VLOOKUP(B293,INSUMO!$A$1:$D$8014,4,0),IF(A293="SEDUC",VLOOKUP(B293,SEDUC!A$1:$G$8416,5,0),IF(A293="COTAÇÃO",VLOOKUP(B293,COTAÇÃO!$A$2:$D$1418,4,0),"ERRO"))))</f>
        <v>2.5499999999999998</v>
      </c>
      <c r="G293" s="119">
        <f t="shared" si="15"/>
        <v>0.27</v>
      </c>
      <c r="H293" s="108"/>
    </row>
    <row r="294" spans="1:8" s="100" customFormat="1" ht="25.5">
      <c r="A294" s="74" t="s">
        <v>9987</v>
      </c>
      <c r="B294" s="74" t="s">
        <v>10028</v>
      </c>
      <c r="C294" s="75" t="s">
        <v>10029</v>
      </c>
      <c r="D294" s="74" t="s">
        <v>316</v>
      </c>
      <c r="E294" s="76"/>
      <c r="F294" s="77"/>
      <c r="G294" s="77">
        <f>SUM(G295:G298)</f>
        <v>20.009999999999998</v>
      </c>
      <c r="H294" s="108"/>
    </row>
    <row r="295" spans="1:8" s="100" customFormat="1" ht="38.25">
      <c r="A295" s="55" t="s">
        <v>3530</v>
      </c>
      <c r="B295" s="55">
        <v>10749</v>
      </c>
      <c r="C295" s="22" t="str">
        <f>IF(A295="SINAPI",VLOOKUP(B295,SINAPI!$A$1:$D$10014,2,0),IF(A295="INSUMO",VLOOKUP(B295,INSUMO!A$1:$D$8014,2,0),IF(A295="SEDUC",VLOOKUP(B295,SEDUC!A$1:$F$8416,3,0),IF(A295="COTAÇÃO",VLOOKUP(B295,COTAÇÃO!$A$2:$D$1418,2,0),"ERRO"))))</f>
        <v>LOCACAO DE ESCORA METALICA TELESCOPICA, COM ALTURA REGULAVEL DE *1,80* A *3,20* M, COM CAPACIDADE DE CARGA DE NO MINIMO 1000 KGF (10 KN), INCLUSO TRIPE E FORCADO</v>
      </c>
      <c r="D295" s="55" t="str">
        <f>IF(A295="SINAPI",VLOOKUP(B295,SINAPI!$A$1:$D$10014,3,0),IF(A295="INSUMO",VLOOKUP(B295,INSUMO!$A$1:D$8014,3,0),IF(A295="SEDUC",VLOOKUP(B295,SEDUC!A$1:$F$8416,4,0),IF(A295="COTAÇÃO",VLOOKUP(B295,COTAÇÃO!$A$2:$D$1418,3,0),"ERRO"))))</f>
        <v>MES</v>
      </c>
      <c r="E295" s="145">
        <v>1.1859999999999999</v>
      </c>
      <c r="F295" s="119">
        <f>IF(A295="SINAPI",VLOOKUP(B295,SINAPI!A$1:$D$10014,4,0),IF(A295="INSUMO",VLOOKUP(B295,INSUMO!$A$1:$D$8014,4,0),IF(A295="SEDUC",VLOOKUP(B295,SEDUC!A$1:$G$8416,5,0),IF(A295="COTAÇÃO",VLOOKUP(B295,COTAÇÃO!$A$2:$D$1418,4,0),"ERRO"))))</f>
        <v>5.49</v>
      </c>
      <c r="G295" s="119">
        <f t="shared" ref="G295:G297" si="16">TRUNC((E295*F295),2)</f>
        <v>6.51</v>
      </c>
      <c r="H295" s="108"/>
    </row>
    <row r="296" spans="1:8" s="100" customFormat="1" ht="12.75">
      <c r="A296" s="55" t="s">
        <v>3530</v>
      </c>
      <c r="B296" s="55">
        <v>40339</v>
      </c>
      <c r="C296" s="22" t="str">
        <f>IF(A296="SINAPI",VLOOKUP(B296,SINAPI!$A$1:$D$10014,2,0),IF(A296="INSUMO",VLOOKUP(B296,INSUMO!A$1:$D$8014,2,0),IF(A296="SEDUC",VLOOKUP(B296,SEDUC!A$1:$F$8416,3,0),IF(A296="COTAÇÃO",VLOOKUP(B296,COTAÇÃO!$A$2:$D$1418,2,0),"ERRO"))))</f>
        <v>LOCACAO DE CRUZETA PARA ESCORA METALICA</v>
      </c>
      <c r="D296" s="55" t="str">
        <f>IF(A296="SINAPI",VLOOKUP(B296,SINAPI!$A$1:$D$10014,3,0),IF(A296="INSUMO",VLOOKUP(B296,INSUMO!$A$1:D$8014,3,0),IF(A296="SEDUC",VLOOKUP(B296,SEDUC!A$1:$F$8416,4,0),IF(A296="COTAÇÃO",VLOOKUP(B296,COTAÇÃO!$A$2:$D$1418,3,0),"ERRO"))))</f>
        <v>MES</v>
      </c>
      <c r="E296" s="145">
        <v>1.1859999999999999</v>
      </c>
      <c r="F296" s="119">
        <f>IF(A296="SINAPI",VLOOKUP(B296,SINAPI!A$1:$D$10014,4,0),IF(A296="INSUMO",VLOOKUP(B296,INSUMO!$A$1:$D$8014,4,0),IF(A296="SEDUC",VLOOKUP(B296,SEDUC!A$1:$G$8416,5,0),IF(A296="COTAÇÃO",VLOOKUP(B296,COTAÇÃO!$A$2:$D$1418,4,0),"ERRO"))))</f>
        <v>3</v>
      </c>
      <c r="G296" s="119">
        <f t="shared" si="16"/>
        <v>3.55</v>
      </c>
      <c r="H296" s="108"/>
    </row>
    <row r="297" spans="1:8" s="100" customFormat="1" ht="25.5">
      <c r="A297" s="55" t="s">
        <v>3530</v>
      </c>
      <c r="B297" s="55">
        <v>4491</v>
      </c>
      <c r="C297" s="22" t="str">
        <f>IF(A297="SINAPI",VLOOKUP(B297,SINAPI!$A$1:$D$10014,2,0),IF(A297="INSUMO",VLOOKUP(B297,INSUMO!A$1:$D$8014,2,0),IF(A297="SEDUC",VLOOKUP(B297,SEDUC!A$1:$F$8416,3,0),IF(A297="COTAÇÃO",VLOOKUP(B297,COTAÇÃO!$A$2:$D$1418,2,0),"ERRO"))))</f>
        <v>PONTALETE DE MADEIRA NAO APARELHADA *7,5 X 7,5* CM (3 X 3 ") PINUS, MISTA OU EQUIVALENTE DA REGIAO</v>
      </c>
      <c r="D297" s="55" t="str">
        <f>IF(A297="SINAPI",VLOOKUP(B297,SINAPI!$A$1:$D$10014,3,0),IF(A297="INSUMO",VLOOKUP(B297,INSUMO!$A$1:D$8014,3,0),IF(A297="SEDUC",VLOOKUP(B297,SEDUC!A$1:$F$8416,4,0),IF(A297="COTAÇÃO",VLOOKUP(B297,COTAÇÃO!$A$2:$D$1418,3,0),"ERRO"))))</f>
        <v>M</v>
      </c>
      <c r="E297" s="145">
        <v>0.72599999999999998</v>
      </c>
      <c r="F297" s="119">
        <f>IF(A297="SINAPI",VLOOKUP(B297,SINAPI!A$1:$D$10014,4,0),IF(A297="INSUMO",VLOOKUP(B297,INSUMO!$A$1:$D$8014,4,0),IF(A297="SEDUC",VLOOKUP(B297,SEDUC!A$1:$G$8416,5,0),IF(A297="COTAÇÃO",VLOOKUP(B297,COTAÇÃO!$A$2:$D$1418,4,0),"ERRO"))))</f>
        <v>5.41</v>
      </c>
      <c r="G297" s="119">
        <f t="shared" si="16"/>
        <v>3.92</v>
      </c>
      <c r="H297" s="108"/>
    </row>
    <row r="298" spans="1:8" s="100" customFormat="1" ht="12.75">
      <c r="A298" s="55" t="s">
        <v>17</v>
      </c>
      <c r="B298" s="55">
        <v>88239</v>
      </c>
      <c r="C298" s="22" t="str">
        <f>IF(A298="SINAPI",VLOOKUP(B298,SINAPI!$A$1:$D$10014,2,0),IF(A298="INSUMO",VLOOKUP(B298,INSUMO!A$1:$D$8014,2,0),IF(A298="SEDUC",VLOOKUP(B298,SEDUC!A$1:$F$8416,3,0),IF(A298="COTAÇÃO",VLOOKUP(B298,COTAÇÃO!$A$2:$D$1418,2,0),"ERRO"))))</f>
        <v>AJUDANTE DE CARPINTEIRO COM ENCARGOS COMPLEMENTARES</v>
      </c>
      <c r="D298" s="55" t="str">
        <f>IF(A298="SINAPI",VLOOKUP(B298,SINAPI!$A$1:$D$10014,3,0),IF(A298="INSUMO",VLOOKUP(B298,INSUMO!$A$1:D$8014,3,0),IF(A298="SEDUC",VLOOKUP(B298,SEDUC!A$1:$F$8416,4,0),IF(A298="COTAÇÃO",VLOOKUP(B298,COTAÇÃO!$A$2:$D$1418,3,0),"ERRO"))))</f>
        <v>H</v>
      </c>
      <c r="E298" s="145">
        <v>0.36399999999999999</v>
      </c>
      <c r="F298" s="119">
        <f>IF(A298="SINAPI",VLOOKUP(B298,SINAPI!A$1:$D$10014,4,0),IF(A298="INSUMO",VLOOKUP(B298,INSUMO!$A$1:$D$8014,4,0),IF(A298="SEDUC",VLOOKUP(B298,SEDUC!A$1:$G$8416,5,0),IF(A298="COTAÇÃO",VLOOKUP(B298,COTAÇÃO!$A$2:$D$1418,4,0),"ERRO"))))</f>
        <v>16.57</v>
      </c>
      <c r="G298" s="119">
        <f>TRUNC((E298*F298),2)</f>
        <v>6.03</v>
      </c>
      <c r="H298" s="108"/>
    </row>
    <row r="299" spans="1:8">
      <c r="A299" s="134" t="s">
        <v>10030</v>
      </c>
      <c r="B299" s="135"/>
      <c r="C299" s="136"/>
      <c r="D299" s="135"/>
      <c r="E299" s="137"/>
      <c r="F299" s="138"/>
      <c r="G299" s="138" t="str">
        <f>IF(F299="","",ROUND((F299*E299),2))</f>
        <v/>
      </c>
      <c r="H299" s="111"/>
    </row>
    <row r="300" spans="1:8" s="100" customFormat="1" ht="12.75">
      <c r="A300" s="74" t="s">
        <v>10031</v>
      </c>
      <c r="B300" s="74" t="s">
        <v>10032</v>
      </c>
      <c r="C300" s="75" t="s">
        <v>10033</v>
      </c>
      <c r="D300" s="74" t="s">
        <v>239</v>
      </c>
      <c r="E300" s="76"/>
      <c r="F300" s="77"/>
      <c r="G300" s="77">
        <f>SUM(G301:G303)</f>
        <v>13.95</v>
      </c>
      <c r="H300" s="108"/>
    </row>
    <row r="301" spans="1:8" s="100" customFormat="1" ht="12.75">
      <c r="A301" s="55" t="s">
        <v>3530</v>
      </c>
      <c r="B301" s="55">
        <v>39701</v>
      </c>
      <c r="C301" s="22" t="str">
        <f>IF(A301="SINAPI",VLOOKUP(B301,SINAPI!$A$1:$D$10014,2,0),IF(A301="INSUMO",VLOOKUP(B301,INSUMO!A$1:$D$8014,2,0),IF(A301="SEDUC",VLOOKUP(B301,SEDUC!A$1:$F$8416,3,0),IF(A301="COTAÇÃO",VLOOKUP(B301,COTAÇÃO!$A$2:$D$1418,2,0),"ERRO"))))</f>
        <v>FITA ADESIVA ASFALTICA ALUMINIZADA MULTIUSO, L = 10 CM, ROLO DE 10 M</v>
      </c>
      <c r="D301" s="55" t="str">
        <f>IF(A301="SINAPI",VLOOKUP(B301,SINAPI!$A$1:$D$10014,3,0),IF(A301="INSUMO",VLOOKUP(B301,INSUMO!$A$1:D$8014,3,0),IF(A301="SEDUC",VLOOKUP(B301,SEDUC!A$1:$F$8416,4,0),IF(A301="COTAÇÃO",VLOOKUP(B301,COTAÇÃO!$A$2:$D$1418,3,0),"ERRO"))))</f>
        <v>UN</v>
      </c>
      <c r="E301" s="78">
        <v>0.2</v>
      </c>
      <c r="F301" s="119">
        <f>IF(A301="SINAPI",VLOOKUP(B301,SINAPI!A$1:$D$10014,4,0),IF(A301="INSUMO",VLOOKUP(B301,INSUMO!$A$1:$D$8014,4,0),IF(A301="SEDUC",VLOOKUP(B301,SEDUC!A$1:$G$8416,5,0),IF(A301="COTAÇÃO",VLOOKUP(B301,COTAÇÃO!$A$2:$D$1418,4,0),"ERRO"))))</f>
        <v>66.75</v>
      </c>
      <c r="G301" s="119">
        <f>TRUNC((E301*F301),2)</f>
        <v>13.35</v>
      </c>
      <c r="H301" s="108"/>
    </row>
    <row r="302" spans="1:8" s="100" customFormat="1" ht="12.75">
      <c r="A302" s="55" t="s">
        <v>17</v>
      </c>
      <c r="B302" s="55">
        <v>88270</v>
      </c>
      <c r="C302" s="22" t="str">
        <f>IF(A302="SINAPI",VLOOKUP(B302,SINAPI!$A$1:$D$10014,2,0),IF(A302="INSUMO",VLOOKUP(B302,INSUMO!A$1:$D$8014,2,0),IF(A302="SEDUC",VLOOKUP(B302,SEDUC!A$1:$F$8416,3,0),IF(A302="COTAÇÃO",VLOOKUP(B302,COTAÇÃO!$A$2:$D$1418,2,0),"ERRO"))))</f>
        <v>IMPERMEABILIZADOR COM ENCARGOS COMPLEMENTARES</v>
      </c>
      <c r="D302" s="55" t="str">
        <f>IF(A302="SINAPI",VLOOKUP(B302,SINAPI!$A$1:$D$10014,3,0),IF(A302="INSUMO",VLOOKUP(B302,INSUMO!$A$1:D$8014,3,0),IF(A302="SEDUC",VLOOKUP(B302,SEDUC!A$1:$F$8416,4,0),IF(A302="COTAÇÃO",VLOOKUP(B302,COTAÇÃO!$A$2:$D$1418,3,0),"ERRO"))))</f>
        <v>H</v>
      </c>
      <c r="E302" s="78">
        <v>2.7E-2</v>
      </c>
      <c r="F302" s="119">
        <f>IF(A302="SINAPI",VLOOKUP(B302,SINAPI!A$1:$D$10014,4,0),IF(A302="INSUMO",VLOOKUP(B302,INSUMO!$A$1:$D$8014,4,0),IF(A302="SEDUC",VLOOKUP(B302,SEDUC!A$1:$G$8416,5,0),IF(A302="COTAÇÃO",VLOOKUP(B302,COTAÇÃO!$A$2:$D$1418,4,0),"ERRO"))))</f>
        <v>19.8</v>
      </c>
      <c r="G302" s="119">
        <f>TRUNC((E302*F302),2)</f>
        <v>0.53</v>
      </c>
      <c r="H302" s="108"/>
    </row>
    <row r="303" spans="1:8" s="100" customFormat="1" ht="12.75">
      <c r="A303" s="55" t="s">
        <v>17</v>
      </c>
      <c r="B303" s="55">
        <v>88316</v>
      </c>
      <c r="C303" s="22" t="str">
        <f>IF(A303="SINAPI",VLOOKUP(B303,SINAPI!$A$1:$D$10014,2,0),IF(A303="INSUMO",VLOOKUP(B303,INSUMO!A$1:$D$8014,2,0),IF(A303="SEDUC",VLOOKUP(B303,SEDUC!A$1:$F$8416,3,0),IF(A303="COTAÇÃO",VLOOKUP(B303,COTAÇÃO!$A$2:$D$1418,2,0),"ERRO"))))</f>
        <v>SERVENTE COM ENCARGOS COMPLEMENTARES</v>
      </c>
      <c r="D303" s="55" t="str">
        <f>IF(A303="SINAPI",VLOOKUP(B303,SINAPI!$A$1:$D$10014,3,0),IF(A303="INSUMO",VLOOKUP(B303,INSUMO!$A$1:D$8014,3,0),IF(A303="SEDUC",VLOOKUP(B303,SEDUC!A$1:$F$8416,4,0),IF(A303="COTAÇÃO",VLOOKUP(B303,COTAÇÃO!$A$2:$D$1418,3,0),"ERRO"))))</f>
        <v>H</v>
      </c>
      <c r="E303" s="78">
        <v>5.0000000000000001E-3</v>
      </c>
      <c r="F303" s="119">
        <f>IF(A303="SINAPI",VLOOKUP(B303,SINAPI!A$1:$D$10014,4,0),IF(A303="INSUMO",VLOOKUP(B303,INSUMO!$A$1:$D$8014,4,0),IF(A303="SEDUC",VLOOKUP(B303,SEDUC!A$1:$G$8416,5,0),IF(A303="COTAÇÃO",VLOOKUP(B303,COTAÇÃO!$A$2:$D$1418,4,0),"ERRO"))))</f>
        <v>15.26</v>
      </c>
      <c r="G303" s="119">
        <f>TRUNC((E303*F303),2)</f>
        <v>7.0000000000000007E-2</v>
      </c>
      <c r="H303" s="108"/>
    </row>
    <row r="304" spans="1:8" s="100" customFormat="1" ht="25.5">
      <c r="A304" s="74" t="s">
        <v>10031</v>
      </c>
      <c r="B304" s="74" t="s">
        <v>10034</v>
      </c>
      <c r="C304" s="75" t="s">
        <v>10035</v>
      </c>
      <c r="D304" s="74" t="s">
        <v>239</v>
      </c>
      <c r="E304" s="76"/>
      <c r="F304" s="77"/>
      <c r="G304" s="77">
        <f>SUM(G305:G313)</f>
        <v>29.58</v>
      </c>
      <c r="H304" s="108"/>
    </row>
    <row r="305" spans="1:8" s="100" customFormat="1" ht="25.5">
      <c r="A305" s="55" t="s">
        <v>3530</v>
      </c>
      <c r="B305" s="55">
        <v>142</v>
      </c>
      <c r="C305" s="22" t="str">
        <f>IF(A305="SINAPI",VLOOKUP(B305,SINAPI!$A$1:$D$10014,2,0),IF(A305="INSUMO",VLOOKUP(B305,INSUMO!A$1:$D$8014,2,0),IF(A305="SEDUC",VLOOKUP(B305,SEDUC!A$1:$F$8416,3,0),IF(A305="COTAÇÃO",VLOOKUP(B305,COTAÇÃO!$A$2:$D$1418,2,0),"ERRO"))))</f>
        <v>SELANTE ELASTICO MONOCOMPONENTE A BASE DE POLIURETANO (PU) PARA JUNTAS DIVERSAS</v>
      </c>
      <c r="D305" s="55" t="str">
        <f>IF(A305="SINAPI",VLOOKUP(B305,SINAPI!$A$1:$D$10014,3,0),IF(A305="INSUMO",VLOOKUP(B305,INSUMO!$A$1:D$8014,3,0),IF(A305="SEDUC",VLOOKUP(B305,SEDUC!A$1:$F$8416,4,0),IF(A305="COTAÇÃO",VLOOKUP(B305,COTAÇÃO!$A$2:$D$1418,3,0),"ERRO"))))</f>
        <v>310ML</v>
      </c>
      <c r="E305" s="78">
        <v>0.04</v>
      </c>
      <c r="F305" s="119">
        <f>IF(A305="SINAPI",VLOOKUP(B305,SINAPI!A$1:$D$10014,4,0),IF(A305="INSUMO",VLOOKUP(B305,INSUMO!$A$1:$D$8014,4,0),IF(A305="SEDUC",VLOOKUP(B305,SEDUC!A$1:$G$8416,5,0),IF(A305="COTAÇÃO",VLOOKUP(B305,COTAÇÃO!$A$2:$D$1418,4,0),"ERRO"))))</f>
        <v>25.94</v>
      </c>
      <c r="G305" s="119">
        <f t="shared" ref="G305:G313" si="17">TRUNC((E305*F305),2)</f>
        <v>1.03</v>
      </c>
      <c r="H305" s="108"/>
    </row>
    <row r="306" spans="1:8" s="100" customFormat="1" ht="25.5">
      <c r="A306" s="55" t="s">
        <v>3530</v>
      </c>
      <c r="B306" s="55">
        <v>7583</v>
      </c>
      <c r="C306" s="22" t="str">
        <f>IF(A306="SINAPI",VLOOKUP(B306,SINAPI!$A$1:$D$10014,2,0),IF(A306="INSUMO",VLOOKUP(B306,INSUMO!A$1:$D$8014,2,0),IF(A306="SEDUC",VLOOKUP(B306,SEDUC!A$1:$F$8416,3,0),IF(A306="COTAÇÃO",VLOOKUP(B306,COTAÇÃO!$A$2:$D$1418,2,0),"ERRO"))))</f>
        <v>BUCHA DE NYLON SEM ABA S8, COM PARAFUSO DE 4,80 X 50 MM EM ACO ZINCADO COM ROSCA SOBERBA, CABECA CHATA E FENDA PHILLIPS</v>
      </c>
      <c r="D306" s="55" t="str">
        <f>IF(A306="SINAPI",VLOOKUP(B306,SINAPI!$A$1:$D$10014,3,0),IF(A306="INSUMO",VLOOKUP(B306,INSUMO!$A$1:D$8014,3,0),IF(A306="SEDUC",VLOOKUP(B306,SEDUC!A$1:$F$8416,4,0),IF(A306="COTAÇÃO",VLOOKUP(B306,COTAÇÃO!$A$2:$D$1418,3,0),"ERRO"))))</f>
        <v>UN</v>
      </c>
      <c r="E306" s="78">
        <v>1.3620000000000001</v>
      </c>
      <c r="F306" s="119">
        <f>IF(A306="SINAPI",VLOOKUP(B306,SINAPI!A$1:$D$10014,4,0),IF(A306="INSUMO",VLOOKUP(B306,INSUMO!$A$1:$D$8014,4,0),IF(A306="SEDUC",VLOOKUP(B306,SEDUC!A$1:$G$8416,5,0),IF(A306="COTAÇÃO",VLOOKUP(B306,COTAÇÃO!$A$2:$D$1418,4,0),"ERRO"))))</f>
        <v>0.41</v>
      </c>
      <c r="G306" s="119">
        <f t="shared" si="17"/>
        <v>0.55000000000000004</v>
      </c>
      <c r="H306" s="108"/>
    </row>
    <row r="307" spans="1:8" s="100" customFormat="1" ht="12.75">
      <c r="A307" s="55" t="s">
        <v>3530</v>
      </c>
      <c r="B307" s="55">
        <v>5104</v>
      </c>
      <c r="C307" s="22" t="str">
        <f>IF(A307="SINAPI",VLOOKUP(B307,SINAPI!$A$1:$D$10014,2,0),IF(A307="INSUMO",VLOOKUP(B307,INSUMO!A$1:$D$8014,2,0),IF(A307="SEDUC",VLOOKUP(B307,SEDUC!A$1:$F$8416,3,0),IF(A307="COTAÇÃO",VLOOKUP(B307,COTAÇÃO!$A$2:$D$1418,2,0),"ERRO"))))</f>
        <v>REBITE DE ALUMINIO VAZADO DE REPUXO, 3,2 X 8 MM (1KG = 1025 UNIDADES)</v>
      </c>
      <c r="D307" s="55" t="str">
        <f>IF(A307="SINAPI",VLOOKUP(B307,SINAPI!$A$1:$D$10014,3,0),IF(A307="INSUMO",VLOOKUP(B307,INSUMO!$A$1:D$8014,3,0),IF(A307="SEDUC",VLOOKUP(B307,SEDUC!A$1:$F$8416,4,0),IF(A307="COTAÇÃO",VLOOKUP(B307,COTAÇÃO!$A$2:$D$1418,3,0),"ERRO"))))</f>
        <v>KG</v>
      </c>
      <c r="E307" s="78">
        <v>1.1999999999999999E-3</v>
      </c>
      <c r="F307" s="119">
        <f>IF(A307="SINAPI",VLOOKUP(B307,SINAPI!A$1:$D$10014,4,0),IF(A307="INSUMO",VLOOKUP(B307,INSUMO!$A$1:$D$8014,4,0),IF(A307="SEDUC",VLOOKUP(B307,SEDUC!A$1:$G$8416,5,0),IF(A307="COTAÇÃO",VLOOKUP(B307,COTAÇÃO!$A$2:$D$1418,4,0),"ERRO"))))</f>
        <v>46.94</v>
      </c>
      <c r="G307" s="119">
        <f t="shared" si="17"/>
        <v>0.05</v>
      </c>
      <c r="H307" s="108"/>
    </row>
    <row r="308" spans="1:8" s="100" customFormat="1" ht="12.75">
      <c r="A308" s="55" t="s">
        <v>3530</v>
      </c>
      <c r="B308" s="55">
        <v>13388</v>
      </c>
      <c r="C308" s="22" t="str">
        <f>IF(A308="SINAPI",VLOOKUP(B308,SINAPI!$A$1:$D$10014,2,0),IF(A308="INSUMO",VLOOKUP(B308,INSUMO!A$1:$D$8014,2,0),IF(A308="SEDUC",VLOOKUP(B308,SEDUC!A$1:$F$8416,3,0),IF(A308="COTAÇÃO",VLOOKUP(B308,COTAÇÃO!$A$2:$D$1418,2,0),"ERRO"))))</f>
        <v>SOLDA EM BARRA DE ESTANHO-CHUMBO 50/50</v>
      </c>
      <c r="D308" s="55" t="str">
        <f>IF(A308="SINAPI",VLOOKUP(B308,SINAPI!$A$1:$D$10014,3,0),IF(A308="INSUMO",VLOOKUP(B308,INSUMO!$A$1:D$8014,3,0),IF(A308="SEDUC",VLOOKUP(B308,SEDUC!A$1:$F$8416,4,0),IF(A308="COTAÇÃO",VLOOKUP(B308,COTAÇÃO!$A$2:$D$1418,3,0),"ERRO"))))</f>
        <v>KG</v>
      </c>
      <c r="E308" s="78">
        <v>4.4999999999999998E-2</v>
      </c>
      <c r="F308" s="119">
        <f>IF(A308="SINAPI",VLOOKUP(B308,SINAPI!A$1:$D$10014,4,0),IF(A308="INSUMO",VLOOKUP(B308,INSUMO!$A$1:$D$8014,4,0),IF(A308="SEDUC",VLOOKUP(B308,SEDUC!A$1:$G$8416,5,0),IF(A308="COTAÇÃO",VLOOKUP(B308,COTAÇÃO!$A$2:$D$1418,4,0),"ERRO"))))</f>
        <v>111.92</v>
      </c>
      <c r="G308" s="119">
        <f t="shared" si="17"/>
        <v>5.03</v>
      </c>
      <c r="H308" s="108"/>
    </row>
    <row r="309" spans="1:8" s="100" customFormat="1" ht="16.5" customHeight="1">
      <c r="A309" s="55" t="s">
        <v>3530</v>
      </c>
      <c r="B309" s="55">
        <v>40873</v>
      </c>
      <c r="C309" s="22" t="str">
        <f>IF(A309="SINAPI",VLOOKUP(B309,SINAPI!$A$1:$D$10014,2,0),IF(A309="INSUMO",VLOOKUP(B309,INSUMO!A$1:$D$8014,2,0),IF(A309="SEDUC",VLOOKUP(B309,SEDUC!A$1:$F$8416,3,0),IF(A309="COTAÇÃO",VLOOKUP(B309,COTAÇÃO!$A$2:$D$1418,2,0),"ERRO"))))</f>
        <v>RUFO INTERNO/EXTERNO DE CHAPA DE ACO GALVANIZADA NUM 24, CORTE 25 CM</v>
      </c>
      <c r="D309" s="55" t="str">
        <f>IF(A309="SINAPI",VLOOKUP(B309,SINAPI!$A$1:$D$10014,3,0),IF(A309="INSUMO",VLOOKUP(B309,INSUMO!$A$1:D$8014,3,0),IF(A309="SEDUC",VLOOKUP(B309,SEDUC!A$1:$F$8416,4,0),IF(A309="COTAÇÃO",VLOOKUP(B309,COTAÇÃO!$A$2:$D$1418,3,0),"ERRO"))))</f>
        <v>M</v>
      </c>
      <c r="E309" s="78">
        <v>1.05</v>
      </c>
      <c r="F309" s="119">
        <f>IF(A309="SINAPI",VLOOKUP(B309,SINAPI!A$1:$D$10014,4,0),IF(A309="INSUMO",VLOOKUP(B309,INSUMO!$A$1:$D$8014,4,0),IF(A309="SEDUC",VLOOKUP(B309,SEDUC!A$1:$G$8416,5,0),IF(A309="COTAÇÃO",VLOOKUP(B309,COTAÇÃO!$A$2:$D$1418,4,0),"ERRO"))))</f>
        <v>16.32</v>
      </c>
      <c r="G309" s="119">
        <f t="shared" si="17"/>
        <v>17.13</v>
      </c>
      <c r="H309" s="108"/>
    </row>
    <row r="310" spans="1:8" s="100" customFormat="1" ht="12.75">
      <c r="A310" s="55" t="s">
        <v>17</v>
      </c>
      <c r="B310" s="55">
        <v>88316</v>
      </c>
      <c r="C310" s="22" t="str">
        <f>IF(A310="SINAPI",VLOOKUP(B310,SINAPI!$A$1:$D$10014,2,0),IF(A310="INSUMO",VLOOKUP(B310,INSUMO!A$1:$D$8014,2,0),IF(A310="SEDUC",VLOOKUP(B310,SEDUC!A$1:$F$8416,3,0),IF(A310="COTAÇÃO",VLOOKUP(B310,COTAÇÃO!$A$2:$D$1418,2,0),"ERRO"))))</f>
        <v>SERVENTE COM ENCARGOS COMPLEMENTARES</v>
      </c>
      <c r="D310" s="55" t="str">
        <f>IF(A310="SINAPI",VLOOKUP(B310,SINAPI!$A$1:$D$10014,3,0),IF(A310="INSUMO",VLOOKUP(B310,INSUMO!$A$1:D$8014,3,0),IF(A310="SEDUC",VLOOKUP(B310,SEDUC!A$1:$F$8416,4,0),IF(A310="COTAÇÃO",VLOOKUP(B310,COTAÇÃO!$A$2:$D$1418,3,0),"ERRO"))))</f>
        <v>H</v>
      </c>
      <c r="E310" s="78">
        <v>0.20699999999999999</v>
      </c>
      <c r="F310" s="119">
        <f>IF(A310="SINAPI",VLOOKUP(B310,SINAPI!A$1:$D$10014,4,0),IF(A310="INSUMO",VLOOKUP(B310,INSUMO!$A$1:$D$8014,4,0),IF(A310="SEDUC",VLOOKUP(B310,SEDUC!A$1:$G$8416,5,0),IF(A310="COTAÇÃO",VLOOKUP(B310,COTAÇÃO!$A$2:$D$1418,4,0),"ERRO"))))</f>
        <v>15.26</v>
      </c>
      <c r="G310" s="119">
        <f t="shared" si="17"/>
        <v>3.15</v>
      </c>
      <c r="H310" s="108"/>
    </row>
    <row r="311" spans="1:8" s="100" customFormat="1" ht="12.75">
      <c r="A311" s="55" t="s">
        <v>17</v>
      </c>
      <c r="B311" s="55">
        <v>88323</v>
      </c>
      <c r="C311" s="22" t="str">
        <f>IF(A311="SINAPI",VLOOKUP(B311,SINAPI!$A$1:$D$10014,2,0),IF(A311="INSUMO",VLOOKUP(B311,INSUMO!A$1:$D$8014,2,0),IF(A311="SEDUC",VLOOKUP(B311,SEDUC!A$1:$F$8416,3,0),IF(A311="COTAÇÃO",VLOOKUP(B311,COTAÇÃO!$A$2:$D$1418,2,0),"ERRO"))))</f>
        <v>TELHADISTA COM ENCARGOS COMPLEMENTARES</v>
      </c>
      <c r="D311" s="55" t="str">
        <f>IF(A311="SINAPI",VLOOKUP(B311,SINAPI!$A$1:$D$10014,3,0),IF(A311="INSUMO",VLOOKUP(B311,INSUMO!$A$1:D$8014,3,0),IF(A311="SEDUC",VLOOKUP(B311,SEDUC!A$1:$F$8416,4,0),IF(A311="COTAÇÃO",VLOOKUP(B311,COTAÇÃO!$A$2:$D$1418,3,0),"ERRO"))))</f>
        <v>H</v>
      </c>
      <c r="E311" s="78">
        <v>0.112</v>
      </c>
      <c r="F311" s="119">
        <f>IF(A311="SINAPI",VLOOKUP(B311,SINAPI!A$1:$D$10014,4,0),IF(A311="INSUMO",VLOOKUP(B311,INSUMO!$A$1:$D$8014,4,0),IF(A311="SEDUC",VLOOKUP(B311,SEDUC!A$1:$G$8416,5,0),IF(A311="COTAÇÃO",VLOOKUP(B311,COTAÇÃO!$A$2:$D$1418,4,0),"ERRO"))))</f>
        <v>19.440000000000001</v>
      </c>
      <c r="G311" s="119">
        <f t="shared" si="17"/>
        <v>2.17</v>
      </c>
      <c r="H311" s="108"/>
    </row>
    <row r="312" spans="1:8" s="100" customFormat="1" ht="25.5">
      <c r="A312" s="55" t="s">
        <v>17</v>
      </c>
      <c r="B312" s="55">
        <v>93281</v>
      </c>
      <c r="C312" s="22" t="str">
        <f>IF(A312="SINAPI",VLOOKUP(B312,SINAPI!$A$1:$D$10014,2,0),IF(A312="INSUMO",VLOOKUP(B312,INSUMO!A$1:$D$8014,2,0),IF(A312="SEDUC",VLOOKUP(B312,SEDUC!A$1:$F$8416,3,0),IF(A312="COTAÇÃO",VLOOKUP(B312,COTAÇÃO!$A$2:$D$1418,2,0),"ERRO"))))</f>
        <v>GUINCHO ELÉTRICO DE COLUNA, CAPACIDADE 400 KG, COM MOTO FREIO, MOTOR TRIFÁSICO DE 1,25 CV - CHP DIURNO. AF_03/2016</v>
      </c>
      <c r="D312" s="55" t="str">
        <f>IF(A312="SINAPI",VLOOKUP(B312,SINAPI!$A$1:$D$10014,3,0),IF(A312="INSUMO",VLOOKUP(B312,INSUMO!$A$1:D$8014,3,0),IF(A312="SEDUC",VLOOKUP(B312,SEDUC!A$1:$F$8416,4,0),IF(A312="COTAÇÃO",VLOOKUP(B312,COTAÇÃO!$A$2:$D$1418,3,0),"ERRO"))))</f>
        <v>CHP</v>
      </c>
      <c r="E312" s="78">
        <v>1.32E-2</v>
      </c>
      <c r="F312" s="119">
        <f>IF(A312="SINAPI",VLOOKUP(B312,SINAPI!A$1:$D$10014,4,0),IF(A312="INSUMO",VLOOKUP(B312,INSUMO!$A$1:$D$8014,4,0),IF(A312="SEDUC",VLOOKUP(B312,SEDUC!A$1:$G$8416,5,0),IF(A312="COTAÇÃO",VLOOKUP(B312,COTAÇÃO!$A$2:$D$1418,4,0),"ERRO"))))</f>
        <v>15.86</v>
      </c>
      <c r="G312" s="119">
        <f t="shared" si="17"/>
        <v>0.2</v>
      </c>
      <c r="H312" s="108"/>
    </row>
    <row r="313" spans="1:8" s="100" customFormat="1" ht="25.5">
      <c r="A313" s="55" t="s">
        <v>17</v>
      </c>
      <c r="B313" s="55">
        <v>93282</v>
      </c>
      <c r="C313" s="22" t="str">
        <f>IF(A313="SINAPI",VLOOKUP(B313,SINAPI!$A$1:$D$10014,2,0),IF(A313="INSUMO",VLOOKUP(B313,INSUMO!A$1:$D$8014,2,0),IF(A313="SEDUC",VLOOKUP(B313,SEDUC!A$1:$F$8416,3,0),IF(A313="COTAÇÃO",VLOOKUP(B313,COTAÇÃO!$A$2:$D$1418,2,0),"ERRO"))))</f>
        <v>GUINCHO ELÉTRICO DE COLUNA, CAPACIDADE 400 KG, COM MOTO FREIO, MOTOR TRIFÁSICO DE 1,25 CV - CHI DIURNO. AF_03/2016</v>
      </c>
      <c r="D313" s="55" t="str">
        <f>IF(A313="SINAPI",VLOOKUP(B313,SINAPI!$A$1:$D$10014,3,0),IF(A313="INSUMO",VLOOKUP(B313,INSUMO!$A$1:D$8014,3,0),IF(A313="SEDUC",VLOOKUP(B313,SEDUC!A$1:$F$8416,4,0),IF(A313="COTAÇÃO",VLOOKUP(B313,COTAÇÃO!$A$2:$D$1418,3,0),"ERRO"))))</f>
        <v>CHI</v>
      </c>
      <c r="E313" s="78">
        <v>1.83E-2</v>
      </c>
      <c r="F313" s="119">
        <f>IF(A313="SINAPI",VLOOKUP(B313,SINAPI!A$1:$D$10014,4,0),IF(A313="INSUMO",VLOOKUP(B313,INSUMO!$A$1:$D$8014,4,0),IF(A313="SEDUC",VLOOKUP(B313,SEDUC!A$1:$G$8416,5,0),IF(A313="COTAÇÃO",VLOOKUP(B313,COTAÇÃO!$A$2:$D$1418,4,0),"ERRO"))))</f>
        <v>14.88</v>
      </c>
      <c r="G313" s="119">
        <f t="shared" si="17"/>
        <v>0.27</v>
      </c>
      <c r="H313" s="108"/>
    </row>
    <row r="314" spans="1:8" s="100" customFormat="1" ht="25.5">
      <c r="A314" s="74" t="s">
        <v>10031</v>
      </c>
      <c r="B314" s="74" t="s">
        <v>10036</v>
      </c>
      <c r="C314" s="75" t="s">
        <v>10037</v>
      </c>
      <c r="D314" s="74" t="s">
        <v>239</v>
      </c>
      <c r="E314" s="76"/>
      <c r="F314" s="77"/>
      <c r="G314" s="77">
        <f>SUM(G315:G323)</f>
        <v>25.57</v>
      </c>
      <c r="H314" s="108"/>
    </row>
    <row r="315" spans="1:8" s="100" customFormat="1" ht="25.5">
      <c r="A315" s="55" t="s">
        <v>3530</v>
      </c>
      <c r="B315" s="55">
        <v>142</v>
      </c>
      <c r="C315" s="22" t="str">
        <f>IF(A315="SINAPI",VLOOKUP(B315,SINAPI!$A$1:$D$10014,2,0),IF(A315="INSUMO",VLOOKUP(B315,INSUMO!A$1:$D$8014,2,0),IF(A315="SEDUC",VLOOKUP(B315,SEDUC!A$1:$F$8416,3,0),IF(A315="COTAÇÃO",VLOOKUP(B315,COTAÇÃO!$A$2:$D$1418,2,0),"ERRO"))))</f>
        <v>SELANTE ELASTICO MONOCOMPONENTE A BASE DE POLIURETANO (PU) PARA JUNTAS DIVERSAS</v>
      </c>
      <c r="D315" s="55" t="str">
        <f>IF(A315="SINAPI",VLOOKUP(B315,SINAPI!$A$1:$D$10014,3,0),IF(A315="INSUMO",VLOOKUP(B315,INSUMO!$A$1:D$8014,3,0),IF(A315="SEDUC",VLOOKUP(B315,SEDUC!A$1:$F$8416,4,0),IF(A315="COTAÇÃO",VLOOKUP(B315,COTAÇÃO!$A$2:$D$1418,3,0),"ERRO"))))</f>
        <v>310ML</v>
      </c>
      <c r="E315" s="78">
        <v>0.04</v>
      </c>
      <c r="F315" s="119">
        <f>IF(A315="SINAPI",VLOOKUP(B315,SINAPI!A$1:$D$10014,4,0),IF(A315="INSUMO",VLOOKUP(B315,INSUMO!$A$1:$D$8014,4,0),IF(A315="SEDUC",VLOOKUP(B315,SEDUC!A$1:$G$8416,5,0),IF(A315="COTAÇÃO",VLOOKUP(B315,COTAÇÃO!$A$2:$D$1418,4,0),"ERRO"))))</f>
        <v>25.94</v>
      </c>
      <c r="G315" s="119">
        <f t="shared" ref="G315:G323" si="18">TRUNC((E315*F315),2)</f>
        <v>1.03</v>
      </c>
      <c r="H315" s="108"/>
    </row>
    <row r="316" spans="1:8" s="100" customFormat="1" ht="25.5">
      <c r="A316" s="55" t="s">
        <v>3530</v>
      </c>
      <c r="B316" s="55">
        <v>7583</v>
      </c>
      <c r="C316" s="22" t="str">
        <f>IF(A316="SINAPI",VLOOKUP(B316,SINAPI!$A$1:$D$10014,2,0),IF(A316="INSUMO",VLOOKUP(B316,INSUMO!A$1:$D$8014,2,0),IF(A316="SEDUC",VLOOKUP(B316,SEDUC!A$1:$F$8416,3,0),IF(A316="COTAÇÃO",VLOOKUP(B316,COTAÇÃO!$A$2:$D$1418,2,0),"ERRO"))))</f>
        <v>BUCHA DE NYLON SEM ABA S8, COM PARAFUSO DE 4,80 X 50 MM EM ACO ZINCADO COM ROSCA SOBERBA, CABECA CHATA E FENDA PHILLIPS</v>
      </c>
      <c r="D316" s="55" t="str">
        <f>IF(A316="SINAPI",VLOOKUP(B316,SINAPI!$A$1:$D$10014,3,0),IF(A316="INSUMO",VLOOKUP(B316,INSUMO!$A$1:D$8014,3,0),IF(A316="SEDUC",VLOOKUP(B316,SEDUC!A$1:$F$8416,4,0),IF(A316="COTAÇÃO",VLOOKUP(B316,COTAÇÃO!$A$2:$D$1418,3,0),"ERRO"))))</f>
        <v>UN</v>
      </c>
      <c r="E316" s="78">
        <v>1.3620000000000001</v>
      </c>
      <c r="F316" s="119">
        <f>IF(A316="SINAPI",VLOOKUP(B316,SINAPI!A$1:$D$10014,4,0),IF(A316="INSUMO",VLOOKUP(B316,INSUMO!$A$1:$D$8014,4,0),IF(A316="SEDUC",VLOOKUP(B316,SEDUC!A$1:$G$8416,5,0),IF(A316="COTAÇÃO",VLOOKUP(B316,COTAÇÃO!$A$2:$D$1418,4,0),"ERRO"))))</f>
        <v>0.41</v>
      </c>
      <c r="G316" s="119">
        <f t="shared" si="18"/>
        <v>0.55000000000000004</v>
      </c>
      <c r="H316" s="108"/>
    </row>
    <row r="317" spans="1:8" s="100" customFormat="1" ht="12.75">
      <c r="A317" s="55" t="s">
        <v>3530</v>
      </c>
      <c r="B317" s="55">
        <v>5104</v>
      </c>
      <c r="C317" s="22" t="str">
        <f>IF(A317="SINAPI",VLOOKUP(B317,SINAPI!$A$1:$D$10014,2,0),IF(A317="INSUMO",VLOOKUP(B317,INSUMO!A$1:$D$8014,2,0),IF(A317="SEDUC",VLOOKUP(B317,SEDUC!A$1:$F$8416,3,0),IF(A317="COTAÇÃO",VLOOKUP(B317,COTAÇÃO!$A$2:$D$1418,2,0),"ERRO"))))</f>
        <v>REBITE DE ALUMINIO VAZADO DE REPUXO, 3,2 X 8 MM (1KG = 1025 UNIDADES)</v>
      </c>
      <c r="D317" s="55" t="str">
        <f>IF(A317="SINAPI",VLOOKUP(B317,SINAPI!$A$1:$D$10014,3,0),IF(A317="INSUMO",VLOOKUP(B317,INSUMO!$A$1:D$8014,3,0),IF(A317="SEDUC",VLOOKUP(B317,SEDUC!A$1:$F$8416,4,0),IF(A317="COTAÇÃO",VLOOKUP(B317,COTAÇÃO!$A$2:$D$1418,3,0),"ERRO"))))</f>
        <v>KG</v>
      </c>
      <c r="E317" s="78">
        <v>1.1999999999999999E-3</v>
      </c>
      <c r="F317" s="119">
        <f>IF(A317="SINAPI",VLOOKUP(B317,SINAPI!A$1:$D$10014,4,0),IF(A317="INSUMO",VLOOKUP(B317,INSUMO!$A$1:$D$8014,4,0),IF(A317="SEDUC",VLOOKUP(B317,SEDUC!A$1:$G$8416,5,0),IF(A317="COTAÇÃO",VLOOKUP(B317,COTAÇÃO!$A$2:$D$1418,4,0),"ERRO"))))</f>
        <v>46.94</v>
      </c>
      <c r="G317" s="119">
        <f t="shared" si="18"/>
        <v>0.05</v>
      </c>
      <c r="H317" s="108"/>
    </row>
    <row r="318" spans="1:8" s="100" customFormat="1" ht="12.75">
      <c r="A318" s="55" t="s">
        <v>3530</v>
      </c>
      <c r="B318" s="55">
        <v>13388</v>
      </c>
      <c r="C318" s="22" t="str">
        <f>IF(A318="SINAPI",VLOOKUP(B318,SINAPI!$A$1:$D$10014,2,0),IF(A318="INSUMO",VLOOKUP(B318,INSUMO!A$1:$D$8014,2,0),IF(A318="SEDUC",VLOOKUP(B318,SEDUC!A$1:$F$8416,3,0),IF(A318="COTAÇÃO",VLOOKUP(B318,COTAÇÃO!$A$2:$D$1418,2,0),"ERRO"))))</f>
        <v>SOLDA EM BARRA DE ESTANHO-CHUMBO 50/50</v>
      </c>
      <c r="D318" s="55" t="str">
        <f>IF(A318="SINAPI",VLOOKUP(B318,SINAPI!$A$1:$D$10014,3,0),IF(A318="INSUMO",VLOOKUP(B318,INSUMO!$A$1:D$8014,3,0),IF(A318="SEDUC",VLOOKUP(B318,SEDUC!A$1:$F$8416,4,0),IF(A318="COTAÇÃO",VLOOKUP(B318,COTAÇÃO!$A$2:$D$1418,3,0),"ERRO"))))</f>
        <v>KG</v>
      </c>
      <c r="E318" s="78">
        <v>4.4999999999999998E-2</v>
      </c>
      <c r="F318" s="119">
        <f>IF(A318="SINAPI",VLOOKUP(B318,SINAPI!A$1:$D$10014,4,0),IF(A318="INSUMO",VLOOKUP(B318,INSUMO!$A$1:$D$8014,4,0),IF(A318="SEDUC",VLOOKUP(B318,SEDUC!A$1:$G$8416,5,0),IF(A318="COTAÇÃO",VLOOKUP(B318,COTAÇÃO!$A$2:$D$1418,4,0),"ERRO"))))</f>
        <v>111.92</v>
      </c>
      <c r="G318" s="119">
        <f t="shared" si="18"/>
        <v>5.03</v>
      </c>
      <c r="H318" s="108"/>
    </row>
    <row r="319" spans="1:8" s="100" customFormat="1" ht="12.75">
      <c r="A319" s="55" t="s">
        <v>3530</v>
      </c>
      <c r="B319" s="55">
        <v>1116</v>
      </c>
      <c r="C319" s="22" t="str">
        <f>IF(A319="SINAPI",VLOOKUP(B319,SINAPI!$A$1:$D$10014,2,0),IF(A319="INSUMO",VLOOKUP(B319,INSUMO!A$1:$D$8014,2,0),IF(A319="SEDUC",VLOOKUP(B319,SEDUC!A$1:$F$8416,3,0),IF(A319="COTAÇÃO",VLOOKUP(B319,COTAÇÃO!$A$2:$D$1418,2,0),"ERRO"))))</f>
        <v>RUFO EXTERNO DE CHAPA DE ACO GALVANIZADA NUM 26, CORTE 25 CM</v>
      </c>
      <c r="D319" s="55" t="str">
        <f>IF(A319="SINAPI",VLOOKUP(B319,SINAPI!$A$1:$D$10014,3,0),IF(A319="INSUMO",VLOOKUP(B319,INSUMO!$A$1:D$8014,3,0),IF(A319="SEDUC",VLOOKUP(B319,SEDUC!A$1:$F$8416,4,0),IF(A319="COTAÇÃO",VLOOKUP(B319,COTAÇÃO!$A$2:$D$1418,3,0),"ERRO"))))</f>
        <v>M</v>
      </c>
      <c r="E319" s="78">
        <v>1.05</v>
      </c>
      <c r="F319" s="119">
        <f>IF(A319="SINAPI",VLOOKUP(B319,SINAPI!A$1:$D$10014,4,0),IF(A319="INSUMO",VLOOKUP(B319,INSUMO!$A$1:$D$8014,4,0),IF(A319="SEDUC",VLOOKUP(B319,SEDUC!A$1:$G$8416,5,0),IF(A319="COTAÇÃO",VLOOKUP(B319,COTAÇÃO!$A$2:$D$1418,4,0),"ERRO"))))</f>
        <v>12.5</v>
      </c>
      <c r="G319" s="119">
        <f t="shared" si="18"/>
        <v>13.12</v>
      </c>
      <c r="H319" s="108"/>
    </row>
    <row r="320" spans="1:8" s="100" customFormat="1" ht="12.75">
      <c r="A320" s="55" t="s">
        <v>17</v>
      </c>
      <c r="B320" s="55">
        <v>88316</v>
      </c>
      <c r="C320" s="22" t="str">
        <f>IF(A320="SINAPI",VLOOKUP(B320,SINAPI!$A$1:$D$10014,2,0),IF(A320="INSUMO",VLOOKUP(B320,INSUMO!A$1:$D$8014,2,0),IF(A320="SEDUC",VLOOKUP(B320,SEDUC!A$1:$F$8416,3,0),IF(A320="COTAÇÃO",VLOOKUP(B320,COTAÇÃO!$A$2:$D$1418,2,0),"ERRO"))))</f>
        <v>SERVENTE COM ENCARGOS COMPLEMENTARES</v>
      </c>
      <c r="D320" s="55" t="str">
        <f>IF(A320="SINAPI",VLOOKUP(B320,SINAPI!$A$1:$D$10014,3,0),IF(A320="INSUMO",VLOOKUP(B320,INSUMO!$A$1:D$8014,3,0),IF(A320="SEDUC",VLOOKUP(B320,SEDUC!A$1:$F$8416,4,0),IF(A320="COTAÇÃO",VLOOKUP(B320,COTAÇÃO!$A$2:$D$1418,3,0),"ERRO"))))</f>
        <v>H</v>
      </c>
      <c r="E320" s="78">
        <v>0.20699999999999999</v>
      </c>
      <c r="F320" s="119">
        <f>IF(A320="SINAPI",VLOOKUP(B320,SINAPI!A$1:$D$10014,4,0),IF(A320="INSUMO",VLOOKUP(B320,INSUMO!$A$1:$D$8014,4,0),IF(A320="SEDUC",VLOOKUP(B320,SEDUC!A$1:$G$8416,5,0),IF(A320="COTAÇÃO",VLOOKUP(B320,COTAÇÃO!$A$2:$D$1418,4,0),"ERRO"))))</f>
        <v>15.26</v>
      </c>
      <c r="G320" s="119">
        <f t="shared" si="18"/>
        <v>3.15</v>
      </c>
      <c r="H320" s="108"/>
    </row>
    <row r="321" spans="1:8" s="100" customFormat="1" ht="12.75">
      <c r="A321" s="55" t="s">
        <v>17</v>
      </c>
      <c r="B321" s="55">
        <v>88323</v>
      </c>
      <c r="C321" s="22" t="str">
        <f>IF(A321="SINAPI",VLOOKUP(B321,SINAPI!$A$1:$D$10014,2,0),IF(A321="INSUMO",VLOOKUP(B321,INSUMO!A$1:$D$8014,2,0),IF(A321="SEDUC",VLOOKUP(B321,SEDUC!A$1:$F$8416,3,0),IF(A321="COTAÇÃO",VLOOKUP(B321,COTAÇÃO!$A$2:$D$1418,2,0),"ERRO"))))</f>
        <v>TELHADISTA COM ENCARGOS COMPLEMENTARES</v>
      </c>
      <c r="D321" s="55" t="str">
        <f>IF(A321="SINAPI",VLOOKUP(B321,SINAPI!$A$1:$D$10014,3,0),IF(A321="INSUMO",VLOOKUP(B321,INSUMO!$A$1:D$8014,3,0),IF(A321="SEDUC",VLOOKUP(B321,SEDUC!A$1:$F$8416,4,0),IF(A321="COTAÇÃO",VLOOKUP(B321,COTAÇÃO!$A$2:$D$1418,3,0),"ERRO"))))</f>
        <v>H</v>
      </c>
      <c r="E321" s="78">
        <v>0.112</v>
      </c>
      <c r="F321" s="119">
        <f>IF(A321="SINAPI",VLOOKUP(B321,SINAPI!A$1:$D$10014,4,0),IF(A321="INSUMO",VLOOKUP(B321,INSUMO!$A$1:$D$8014,4,0),IF(A321="SEDUC",VLOOKUP(B321,SEDUC!A$1:$G$8416,5,0),IF(A321="COTAÇÃO",VLOOKUP(B321,COTAÇÃO!$A$2:$D$1418,4,0),"ERRO"))))</f>
        <v>19.440000000000001</v>
      </c>
      <c r="G321" s="119">
        <f t="shared" si="18"/>
        <v>2.17</v>
      </c>
      <c r="H321" s="108"/>
    </row>
    <row r="322" spans="1:8" s="100" customFormat="1" ht="25.5">
      <c r="A322" s="55" t="s">
        <v>17</v>
      </c>
      <c r="B322" s="55">
        <v>93281</v>
      </c>
      <c r="C322" s="22" t="str">
        <f>IF(A322="SINAPI",VLOOKUP(B322,SINAPI!$A$1:$D$10014,2,0),IF(A322="INSUMO",VLOOKUP(B322,INSUMO!A$1:$D$8014,2,0),IF(A322="SEDUC",VLOOKUP(B322,SEDUC!A$1:$F$8416,3,0),IF(A322="COTAÇÃO",VLOOKUP(B322,COTAÇÃO!$A$2:$D$1418,2,0),"ERRO"))))</f>
        <v>GUINCHO ELÉTRICO DE COLUNA, CAPACIDADE 400 KG, COM MOTO FREIO, MOTOR TRIFÁSICO DE 1,25 CV - CHP DIURNO. AF_03/2016</v>
      </c>
      <c r="D322" s="55" t="str">
        <f>IF(A322="SINAPI",VLOOKUP(B322,SINAPI!$A$1:$D$10014,3,0),IF(A322="INSUMO",VLOOKUP(B322,INSUMO!$A$1:D$8014,3,0),IF(A322="SEDUC",VLOOKUP(B322,SEDUC!A$1:$F$8416,4,0),IF(A322="COTAÇÃO",VLOOKUP(B322,COTAÇÃO!$A$2:$D$1418,3,0),"ERRO"))))</f>
        <v>CHP</v>
      </c>
      <c r="E322" s="78">
        <v>1.32E-2</v>
      </c>
      <c r="F322" s="119">
        <f>IF(A322="SINAPI",VLOOKUP(B322,SINAPI!A$1:$D$10014,4,0),IF(A322="INSUMO",VLOOKUP(B322,INSUMO!$A$1:$D$8014,4,0),IF(A322="SEDUC",VLOOKUP(B322,SEDUC!A$1:$G$8416,5,0),IF(A322="COTAÇÃO",VLOOKUP(B322,COTAÇÃO!$A$2:$D$1418,4,0),"ERRO"))))</f>
        <v>15.86</v>
      </c>
      <c r="G322" s="119">
        <f t="shared" si="18"/>
        <v>0.2</v>
      </c>
      <c r="H322" s="108"/>
    </row>
    <row r="323" spans="1:8" s="100" customFormat="1" ht="25.5">
      <c r="A323" s="55" t="s">
        <v>17</v>
      </c>
      <c r="B323" s="55">
        <v>93282</v>
      </c>
      <c r="C323" s="22" t="str">
        <f>IF(A323="SINAPI",VLOOKUP(B323,SINAPI!$A$1:$D$10014,2,0),IF(A323="INSUMO",VLOOKUP(B323,INSUMO!A$1:$D$8014,2,0),IF(A323="SEDUC",VLOOKUP(B323,SEDUC!A$1:$F$8416,3,0),IF(A323="COTAÇÃO",VLOOKUP(B323,COTAÇÃO!$A$2:$D$1418,2,0),"ERRO"))))</f>
        <v>GUINCHO ELÉTRICO DE COLUNA, CAPACIDADE 400 KG, COM MOTO FREIO, MOTOR TRIFÁSICO DE 1,25 CV - CHI DIURNO. AF_03/2016</v>
      </c>
      <c r="D323" s="55" t="str">
        <f>IF(A323="SINAPI",VLOOKUP(B323,SINAPI!$A$1:$D$10014,3,0),IF(A323="INSUMO",VLOOKUP(B323,INSUMO!$A$1:D$8014,3,0),IF(A323="SEDUC",VLOOKUP(B323,SEDUC!A$1:$F$8416,4,0),IF(A323="COTAÇÃO",VLOOKUP(B323,COTAÇÃO!$A$2:$D$1418,3,0),"ERRO"))))</f>
        <v>CHI</v>
      </c>
      <c r="E323" s="78">
        <v>1.83E-2</v>
      </c>
      <c r="F323" s="119">
        <f>IF(A323="SINAPI",VLOOKUP(B323,SINAPI!A$1:$D$10014,4,0),IF(A323="INSUMO",VLOOKUP(B323,INSUMO!$A$1:$D$8014,4,0),IF(A323="SEDUC",VLOOKUP(B323,SEDUC!A$1:$G$8416,5,0),IF(A323="COTAÇÃO",VLOOKUP(B323,COTAÇÃO!$A$2:$D$1418,4,0),"ERRO"))))</f>
        <v>14.88</v>
      </c>
      <c r="G323" s="119">
        <f t="shared" si="18"/>
        <v>0.27</v>
      </c>
      <c r="H323" s="108"/>
    </row>
    <row r="324" spans="1:8" s="100" customFormat="1" ht="25.5">
      <c r="A324" s="74" t="s">
        <v>10031</v>
      </c>
      <c r="B324" s="74" t="s">
        <v>10038</v>
      </c>
      <c r="C324" s="75" t="s">
        <v>10039</v>
      </c>
      <c r="D324" s="74" t="s">
        <v>239</v>
      </c>
      <c r="E324" s="76"/>
      <c r="F324" s="77"/>
      <c r="G324" s="77">
        <f>SUM(G325:G333)</f>
        <v>28.17</v>
      </c>
      <c r="H324" s="108"/>
    </row>
    <row r="325" spans="1:8" s="100" customFormat="1" ht="25.5">
      <c r="A325" s="55" t="s">
        <v>3530</v>
      </c>
      <c r="B325" s="55">
        <v>142</v>
      </c>
      <c r="C325" s="22" t="str">
        <f>IF(A325="SINAPI",VLOOKUP(B325,SINAPI!$A$1:$D$10014,2,0),IF(A325="INSUMO",VLOOKUP(B325,INSUMO!A$1:$D$8014,2,0),IF(A325="SEDUC",VLOOKUP(B325,SEDUC!A$1:$F$8416,3,0),IF(A325="COTAÇÃO",VLOOKUP(B325,COTAÇÃO!$A$2:$D$1418,2,0),"ERRO"))))</f>
        <v>SELANTE ELASTICO MONOCOMPONENTE A BASE DE POLIURETANO (PU) PARA JUNTAS DIVERSAS</v>
      </c>
      <c r="D325" s="55" t="str">
        <f>IF(A325="SINAPI",VLOOKUP(B325,SINAPI!$A$1:$D$10014,3,0),IF(A325="INSUMO",VLOOKUP(B325,INSUMO!$A$1:D$8014,3,0),IF(A325="SEDUC",VLOOKUP(B325,SEDUC!A$1:$F$8416,4,0),IF(A325="COTAÇÃO",VLOOKUP(B325,COTAÇÃO!$A$2:$D$1418,3,0),"ERRO"))))</f>
        <v>310ML</v>
      </c>
      <c r="E325" s="78">
        <v>0.04</v>
      </c>
      <c r="F325" s="119">
        <f>IF(A325="SINAPI",VLOOKUP(B325,SINAPI!A$1:$D$10014,4,0),IF(A325="INSUMO",VLOOKUP(B325,INSUMO!$A$1:$D$8014,4,0),IF(A325="SEDUC",VLOOKUP(B325,SEDUC!A$1:$G$8416,5,0),IF(A325="COTAÇÃO",VLOOKUP(B325,COTAÇÃO!$A$2:$D$1418,4,0),"ERRO"))))</f>
        <v>25.94</v>
      </c>
      <c r="G325" s="119">
        <f t="shared" ref="G325:G333" si="19">TRUNC((E325*F325),2)</f>
        <v>1.03</v>
      </c>
      <c r="H325" s="108"/>
    </row>
    <row r="326" spans="1:8" s="100" customFormat="1" ht="25.5">
      <c r="A326" s="55" t="s">
        <v>3530</v>
      </c>
      <c r="B326" s="55">
        <v>7583</v>
      </c>
      <c r="C326" s="22" t="str">
        <f>IF(A326="SINAPI",VLOOKUP(B326,SINAPI!$A$1:$D$10014,2,0),IF(A326="INSUMO",VLOOKUP(B326,INSUMO!A$1:$D$8014,2,0),IF(A326="SEDUC",VLOOKUP(B326,SEDUC!A$1:$F$8416,3,0),IF(A326="COTAÇÃO",VLOOKUP(B326,COTAÇÃO!$A$2:$D$1418,2,0),"ERRO"))))</f>
        <v>BUCHA DE NYLON SEM ABA S8, COM PARAFUSO DE 4,80 X 50 MM EM ACO ZINCADO COM ROSCA SOBERBA, CABECA CHATA E FENDA PHILLIPS</v>
      </c>
      <c r="D326" s="55" t="str">
        <f>IF(A326="SINAPI",VLOOKUP(B326,SINAPI!$A$1:$D$10014,3,0),IF(A326="INSUMO",VLOOKUP(B326,INSUMO!$A$1:D$8014,3,0),IF(A326="SEDUC",VLOOKUP(B326,SEDUC!A$1:$F$8416,4,0),IF(A326="COTAÇÃO",VLOOKUP(B326,COTAÇÃO!$A$2:$D$1418,3,0),"ERRO"))))</f>
        <v>UN</v>
      </c>
      <c r="E326" s="78">
        <v>1.3620000000000001</v>
      </c>
      <c r="F326" s="119">
        <f>IF(A326="SINAPI",VLOOKUP(B326,SINAPI!A$1:$D$10014,4,0),IF(A326="INSUMO",VLOOKUP(B326,INSUMO!$A$1:$D$8014,4,0),IF(A326="SEDUC",VLOOKUP(B326,SEDUC!A$1:$G$8416,5,0),IF(A326="COTAÇÃO",VLOOKUP(B326,COTAÇÃO!$A$2:$D$1418,4,0),"ERRO"))))</f>
        <v>0.41</v>
      </c>
      <c r="G326" s="119">
        <f t="shared" si="19"/>
        <v>0.55000000000000004</v>
      </c>
      <c r="H326" s="108"/>
    </row>
    <row r="327" spans="1:8" s="100" customFormat="1" ht="12.75">
      <c r="A327" s="55" t="s">
        <v>3530</v>
      </c>
      <c r="B327" s="55">
        <v>5104</v>
      </c>
      <c r="C327" s="22" t="str">
        <f>IF(A327="SINAPI",VLOOKUP(B327,SINAPI!$A$1:$D$10014,2,0),IF(A327="INSUMO",VLOOKUP(B327,INSUMO!A$1:$D$8014,2,0),IF(A327="SEDUC",VLOOKUP(B327,SEDUC!A$1:$F$8416,3,0),IF(A327="COTAÇÃO",VLOOKUP(B327,COTAÇÃO!$A$2:$D$1418,2,0),"ERRO"))))</f>
        <v>REBITE DE ALUMINIO VAZADO DE REPUXO, 3,2 X 8 MM (1KG = 1025 UNIDADES)</v>
      </c>
      <c r="D327" s="55" t="str">
        <f>IF(A327="SINAPI",VLOOKUP(B327,SINAPI!$A$1:$D$10014,3,0),IF(A327="INSUMO",VLOOKUP(B327,INSUMO!$A$1:D$8014,3,0),IF(A327="SEDUC",VLOOKUP(B327,SEDUC!A$1:$F$8416,4,0),IF(A327="COTAÇÃO",VLOOKUP(B327,COTAÇÃO!$A$2:$D$1418,3,0),"ERRO"))))</f>
        <v>KG</v>
      </c>
      <c r="E327" s="78">
        <v>1.1999999999999999E-3</v>
      </c>
      <c r="F327" s="119">
        <f>IF(A327="SINAPI",VLOOKUP(B327,SINAPI!A$1:$D$10014,4,0),IF(A327="INSUMO",VLOOKUP(B327,INSUMO!$A$1:$D$8014,4,0),IF(A327="SEDUC",VLOOKUP(B327,SEDUC!A$1:$G$8416,5,0),IF(A327="COTAÇÃO",VLOOKUP(B327,COTAÇÃO!$A$2:$D$1418,4,0),"ERRO"))))</f>
        <v>46.94</v>
      </c>
      <c r="G327" s="119">
        <f t="shared" si="19"/>
        <v>0.05</v>
      </c>
      <c r="H327" s="108"/>
    </row>
    <row r="328" spans="1:8" s="100" customFormat="1" ht="12.75">
      <c r="A328" s="55" t="s">
        <v>3530</v>
      </c>
      <c r="B328" s="55">
        <v>13388</v>
      </c>
      <c r="C328" s="22" t="str">
        <f>IF(A328="SINAPI",VLOOKUP(B328,SINAPI!$A$1:$D$10014,2,0),IF(A328="INSUMO",VLOOKUP(B328,INSUMO!A$1:$D$8014,2,0),IF(A328="SEDUC",VLOOKUP(B328,SEDUC!A$1:$F$8416,3,0),IF(A328="COTAÇÃO",VLOOKUP(B328,COTAÇÃO!$A$2:$D$1418,2,0),"ERRO"))))</f>
        <v>SOLDA EM BARRA DE ESTANHO-CHUMBO 50/50</v>
      </c>
      <c r="D328" s="55" t="str">
        <f>IF(A328="SINAPI",VLOOKUP(B328,SINAPI!$A$1:$D$10014,3,0),IF(A328="INSUMO",VLOOKUP(B328,INSUMO!$A$1:D$8014,3,0),IF(A328="SEDUC",VLOOKUP(B328,SEDUC!A$1:$F$8416,4,0),IF(A328="COTAÇÃO",VLOOKUP(B328,COTAÇÃO!$A$2:$D$1418,3,0),"ERRO"))))</f>
        <v>KG</v>
      </c>
      <c r="E328" s="78">
        <v>4.4999999999999998E-2</v>
      </c>
      <c r="F328" s="119">
        <f>IF(A328="SINAPI",VLOOKUP(B328,SINAPI!A$1:$D$10014,4,0),IF(A328="INSUMO",VLOOKUP(B328,INSUMO!$A$1:$D$8014,4,0),IF(A328="SEDUC",VLOOKUP(B328,SEDUC!A$1:$G$8416,5,0),IF(A328="COTAÇÃO",VLOOKUP(B328,COTAÇÃO!$A$2:$D$1418,4,0),"ERRO"))))</f>
        <v>111.92</v>
      </c>
      <c r="G328" s="119">
        <f t="shared" si="19"/>
        <v>5.03</v>
      </c>
      <c r="H328" s="108"/>
    </row>
    <row r="329" spans="1:8" s="100" customFormat="1" ht="12.75">
      <c r="A329" s="55" t="s">
        <v>3530</v>
      </c>
      <c r="B329" s="55">
        <v>1115</v>
      </c>
      <c r="C329" s="22" t="str">
        <f>IF(A329="SINAPI",VLOOKUP(B329,SINAPI!$A$1:$D$10014,2,0),IF(A329="INSUMO",VLOOKUP(B329,INSUMO!A$1:$D$8014,2,0),IF(A329="SEDUC",VLOOKUP(B329,SEDUC!A$1:$F$8416,3,0),IF(A329="COTAÇÃO",VLOOKUP(B329,COTAÇÃO!$A$2:$D$1418,2,0),"ERRO"))))</f>
        <v>RUFO EXTERNO DE CHAPA DE ACO GALVANIZADA NUM 26, CORTE 28 CM</v>
      </c>
      <c r="D329" s="55" t="str">
        <f>IF(A329="SINAPI",VLOOKUP(B329,SINAPI!$A$1:$D$10014,3,0),IF(A329="INSUMO",VLOOKUP(B329,INSUMO!$A$1:D$8014,3,0),IF(A329="SEDUC",VLOOKUP(B329,SEDUC!A$1:$F$8416,4,0),IF(A329="COTAÇÃO",VLOOKUP(B329,COTAÇÃO!$A$2:$D$1418,3,0),"ERRO"))))</f>
        <v>M</v>
      </c>
      <c r="E329" s="78">
        <v>1.05</v>
      </c>
      <c r="F329" s="119">
        <f>IF(A329="SINAPI",VLOOKUP(B329,SINAPI!A$1:$D$10014,4,0),IF(A329="INSUMO",VLOOKUP(B329,INSUMO!$A$1:$D$8014,4,0),IF(A329="SEDUC",VLOOKUP(B329,SEDUC!A$1:$G$8416,5,0),IF(A329="COTAÇÃO",VLOOKUP(B329,COTAÇÃO!$A$2:$D$1418,4,0),"ERRO"))))</f>
        <v>14.98</v>
      </c>
      <c r="G329" s="119">
        <f t="shared" si="19"/>
        <v>15.72</v>
      </c>
      <c r="H329" s="108"/>
    </row>
    <row r="330" spans="1:8" s="100" customFormat="1" ht="12.75">
      <c r="A330" s="55" t="s">
        <v>17</v>
      </c>
      <c r="B330" s="55">
        <v>88316</v>
      </c>
      <c r="C330" s="22" t="str">
        <f>IF(A330="SINAPI",VLOOKUP(B330,SINAPI!$A$1:$D$10014,2,0),IF(A330="INSUMO",VLOOKUP(B330,INSUMO!A$1:$D$8014,2,0),IF(A330="SEDUC",VLOOKUP(B330,SEDUC!A$1:$F$8416,3,0),IF(A330="COTAÇÃO",VLOOKUP(B330,COTAÇÃO!$A$2:$D$1418,2,0),"ERRO"))))</f>
        <v>SERVENTE COM ENCARGOS COMPLEMENTARES</v>
      </c>
      <c r="D330" s="55" t="str">
        <f>IF(A330="SINAPI",VLOOKUP(B330,SINAPI!$A$1:$D$10014,3,0),IF(A330="INSUMO",VLOOKUP(B330,INSUMO!$A$1:D$8014,3,0),IF(A330="SEDUC",VLOOKUP(B330,SEDUC!A$1:$F$8416,4,0),IF(A330="COTAÇÃO",VLOOKUP(B330,COTAÇÃO!$A$2:$D$1418,3,0),"ERRO"))))</f>
        <v>H</v>
      </c>
      <c r="E330" s="78">
        <v>0.20699999999999999</v>
      </c>
      <c r="F330" s="119">
        <f>IF(A330="SINAPI",VLOOKUP(B330,SINAPI!A$1:$D$10014,4,0),IF(A330="INSUMO",VLOOKUP(B330,INSUMO!$A$1:$D$8014,4,0),IF(A330="SEDUC",VLOOKUP(B330,SEDUC!A$1:$G$8416,5,0),IF(A330="COTAÇÃO",VLOOKUP(B330,COTAÇÃO!$A$2:$D$1418,4,0),"ERRO"))))</f>
        <v>15.26</v>
      </c>
      <c r="G330" s="119">
        <f t="shared" si="19"/>
        <v>3.15</v>
      </c>
      <c r="H330" s="108"/>
    </row>
    <row r="331" spans="1:8" s="100" customFormat="1" ht="12.75">
      <c r="A331" s="55" t="s">
        <v>17</v>
      </c>
      <c r="B331" s="55">
        <v>88323</v>
      </c>
      <c r="C331" s="22" t="str">
        <f>IF(A331="SINAPI",VLOOKUP(B331,SINAPI!$A$1:$D$10014,2,0),IF(A331="INSUMO",VLOOKUP(B331,INSUMO!A$1:$D$8014,2,0),IF(A331="SEDUC",VLOOKUP(B331,SEDUC!A$1:$F$8416,3,0),IF(A331="COTAÇÃO",VLOOKUP(B331,COTAÇÃO!$A$2:$D$1418,2,0),"ERRO"))))</f>
        <v>TELHADISTA COM ENCARGOS COMPLEMENTARES</v>
      </c>
      <c r="D331" s="55" t="str">
        <f>IF(A331="SINAPI",VLOOKUP(B331,SINAPI!$A$1:$D$10014,3,0),IF(A331="INSUMO",VLOOKUP(B331,INSUMO!$A$1:D$8014,3,0),IF(A331="SEDUC",VLOOKUP(B331,SEDUC!A$1:$F$8416,4,0),IF(A331="COTAÇÃO",VLOOKUP(B331,COTAÇÃO!$A$2:$D$1418,3,0),"ERRO"))))</f>
        <v>H</v>
      </c>
      <c r="E331" s="78">
        <v>0.112</v>
      </c>
      <c r="F331" s="119">
        <f>IF(A331="SINAPI",VLOOKUP(B331,SINAPI!A$1:$D$10014,4,0),IF(A331="INSUMO",VLOOKUP(B331,INSUMO!$A$1:$D$8014,4,0),IF(A331="SEDUC",VLOOKUP(B331,SEDUC!A$1:$G$8416,5,0),IF(A331="COTAÇÃO",VLOOKUP(B331,COTAÇÃO!$A$2:$D$1418,4,0),"ERRO"))))</f>
        <v>19.440000000000001</v>
      </c>
      <c r="G331" s="119">
        <f t="shared" si="19"/>
        <v>2.17</v>
      </c>
      <c r="H331" s="108"/>
    </row>
    <row r="332" spans="1:8" s="100" customFormat="1" ht="25.5">
      <c r="A332" s="55" t="s">
        <v>17</v>
      </c>
      <c r="B332" s="55">
        <v>93281</v>
      </c>
      <c r="C332" s="22" t="str">
        <f>IF(A332="SINAPI",VLOOKUP(B332,SINAPI!$A$1:$D$10014,2,0),IF(A332="INSUMO",VLOOKUP(B332,INSUMO!A$1:$D$8014,2,0),IF(A332="SEDUC",VLOOKUP(B332,SEDUC!A$1:$F$8416,3,0),IF(A332="COTAÇÃO",VLOOKUP(B332,COTAÇÃO!$A$2:$D$1418,2,0),"ERRO"))))</f>
        <v>GUINCHO ELÉTRICO DE COLUNA, CAPACIDADE 400 KG, COM MOTO FREIO, MOTOR TRIFÁSICO DE 1,25 CV - CHP DIURNO. AF_03/2016</v>
      </c>
      <c r="D332" s="55" t="str">
        <f>IF(A332="SINAPI",VLOOKUP(B332,SINAPI!$A$1:$D$10014,3,0),IF(A332="INSUMO",VLOOKUP(B332,INSUMO!$A$1:D$8014,3,0),IF(A332="SEDUC",VLOOKUP(B332,SEDUC!A$1:$F$8416,4,0),IF(A332="COTAÇÃO",VLOOKUP(B332,COTAÇÃO!$A$2:$D$1418,3,0),"ERRO"))))</f>
        <v>CHP</v>
      </c>
      <c r="E332" s="78">
        <v>1.32E-2</v>
      </c>
      <c r="F332" s="119">
        <f>IF(A332="SINAPI",VLOOKUP(B332,SINAPI!A$1:$D$10014,4,0),IF(A332="INSUMO",VLOOKUP(B332,INSUMO!$A$1:$D$8014,4,0),IF(A332="SEDUC",VLOOKUP(B332,SEDUC!A$1:$G$8416,5,0),IF(A332="COTAÇÃO",VLOOKUP(B332,COTAÇÃO!$A$2:$D$1418,4,0),"ERRO"))))</f>
        <v>15.86</v>
      </c>
      <c r="G332" s="119">
        <f t="shared" si="19"/>
        <v>0.2</v>
      </c>
      <c r="H332" s="108"/>
    </row>
    <row r="333" spans="1:8" s="100" customFormat="1" ht="25.5">
      <c r="A333" s="55" t="s">
        <v>17</v>
      </c>
      <c r="B333" s="55">
        <v>93282</v>
      </c>
      <c r="C333" s="22" t="str">
        <f>IF(A333="SINAPI",VLOOKUP(B333,SINAPI!$A$1:$D$10014,2,0),IF(A333="INSUMO",VLOOKUP(B333,INSUMO!A$1:$D$8014,2,0),IF(A333="SEDUC",VLOOKUP(B333,SEDUC!A$1:$F$8416,3,0),IF(A333="COTAÇÃO",VLOOKUP(B333,COTAÇÃO!$A$2:$D$1418,2,0),"ERRO"))))</f>
        <v>GUINCHO ELÉTRICO DE COLUNA, CAPACIDADE 400 KG, COM MOTO FREIO, MOTOR TRIFÁSICO DE 1,25 CV - CHI DIURNO. AF_03/2016</v>
      </c>
      <c r="D333" s="55" t="str">
        <f>IF(A333="SINAPI",VLOOKUP(B333,SINAPI!$A$1:$D$10014,3,0),IF(A333="INSUMO",VLOOKUP(B333,INSUMO!$A$1:D$8014,3,0),IF(A333="SEDUC",VLOOKUP(B333,SEDUC!A$1:$F$8416,4,0),IF(A333="COTAÇÃO",VLOOKUP(B333,COTAÇÃO!$A$2:$D$1418,3,0),"ERRO"))))</f>
        <v>CHI</v>
      </c>
      <c r="E333" s="78">
        <v>1.83E-2</v>
      </c>
      <c r="F333" s="119">
        <f>IF(A333="SINAPI",VLOOKUP(B333,SINAPI!A$1:$D$10014,4,0),IF(A333="INSUMO",VLOOKUP(B333,INSUMO!$A$1:$D$8014,4,0),IF(A333="SEDUC",VLOOKUP(B333,SEDUC!A$1:$G$8416,5,0),IF(A333="COTAÇÃO",VLOOKUP(B333,COTAÇÃO!$A$2:$D$1418,4,0),"ERRO"))))</f>
        <v>14.88</v>
      </c>
      <c r="G333" s="119">
        <f t="shared" si="19"/>
        <v>0.27</v>
      </c>
      <c r="H333" s="108"/>
    </row>
    <row r="334" spans="1:8" s="100" customFormat="1" ht="25.5">
      <c r="A334" s="74" t="s">
        <v>10031</v>
      </c>
      <c r="B334" s="74" t="s">
        <v>10040</v>
      </c>
      <c r="C334" s="75" t="s">
        <v>10041</v>
      </c>
      <c r="D334" s="74" t="s">
        <v>239</v>
      </c>
      <c r="E334" s="76"/>
      <c r="F334" s="77"/>
      <c r="G334" s="77">
        <f>SUM(G335:G343)</f>
        <v>30.83</v>
      </c>
      <c r="H334" s="108"/>
    </row>
    <row r="335" spans="1:8" s="100" customFormat="1" ht="25.5">
      <c r="A335" s="55" t="s">
        <v>3530</v>
      </c>
      <c r="B335" s="55">
        <v>142</v>
      </c>
      <c r="C335" s="22" t="str">
        <f>IF(A335="SINAPI",VLOOKUP(B335,SINAPI!$A$1:$D$10014,2,0),IF(A335="INSUMO",VLOOKUP(B335,INSUMO!A$1:$D$8014,2,0),IF(A335="SEDUC",VLOOKUP(B335,SEDUC!A$1:$F$8416,3,0),IF(A335="COTAÇÃO",VLOOKUP(B335,COTAÇÃO!$A$2:$D$1418,2,0),"ERRO"))))</f>
        <v>SELANTE ELASTICO MONOCOMPONENTE A BASE DE POLIURETANO (PU) PARA JUNTAS DIVERSAS</v>
      </c>
      <c r="D335" s="55" t="str">
        <f>IF(A335="SINAPI",VLOOKUP(B335,SINAPI!$A$1:$D$10014,3,0),IF(A335="INSUMO",VLOOKUP(B335,INSUMO!$A$1:D$8014,3,0),IF(A335="SEDUC",VLOOKUP(B335,SEDUC!A$1:$F$8416,4,0),IF(A335="COTAÇÃO",VLOOKUP(B335,COTAÇÃO!$A$2:$D$1418,3,0),"ERRO"))))</f>
        <v>310ML</v>
      </c>
      <c r="E335" s="78">
        <v>0.04</v>
      </c>
      <c r="F335" s="119">
        <f>IF(A335="SINAPI",VLOOKUP(B335,SINAPI!A$1:$D$10014,4,0),IF(A335="INSUMO",VLOOKUP(B335,INSUMO!$A$1:$D$8014,4,0),IF(A335="SEDUC",VLOOKUP(B335,SEDUC!A$1:$G$8416,5,0),IF(A335="COTAÇÃO",VLOOKUP(B335,COTAÇÃO!$A$2:$D$1418,4,0),"ERRO"))))</f>
        <v>25.94</v>
      </c>
      <c r="G335" s="119">
        <f t="shared" ref="G335:G343" si="20">TRUNC((E335*F335),2)</f>
        <v>1.03</v>
      </c>
      <c r="H335" s="108"/>
    </row>
    <row r="336" spans="1:8" s="100" customFormat="1" ht="25.5">
      <c r="A336" s="55" t="s">
        <v>3530</v>
      </c>
      <c r="B336" s="55">
        <v>7583</v>
      </c>
      <c r="C336" s="22" t="str">
        <f>IF(A336="SINAPI",VLOOKUP(B336,SINAPI!$A$1:$D$10014,2,0),IF(A336="INSUMO",VLOOKUP(B336,INSUMO!A$1:$D$8014,2,0),IF(A336="SEDUC",VLOOKUP(B336,SEDUC!A$1:$F$8416,3,0),IF(A336="COTAÇÃO",VLOOKUP(B336,COTAÇÃO!$A$2:$D$1418,2,0),"ERRO"))))</f>
        <v>BUCHA DE NYLON SEM ABA S8, COM PARAFUSO DE 4,80 X 50 MM EM ACO ZINCADO COM ROSCA SOBERBA, CABECA CHATA E FENDA PHILLIPS</v>
      </c>
      <c r="D336" s="55" t="str">
        <f>IF(A336="SINAPI",VLOOKUP(B336,SINAPI!$A$1:$D$10014,3,0),IF(A336="INSUMO",VLOOKUP(B336,INSUMO!$A$1:D$8014,3,0),IF(A336="SEDUC",VLOOKUP(B336,SEDUC!A$1:$F$8416,4,0),IF(A336="COTAÇÃO",VLOOKUP(B336,COTAÇÃO!$A$2:$D$1418,3,0),"ERRO"))))</f>
        <v>UN</v>
      </c>
      <c r="E336" s="78">
        <v>1.3620000000000001</v>
      </c>
      <c r="F336" s="119">
        <f>IF(A336="SINAPI",VLOOKUP(B336,SINAPI!A$1:$D$10014,4,0),IF(A336="INSUMO",VLOOKUP(B336,INSUMO!$A$1:$D$8014,4,0),IF(A336="SEDUC",VLOOKUP(B336,SEDUC!A$1:$G$8416,5,0),IF(A336="COTAÇÃO",VLOOKUP(B336,COTAÇÃO!$A$2:$D$1418,4,0),"ERRO"))))</f>
        <v>0.41</v>
      </c>
      <c r="G336" s="119">
        <f t="shared" si="20"/>
        <v>0.55000000000000004</v>
      </c>
      <c r="H336" s="108"/>
    </row>
    <row r="337" spans="1:8" s="100" customFormat="1" ht="12.75">
      <c r="A337" s="55" t="s">
        <v>3530</v>
      </c>
      <c r="B337" s="55">
        <v>5104</v>
      </c>
      <c r="C337" s="22" t="str">
        <f>IF(A337="SINAPI",VLOOKUP(B337,SINAPI!$A$1:$D$10014,2,0),IF(A337="INSUMO",VLOOKUP(B337,INSUMO!A$1:$D$8014,2,0),IF(A337="SEDUC",VLOOKUP(B337,SEDUC!A$1:$F$8416,3,0),IF(A337="COTAÇÃO",VLOOKUP(B337,COTAÇÃO!$A$2:$D$1418,2,0),"ERRO"))))</f>
        <v>REBITE DE ALUMINIO VAZADO DE REPUXO, 3,2 X 8 MM (1KG = 1025 UNIDADES)</v>
      </c>
      <c r="D337" s="55" t="str">
        <f>IF(A337="SINAPI",VLOOKUP(B337,SINAPI!$A$1:$D$10014,3,0),IF(A337="INSUMO",VLOOKUP(B337,INSUMO!$A$1:D$8014,3,0),IF(A337="SEDUC",VLOOKUP(B337,SEDUC!A$1:$F$8416,4,0),IF(A337="COTAÇÃO",VLOOKUP(B337,COTAÇÃO!$A$2:$D$1418,3,0),"ERRO"))))</f>
        <v>KG</v>
      </c>
      <c r="E337" s="78">
        <v>1.1999999999999999E-3</v>
      </c>
      <c r="F337" s="119">
        <f>IF(A337="SINAPI",VLOOKUP(B337,SINAPI!A$1:$D$10014,4,0),IF(A337="INSUMO",VLOOKUP(B337,INSUMO!$A$1:$D$8014,4,0),IF(A337="SEDUC",VLOOKUP(B337,SEDUC!A$1:$G$8416,5,0),IF(A337="COTAÇÃO",VLOOKUP(B337,COTAÇÃO!$A$2:$D$1418,4,0),"ERRO"))))</f>
        <v>46.94</v>
      </c>
      <c r="G337" s="119">
        <f t="shared" si="20"/>
        <v>0.05</v>
      </c>
      <c r="H337" s="108"/>
    </row>
    <row r="338" spans="1:8" s="100" customFormat="1" ht="12.75">
      <c r="A338" s="55" t="s">
        <v>3530</v>
      </c>
      <c r="B338" s="55">
        <v>13388</v>
      </c>
      <c r="C338" s="22" t="str">
        <f>IF(A338="SINAPI",VLOOKUP(B338,SINAPI!$A$1:$D$10014,2,0),IF(A338="INSUMO",VLOOKUP(B338,INSUMO!A$1:$D$8014,2,0),IF(A338="SEDUC",VLOOKUP(B338,SEDUC!A$1:$F$8416,3,0),IF(A338="COTAÇÃO",VLOOKUP(B338,COTAÇÃO!$A$2:$D$1418,2,0),"ERRO"))))</f>
        <v>SOLDA EM BARRA DE ESTANHO-CHUMBO 50/50</v>
      </c>
      <c r="D338" s="55" t="str">
        <f>IF(A338="SINAPI",VLOOKUP(B338,SINAPI!$A$1:$D$10014,3,0),IF(A338="INSUMO",VLOOKUP(B338,INSUMO!$A$1:D$8014,3,0),IF(A338="SEDUC",VLOOKUP(B338,SEDUC!A$1:$F$8416,4,0),IF(A338="COTAÇÃO",VLOOKUP(B338,COTAÇÃO!$A$2:$D$1418,3,0),"ERRO"))))</f>
        <v>KG</v>
      </c>
      <c r="E338" s="78">
        <v>4.4999999999999998E-2</v>
      </c>
      <c r="F338" s="119">
        <f>IF(A338="SINAPI",VLOOKUP(B338,SINAPI!A$1:$D$10014,4,0),IF(A338="INSUMO",VLOOKUP(B338,INSUMO!$A$1:$D$8014,4,0),IF(A338="SEDUC",VLOOKUP(B338,SEDUC!A$1:$G$8416,5,0),IF(A338="COTAÇÃO",VLOOKUP(B338,COTAÇÃO!$A$2:$D$1418,4,0),"ERRO"))))</f>
        <v>111.92</v>
      </c>
      <c r="G338" s="119">
        <f t="shared" si="20"/>
        <v>5.03</v>
      </c>
      <c r="H338" s="108"/>
    </row>
    <row r="339" spans="1:8" s="100" customFormat="1" ht="15.95" customHeight="1">
      <c r="A339" s="55" t="s">
        <v>3530</v>
      </c>
      <c r="B339" s="55">
        <v>1113</v>
      </c>
      <c r="C339" s="22" t="str">
        <f>IF(A339="SINAPI",VLOOKUP(B339,SINAPI!$A$1:$D$10014,2,0),IF(A339="INSUMO",VLOOKUP(B339,INSUMO!A$1:$D$8014,2,0),IF(A339="SEDUC",VLOOKUP(B339,SEDUC!A$1:$F$8416,3,0),IF(A339="COTAÇÃO",VLOOKUP(B339,COTAÇÃO!$A$2:$D$1418,2,0),"ERRO"))))</f>
        <v>RUFO EXTERNO/INTERNO DE CHAPA DE ACO GALVANIZADA NUM 26, CORTE 33 CM</v>
      </c>
      <c r="D339" s="55" t="str">
        <f>IF(A339="SINAPI",VLOOKUP(B339,SINAPI!$A$1:$D$10014,3,0),IF(A339="INSUMO",VLOOKUP(B339,INSUMO!$A$1:D$8014,3,0),IF(A339="SEDUC",VLOOKUP(B339,SEDUC!A$1:$F$8416,4,0),IF(A339="COTAÇÃO",VLOOKUP(B339,COTAÇÃO!$A$2:$D$1418,3,0),"ERRO"))))</f>
        <v>M</v>
      </c>
      <c r="E339" s="78">
        <v>1.05</v>
      </c>
      <c r="F339" s="119">
        <f>IF(A339="SINAPI",VLOOKUP(B339,SINAPI!A$1:$D$10014,4,0),IF(A339="INSUMO",VLOOKUP(B339,INSUMO!$A$1:$D$8014,4,0),IF(A339="SEDUC",VLOOKUP(B339,SEDUC!A$1:$G$8416,5,0),IF(A339="COTAÇÃO",VLOOKUP(B339,COTAÇÃO!$A$2:$D$1418,4,0),"ERRO"))))</f>
        <v>17.510000000000002</v>
      </c>
      <c r="G339" s="119">
        <f t="shared" si="20"/>
        <v>18.38</v>
      </c>
      <c r="H339" s="108"/>
    </row>
    <row r="340" spans="1:8" s="100" customFormat="1" ht="12.75">
      <c r="A340" s="55" t="s">
        <v>17</v>
      </c>
      <c r="B340" s="55">
        <v>88316</v>
      </c>
      <c r="C340" s="22" t="str">
        <f>IF(A340="SINAPI",VLOOKUP(B340,SINAPI!$A$1:$D$10014,2,0),IF(A340="INSUMO",VLOOKUP(B340,INSUMO!A$1:$D$8014,2,0),IF(A340="SEDUC",VLOOKUP(B340,SEDUC!A$1:$F$8416,3,0),IF(A340="COTAÇÃO",VLOOKUP(B340,COTAÇÃO!$A$2:$D$1418,2,0),"ERRO"))))</f>
        <v>SERVENTE COM ENCARGOS COMPLEMENTARES</v>
      </c>
      <c r="D340" s="55" t="str">
        <f>IF(A340="SINAPI",VLOOKUP(B340,SINAPI!$A$1:$D$10014,3,0),IF(A340="INSUMO",VLOOKUP(B340,INSUMO!$A$1:D$8014,3,0),IF(A340="SEDUC",VLOOKUP(B340,SEDUC!A$1:$F$8416,4,0),IF(A340="COTAÇÃO",VLOOKUP(B340,COTAÇÃO!$A$2:$D$1418,3,0),"ERRO"))))</f>
        <v>H</v>
      </c>
      <c r="E340" s="78">
        <v>0.20699999999999999</v>
      </c>
      <c r="F340" s="119">
        <f>IF(A340="SINAPI",VLOOKUP(B340,SINAPI!A$1:$D$10014,4,0),IF(A340="INSUMO",VLOOKUP(B340,INSUMO!$A$1:$D$8014,4,0),IF(A340="SEDUC",VLOOKUP(B340,SEDUC!A$1:$G$8416,5,0),IF(A340="COTAÇÃO",VLOOKUP(B340,COTAÇÃO!$A$2:$D$1418,4,0),"ERRO"))))</f>
        <v>15.26</v>
      </c>
      <c r="G340" s="119">
        <f t="shared" si="20"/>
        <v>3.15</v>
      </c>
      <c r="H340" s="108"/>
    </row>
    <row r="341" spans="1:8" s="100" customFormat="1" ht="12.75">
      <c r="A341" s="55" t="s">
        <v>17</v>
      </c>
      <c r="B341" s="55">
        <v>88323</v>
      </c>
      <c r="C341" s="22" t="str">
        <f>IF(A341="SINAPI",VLOOKUP(B341,SINAPI!$A$1:$D$10014,2,0),IF(A341="INSUMO",VLOOKUP(B341,INSUMO!A$1:$D$8014,2,0),IF(A341="SEDUC",VLOOKUP(B341,SEDUC!A$1:$F$8416,3,0),IF(A341="COTAÇÃO",VLOOKUP(B341,COTAÇÃO!$A$2:$D$1418,2,0),"ERRO"))))</f>
        <v>TELHADISTA COM ENCARGOS COMPLEMENTARES</v>
      </c>
      <c r="D341" s="55" t="str">
        <f>IF(A341="SINAPI",VLOOKUP(B341,SINAPI!$A$1:$D$10014,3,0),IF(A341="INSUMO",VLOOKUP(B341,INSUMO!$A$1:D$8014,3,0),IF(A341="SEDUC",VLOOKUP(B341,SEDUC!A$1:$F$8416,4,0),IF(A341="COTAÇÃO",VLOOKUP(B341,COTAÇÃO!$A$2:$D$1418,3,0),"ERRO"))))</f>
        <v>H</v>
      </c>
      <c r="E341" s="78">
        <v>0.112</v>
      </c>
      <c r="F341" s="119">
        <f>IF(A341="SINAPI",VLOOKUP(B341,SINAPI!A$1:$D$10014,4,0),IF(A341="INSUMO",VLOOKUP(B341,INSUMO!$A$1:$D$8014,4,0),IF(A341="SEDUC",VLOOKUP(B341,SEDUC!A$1:$G$8416,5,0),IF(A341="COTAÇÃO",VLOOKUP(B341,COTAÇÃO!$A$2:$D$1418,4,0),"ERRO"))))</f>
        <v>19.440000000000001</v>
      </c>
      <c r="G341" s="119">
        <f t="shared" si="20"/>
        <v>2.17</v>
      </c>
      <c r="H341" s="108"/>
    </row>
    <row r="342" spans="1:8" s="100" customFormat="1" ht="25.5">
      <c r="A342" s="55" t="s">
        <v>17</v>
      </c>
      <c r="B342" s="55">
        <v>93281</v>
      </c>
      <c r="C342" s="22" t="str">
        <f>IF(A342="SINAPI",VLOOKUP(B342,SINAPI!$A$1:$D$10014,2,0),IF(A342="INSUMO",VLOOKUP(B342,INSUMO!A$1:$D$8014,2,0),IF(A342="SEDUC",VLOOKUP(B342,SEDUC!A$1:$F$8416,3,0),IF(A342="COTAÇÃO",VLOOKUP(B342,COTAÇÃO!$A$2:$D$1418,2,0),"ERRO"))))</f>
        <v>GUINCHO ELÉTRICO DE COLUNA, CAPACIDADE 400 KG, COM MOTO FREIO, MOTOR TRIFÁSICO DE 1,25 CV - CHP DIURNO. AF_03/2016</v>
      </c>
      <c r="D342" s="55" t="str">
        <f>IF(A342="SINAPI",VLOOKUP(B342,SINAPI!$A$1:$D$10014,3,0),IF(A342="INSUMO",VLOOKUP(B342,INSUMO!$A$1:D$8014,3,0),IF(A342="SEDUC",VLOOKUP(B342,SEDUC!A$1:$F$8416,4,0),IF(A342="COTAÇÃO",VLOOKUP(B342,COTAÇÃO!$A$2:$D$1418,3,0),"ERRO"))))</f>
        <v>CHP</v>
      </c>
      <c r="E342" s="78">
        <v>1.32E-2</v>
      </c>
      <c r="F342" s="119">
        <f>IF(A342="SINAPI",VLOOKUP(B342,SINAPI!A$1:$D$10014,4,0),IF(A342="INSUMO",VLOOKUP(B342,INSUMO!$A$1:$D$8014,4,0),IF(A342="SEDUC",VLOOKUP(B342,SEDUC!A$1:$G$8416,5,0),IF(A342="COTAÇÃO",VLOOKUP(B342,COTAÇÃO!$A$2:$D$1418,4,0),"ERRO"))))</f>
        <v>15.86</v>
      </c>
      <c r="G342" s="119">
        <f t="shared" si="20"/>
        <v>0.2</v>
      </c>
      <c r="H342" s="108"/>
    </row>
    <row r="343" spans="1:8" s="100" customFormat="1" ht="25.5">
      <c r="A343" s="55" t="s">
        <v>17</v>
      </c>
      <c r="B343" s="55">
        <v>93282</v>
      </c>
      <c r="C343" s="22" t="str">
        <f>IF(A343="SINAPI",VLOOKUP(B343,SINAPI!$A$1:$D$10014,2,0),IF(A343="INSUMO",VLOOKUP(B343,INSUMO!A$1:$D$8014,2,0),IF(A343="SEDUC",VLOOKUP(B343,SEDUC!A$1:$F$8416,3,0),IF(A343="COTAÇÃO",VLOOKUP(B343,COTAÇÃO!$A$2:$D$1418,2,0),"ERRO"))))</f>
        <v>GUINCHO ELÉTRICO DE COLUNA, CAPACIDADE 400 KG, COM MOTO FREIO, MOTOR TRIFÁSICO DE 1,25 CV - CHI DIURNO. AF_03/2016</v>
      </c>
      <c r="D343" s="55" t="str">
        <f>IF(A343="SINAPI",VLOOKUP(B343,SINAPI!$A$1:$D$10014,3,0),IF(A343="INSUMO",VLOOKUP(B343,INSUMO!$A$1:D$8014,3,0),IF(A343="SEDUC",VLOOKUP(B343,SEDUC!A$1:$F$8416,4,0),IF(A343="COTAÇÃO",VLOOKUP(B343,COTAÇÃO!$A$2:$D$1418,3,0),"ERRO"))))</f>
        <v>CHI</v>
      </c>
      <c r="E343" s="78">
        <v>1.83E-2</v>
      </c>
      <c r="F343" s="119">
        <f>IF(A343="SINAPI",VLOOKUP(B343,SINAPI!A$1:$D$10014,4,0),IF(A343="INSUMO",VLOOKUP(B343,INSUMO!$A$1:$D$8014,4,0),IF(A343="SEDUC",VLOOKUP(B343,SEDUC!A$1:$G$8416,5,0),IF(A343="COTAÇÃO",VLOOKUP(B343,COTAÇÃO!$A$2:$D$1418,4,0),"ERRO"))))</f>
        <v>14.88</v>
      </c>
      <c r="G343" s="119">
        <f t="shared" si="20"/>
        <v>0.27</v>
      </c>
      <c r="H343" s="108"/>
    </row>
    <row r="344" spans="1:8" s="100" customFormat="1" ht="25.5">
      <c r="A344" s="74" t="s">
        <v>10031</v>
      </c>
      <c r="B344" s="74" t="s">
        <v>10042</v>
      </c>
      <c r="C344" s="75" t="s">
        <v>10043</v>
      </c>
      <c r="D344" s="74" t="s">
        <v>239</v>
      </c>
      <c r="E344" s="76"/>
      <c r="F344" s="77"/>
      <c r="G344" s="77">
        <f>SUM(G345:G353)</f>
        <v>34.35</v>
      </c>
      <c r="H344" s="108"/>
    </row>
    <row r="345" spans="1:8" s="100" customFormat="1" ht="25.5">
      <c r="A345" s="55" t="s">
        <v>3530</v>
      </c>
      <c r="B345" s="55">
        <v>142</v>
      </c>
      <c r="C345" s="22" t="str">
        <f>IF(A345="SINAPI",VLOOKUP(B345,SINAPI!$A$1:$D$10014,2,0),IF(A345="INSUMO",VLOOKUP(B345,INSUMO!A$1:$D$8014,2,0),IF(A345="SEDUC",VLOOKUP(B345,SEDUC!A$1:$F$8416,3,0),IF(A345="COTAÇÃO",VLOOKUP(B345,COTAÇÃO!$A$2:$D$1418,2,0),"ERRO"))))</f>
        <v>SELANTE ELASTICO MONOCOMPONENTE A BASE DE POLIURETANO (PU) PARA JUNTAS DIVERSAS</v>
      </c>
      <c r="D345" s="55" t="str">
        <f>IF(A345="SINAPI",VLOOKUP(B345,SINAPI!$A$1:$D$10014,3,0),IF(A345="INSUMO",VLOOKUP(B345,INSUMO!$A$1:D$8014,3,0),IF(A345="SEDUC",VLOOKUP(B345,SEDUC!A$1:$F$8416,4,0),IF(A345="COTAÇÃO",VLOOKUP(B345,COTAÇÃO!$A$2:$D$1418,3,0),"ERRO"))))</f>
        <v>310ML</v>
      </c>
      <c r="E345" s="78">
        <v>0.04</v>
      </c>
      <c r="F345" s="119">
        <f>IF(A345="SINAPI",VLOOKUP(B345,SINAPI!A$1:$D$10014,4,0),IF(A345="INSUMO",VLOOKUP(B345,INSUMO!$A$1:$D$8014,4,0),IF(A345="SEDUC",VLOOKUP(B345,SEDUC!A$1:$G$8416,5,0),IF(A345="COTAÇÃO",VLOOKUP(B345,COTAÇÃO!$A$2:$D$1418,4,0),"ERRO"))))</f>
        <v>25.94</v>
      </c>
      <c r="G345" s="119">
        <f t="shared" ref="G345:G353" si="21">TRUNC((E345*F345),2)</f>
        <v>1.03</v>
      </c>
      <c r="H345" s="108"/>
    </row>
    <row r="346" spans="1:8" s="100" customFormat="1" ht="25.5">
      <c r="A346" s="55" t="s">
        <v>3530</v>
      </c>
      <c r="B346" s="55">
        <v>7583</v>
      </c>
      <c r="C346" s="22" t="str">
        <f>IF(A346="SINAPI",VLOOKUP(B346,SINAPI!$A$1:$D$10014,2,0),IF(A346="INSUMO",VLOOKUP(B346,INSUMO!A$1:$D$8014,2,0),IF(A346="SEDUC",VLOOKUP(B346,SEDUC!A$1:$F$8416,3,0),IF(A346="COTAÇÃO",VLOOKUP(B346,COTAÇÃO!$A$2:$D$1418,2,0),"ERRO"))))</f>
        <v>BUCHA DE NYLON SEM ABA S8, COM PARAFUSO DE 4,80 X 50 MM EM ACO ZINCADO COM ROSCA SOBERBA, CABECA CHATA E FENDA PHILLIPS</v>
      </c>
      <c r="D346" s="55" t="str">
        <f>IF(A346="SINAPI",VLOOKUP(B346,SINAPI!$A$1:$D$10014,3,0),IF(A346="INSUMO",VLOOKUP(B346,INSUMO!$A$1:D$8014,3,0),IF(A346="SEDUC",VLOOKUP(B346,SEDUC!A$1:$F$8416,4,0),IF(A346="COTAÇÃO",VLOOKUP(B346,COTAÇÃO!$A$2:$D$1418,3,0),"ERRO"))))</f>
        <v>UN</v>
      </c>
      <c r="E346" s="78">
        <v>1.3620000000000001</v>
      </c>
      <c r="F346" s="119">
        <f>IF(A346="SINAPI",VLOOKUP(B346,SINAPI!A$1:$D$10014,4,0),IF(A346="INSUMO",VLOOKUP(B346,INSUMO!$A$1:$D$8014,4,0),IF(A346="SEDUC",VLOOKUP(B346,SEDUC!A$1:$G$8416,5,0),IF(A346="COTAÇÃO",VLOOKUP(B346,COTAÇÃO!$A$2:$D$1418,4,0),"ERRO"))))</f>
        <v>0.41</v>
      </c>
      <c r="G346" s="119">
        <f t="shared" si="21"/>
        <v>0.55000000000000004</v>
      </c>
      <c r="H346" s="108"/>
    </row>
    <row r="347" spans="1:8" s="100" customFormat="1" ht="12.75">
      <c r="A347" s="55" t="s">
        <v>3530</v>
      </c>
      <c r="B347" s="55">
        <v>5104</v>
      </c>
      <c r="C347" s="22" t="str">
        <f>IF(A347="SINAPI",VLOOKUP(B347,SINAPI!$A$1:$D$10014,2,0),IF(A347="INSUMO",VLOOKUP(B347,INSUMO!A$1:$D$8014,2,0),IF(A347="SEDUC",VLOOKUP(B347,SEDUC!A$1:$F$8416,3,0),IF(A347="COTAÇÃO",VLOOKUP(B347,COTAÇÃO!$A$2:$D$1418,2,0),"ERRO"))))</f>
        <v>REBITE DE ALUMINIO VAZADO DE REPUXO, 3,2 X 8 MM (1KG = 1025 UNIDADES)</v>
      </c>
      <c r="D347" s="55" t="str">
        <f>IF(A347="SINAPI",VLOOKUP(B347,SINAPI!$A$1:$D$10014,3,0),IF(A347="INSUMO",VLOOKUP(B347,INSUMO!$A$1:D$8014,3,0),IF(A347="SEDUC",VLOOKUP(B347,SEDUC!A$1:$F$8416,4,0),IF(A347="COTAÇÃO",VLOOKUP(B347,COTAÇÃO!$A$2:$D$1418,3,0),"ERRO"))))</f>
        <v>KG</v>
      </c>
      <c r="E347" s="78">
        <v>1.1999999999999999E-3</v>
      </c>
      <c r="F347" s="119">
        <f>IF(A347="SINAPI",VLOOKUP(B347,SINAPI!A$1:$D$10014,4,0),IF(A347="INSUMO",VLOOKUP(B347,INSUMO!$A$1:$D$8014,4,0),IF(A347="SEDUC",VLOOKUP(B347,SEDUC!A$1:$G$8416,5,0),IF(A347="COTAÇÃO",VLOOKUP(B347,COTAÇÃO!$A$2:$D$1418,4,0),"ERRO"))))</f>
        <v>46.94</v>
      </c>
      <c r="G347" s="119">
        <f t="shared" si="21"/>
        <v>0.05</v>
      </c>
      <c r="H347" s="108"/>
    </row>
    <row r="348" spans="1:8" s="100" customFormat="1" ht="12.75">
      <c r="A348" s="55" t="s">
        <v>3530</v>
      </c>
      <c r="B348" s="55">
        <v>13388</v>
      </c>
      <c r="C348" s="22" t="str">
        <f>IF(A348="SINAPI",VLOOKUP(B348,SINAPI!$A$1:$D$10014,2,0),IF(A348="INSUMO",VLOOKUP(B348,INSUMO!A$1:$D$8014,2,0),IF(A348="SEDUC",VLOOKUP(B348,SEDUC!A$1:$F$8416,3,0),IF(A348="COTAÇÃO",VLOOKUP(B348,COTAÇÃO!$A$2:$D$1418,2,0),"ERRO"))))</f>
        <v>SOLDA EM BARRA DE ESTANHO-CHUMBO 50/50</v>
      </c>
      <c r="D348" s="55" t="str">
        <f>IF(A348="SINAPI",VLOOKUP(B348,SINAPI!$A$1:$D$10014,3,0),IF(A348="INSUMO",VLOOKUP(B348,INSUMO!$A$1:D$8014,3,0),IF(A348="SEDUC",VLOOKUP(B348,SEDUC!A$1:$F$8416,4,0),IF(A348="COTAÇÃO",VLOOKUP(B348,COTAÇÃO!$A$2:$D$1418,3,0),"ERRO"))))</f>
        <v>KG</v>
      </c>
      <c r="E348" s="78">
        <v>4.4999999999999998E-2</v>
      </c>
      <c r="F348" s="119">
        <f>IF(A348="SINAPI",VLOOKUP(B348,SINAPI!A$1:$D$10014,4,0),IF(A348="INSUMO",VLOOKUP(B348,INSUMO!$A$1:$D$8014,4,0),IF(A348="SEDUC",VLOOKUP(B348,SEDUC!A$1:$G$8416,5,0),IF(A348="COTAÇÃO",VLOOKUP(B348,COTAÇÃO!$A$2:$D$1418,4,0),"ERRO"))))</f>
        <v>111.92</v>
      </c>
      <c r="G348" s="119">
        <f t="shared" si="21"/>
        <v>5.03</v>
      </c>
      <c r="H348" s="108"/>
    </row>
    <row r="349" spans="1:8" s="100" customFormat="1" ht="15.95" customHeight="1">
      <c r="A349" s="55" t="s">
        <v>3530</v>
      </c>
      <c r="B349" s="55">
        <v>1114</v>
      </c>
      <c r="C349" s="22" t="str">
        <f>IF(A349="SINAPI",VLOOKUP(B349,SINAPI!$A$1:$D$10014,2,0),IF(A349="INSUMO",VLOOKUP(B349,INSUMO!A$1:$D$8014,2,0),IF(A349="SEDUC",VLOOKUP(B349,SEDUC!A$1:$F$8416,3,0),IF(A349="COTAÇÃO",VLOOKUP(B349,COTAÇÃO!$A$2:$D$1418,2,0),"ERRO"))))</f>
        <v>RUFO INTERNO DE CHAPA DE ACO GALVANIZADA NUM 26, CORTE 50 CM</v>
      </c>
      <c r="D349" s="55" t="str">
        <f>IF(A349="SINAPI",VLOOKUP(B349,SINAPI!$A$1:$D$10014,3,0),IF(A349="INSUMO",VLOOKUP(B349,INSUMO!$A$1:D$8014,3,0),IF(A349="SEDUC",VLOOKUP(B349,SEDUC!A$1:$F$8416,4,0),IF(A349="COTAÇÃO",VLOOKUP(B349,COTAÇÃO!$A$2:$D$1418,3,0),"ERRO"))))</f>
        <v>M</v>
      </c>
      <c r="E349" s="78">
        <v>1.05</v>
      </c>
      <c r="F349" s="119">
        <f>IF(A349="SINAPI",VLOOKUP(B349,SINAPI!A$1:$D$10014,4,0),IF(A349="INSUMO",VLOOKUP(B349,INSUMO!$A$1:$D$8014,4,0),IF(A349="SEDUC",VLOOKUP(B349,SEDUC!A$1:$G$8416,5,0),IF(A349="COTAÇÃO",VLOOKUP(B349,COTAÇÃO!$A$2:$D$1418,4,0),"ERRO"))))</f>
        <v>20.86</v>
      </c>
      <c r="G349" s="119">
        <f t="shared" si="21"/>
        <v>21.9</v>
      </c>
      <c r="H349" s="108"/>
    </row>
    <row r="350" spans="1:8" s="100" customFormat="1" ht="12.75">
      <c r="A350" s="55" t="s">
        <v>17</v>
      </c>
      <c r="B350" s="55">
        <v>88316</v>
      </c>
      <c r="C350" s="22" t="str">
        <f>IF(A350="SINAPI",VLOOKUP(B350,SINAPI!$A$1:$D$10014,2,0),IF(A350="INSUMO",VLOOKUP(B350,INSUMO!A$1:$D$8014,2,0),IF(A350="SEDUC",VLOOKUP(B350,SEDUC!A$1:$F$8416,3,0),IF(A350="COTAÇÃO",VLOOKUP(B350,COTAÇÃO!$A$2:$D$1418,2,0),"ERRO"))))</f>
        <v>SERVENTE COM ENCARGOS COMPLEMENTARES</v>
      </c>
      <c r="D350" s="55" t="str">
        <f>IF(A350="SINAPI",VLOOKUP(B350,SINAPI!$A$1:$D$10014,3,0),IF(A350="INSUMO",VLOOKUP(B350,INSUMO!$A$1:D$8014,3,0),IF(A350="SEDUC",VLOOKUP(B350,SEDUC!A$1:$F$8416,4,0),IF(A350="COTAÇÃO",VLOOKUP(B350,COTAÇÃO!$A$2:$D$1418,3,0),"ERRO"))))</f>
        <v>H</v>
      </c>
      <c r="E350" s="78">
        <v>0.20699999999999999</v>
      </c>
      <c r="F350" s="119">
        <f>IF(A350="SINAPI",VLOOKUP(B350,SINAPI!A$1:$D$10014,4,0),IF(A350="INSUMO",VLOOKUP(B350,INSUMO!$A$1:$D$8014,4,0),IF(A350="SEDUC",VLOOKUP(B350,SEDUC!A$1:$G$8416,5,0),IF(A350="COTAÇÃO",VLOOKUP(B350,COTAÇÃO!$A$2:$D$1418,4,0),"ERRO"))))</f>
        <v>15.26</v>
      </c>
      <c r="G350" s="119">
        <f t="shared" si="21"/>
        <v>3.15</v>
      </c>
      <c r="H350" s="108"/>
    </row>
    <row r="351" spans="1:8" s="100" customFormat="1" ht="12.75">
      <c r="A351" s="55" t="s">
        <v>17</v>
      </c>
      <c r="B351" s="55">
        <v>88323</v>
      </c>
      <c r="C351" s="22" t="str">
        <f>IF(A351="SINAPI",VLOOKUP(B351,SINAPI!$A$1:$D$10014,2,0),IF(A351="INSUMO",VLOOKUP(B351,INSUMO!A$1:$D$8014,2,0),IF(A351="SEDUC",VLOOKUP(B351,SEDUC!A$1:$F$8416,3,0),IF(A351="COTAÇÃO",VLOOKUP(B351,COTAÇÃO!$A$2:$D$1418,2,0),"ERRO"))))</f>
        <v>TELHADISTA COM ENCARGOS COMPLEMENTARES</v>
      </c>
      <c r="D351" s="55" t="str">
        <f>IF(A351="SINAPI",VLOOKUP(B351,SINAPI!$A$1:$D$10014,3,0),IF(A351="INSUMO",VLOOKUP(B351,INSUMO!$A$1:D$8014,3,0),IF(A351="SEDUC",VLOOKUP(B351,SEDUC!A$1:$F$8416,4,0),IF(A351="COTAÇÃO",VLOOKUP(B351,COTAÇÃO!$A$2:$D$1418,3,0),"ERRO"))))</f>
        <v>H</v>
      </c>
      <c r="E351" s="78">
        <v>0.112</v>
      </c>
      <c r="F351" s="119">
        <f>IF(A351="SINAPI",VLOOKUP(B351,SINAPI!A$1:$D$10014,4,0),IF(A351="INSUMO",VLOOKUP(B351,INSUMO!$A$1:$D$8014,4,0),IF(A351="SEDUC",VLOOKUP(B351,SEDUC!A$1:$G$8416,5,0),IF(A351="COTAÇÃO",VLOOKUP(B351,COTAÇÃO!$A$2:$D$1418,4,0),"ERRO"))))</f>
        <v>19.440000000000001</v>
      </c>
      <c r="G351" s="119">
        <f t="shared" si="21"/>
        <v>2.17</v>
      </c>
      <c r="H351" s="108"/>
    </row>
    <row r="352" spans="1:8" s="100" customFormat="1" ht="25.5">
      <c r="A352" s="55" t="s">
        <v>17</v>
      </c>
      <c r="B352" s="55">
        <v>93281</v>
      </c>
      <c r="C352" s="22" t="str">
        <f>IF(A352="SINAPI",VLOOKUP(B352,SINAPI!$A$1:$D$10014,2,0),IF(A352="INSUMO",VLOOKUP(B352,INSUMO!A$1:$D$8014,2,0),IF(A352="SEDUC",VLOOKUP(B352,SEDUC!A$1:$F$8416,3,0),IF(A352="COTAÇÃO",VLOOKUP(B352,COTAÇÃO!$A$2:$D$1418,2,0),"ERRO"))))</f>
        <v>GUINCHO ELÉTRICO DE COLUNA, CAPACIDADE 400 KG, COM MOTO FREIO, MOTOR TRIFÁSICO DE 1,25 CV - CHP DIURNO. AF_03/2016</v>
      </c>
      <c r="D352" s="55" t="str">
        <f>IF(A352="SINAPI",VLOOKUP(B352,SINAPI!$A$1:$D$10014,3,0),IF(A352="INSUMO",VLOOKUP(B352,INSUMO!$A$1:D$8014,3,0),IF(A352="SEDUC",VLOOKUP(B352,SEDUC!A$1:$F$8416,4,0),IF(A352="COTAÇÃO",VLOOKUP(B352,COTAÇÃO!$A$2:$D$1418,3,0),"ERRO"))))</f>
        <v>CHP</v>
      </c>
      <c r="E352" s="78">
        <v>1.32E-2</v>
      </c>
      <c r="F352" s="119">
        <f>IF(A352="SINAPI",VLOOKUP(B352,SINAPI!A$1:$D$10014,4,0),IF(A352="INSUMO",VLOOKUP(B352,INSUMO!$A$1:$D$8014,4,0),IF(A352="SEDUC",VLOOKUP(B352,SEDUC!A$1:$G$8416,5,0),IF(A352="COTAÇÃO",VLOOKUP(B352,COTAÇÃO!$A$2:$D$1418,4,0),"ERRO"))))</f>
        <v>15.86</v>
      </c>
      <c r="G352" s="119">
        <f t="shared" si="21"/>
        <v>0.2</v>
      </c>
      <c r="H352" s="108"/>
    </row>
    <row r="353" spans="1:8" s="100" customFormat="1" ht="25.5">
      <c r="A353" s="55" t="s">
        <v>17</v>
      </c>
      <c r="B353" s="55">
        <v>93282</v>
      </c>
      <c r="C353" s="22" t="str">
        <f>IF(A353="SINAPI",VLOOKUP(B353,SINAPI!$A$1:$D$10014,2,0),IF(A353="INSUMO",VLOOKUP(B353,INSUMO!A$1:$D$8014,2,0),IF(A353="SEDUC",VLOOKUP(B353,SEDUC!A$1:$F$8416,3,0),IF(A353="COTAÇÃO",VLOOKUP(B353,COTAÇÃO!$A$2:$D$1418,2,0),"ERRO"))))</f>
        <v>GUINCHO ELÉTRICO DE COLUNA, CAPACIDADE 400 KG, COM MOTO FREIO, MOTOR TRIFÁSICO DE 1,25 CV - CHI DIURNO. AF_03/2016</v>
      </c>
      <c r="D353" s="55" t="str">
        <f>IF(A353="SINAPI",VLOOKUP(B353,SINAPI!$A$1:$D$10014,3,0),IF(A353="INSUMO",VLOOKUP(B353,INSUMO!$A$1:D$8014,3,0),IF(A353="SEDUC",VLOOKUP(B353,SEDUC!A$1:$F$8416,4,0),IF(A353="COTAÇÃO",VLOOKUP(B353,COTAÇÃO!$A$2:$D$1418,3,0),"ERRO"))))</f>
        <v>CHI</v>
      </c>
      <c r="E353" s="78">
        <v>1.83E-2</v>
      </c>
      <c r="F353" s="119">
        <f>IF(A353="SINAPI",VLOOKUP(B353,SINAPI!A$1:$D$10014,4,0),IF(A353="INSUMO",VLOOKUP(B353,INSUMO!$A$1:$D$8014,4,0),IF(A353="SEDUC",VLOOKUP(B353,SEDUC!A$1:$G$8416,5,0),IF(A353="COTAÇÃO",VLOOKUP(B353,COTAÇÃO!$A$2:$D$1418,4,0),"ERRO"))))</f>
        <v>14.88</v>
      </c>
      <c r="G353" s="119">
        <f t="shared" si="21"/>
        <v>0.27</v>
      </c>
      <c r="H353" s="108"/>
    </row>
    <row r="354" spans="1:8" s="100" customFormat="1" ht="25.5">
      <c r="A354" s="74" t="s">
        <v>10031</v>
      </c>
      <c r="B354" s="74" t="s">
        <v>10044</v>
      </c>
      <c r="C354" s="75" t="s">
        <v>10045</v>
      </c>
      <c r="D354" s="74" t="s">
        <v>239</v>
      </c>
      <c r="E354" s="76"/>
      <c r="F354" s="77"/>
      <c r="G354" s="77">
        <f>SUM(G355:G361)</f>
        <v>22.67</v>
      </c>
      <c r="H354" s="108"/>
    </row>
    <row r="355" spans="1:8" s="100" customFormat="1" ht="25.5">
      <c r="A355" s="55" t="s">
        <v>3530</v>
      </c>
      <c r="B355" s="55">
        <v>142</v>
      </c>
      <c r="C355" s="22" t="str">
        <f>IF(A355="SINAPI",VLOOKUP(B355,SINAPI!$A$1:$D$10014,2,0),IF(A355="INSUMO",VLOOKUP(B355,INSUMO!A$1:$D$8014,2,0),IF(A355="SEDUC",VLOOKUP(B355,SEDUC!A$1:$F$8416,3,0),IF(A355="COTAÇÃO",VLOOKUP(B355,COTAÇÃO!$A$2:$D$1418,2,0),"ERRO"))))</f>
        <v>SELANTE ELASTICO MONOCOMPONENTE A BASE DE POLIURETANO (PU) PARA JUNTAS DIVERSAS</v>
      </c>
      <c r="D355" s="55" t="str">
        <f>IF(A355="SINAPI",VLOOKUP(B355,SINAPI!$A$1:$D$10014,3,0),IF(A355="INSUMO",VLOOKUP(B355,INSUMO!$A$1:D$8014,3,0),IF(A355="SEDUC",VLOOKUP(B355,SEDUC!A$1:$F$8416,4,0),IF(A355="COTAÇÃO",VLOOKUP(B355,COTAÇÃO!$A$2:$D$1418,3,0),"ERRO"))))</f>
        <v>310ML</v>
      </c>
      <c r="E355" s="78">
        <v>0.04</v>
      </c>
      <c r="F355" s="119">
        <f>IF(A355="SINAPI",VLOOKUP(B355,SINAPI!A$1:$D$10014,4,0),IF(A355="INSUMO",VLOOKUP(B355,INSUMO!$A$1:$D$8014,4,0),IF(A355="SEDUC",VLOOKUP(B355,SEDUC!A$1:$G$8416,5,0),IF(A355="COTAÇÃO",VLOOKUP(B355,COTAÇÃO!$A$2:$D$1418,4,0),"ERRO"))))</f>
        <v>25.94</v>
      </c>
      <c r="G355" s="119">
        <f t="shared" ref="G355:G361" si="22">TRUNC((E355*F355),2)</f>
        <v>1.03</v>
      </c>
      <c r="H355" s="108"/>
    </row>
    <row r="356" spans="1:8" s="100" customFormat="1" ht="25.5">
      <c r="A356" s="55" t="s">
        <v>3530</v>
      </c>
      <c r="B356" s="55">
        <v>11950</v>
      </c>
      <c r="C356" s="22" t="str">
        <f>IF(A356="SINAPI",VLOOKUP(B356,SINAPI!$A$1:$D$10014,2,0),IF(A356="INSUMO",VLOOKUP(B356,INSUMO!A$1:$D$8014,2,0),IF(A356="SEDUC",VLOOKUP(B356,SEDUC!A$1:$F$8416,3,0),IF(A356="COTAÇÃO",VLOOKUP(B356,COTAÇÃO!$A$2:$D$1418,2,0),"ERRO"))))</f>
        <v>BUCHA DE NYLON SEM ABA S6, COM PARAFUSO DE 4,20 X 40 MM EM ACO ZINCADO COM ROSCA SOBERBA, CABECA CHATA E FENDA PHILLIPS</v>
      </c>
      <c r="D356" s="55" t="str">
        <f>IF(A356="SINAPI",VLOOKUP(B356,SINAPI!$A$1:$D$10014,3,0),IF(A356="INSUMO",VLOOKUP(B356,INSUMO!$A$1:D$8014,3,0),IF(A356="SEDUC",VLOOKUP(B356,SEDUC!A$1:$F$8416,4,0),IF(A356="COTAÇÃO",VLOOKUP(B356,COTAÇÃO!$A$2:$D$1418,3,0),"ERRO"))))</f>
        <v>UN</v>
      </c>
      <c r="E356" s="78">
        <f>ROUND((4/6),4)</f>
        <v>0.66669999999999996</v>
      </c>
      <c r="F356" s="119">
        <f>IF(A356="SINAPI",VLOOKUP(B356,SINAPI!A$1:$D$10014,4,0),IF(A356="INSUMO",VLOOKUP(B356,INSUMO!$A$1:$D$8014,4,0),IF(A356="SEDUC",VLOOKUP(B356,SEDUC!A$1:$G$8416,5,0),IF(A356="COTAÇÃO",VLOOKUP(B356,COTAÇÃO!$A$2:$D$1418,4,0),"ERRO"))))</f>
        <v>0.2</v>
      </c>
      <c r="G356" s="119">
        <f t="shared" si="22"/>
        <v>0.13</v>
      </c>
      <c r="H356" s="108"/>
    </row>
    <row r="357" spans="1:8" s="100" customFormat="1" ht="12.75">
      <c r="A357" s="55" t="s">
        <v>3530</v>
      </c>
      <c r="B357" s="55">
        <v>1115</v>
      </c>
      <c r="C357" s="22" t="str">
        <f>IF(A357="SINAPI",VLOOKUP(B357,SINAPI!$A$1:$D$10014,2,0),IF(A357="INSUMO",VLOOKUP(B357,INSUMO!A$1:$D$8014,2,0),IF(A357="SEDUC",VLOOKUP(B357,SEDUC!A$1:$F$8416,3,0),IF(A357="COTAÇÃO",VLOOKUP(B357,COTAÇÃO!$A$2:$D$1418,2,0),"ERRO"))))</f>
        <v>RUFO EXTERNO DE CHAPA DE ACO GALVANIZADA NUM 26, CORTE 28 CM</v>
      </c>
      <c r="D357" s="55" t="str">
        <f>IF(A357="SINAPI",VLOOKUP(B357,SINAPI!$A$1:$D$10014,3,0),IF(A357="INSUMO",VLOOKUP(B357,INSUMO!$A$1:D$8014,3,0),IF(A357="SEDUC",VLOOKUP(B357,SEDUC!A$1:$F$8416,4,0),IF(A357="COTAÇÃO",VLOOKUP(B357,COTAÇÃO!$A$2:$D$1418,3,0),"ERRO"))))</f>
        <v>M</v>
      </c>
      <c r="E357" s="78">
        <v>1.05</v>
      </c>
      <c r="F357" s="119">
        <f>IF(A357="SINAPI",VLOOKUP(B357,SINAPI!A$1:$D$10014,4,0),IF(A357="INSUMO",VLOOKUP(B357,INSUMO!$A$1:$D$8014,4,0),IF(A357="SEDUC",VLOOKUP(B357,SEDUC!A$1:$G$8416,5,0),IF(A357="COTAÇÃO",VLOOKUP(B357,COTAÇÃO!$A$2:$D$1418,4,0),"ERRO"))))</f>
        <v>14.98</v>
      </c>
      <c r="G357" s="119">
        <f t="shared" si="22"/>
        <v>15.72</v>
      </c>
      <c r="H357" s="108"/>
    </row>
    <row r="358" spans="1:8" s="100" customFormat="1" ht="12.75">
      <c r="A358" s="55" t="s">
        <v>17</v>
      </c>
      <c r="B358" s="55">
        <v>88316</v>
      </c>
      <c r="C358" s="22" t="str">
        <f>IF(A358="SINAPI",VLOOKUP(B358,SINAPI!$A$1:$D$10014,2,0),IF(A358="INSUMO",VLOOKUP(B358,INSUMO!A$1:$D$8014,2,0),IF(A358="SEDUC",VLOOKUP(B358,SEDUC!A$1:$F$8416,3,0),IF(A358="COTAÇÃO",VLOOKUP(B358,COTAÇÃO!$A$2:$D$1418,2,0),"ERRO"))))</f>
        <v>SERVENTE COM ENCARGOS COMPLEMENTARES</v>
      </c>
      <c r="D358" s="55" t="str">
        <f>IF(A358="SINAPI",VLOOKUP(B358,SINAPI!$A$1:$D$10014,3,0),IF(A358="INSUMO",VLOOKUP(B358,INSUMO!$A$1:D$8014,3,0),IF(A358="SEDUC",VLOOKUP(B358,SEDUC!A$1:$F$8416,4,0),IF(A358="COTAÇÃO",VLOOKUP(B358,COTAÇÃO!$A$2:$D$1418,3,0),"ERRO"))))</f>
        <v>H</v>
      </c>
      <c r="E358" s="78">
        <v>0.20699999999999999</v>
      </c>
      <c r="F358" s="119">
        <f>IF(A358="SINAPI",VLOOKUP(B358,SINAPI!A$1:$D$10014,4,0),IF(A358="INSUMO",VLOOKUP(B358,INSUMO!$A$1:$D$8014,4,0),IF(A358="SEDUC",VLOOKUP(B358,SEDUC!A$1:$G$8416,5,0),IF(A358="COTAÇÃO",VLOOKUP(B358,COTAÇÃO!$A$2:$D$1418,4,0),"ERRO"))))</f>
        <v>15.26</v>
      </c>
      <c r="G358" s="119">
        <f t="shared" si="22"/>
        <v>3.15</v>
      </c>
      <c r="H358" s="108"/>
    </row>
    <row r="359" spans="1:8" s="100" customFormat="1" ht="12.75">
      <c r="A359" s="55" t="s">
        <v>17</v>
      </c>
      <c r="B359" s="55">
        <v>88323</v>
      </c>
      <c r="C359" s="22" t="str">
        <f>IF(A359="SINAPI",VLOOKUP(B359,SINAPI!$A$1:$D$10014,2,0),IF(A359="INSUMO",VLOOKUP(B359,INSUMO!A$1:$D$8014,2,0),IF(A359="SEDUC",VLOOKUP(B359,SEDUC!A$1:$F$8416,3,0),IF(A359="COTAÇÃO",VLOOKUP(B359,COTAÇÃO!$A$2:$D$1418,2,0),"ERRO"))))</f>
        <v>TELHADISTA COM ENCARGOS COMPLEMENTARES</v>
      </c>
      <c r="D359" s="55" t="str">
        <f>IF(A359="SINAPI",VLOOKUP(B359,SINAPI!$A$1:$D$10014,3,0),IF(A359="INSUMO",VLOOKUP(B359,INSUMO!$A$1:D$8014,3,0),IF(A359="SEDUC",VLOOKUP(B359,SEDUC!A$1:$F$8416,4,0),IF(A359="COTAÇÃO",VLOOKUP(B359,COTAÇÃO!$A$2:$D$1418,3,0),"ERRO"))))</f>
        <v>H</v>
      </c>
      <c r="E359" s="78">
        <v>0.112</v>
      </c>
      <c r="F359" s="119">
        <f>IF(A359="SINAPI",VLOOKUP(B359,SINAPI!A$1:$D$10014,4,0),IF(A359="INSUMO",VLOOKUP(B359,INSUMO!$A$1:$D$8014,4,0),IF(A359="SEDUC",VLOOKUP(B359,SEDUC!A$1:$G$8416,5,0),IF(A359="COTAÇÃO",VLOOKUP(B359,COTAÇÃO!$A$2:$D$1418,4,0),"ERRO"))))</f>
        <v>19.440000000000001</v>
      </c>
      <c r="G359" s="119">
        <f t="shared" si="22"/>
        <v>2.17</v>
      </c>
      <c r="H359" s="108"/>
    </row>
    <row r="360" spans="1:8" s="100" customFormat="1" ht="25.5">
      <c r="A360" s="55" t="s">
        <v>17</v>
      </c>
      <c r="B360" s="55">
        <v>93281</v>
      </c>
      <c r="C360" s="22" t="str">
        <f>IF(A360="SINAPI",VLOOKUP(B360,SINAPI!$A$1:$D$10014,2,0),IF(A360="INSUMO",VLOOKUP(B360,INSUMO!A$1:$D$8014,2,0),IF(A360="SEDUC",VLOOKUP(B360,SEDUC!A$1:$F$8416,3,0),IF(A360="COTAÇÃO",VLOOKUP(B360,COTAÇÃO!$A$2:$D$1418,2,0),"ERRO"))))</f>
        <v>GUINCHO ELÉTRICO DE COLUNA, CAPACIDADE 400 KG, COM MOTO FREIO, MOTOR TRIFÁSICO DE 1,25 CV - CHP DIURNO. AF_03/2016</v>
      </c>
      <c r="D360" s="55" t="str">
        <f>IF(A360="SINAPI",VLOOKUP(B360,SINAPI!$A$1:$D$10014,3,0),IF(A360="INSUMO",VLOOKUP(B360,INSUMO!$A$1:D$8014,3,0),IF(A360="SEDUC",VLOOKUP(B360,SEDUC!A$1:$F$8416,4,0),IF(A360="COTAÇÃO",VLOOKUP(B360,COTAÇÃO!$A$2:$D$1418,3,0),"ERRO"))))</f>
        <v>CHP</v>
      </c>
      <c r="E360" s="78">
        <v>1.32E-2</v>
      </c>
      <c r="F360" s="119">
        <f>IF(A360="SINAPI",VLOOKUP(B360,SINAPI!A$1:$D$10014,4,0),IF(A360="INSUMO",VLOOKUP(B360,INSUMO!$A$1:$D$8014,4,0),IF(A360="SEDUC",VLOOKUP(B360,SEDUC!A$1:$G$8416,5,0),IF(A360="COTAÇÃO",VLOOKUP(B360,COTAÇÃO!$A$2:$D$1418,4,0),"ERRO"))))</f>
        <v>15.86</v>
      </c>
      <c r="G360" s="119">
        <f t="shared" si="22"/>
        <v>0.2</v>
      </c>
      <c r="H360" s="108"/>
    </row>
    <row r="361" spans="1:8" s="100" customFormat="1" ht="25.5">
      <c r="A361" s="55" t="s">
        <v>17</v>
      </c>
      <c r="B361" s="55">
        <v>93282</v>
      </c>
      <c r="C361" s="22" t="str">
        <f>IF(A361="SINAPI",VLOOKUP(B361,SINAPI!$A$1:$D$10014,2,0),IF(A361="INSUMO",VLOOKUP(B361,INSUMO!A$1:$D$8014,2,0),IF(A361="SEDUC",VLOOKUP(B361,SEDUC!A$1:$F$8416,3,0),IF(A361="COTAÇÃO",VLOOKUP(B361,COTAÇÃO!$A$2:$D$1418,2,0),"ERRO"))))</f>
        <v>GUINCHO ELÉTRICO DE COLUNA, CAPACIDADE 400 KG, COM MOTO FREIO, MOTOR TRIFÁSICO DE 1,25 CV - CHI DIURNO. AF_03/2016</v>
      </c>
      <c r="D361" s="55" t="str">
        <f>IF(A361="SINAPI",VLOOKUP(B361,SINAPI!$A$1:$D$10014,3,0),IF(A361="INSUMO",VLOOKUP(B361,INSUMO!$A$1:D$8014,3,0),IF(A361="SEDUC",VLOOKUP(B361,SEDUC!A$1:$F$8416,4,0),IF(A361="COTAÇÃO",VLOOKUP(B361,COTAÇÃO!$A$2:$D$1418,3,0),"ERRO"))))</f>
        <v>CHI</v>
      </c>
      <c r="E361" s="78">
        <v>1.83E-2</v>
      </c>
      <c r="F361" s="119">
        <f>IF(A361="SINAPI",VLOOKUP(B361,SINAPI!A$1:$D$10014,4,0),IF(A361="INSUMO",VLOOKUP(B361,INSUMO!$A$1:$D$8014,4,0),IF(A361="SEDUC",VLOOKUP(B361,SEDUC!A$1:$G$8416,5,0),IF(A361="COTAÇÃO",VLOOKUP(B361,COTAÇÃO!$A$2:$D$1418,4,0),"ERRO"))))</f>
        <v>14.88</v>
      </c>
      <c r="G361" s="119">
        <f t="shared" si="22"/>
        <v>0.27</v>
      </c>
      <c r="H361" s="108"/>
    </row>
    <row r="362" spans="1:8" s="100" customFormat="1" ht="25.5">
      <c r="A362" s="74" t="s">
        <v>10031</v>
      </c>
      <c r="B362" s="74" t="s">
        <v>10046</v>
      </c>
      <c r="C362" s="75" t="s">
        <v>10047</v>
      </c>
      <c r="D362" s="74" t="s">
        <v>239</v>
      </c>
      <c r="E362" s="76"/>
      <c r="F362" s="77"/>
      <c r="G362" s="77">
        <f>SUM(G363:G369)</f>
        <v>25.33</v>
      </c>
      <c r="H362" s="108"/>
    </row>
    <row r="363" spans="1:8" s="100" customFormat="1" ht="25.5">
      <c r="A363" s="55" t="s">
        <v>3530</v>
      </c>
      <c r="B363" s="55">
        <v>142</v>
      </c>
      <c r="C363" s="22" t="str">
        <f>IF(A363="SINAPI",VLOOKUP(B363,SINAPI!$A$1:$D$10014,2,0),IF(A363="INSUMO",VLOOKUP(B363,INSUMO!A$1:$D$8014,2,0),IF(A363="SEDUC",VLOOKUP(B363,SEDUC!A$1:$F$8416,3,0),IF(A363="COTAÇÃO",VLOOKUP(B363,COTAÇÃO!$A$2:$D$1418,2,0),"ERRO"))))</f>
        <v>SELANTE ELASTICO MONOCOMPONENTE A BASE DE POLIURETANO (PU) PARA JUNTAS DIVERSAS</v>
      </c>
      <c r="D363" s="55" t="str">
        <f>IF(A363="SINAPI",VLOOKUP(B363,SINAPI!$A$1:$D$10014,3,0),IF(A363="INSUMO",VLOOKUP(B363,INSUMO!$A$1:D$8014,3,0),IF(A363="SEDUC",VLOOKUP(B363,SEDUC!A$1:$F$8416,4,0),IF(A363="COTAÇÃO",VLOOKUP(B363,COTAÇÃO!$A$2:$D$1418,3,0),"ERRO"))))</f>
        <v>310ML</v>
      </c>
      <c r="E363" s="78">
        <v>0.04</v>
      </c>
      <c r="F363" s="119">
        <f>IF(A363="SINAPI",VLOOKUP(B363,SINAPI!A$1:$D$10014,4,0),IF(A363="INSUMO",VLOOKUP(B363,INSUMO!$A$1:$D$8014,4,0),IF(A363="SEDUC",VLOOKUP(B363,SEDUC!A$1:$G$8416,5,0),IF(A363="COTAÇÃO",VLOOKUP(B363,COTAÇÃO!$A$2:$D$1418,4,0),"ERRO"))))</f>
        <v>25.94</v>
      </c>
      <c r="G363" s="119">
        <f t="shared" ref="G363:G369" si="23">TRUNC((E363*F363),2)</f>
        <v>1.03</v>
      </c>
      <c r="H363" s="108"/>
    </row>
    <row r="364" spans="1:8" s="100" customFormat="1" ht="25.5">
      <c r="A364" s="55" t="s">
        <v>3530</v>
      </c>
      <c r="B364" s="55">
        <v>11950</v>
      </c>
      <c r="C364" s="22" t="str">
        <f>IF(A364="SINAPI",VLOOKUP(B364,SINAPI!$A$1:$D$10014,2,0),IF(A364="INSUMO",VLOOKUP(B364,INSUMO!A$1:$D$8014,2,0),IF(A364="SEDUC",VLOOKUP(B364,SEDUC!A$1:$F$8416,3,0),IF(A364="COTAÇÃO",VLOOKUP(B364,COTAÇÃO!$A$2:$D$1418,2,0),"ERRO"))))</f>
        <v>BUCHA DE NYLON SEM ABA S6, COM PARAFUSO DE 4,20 X 40 MM EM ACO ZINCADO COM ROSCA SOBERBA, CABECA CHATA E FENDA PHILLIPS</v>
      </c>
      <c r="D364" s="55" t="str">
        <f>IF(A364="SINAPI",VLOOKUP(B364,SINAPI!$A$1:$D$10014,3,0),IF(A364="INSUMO",VLOOKUP(B364,INSUMO!$A$1:D$8014,3,0),IF(A364="SEDUC",VLOOKUP(B364,SEDUC!A$1:$F$8416,4,0),IF(A364="COTAÇÃO",VLOOKUP(B364,COTAÇÃO!$A$2:$D$1418,3,0),"ERRO"))))</f>
        <v>UN</v>
      </c>
      <c r="E364" s="78">
        <f>ROUND((4/6),4)</f>
        <v>0.66669999999999996</v>
      </c>
      <c r="F364" s="119">
        <f>IF(A364="SINAPI",VLOOKUP(B364,SINAPI!A$1:$D$10014,4,0),IF(A364="INSUMO",VLOOKUP(B364,INSUMO!$A$1:$D$8014,4,0),IF(A364="SEDUC",VLOOKUP(B364,SEDUC!A$1:$G$8416,5,0),IF(A364="COTAÇÃO",VLOOKUP(B364,COTAÇÃO!$A$2:$D$1418,4,0),"ERRO"))))</f>
        <v>0.2</v>
      </c>
      <c r="G364" s="119">
        <f t="shared" si="23"/>
        <v>0.13</v>
      </c>
      <c r="H364" s="108"/>
    </row>
    <row r="365" spans="1:8" s="100" customFormat="1" ht="25.5">
      <c r="A365" s="55" t="s">
        <v>3530</v>
      </c>
      <c r="B365" s="55">
        <v>1113</v>
      </c>
      <c r="C365" s="22" t="str">
        <f>IF(A365="SINAPI",VLOOKUP(B365,SINAPI!$A$1:$D$10014,2,0),IF(A365="INSUMO",VLOOKUP(B365,INSUMO!A$1:$D$8014,2,0),IF(A365="SEDUC",VLOOKUP(B365,SEDUC!A$1:$F$8416,3,0),IF(A365="COTAÇÃO",VLOOKUP(B365,COTAÇÃO!$A$2:$D$1418,2,0),"ERRO"))))</f>
        <v>RUFO EXTERNO/INTERNO DE CHAPA DE ACO GALVANIZADA NUM 26, CORTE 33 CM</v>
      </c>
      <c r="D365" s="55" t="str">
        <f>IF(A365="SINAPI",VLOOKUP(B365,SINAPI!$A$1:$D$10014,3,0),IF(A365="INSUMO",VLOOKUP(B365,INSUMO!$A$1:D$8014,3,0),IF(A365="SEDUC",VLOOKUP(B365,SEDUC!A$1:$F$8416,4,0),IF(A365="COTAÇÃO",VLOOKUP(B365,COTAÇÃO!$A$2:$D$1418,3,0),"ERRO"))))</f>
        <v>M</v>
      </c>
      <c r="E365" s="78">
        <v>1.05</v>
      </c>
      <c r="F365" s="119">
        <f>IF(A365="SINAPI",VLOOKUP(B365,SINAPI!A$1:$D$10014,4,0),IF(A365="INSUMO",VLOOKUP(B365,INSUMO!$A$1:$D$8014,4,0),IF(A365="SEDUC",VLOOKUP(B365,SEDUC!A$1:$G$8416,5,0),IF(A365="COTAÇÃO",VLOOKUP(B365,COTAÇÃO!$A$2:$D$1418,4,0),"ERRO"))))</f>
        <v>17.510000000000002</v>
      </c>
      <c r="G365" s="119">
        <f t="shared" si="23"/>
        <v>18.38</v>
      </c>
      <c r="H365" s="108"/>
    </row>
    <row r="366" spans="1:8" s="100" customFormat="1" ht="12.75">
      <c r="A366" s="55" t="s">
        <v>17</v>
      </c>
      <c r="B366" s="55">
        <v>88316</v>
      </c>
      <c r="C366" s="22" t="str">
        <f>IF(A366="SINAPI",VLOOKUP(B366,SINAPI!$A$1:$D$10014,2,0),IF(A366="INSUMO",VLOOKUP(B366,INSUMO!A$1:$D$8014,2,0),IF(A366="SEDUC",VLOOKUP(B366,SEDUC!A$1:$F$8416,3,0),IF(A366="COTAÇÃO",VLOOKUP(B366,COTAÇÃO!$A$2:$D$1418,2,0),"ERRO"))))</f>
        <v>SERVENTE COM ENCARGOS COMPLEMENTARES</v>
      </c>
      <c r="D366" s="55" t="str">
        <f>IF(A366="SINAPI",VLOOKUP(B366,SINAPI!$A$1:$D$10014,3,0),IF(A366="INSUMO",VLOOKUP(B366,INSUMO!$A$1:D$8014,3,0),IF(A366="SEDUC",VLOOKUP(B366,SEDUC!A$1:$F$8416,4,0),IF(A366="COTAÇÃO",VLOOKUP(B366,COTAÇÃO!$A$2:$D$1418,3,0),"ERRO"))))</f>
        <v>H</v>
      </c>
      <c r="E366" s="78">
        <v>0.20699999999999999</v>
      </c>
      <c r="F366" s="119">
        <f>IF(A366="SINAPI",VLOOKUP(B366,SINAPI!A$1:$D$10014,4,0),IF(A366="INSUMO",VLOOKUP(B366,INSUMO!$A$1:$D$8014,4,0),IF(A366="SEDUC",VLOOKUP(B366,SEDUC!A$1:$G$8416,5,0),IF(A366="COTAÇÃO",VLOOKUP(B366,COTAÇÃO!$A$2:$D$1418,4,0),"ERRO"))))</f>
        <v>15.26</v>
      </c>
      <c r="G366" s="119">
        <f t="shared" si="23"/>
        <v>3.15</v>
      </c>
      <c r="H366" s="108"/>
    </row>
    <row r="367" spans="1:8" s="100" customFormat="1" ht="12.75">
      <c r="A367" s="55" t="s">
        <v>17</v>
      </c>
      <c r="B367" s="55">
        <v>88323</v>
      </c>
      <c r="C367" s="22" t="str">
        <f>IF(A367="SINAPI",VLOOKUP(B367,SINAPI!$A$1:$D$10014,2,0),IF(A367="INSUMO",VLOOKUP(B367,INSUMO!A$1:$D$8014,2,0),IF(A367="SEDUC",VLOOKUP(B367,SEDUC!A$1:$F$8416,3,0),IF(A367="COTAÇÃO",VLOOKUP(B367,COTAÇÃO!$A$2:$D$1418,2,0),"ERRO"))))</f>
        <v>TELHADISTA COM ENCARGOS COMPLEMENTARES</v>
      </c>
      <c r="D367" s="55" t="str">
        <f>IF(A367="SINAPI",VLOOKUP(B367,SINAPI!$A$1:$D$10014,3,0),IF(A367="INSUMO",VLOOKUP(B367,INSUMO!$A$1:D$8014,3,0),IF(A367="SEDUC",VLOOKUP(B367,SEDUC!A$1:$F$8416,4,0),IF(A367="COTAÇÃO",VLOOKUP(B367,COTAÇÃO!$A$2:$D$1418,3,0),"ERRO"))))</f>
        <v>H</v>
      </c>
      <c r="E367" s="78">
        <v>0.112</v>
      </c>
      <c r="F367" s="119">
        <f>IF(A367="SINAPI",VLOOKUP(B367,SINAPI!A$1:$D$10014,4,0),IF(A367="INSUMO",VLOOKUP(B367,INSUMO!$A$1:$D$8014,4,0),IF(A367="SEDUC",VLOOKUP(B367,SEDUC!A$1:$G$8416,5,0),IF(A367="COTAÇÃO",VLOOKUP(B367,COTAÇÃO!$A$2:$D$1418,4,0),"ERRO"))))</f>
        <v>19.440000000000001</v>
      </c>
      <c r="G367" s="119">
        <f t="shared" si="23"/>
        <v>2.17</v>
      </c>
      <c r="H367" s="108"/>
    </row>
    <row r="368" spans="1:8" s="100" customFormat="1" ht="25.5">
      <c r="A368" s="55" t="s">
        <v>17</v>
      </c>
      <c r="B368" s="55">
        <v>93281</v>
      </c>
      <c r="C368" s="22" t="str">
        <f>IF(A368="SINAPI",VLOOKUP(B368,SINAPI!$A$1:$D$10014,2,0),IF(A368="INSUMO",VLOOKUP(B368,INSUMO!A$1:$D$8014,2,0),IF(A368="SEDUC",VLOOKUP(B368,SEDUC!A$1:$F$8416,3,0),IF(A368="COTAÇÃO",VLOOKUP(B368,COTAÇÃO!$A$2:$D$1418,2,0),"ERRO"))))</f>
        <v>GUINCHO ELÉTRICO DE COLUNA, CAPACIDADE 400 KG, COM MOTO FREIO, MOTOR TRIFÁSICO DE 1,25 CV - CHP DIURNO. AF_03/2016</v>
      </c>
      <c r="D368" s="55" t="str">
        <f>IF(A368="SINAPI",VLOOKUP(B368,SINAPI!$A$1:$D$10014,3,0),IF(A368="INSUMO",VLOOKUP(B368,INSUMO!$A$1:D$8014,3,0),IF(A368="SEDUC",VLOOKUP(B368,SEDUC!A$1:$F$8416,4,0),IF(A368="COTAÇÃO",VLOOKUP(B368,COTAÇÃO!$A$2:$D$1418,3,0),"ERRO"))))</f>
        <v>CHP</v>
      </c>
      <c r="E368" s="78">
        <v>1.32E-2</v>
      </c>
      <c r="F368" s="119">
        <f>IF(A368="SINAPI",VLOOKUP(B368,SINAPI!A$1:$D$10014,4,0),IF(A368="INSUMO",VLOOKUP(B368,INSUMO!$A$1:$D$8014,4,0),IF(A368="SEDUC",VLOOKUP(B368,SEDUC!A$1:$G$8416,5,0),IF(A368="COTAÇÃO",VLOOKUP(B368,COTAÇÃO!$A$2:$D$1418,4,0),"ERRO"))))</f>
        <v>15.86</v>
      </c>
      <c r="G368" s="119">
        <f t="shared" si="23"/>
        <v>0.2</v>
      </c>
      <c r="H368" s="108"/>
    </row>
    <row r="369" spans="1:8" s="100" customFormat="1" ht="25.5">
      <c r="A369" s="55" t="s">
        <v>17</v>
      </c>
      <c r="B369" s="55">
        <v>93282</v>
      </c>
      <c r="C369" s="22" t="str">
        <f>IF(A369="SINAPI",VLOOKUP(B369,SINAPI!$A$1:$D$10014,2,0),IF(A369="INSUMO",VLOOKUP(B369,INSUMO!A$1:$D$8014,2,0),IF(A369="SEDUC",VLOOKUP(B369,SEDUC!A$1:$F$8416,3,0),IF(A369="COTAÇÃO",VLOOKUP(B369,COTAÇÃO!$A$2:$D$1418,2,0),"ERRO"))))</f>
        <v>GUINCHO ELÉTRICO DE COLUNA, CAPACIDADE 400 KG, COM MOTO FREIO, MOTOR TRIFÁSICO DE 1,25 CV - CHI DIURNO. AF_03/2016</v>
      </c>
      <c r="D369" s="55" t="str">
        <f>IF(A369="SINAPI",VLOOKUP(B369,SINAPI!$A$1:$D$10014,3,0),IF(A369="INSUMO",VLOOKUP(B369,INSUMO!$A$1:D$8014,3,0),IF(A369="SEDUC",VLOOKUP(B369,SEDUC!A$1:$F$8416,4,0),IF(A369="COTAÇÃO",VLOOKUP(B369,COTAÇÃO!$A$2:$D$1418,3,0),"ERRO"))))</f>
        <v>CHI</v>
      </c>
      <c r="E369" s="78">
        <v>1.83E-2</v>
      </c>
      <c r="F369" s="119">
        <f>IF(A369="SINAPI",VLOOKUP(B369,SINAPI!A$1:$D$10014,4,0),IF(A369="INSUMO",VLOOKUP(B369,INSUMO!$A$1:$D$8014,4,0),IF(A369="SEDUC",VLOOKUP(B369,SEDUC!A$1:$G$8416,5,0),IF(A369="COTAÇÃO",VLOOKUP(B369,COTAÇÃO!$A$2:$D$1418,4,0),"ERRO"))))</f>
        <v>14.88</v>
      </c>
      <c r="G369" s="119">
        <f t="shared" si="23"/>
        <v>0.27</v>
      </c>
      <c r="H369" s="108"/>
    </row>
    <row r="370" spans="1:8" s="100" customFormat="1" ht="25.5">
      <c r="A370" s="74" t="s">
        <v>10031</v>
      </c>
      <c r="B370" s="74" t="s">
        <v>10048</v>
      </c>
      <c r="C370" s="75" t="s">
        <v>10049</v>
      </c>
      <c r="D370" s="74" t="s">
        <v>239</v>
      </c>
      <c r="E370" s="76"/>
      <c r="F370" s="77"/>
      <c r="G370" s="77">
        <f>SUM(G371:G379)</f>
        <v>117.89</v>
      </c>
      <c r="H370" s="108"/>
    </row>
    <row r="371" spans="1:8" s="100" customFormat="1" ht="25.5">
      <c r="A371" s="55" t="s">
        <v>3530</v>
      </c>
      <c r="B371" s="55">
        <v>142</v>
      </c>
      <c r="C371" s="22" t="str">
        <f>IF(A371="SINAPI",VLOOKUP(B371,SINAPI!$A$1:$D$10014,2,0),IF(A371="INSUMO",VLOOKUP(B371,INSUMO!A$1:$D$8014,2,0),IF(A371="SEDUC",VLOOKUP(B371,SEDUC!A$1:$F$8416,3,0),IF(A371="COTAÇÃO",VLOOKUP(B371,COTAÇÃO!$A$2:$D$1418,2,0),"ERRO"))))</f>
        <v>SELANTE ELASTICO MONOCOMPONENTE A BASE DE POLIURETANO (PU) PARA JUNTAS DIVERSAS</v>
      </c>
      <c r="D371" s="55" t="str">
        <f>IF(A371="SINAPI",VLOOKUP(B371,SINAPI!$A$1:$D$10014,3,0),IF(A371="INSUMO",VLOOKUP(B371,INSUMO!$A$1:D$8014,3,0),IF(A371="SEDUC",VLOOKUP(B371,SEDUC!A$1:$F$8416,4,0),IF(A371="COTAÇÃO",VLOOKUP(B371,COTAÇÃO!$A$2:$D$1418,3,0),"ERRO"))))</f>
        <v>310ML</v>
      </c>
      <c r="E371" s="78">
        <v>0.161</v>
      </c>
      <c r="F371" s="119">
        <f>IF(A371="SINAPI",VLOOKUP(B371,SINAPI!A$1:$D$10014,4,0),IF(A371="INSUMO",VLOOKUP(B371,INSUMO!$A$1:$D$8014,4,0),IF(A371="SEDUC",VLOOKUP(B371,SEDUC!A$1:$G$8416,5,0),IF(A371="COTAÇÃO",VLOOKUP(B371,COTAÇÃO!$A$2:$D$1418,4,0),"ERRO"))))</f>
        <v>25.94</v>
      </c>
      <c r="G371" s="119">
        <f t="shared" ref="G371:G379" si="24">TRUNC((E371*F371),2)</f>
        <v>4.17</v>
      </c>
      <c r="H371" s="108"/>
    </row>
    <row r="372" spans="1:8" s="150" customFormat="1" ht="25.5">
      <c r="A372" s="29" t="s">
        <v>3530</v>
      </c>
      <c r="B372" s="29">
        <v>4379</v>
      </c>
      <c r="C372" s="118" t="str">
        <f>IF(A372="SINAPI",VLOOKUP(B372,SINAPI!$A$1:$D$10014,2,0),IF(A372="INSUMO",VLOOKUP(B372,INSUMO!A$1:$D$8014,2,0),IF(A372="SEDUC",VLOOKUP(B372,SEDUC!A$1:$F$8416,3,0),IF(A372="COTAÇÃO",VLOOKUP(B372,COTAÇÃO!$A$2:$D$1418,2,0),"ERRO"))))</f>
        <v>PARAFUSO DE ACO ZINCADO COM ROSCA SOBERBA, CABECA CHATA E FENDA SIMPLES, DIAMETRO 2,5 MM, COMPRIMENTO * 9,5 * MM</v>
      </c>
      <c r="D372" s="29" t="str">
        <f>IF(A372="SINAPI",VLOOKUP(B372,SINAPI!$A$1:$D$10014,3,0),IF(A372="INSUMO",VLOOKUP(B372,INSUMO!$A$1:D$8014,3,0),IF(A372="SEDUC",VLOOKUP(B372,SEDUC!A$1:$F$8416,4,0),IF(A372="COTAÇÃO",VLOOKUP(B372,COTAÇÃO!$A$2:$D$1418,3,0),"ERRO"))))</f>
        <v>UN</v>
      </c>
      <c r="E372" s="149">
        <f>ROUND((0.025*227),4)</f>
        <v>5.6749999999999998</v>
      </c>
      <c r="F372" s="85">
        <f>IF(A372="SINAPI",VLOOKUP(B372,SINAPI!A$1:$D$10014,4,0),IF(A372="INSUMO",VLOOKUP(B372,INSUMO!$A$1:$D$8014,4,0),IF(A372="SEDUC",VLOOKUP(B372,SEDUC!A$1:$G$8416,5,0),IF(A372="COTAÇÃO",VLOOKUP(B372,COTAÇÃO!$A$2:$D$1418,4,0),"ERRO"))))</f>
        <v>0.03</v>
      </c>
      <c r="G372" s="85">
        <f t="shared" si="24"/>
        <v>0.17</v>
      </c>
      <c r="H372" s="86"/>
    </row>
    <row r="373" spans="1:8" s="100" customFormat="1" ht="12.75">
      <c r="A373" s="55" t="s">
        <v>3530</v>
      </c>
      <c r="B373" s="55">
        <v>5104</v>
      </c>
      <c r="C373" s="22" t="str">
        <f>IF(A373="SINAPI",VLOOKUP(B373,SINAPI!$A$1:$D$10014,2,0),IF(A373="INSUMO",VLOOKUP(B373,INSUMO!A$1:$D$8014,2,0),IF(A373="SEDUC",VLOOKUP(B373,SEDUC!A$1:$F$8416,3,0),IF(A373="COTAÇÃO",VLOOKUP(B373,COTAÇÃO!$A$2:$D$1418,2,0),"ERRO"))))</f>
        <v>REBITE DE ALUMINIO VAZADO DE REPUXO, 3,2 X 8 MM (1KG = 1025 UNIDADES)</v>
      </c>
      <c r="D373" s="55" t="str">
        <f>IF(A373="SINAPI",VLOOKUP(B373,SINAPI!$A$1:$D$10014,3,0),IF(A373="INSUMO",VLOOKUP(B373,INSUMO!$A$1:D$8014,3,0),IF(A373="SEDUC",VLOOKUP(B373,SEDUC!A$1:$F$8416,4,0),IF(A373="COTAÇÃO",VLOOKUP(B373,COTAÇÃO!$A$2:$D$1418,3,0),"ERRO"))))</f>
        <v>KG</v>
      </c>
      <c r="E373" s="78">
        <v>4.8999999999999998E-3</v>
      </c>
      <c r="F373" s="119">
        <f>IF(A373="SINAPI",VLOOKUP(B373,SINAPI!A$1:$D$10014,4,0),IF(A373="INSUMO",VLOOKUP(B373,INSUMO!$A$1:$D$8014,4,0),IF(A373="SEDUC",VLOOKUP(B373,SEDUC!A$1:$G$8416,5,0),IF(A373="COTAÇÃO",VLOOKUP(B373,COTAÇÃO!$A$2:$D$1418,4,0),"ERRO"))))</f>
        <v>46.94</v>
      </c>
      <c r="G373" s="119">
        <f t="shared" si="24"/>
        <v>0.23</v>
      </c>
      <c r="H373" s="108"/>
    </row>
    <row r="374" spans="1:8" s="100" customFormat="1" ht="12.75">
      <c r="A374" s="55" t="s">
        <v>3530</v>
      </c>
      <c r="B374" s="55">
        <v>13388</v>
      </c>
      <c r="C374" s="22" t="str">
        <f>IF(A374="SINAPI",VLOOKUP(B374,SINAPI!$A$1:$D$10014,2,0),IF(A374="INSUMO",VLOOKUP(B374,INSUMO!A$1:$D$8014,2,0),IF(A374="SEDUC",VLOOKUP(B374,SEDUC!A$1:$F$8416,3,0),IF(A374="COTAÇÃO",VLOOKUP(B374,COTAÇÃO!$A$2:$D$1418,2,0),"ERRO"))))</f>
        <v>SOLDA EM BARRA DE ESTANHO-CHUMBO 50/50</v>
      </c>
      <c r="D374" s="55" t="str">
        <f>IF(A374="SINAPI",VLOOKUP(B374,SINAPI!$A$1:$D$10014,3,0),IF(A374="INSUMO",VLOOKUP(B374,INSUMO!$A$1:D$8014,3,0),IF(A374="SEDUC",VLOOKUP(B374,SEDUC!A$1:$F$8416,4,0),IF(A374="COTAÇÃO",VLOOKUP(B374,COTAÇÃO!$A$2:$D$1418,3,0),"ERRO"))))</f>
        <v>KG</v>
      </c>
      <c r="E374" s="78">
        <v>0.18</v>
      </c>
      <c r="F374" s="119">
        <f>IF(A374="SINAPI",VLOOKUP(B374,SINAPI!A$1:$D$10014,4,0),IF(A374="INSUMO",VLOOKUP(B374,INSUMO!$A$1:$D$8014,4,0),IF(A374="SEDUC",VLOOKUP(B374,SEDUC!A$1:$G$8416,5,0),IF(A374="COTAÇÃO",VLOOKUP(B374,COTAÇÃO!$A$2:$D$1418,4,0),"ERRO"))))</f>
        <v>111.92</v>
      </c>
      <c r="G374" s="119">
        <f t="shared" si="24"/>
        <v>20.14</v>
      </c>
      <c r="H374" s="108"/>
    </row>
    <row r="375" spans="1:8" s="150" customFormat="1" ht="12.75">
      <c r="A375" s="29" t="s">
        <v>3530</v>
      </c>
      <c r="B375" s="29">
        <v>43668</v>
      </c>
      <c r="C375" s="118" t="str">
        <f>IF(A375="SINAPI",VLOOKUP(B375,SINAPI!$A$1:$D$10014,2,0),IF(A375="INSUMO",VLOOKUP(B375,INSUMO!A$1:$D$8014,2,0),IF(A375="SEDUC",VLOOKUP(B375,SEDUC!A$1:$F$8416,3,0),IF(A375="COTAÇÃO",VLOOKUP(B375,COTAÇÃO!$A$2:$D$1418,2,0),"ERRO"))))</f>
        <v>CHAPA DE ACO GALVANIZADA BITOLA GSG 20, E = 0,95 MM (7,60 KG/M2)</v>
      </c>
      <c r="D375" s="29" t="str">
        <f>IF(A375="SINAPI",VLOOKUP(B375,SINAPI!$A$1:$D$10014,3,0),IF(A375="INSUMO",VLOOKUP(B375,INSUMO!$A$1:D$8014,3,0),IF(A375="SEDUC",VLOOKUP(B375,SEDUC!A$1:$F$8416,4,0),IF(A375="COTAÇÃO",VLOOKUP(B375,COTAÇÃO!$A$2:$D$1418,3,0),"ERRO"))))</f>
        <v>KG</v>
      </c>
      <c r="E375" s="149">
        <f>ROUND((1.287*1.005*7.6),4)</f>
        <v>9.8300999999999998</v>
      </c>
      <c r="F375" s="85">
        <f>IF(A375="SINAPI",VLOOKUP(B375,SINAPI!A$1:$D$10014,4,0),IF(A375="INSUMO",VLOOKUP(B375,INSUMO!$A$1:$D$8014,4,0),IF(A375="SEDUC",VLOOKUP(B375,SEDUC!A$1:$G$8416,5,0),IF(A375="COTAÇÃO",VLOOKUP(B375,COTAÇÃO!$A$2:$D$1418,4,0),"ERRO"))))</f>
        <v>6.91</v>
      </c>
      <c r="G375" s="85">
        <f t="shared" si="24"/>
        <v>67.92</v>
      </c>
      <c r="H375" s="86"/>
    </row>
    <row r="376" spans="1:8" s="100" customFormat="1" ht="12.75">
      <c r="A376" s="55" t="s">
        <v>17</v>
      </c>
      <c r="B376" s="55">
        <v>88316</v>
      </c>
      <c r="C376" s="22" t="str">
        <f>IF(A376="SINAPI",VLOOKUP(B376,SINAPI!$A$1:$D$10014,2,0),IF(A376="INSUMO",VLOOKUP(B376,INSUMO!A$1:$D$8014,2,0),IF(A376="SEDUC",VLOOKUP(B376,SEDUC!A$1:$F$8416,3,0),IF(A376="COTAÇÃO",VLOOKUP(B376,COTAÇÃO!$A$2:$D$1418,2,0),"ERRO"))))</f>
        <v>SERVENTE COM ENCARGOS COMPLEMENTARES</v>
      </c>
      <c r="D376" s="55" t="str">
        <f>IF(A376="SINAPI",VLOOKUP(B376,SINAPI!$A$1:$D$10014,3,0),IF(A376="INSUMO",VLOOKUP(B376,INSUMO!$A$1:D$8014,3,0),IF(A376="SEDUC",VLOOKUP(B376,SEDUC!A$1:$F$8416,4,0),IF(A376="COTAÇÃO",VLOOKUP(B376,COTAÇÃO!$A$2:$D$1418,3,0),"ERRO"))))</f>
        <v>H</v>
      </c>
      <c r="E376" s="78">
        <f>ROUND((0.633*(E375/7.6)/1.05),4)</f>
        <v>0.77980000000000005</v>
      </c>
      <c r="F376" s="119">
        <f>IF(A376="SINAPI",VLOOKUP(B376,SINAPI!A$1:$D$10014,4,0),IF(A376="INSUMO",VLOOKUP(B376,INSUMO!$A$1:$D$8014,4,0),IF(A376="SEDUC",VLOOKUP(B376,SEDUC!A$1:$G$8416,5,0),IF(A376="COTAÇÃO",VLOOKUP(B376,COTAÇÃO!$A$2:$D$1418,4,0),"ERRO"))))</f>
        <v>15.26</v>
      </c>
      <c r="G376" s="119">
        <f t="shared" si="24"/>
        <v>11.89</v>
      </c>
      <c r="H376" s="108"/>
    </row>
    <row r="377" spans="1:8" s="100" customFormat="1" ht="12.75">
      <c r="A377" s="55" t="s">
        <v>17</v>
      </c>
      <c r="B377" s="55">
        <v>88323</v>
      </c>
      <c r="C377" s="22" t="str">
        <f>IF(A377="SINAPI",VLOOKUP(B377,SINAPI!$A$1:$D$10014,2,0),IF(A377="INSUMO",VLOOKUP(B377,INSUMO!A$1:$D$8014,2,0),IF(A377="SEDUC",VLOOKUP(B377,SEDUC!A$1:$F$8416,3,0),IF(A377="COTAÇÃO",VLOOKUP(B377,COTAÇÃO!$A$2:$D$1418,2,0),"ERRO"))))</f>
        <v>TELHADISTA COM ENCARGOS COMPLEMENTARES</v>
      </c>
      <c r="D377" s="55" t="str">
        <f>IF(A377="SINAPI",VLOOKUP(B377,SINAPI!$A$1:$D$10014,3,0),IF(A377="INSUMO",VLOOKUP(B377,INSUMO!$A$1:D$8014,3,0),IF(A377="SEDUC",VLOOKUP(B377,SEDUC!A$1:$F$8416,4,0),IF(A377="COTAÇÃO",VLOOKUP(B377,COTAÇÃO!$A$2:$D$1418,3,0),"ERRO"))))</f>
        <v>H</v>
      </c>
      <c r="E377" s="78">
        <f>ROUND((0.539*(E375/7.6)/1.05),4)</f>
        <v>0.66400000000000003</v>
      </c>
      <c r="F377" s="119">
        <f>IF(A377="SINAPI",VLOOKUP(B377,SINAPI!A$1:$D$10014,4,0),IF(A377="INSUMO",VLOOKUP(B377,INSUMO!$A$1:$D$8014,4,0),IF(A377="SEDUC",VLOOKUP(B377,SEDUC!A$1:$G$8416,5,0),IF(A377="COTAÇÃO",VLOOKUP(B377,COTAÇÃO!$A$2:$D$1418,4,0),"ERRO"))))</f>
        <v>19.440000000000001</v>
      </c>
      <c r="G377" s="119">
        <f t="shared" si="24"/>
        <v>12.9</v>
      </c>
      <c r="H377" s="108"/>
    </row>
    <row r="378" spans="1:8" s="100" customFormat="1" ht="25.5">
      <c r="A378" s="55" t="s">
        <v>17</v>
      </c>
      <c r="B378" s="55">
        <v>93281</v>
      </c>
      <c r="C378" s="22" t="str">
        <f>IF(A378="SINAPI",VLOOKUP(B378,SINAPI!$A$1:$D$10014,2,0),IF(A378="INSUMO",VLOOKUP(B378,INSUMO!A$1:$D$8014,2,0),IF(A378="SEDUC",VLOOKUP(B378,SEDUC!A$1:$F$8416,3,0),IF(A378="COTAÇÃO",VLOOKUP(B378,COTAÇÃO!$A$2:$D$1418,2,0),"ERRO"))))</f>
        <v>GUINCHO ELÉTRICO DE COLUNA, CAPACIDADE 400 KG, COM MOTO FREIO, MOTOR TRIFÁSICO DE 1,25 CV - CHP DIURNO. AF_03/2016</v>
      </c>
      <c r="D378" s="55" t="str">
        <f>IF(A378="SINAPI",VLOOKUP(B378,SINAPI!$A$1:$D$10014,3,0),IF(A378="INSUMO",VLOOKUP(B378,INSUMO!$A$1:D$8014,3,0),IF(A378="SEDUC",VLOOKUP(B378,SEDUC!A$1:$F$8416,4,0),IF(A378="COTAÇÃO",VLOOKUP(B378,COTAÇÃO!$A$2:$D$1418,3,0),"ERRO"))))</f>
        <v>CHP</v>
      </c>
      <c r="E378" s="78">
        <v>1.32E-2</v>
      </c>
      <c r="F378" s="119">
        <f>IF(A378="SINAPI",VLOOKUP(B378,SINAPI!A$1:$D$10014,4,0),IF(A378="INSUMO",VLOOKUP(B378,INSUMO!$A$1:$D$8014,4,0),IF(A378="SEDUC",VLOOKUP(B378,SEDUC!A$1:$G$8416,5,0),IF(A378="COTAÇÃO",VLOOKUP(B378,COTAÇÃO!$A$2:$D$1418,4,0),"ERRO"))))</f>
        <v>15.86</v>
      </c>
      <c r="G378" s="119">
        <f t="shared" si="24"/>
        <v>0.2</v>
      </c>
      <c r="H378" s="108"/>
    </row>
    <row r="379" spans="1:8" s="100" customFormat="1" ht="25.5">
      <c r="A379" s="55" t="s">
        <v>17</v>
      </c>
      <c r="B379" s="55">
        <v>93282</v>
      </c>
      <c r="C379" s="22" t="str">
        <f>IF(A379="SINAPI",VLOOKUP(B379,SINAPI!$A$1:$D$10014,2,0),IF(A379="INSUMO",VLOOKUP(B379,INSUMO!A$1:$D$8014,2,0),IF(A379="SEDUC",VLOOKUP(B379,SEDUC!A$1:$F$8416,3,0),IF(A379="COTAÇÃO",VLOOKUP(B379,COTAÇÃO!$A$2:$D$1418,2,0),"ERRO"))))</f>
        <v>GUINCHO ELÉTRICO DE COLUNA, CAPACIDADE 400 KG, COM MOTO FREIO, MOTOR TRIFÁSICO DE 1,25 CV - CHI DIURNO. AF_03/2016</v>
      </c>
      <c r="D379" s="55" t="str">
        <f>IF(A379="SINAPI",VLOOKUP(B379,SINAPI!$A$1:$D$10014,3,0),IF(A379="INSUMO",VLOOKUP(B379,INSUMO!$A$1:D$8014,3,0),IF(A379="SEDUC",VLOOKUP(B379,SEDUC!A$1:$F$8416,4,0),IF(A379="COTAÇÃO",VLOOKUP(B379,COTAÇÃO!$A$2:$D$1418,3,0),"ERRO"))))</f>
        <v>CHI</v>
      </c>
      <c r="E379" s="78">
        <v>1.83E-2</v>
      </c>
      <c r="F379" s="119">
        <f>IF(A379="SINAPI",VLOOKUP(B379,SINAPI!A$1:$D$10014,4,0),IF(A379="INSUMO",VLOOKUP(B379,INSUMO!$A$1:$D$8014,4,0),IF(A379="SEDUC",VLOOKUP(B379,SEDUC!A$1:$G$8416,5,0),IF(A379="COTAÇÃO",VLOOKUP(B379,COTAÇÃO!$A$2:$D$1418,4,0),"ERRO"))))</f>
        <v>14.88</v>
      </c>
      <c r="G379" s="119">
        <f t="shared" si="24"/>
        <v>0.27</v>
      </c>
      <c r="H379" s="108"/>
    </row>
    <row r="380" spans="1:8" s="100" customFormat="1" ht="25.5">
      <c r="A380" s="74" t="s">
        <v>10031</v>
      </c>
      <c r="B380" s="74" t="s">
        <v>10050</v>
      </c>
      <c r="C380" s="75" t="s">
        <v>10051</v>
      </c>
      <c r="D380" s="74" t="s">
        <v>239</v>
      </c>
      <c r="E380" s="76"/>
      <c r="F380" s="77"/>
      <c r="G380" s="77">
        <f>SUM(G381:G389)</f>
        <v>103.66000000000001</v>
      </c>
      <c r="H380" s="108"/>
    </row>
    <row r="381" spans="1:8" s="100" customFormat="1" ht="25.5">
      <c r="A381" s="55" t="s">
        <v>3530</v>
      </c>
      <c r="B381" s="55">
        <v>142</v>
      </c>
      <c r="C381" s="22" t="str">
        <f>IF(A381="SINAPI",VLOOKUP(B381,SINAPI!$A$1:$D$10014,2,0),IF(A381="INSUMO",VLOOKUP(B381,INSUMO!A$1:$D$8014,2,0),IF(A381="SEDUC",VLOOKUP(B381,SEDUC!A$1:$F$8416,3,0),IF(A381="COTAÇÃO",VLOOKUP(B381,COTAÇÃO!$A$2:$D$1418,2,0),"ERRO"))))</f>
        <v>SELANTE ELASTICO MONOCOMPONENTE A BASE DE POLIURETANO (PU) PARA JUNTAS DIVERSAS</v>
      </c>
      <c r="D381" s="55" t="str">
        <f>IF(A381="SINAPI",VLOOKUP(B381,SINAPI!$A$1:$D$10014,3,0),IF(A381="INSUMO",VLOOKUP(B381,INSUMO!$A$1:D$8014,3,0),IF(A381="SEDUC",VLOOKUP(B381,SEDUC!A$1:$F$8416,4,0),IF(A381="COTAÇÃO",VLOOKUP(B381,COTAÇÃO!$A$2:$D$1418,3,0),"ERRO"))))</f>
        <v>310ML</v>
      </c>
      <c r="E381" s="78">
        <v>0.161</v>
      </c>
      <c r="F381" s="119">
        <f>IF(A381="SINAPI",VLOOKUP(B381,SINAPI!A$1:$D$10014,4,0),IF(A381="INSUMO",VLOOKUP(B381,INSUMO!$A$1:$D$8014,4,0),IF(A381="SEDUC",VLOOKUP(B381,SEDUC!A$1:$G$8416,5,0),IF(A381="COTAÇÃO",VLOOKUP(B381,COTAÇÃO!$A$2:$D$1418,4,0),"ERRO"))))</f>
        <v>25.94</v>
      </c>
      <c r="G381" s="119">
        <f t="shared" ref="G381:G389" si="25">TRUNC((E381*F381),2)</f>
        <v>4.17</v>
      </c>
      <c r="H381" s="108"/>
    </row>
    <row r="382" spans="1:8" s="150" customFormat="1" ht="25.5">
      <c r="A382" s="29" t="s">
        <v>3530</v>
      </c>
      <c r="B382" s="29">
        <v>4379</v>
      </c>
      <c r="C382" s="118" t="str">
        <f>IF(A382="SINAPI",VLOOKUP(B382,SINAPI!$A$1:$D$10014,2,0),IF(A382="INSUMO",VLOOKUP(B382,INSUMO!A$1:$D$8014,2,0),IF(A382="SEDUC",VLOOKUP(B382,SEDUC!A$1:$F$8416,3,0),IF(A382="COTAÇÃO",VLOOKUP(B382,COTAÇÃO!$A$2:$D$1418,2,0),"ERRO"))))</f>
        <v>PARAFUSO DE ACO ZINCADO COM ROSCA SOBERBA, CABECA CHATA E FENDA SIMPLES, DIAMETRO 2,5 MM, COMPRIMENTO * 9,5 * MM</v>
      </c>
      <c r="D382" s="29" t="str">
        <f>IF(A382="SINAPI",VLOOKUP(B382,SINAPI!$A$1:$D$10014,3,0),IF(A382="INSUMO",VLOOKUP(B382,INSUMO!$A$1:D$8014,3,0),IF(A382="SEDUC",VLOOKUP(B382,SEDUC!A$1:$F$8416,4,0),IF(A382="COTAÇÃO",VLOOKUP(B382,COTAÇÃO!$A$2:$D$1418,3,0),"ERRO"))))</f>
        <v>UN</v>
      </c>
      <c r="E382" s="149">
        <f>ROUND((0.025*227),4)</f>
        <v>5.6749999999999998</v>
      </c>
      <c r="F382" s="85">
        <f>IF(A382="SINAPI",VLOOKUP(B382,SINAPI!A$1:$D$10014,4,0),IF(A382="INSUMO",VLOOKUP(B382,INSUMO!$A$1:$D$8014,4,0),IF(A382="SEDUC",VLOOKUP(B382,SEDUC!A$1:$G$8416,5,0),IF(A382="COTAÇÃO",VLOOKUP(B382,COTAÇÃO!$A$2:$D$1418,4,0),"ERRO"))))</f>
        <v>0.03</v>
      </c>
      <c r="G382" s="85">
        <f t="shared" si="25"/>
        <v>0.17</v>
      </c>
      <c r="H382" s="86"/>
    </row>
    <row r="383" spans="1:8" s="100" customFormat="1" ht="12.75">
      <c r="A383" s="55" t="s">
        <v>3530</v>
      </c>
      <c r="B383" s="55">
        <v>5104</v>
      </c>
      <c r="C383" s="22" t="str">
        <f>IF(A383="SINAPI",VLOOKUP(B383,SINAPI!$A$1:$D$10014,2,0),IF(A383="INSUMO",VLOOKUP(B383,INSUMO!A$1:$D$8014,2,0),IF(A383="SEDUC",VLOOKUP(B383,SEDUC!A$1:$F$8416,3,0),IF(A383="COTAÇÃO",VLOOKUP(B383,COTAÇÃO!$A$2:$D$1418,2,0),"ERRO"))))</f>
        <v>REBITE DE ALUMINIO VAZADO DE REPUXO, 3,2 X 8 MM (1KG = 1025 UNIDADES)</v>
      </c>
      <c r="D383" s="55" t="str">
        <f>IF(A383="SINAPI",VLOOKUP(B383,SINAPI!$A$1:$D$10014,3,0),IF(A383="INSUMO",VLOOKUP(B383,INSUMO!$A$1:D$8014,3,0),IF(A383="SEDUC",VLOOKUP(B383,SEDUC!A$1:$F$8416,4,0),IF(A383="COTAÇÃO",VLOOKUP(B383,COTAÇÃO!$A$2:$D$1418,3,0),"ERRO"))))</f>
        <v>KG</v>
      </c>
      <c r="E383" s="78">
        <v>4.8999999999999998E-3</v>
      </c>
      <c r="F383" s="119">
        <f>IF(A383="SINAPI",VLOOKUP(B383,SINAPI!A$1:$D$10014,4,0),IF(A383="INSUMO",VLOOKUP(B383,INSUMO!$A$1:$D$8014,4,0),IF(A383="SEDUC",VLOOKUP(B383,SEDUC!A$1:$G$8416,5,0),IF(A383="COTAÇÃO",VLOOKUP(B383,COTAÇÃO!$A$2:$D$1418,4,0),"ERRO"))))</f>
        <v>46.94</v>
      </c>
      <c r="G383" s="119">
        <f t="shared" si="25"/>
        <v>0.23</v>
      </c>
      <c r="H383" s="108"/>
    </row>
    <row r="384" spans="1:8" s="100" customFormat="1" ht="12.75">
      <c r="A384" s="55" t="s">
        <v>3530</v>
      </c>
      <c r="B384" s="55">
        <v>13388</v>
      </c>
      <c r="C384" s="22" t="str">
        <f>IF(A384="SINAPI",VLOOKUP(B384,SINAPI!$A$1:$D$10014,2,0),IF(A384="INSUMO",VLOOKUP(B384,INSUMO!A$1:$D$8014,2,0),IF(A384="SEDUC",VLOOKUP(B384,SEDUC!A$1:$F$8416,3,0),IF(A384="COTAÇÃO",VLOOKUP(B384,COTAÇÃO!$A$2:$D$1418,2,0),"ERRO"))))</f>
        <v>SOLDA EM BARRA DE ESTANHO-CHUMBO 50/50</v>
      </c>
      <c r="D384" s="55" t="str">
        <f>IF(A384="SINAPI",VLOOKUP(B384,SINAPI!$A$1:$D$10014,3,0),IF(A384="INSUMO",VLOOKUP(B384,INSUMO!$A$1:D$8014,3,0),IF(A384="SEDUC",VLOOKUP(B384,SEDUC!A$1:$F$8416,4,0),IF(A384="COTAÇÃO",VLOOKUP(B384,COTAÇÃO!$A$2:$D$1418,3,0),"ERRO"))))</f>
        <v>KG</v>
      </c>
      <c r="E384" s="78">
        <v>0.18</v>
      </c>
      <c r="F384" s="119">
        <f>IF(A384="SINAPI",VLOOKUP(B384,SINAPI!A$1:$D$10014,4,0),IF(A384="INSUMO",VLOOKUP(B384,INSUMO!$A$1:$D$8014,4,0),IF(A384="SEDUC",VLOOKUP(B384,SEDUC!A$1:$G$8416,5,0),IF(A384="COTAÇÃO",VLOOKUP(B384,COTAÇÃO!$A$2:$D$1418,4,0),"ERRO"))))</f>
        <v>111.92</v>
      </c>
      <c r="G384" s="119">
        <f t="shared" si="25"/>
        <v>20.14</v>
      </c>
      <c r="H384" s="108"/>
    </row>
    <row r="385" spans="1:8" s="150" customFormat="1" ht="12.75">
      <c r="A385" s="29" t="s">
        <v>3530</v>
      </c>
      <c r="B385" s="29">
        <v>1318</v>
      </c>
      <c r="C385" s="118" t="str">
        <f>IF(A385="SINAPI",VLOOKUP(B385,SINAPI!$A$1:$D$10014,2,0),IF(A385="INSUMO",VLOOKUP(B385,INSUMO!A$1:$D$8014,2,0),IF(A385="SEDUC",VLOOKUP(B385,SEDUC!A$1:$F$8416,3,0),IF(A385="COTAÇÃO",VLOOKUP(B385,COTAÇÃO!$A$2:$D$1418,2,0),"ERRO"))))</f>
        <v>CHAPA DE ACO FINA A QUENTE BITOLA MSG 14, E = 2,00 MM (16,0 KG/M2)</v>
      </c>
      <c r="D385" s="29" t="str">
        <f>IF(A385="SINAPI",VLOOKUP(B385,SINAPI!$A$1:$D$10014,3,0),IF(A385="INSUMO",VLOOKUP(B385,INSUMO!$A$1:D$8014,3,0),IF(A385="SEDUC",VLOOKUP(B385,SEDUC!A$1:$F$8416,4,0),IF(A385="COTAÇÃO",VLOOKUP(B385,COTAÇÃO!$A$2:$D$1418,3,0),"ERRO"))))</f>
        <v>KG</v>
      </c>
      <c r="E385" s="149">
        <f>ROUND((0.484*16*1.005),4)</f>
        <v>7.7827000000000002</v>
      </c>
      <c r="F385" s="85">
        <f>IF(A385="SINAPI",VLOOKUP(B385,SINAPI!A$1:$D$10014,4,0),IF(A385="INSUMO",VLOOKUP(B385,INSUMO!$A$1:$D$8014,4,0),IF(A385="SEDUC",VLOOKUP(B385,SEDUC!A$1:$G$8416,5,0),IF(A385="COTAÇÃO",VLOOKUP(B385,COTAÇÃO!$A$2:$D$1418,4,0),"ERRO"))))</f>
        <v>5.89</v>
      </c>
      <c r="G385" s="85">
        <f t="shared" si="25"/>
        <v>45.84</v>
      </c>
      <c r="H385" s="86"/>
    </row>
    <row r="386" spans="1:8" s="100" customFormat="1" ht="12.75">
      <c r="A386" s="55" t="s">
        <v>17</v>
      </c>
      <c r="B386" s="55">
        <v>88316</v>
      </c>
      <c r="C386" s="22" t="str">
        <f>IF(A386="SINAPI",VLOOKUP(B386,SINAPI!$A$1:$D$10014,2,0),IF(A386="INSUMO",VLOOKUP(B386,INSUMO!A$1:$D$8014,2,0),IF(A386="SEDUC",VLOOKUP(B386,SEDUC!A$1:$F$8416,3,0),IF(A386="COTAÇÃO",VLOOKUP(B386,COTAÇÃO!$A$2:$D$1418,2,0),"ERRO"))))</f>
        <v>SERVENTE COM ENCARGOS COMPLEMENTARES</v>
      </c>
      <c r="D386" s="55" t="str">
        <f>IF(A386="SINAPI",VLOOKUP(B386,SINAPI!$A$1:$D$10014,3,0),IF(A386="INSUMO",VLOOKUP(B386,INSUMO!$A$1:D$8014,3,0),IF(A386="SEDUC",VLOOKUP(B386,SEDUC!A$1:$F$8416,4,0),IF(A386="COTAÇÃO",VLOOKUP(B386,COTAÇÃO!$A$2:$D$1418,3,0),"ERRO"))))</f>
        <v>H</v>
      </c>
      <c r="E386" s="78">
        <f>ROUND((0.633*E385/4.8),4)</f>
        <v>1.0263</v>
      </c>
      <c r="F386" s="119">
        <f>IF(A386="SINAPI",VLOOKUP(B386,SINAPI!A$1:$D$10014,4,0),IF(A386="INSUMO",VLOOKUP(B386,INSUMO!$A$1:$D$8014,4,0),IF(A386="SEDUC",VLOOKUP(B386,SEDUC!A$1:$G$8416,5,0),IF(A386="COTAÇÃO",VLOOKUP(B386,COTAÇÃO!$A$2:$D$1418,4,0),"ERRO"))))</f>
        <v>15.26</v>
      </c>
      <c r="G386" s="119">
        <f t="shared" si="25"/>
        <v>15.66</v>
      </c>
      <c r="H386" s="108"/>
    </row>
    <row r="387" spans="1:8" s="100" customFormat="1" ht="12.75">
      <c r="A387" s="55" t="s">
        <v>17</v>
      </c>
      <c r="B387" s="55">
        <v>88323</v>
      </c>
      <c r="C387" s="22" t="str">
        <f>IF(A387="SINAPI",VLOOKUP(B387,SINAPI!$A$1:$D$10014,2,0),IF(A387="INSUMO",VLOOKUP(B387,INSUMO!A$1:$D$8014,2,0),IF(A387="SEDUC",VLOOKUP(B387,SEDUC!A$1:$F$8416,3,0),IF(A387="COTAÇÃO",VLOOKUP(B387,COTAÇÃO!$A$2:$D$1418,2,0),"ERRO"))))</f>
        <v>TELHADISTA COM ENCARGOS COMPLEMENTARES</v>
      </c>
      <c r="D387" s="55" t="str">
        <f>IF(A387="SINAPI",VLOOKUP(B387,SINAPI!$A$1:$D$10014,3,0),IF(A387="INSUMO",VLOOKUP(B387,INSUMO!$A$1:D$8014,3,0),IF(A387="SEDUC",VLOOKUP(B387,SEDUC!A$1:$F$8416,4,0),IF(A387="COTAÇÃO",VLOOKUP(B387,COTAÇÃO!$A$2:$D$1418,3,0),"ERRO"))))</f>
        <v>H</v>
      </c>
      <c r="E387" s="78">
        <f>ROUND((0.539*E385/4.8),4)</f>
        <v>0.87390000000000001</v>
      </c>
      <c r="F387" s="119">
        <f>IF(A387="SINAPI",VLOOKUP(B387,SINAPI!A$1:$D$10014,4,0),IF(A387="INSUMO",VLOOKUP(B387,INSUMO!$A$1:$D$8014,4,0),IF(A387="SEDUC",VLOOKUP(B387,SEDUC!A$1:$G$8416,5,0),IF(A387="COTAÇÃO",VLOOKUP(B387,COTAÇÃO!$A$2:$D$1418,4,0),"ERRO"))))</f>
        <v>19.440000000000001</v>
      </c>
      <c r="G387" s="119">
        <f t="shared" si="25"/>
        <v>16.98</v>
      </c>
      <c r="H387" s="108"/>
    </row>
    <row r="388" spans="1:8" s="100" customFormat="1" ht="25.5">
      <c r="A388" s="55" t="s">
        <v>17</v>
      </c>
      <c r="B388" s="55">
        <v>93281</v>
      </c>
      <c r="C388" s="22" t="str">
        <f>IF(A388="SINAPI",VLOOKUP(B388,SINAPI!$A$1:$D$10014,2,0),IF(A388="INSUMO",VLOOKUP(B388,INSUMO!A$1:$D$8014,2,0),IF(A388="SEDUC",VLOOKUP(B388,SEDUC!A$1:$F$8416,3,0),IF(A388="COTAÇÃO",VLOOKUP(B388,COTAÇÃO!$A$2:$D$1418,2,0),"ERRO"))))</f>
        <v>GUINCHO ELÉTRICO DE COLUNA, CAPACIDADE 400 KG, COM MOTO FREIO, MOTOR TRIFÁSICO DE 1,25 CV - CHP DIURNO. AF_03/2016</v>
      </c>
      <c r="D388" s="55" t="str">
        <f>IF(A388="SINAPI",VLOOKUP(B388,SINAPI!$A$1:$D$10014,3,0),IF(A388="INSUMO",VLOOKUP(B388,INSUMO!$A$1:D$8014,3,0),IF(A388="SEDUC",VLOOKUP(B388,SEDUC!A$1:$F$8416,4,0),IF(A388="COTAÇÃO",VLOOKUP(B388,COTAÇÃO!$A$2:$D$1418,3,0),"ERRO"))))</f>
        <v>CHP</v>
      </c>
      <c r="E388" s="78">
        <v>1.32E-2</v>
      </c>
      <c r="F388" s="119">
        <f>IF(A388="SINAPI",VLOOKUP(B388,SINAPI!A$1:$D$10014,4,0),IF(A388="INSUMO",VLOOKUP(B388,INSUMO!$A$1:$D$8014,4,0),IF(A388="SEDUC",VLOOKUP(B388,SEDUC!A$1:$G$8416,5,0),IF(A388="COTAÇÃO",VLOOKUP(B388,COTAÇÃO!$A$2:$D$1418,4,0),"ERRO"))))</f>
        <v>15.86</v>
      </c>
      <c r="G388" s="119">
        <f t="shared" si="25"/>
        <v>0.2</v>
      </c>
      <c r="H388" s="108"/>
    </row>
    <row r="389" spans="1:8" s="100" customFormat="1" ht="25.5">
      <c r="A389" s="55" t="s">
        <v>17</v>
      </c>
      <c r="B389" s="55">
        <v>93282</v>
      </c>
      <c r="C389" s="22" t="str">
        <f>IF(A389="SINAPI",VLOOKUP(B389,SINAPI!$A$1:$D$10014,2,0),IF(A389="INSUMO",VLOOKUP(B389,INSUMO!A$1:$D$8014,2,0),IF(A389="SEDUC",VLOOKUP(B389,SEDUC!A$1:$F$8416,3,0),IF(A389="COTAÇÃO",VLOOKUP(B389,COTAÇÃO!$A$2:$D$1418,2,0),"ERRO"))))</f>
        <v>GUINCHO ELÉTRICO DE COLUNA, CAPACIDADE 400 KG, COM MOTO FREIO, MOTOR TRIFÁSICO DE 1,25 CV - CHI DIURNO. AF_03/2016</v>
      </c>
      <c r="D389" s="55" t="str">
        <f>IF(A389="SINAPI",VLOOKUP(B389,SINAPI!$A$1:$D$10014,3,0),IF(A389="INSUMO",VLOOKUP(B389,INSUMO!$A$1:D$8014,3,0),IF(A389="SEDUC",VLOOKUP(B389,SEDUC!A$1:$F$8416,4,0),IF(A389="COTAÇÃO",VLOOKUP(B389,COTAÇÃO!$A$2:$D$1418,3,0),"ERRO"))))</f>
        <v>CHI</v>
      </c>
      <c r="E389" s="78">
        <v>1.83E-2</v>
      </c>
      <c r="F389" s="119">
        <f>IF(A389="SINAPI",VLOOKUP(B389,SINAPI!A$1:$D$10014,4,0),IF(A389="INSUMO",VLOOKUP(B389,INSUMO!$A$1:$D$8014,4,0),IF(A389="SEDUC",VLOOKUP(B389,SEDUC!A$1:$G$8416,5,0),IF(A389="COTAÇÃO",VLOOKUP(B389,COTAÇÃO!$A$2:$D$1418,4,0),"ERRO"))))</f>
        <v>14.88</v>
      </c>
      <c r="G389" s="119">
        <f t="shared" si="25"/>
        <v>0.27</v>
      </c>
      <c r="H389" s="108"/>
    </row>
    <row r="390" spans="1:8" s="100" customFormat="1" ht="51">
      <c r="A390" s="74" t="s">
        <v>10031</v>
      </c>
      <c r="B390" s="74" t="s">
        <v>10052</v>
      </c>
      <c r="C390" s="75" t="s">
        <v>10053</v>
      </c>
      <c r="D390" s="74" t="s">
        <v>316</v>
      </c>
      <c r="E390" s="76"/>
      <c r="F390" s="77"/>
      <c r="G390" s="77">
        <f>SUM(G391:G396)</f>
        <v>128.97999999999999</v>
      </c>
      <c r="H390" s="108"/>
    </row>
    <row r="391" spans="1:8" s="100" customFormat="1" ht="38.25">
      <c r="A391" s="55" t="s">
        <v>3530</v>
      </c>
      <c r="B391" s="55">
        <v>11029</v>
      </c>
      <c r="C391" s="22" t="str">
        <f>IF(A391="SINAPI",VLOOKUP(B391,SINAPI!$A$1:$D$10014,2,0),IF(A391="INSUMO",VLOOKUP(B391,INSUMO!A$1:$D$8014,2,0),IF(A391="SEDUC",VLOOKUP(B391,SEDUC!A$1:$F$8416,3,0),IF(A391="COTAÇÃO",VLOOKUP(B391,COTAÇÃO!$A$2:$D$1418,2,0),"ERRO"))))</f>
        <v>HASTE RETA PARA GANCHO DE FERRO GALVANIZADO, COM ROSCA 1/4 " X 30 CM PARA FIXACAO DE TELHA METALICA, INCLUI PORCA E ARRUELAS DE VEDACAO</v>
      </c>
      <c r="D391" s="55" t="str">
        <f>IF(A391="SINAPI",VLOOKUP(B391,SINAPI!$A$1:$D$10014,3,0),IF(A391="INSUMO",VLOOKUP(B391,INSUMO!$A$1:D$8014,3,0),IF(A391="SEDUC",VLOOKUP(B391,SEDUC!A$1:$F$8416,4,0),IF(A391="COTAÇÃO",VLOOKUP(B391,COTAÇÃO!$A$2:$D$1418,3,0),"ERRO"))))</f>
        <v>CJ</v>
      </c>
      <c r="E391" s="78">
        <v>4.1500000000000004</v>
      </c>
      <c r="F391" s="119">
        <f>IF(A391="SINAPI",VLOOKUP(B391,SINAPI!A$1:$D$10014,4,0),IF(A391="INSUMO",VLOOKUP(B391,INSUMO!$A$1:$D$8014,4,0),IF(A391="SEDUC",VLOOKUP(B391,SEDUC!A$1:$G$8416,5,0),IF(A391="COTAÇÃO",VLOOKUP(B391,COTAÇÃO!$A$2:$D$1418,4,0),"ERRO"))))</f>
        <v>1</v>
      </c>
      <c r="G391" s="119">
        <f t="shared" ref="G391:G396" si="26">TRUNC((E391*F391),2)</f>
        <v>4.1500000000000004</v>
      </c>
      <c r="H391" s="108"/>
    </row>
    <row r="392" spans="1:8" s="100" customFormat="1" ht="51">
      <c r="A392" s="55" t="s">
        <v>3530</v>
      </c>
      <c r="B392" s="55">
        <v>39522</v>
      </c>
      <c r="C392" s="22" t="str">
        <f>IF(A392="SINAPI",VLOOKUP(B392,SINAPI!$A$1:$D$10014,2,0),IF(A392="INSUMO",VLOOKUP(B392,INSUMO!A$1:$D$8014,2,0),IF(A392="SEDUC",VLOOKUP(B392,SEDUC!A$1:$F$8416,3,0),IF(A392="COTAÇÃO",VLOOKUP(B392,COTAÇÃO!$A$2:$D$1418,2,0),"ERRO"))))</f>
        <v>TELHA TERMOISOLANTE REVESTIDA EM ACO GALVANIZADO, FACES SUPERIOR E INFERIOR EM TELHA TRAPEZOIDAL (SEM ACESSORIOS DE FIXACAO), REVESTIMENTO COM ESPESSURA DE 0,50 MM COM PRE-PINTURA NAS DUAS FACES, NUCLEO EM POLIESTIRENO (EPS) DE 50 MM</v>
      </c>
      <c r="D392" s="55" t="str">
        <f>IF(A392="SINAPI",VLOOKUP(B392,SINAPI!$A$1:$D$10014,3,0),IF(A392="INSUMO",VLOOKUP(B392,INSUMO!$A$1:D$8014,3,0),IF(A392="SEDUC",VLOOKUP(B392,SEDUC!A$1:$F$8416,4,0),IF(A392="COTAÇÃO",VLOOKUP(B392,COTAÇÃO!$A$2:$D$1418,3,0),"ERRO"))))</f>
        <v>M2</v>
      </c>
      <c r="E392" s="78">
        <v>1.1459999999999999</v>
      </c>
      <c r="F392" s="119">
        <f>IF(A392="SINAPI",VLOOKUP(B392,SINAPI!A$1:$D$10014,4,0),IF(A392="INSUMO",VLOOKUP(B392,INSUMO!$A$1:$D$8014,4,0),IF(A392="SEDUC",VLOOKUP(B392,SEDUC!A$1:$G$8416,5,0),IF(A392="COTAÇÃO",VLOOKUP(B392,COTAÇÃO!$A$2:$D$1418,4,0),"ERRO"))))</f>
        <v>107.15</v>
      </c>
      <c r="G392" s="119">
        <f t="shared" si="26"/>
        <v>122.79</v>
      </c>
      <c r="H392" s="108"/>
    </row>
    <row r="393" spans="1:8" s="100" customFormat="1" ht="12.75">
      <c r="A393" s="55" t="s">
        <v>17</v>
      </c>
      <c r="B393" s="55">
        <v>88316</v>
      </c>
      <c r="C393" s="22" t="str">
        <f>IF(A393="SINAPI",VLOOKUP(B393,SINAPI!$A$1:$D$10014,2,0),IF(A393="INSUMO",VLOOKUP(B393,INSUMO!A$1:$D$8014,2,0),IF(A393="SEDUC",VLOOKUP(B393,SEDUC!A$1:$F$8416,3,0),IF(A393="COTAÇÃO",VLOOKUP(B393,COTAÇÃO!$A$2:$D$1418,2,0),"ERRO"))))</f>
        <v>SERVENTE COM ENCARGOS COMPLEMENTARES</v>
      </c>
      <c r="D393" s="55" t="str">
        <f>IF(A393="SINAPI",VLOOKUP(B393,SINAPI!$A$1:$D$10014,3,0),IF(A393="INSUMO",VLOOKUP(B393,INSUMO!$A$1:D$8014,3,0),IF(A393="SEDUC",VLOOKUP(B393,SEDUC!A$1:$F$8416,4,0),IF(A393="COTAÇÃO",VLOOKUP(B393,COTAÇÃO!$A$2:$D$1418,3,0),"ERRO"))))</f>
        <v>H</v>
      </c>
      <c r="E393" s="78">
        <v>6.2E-2</v>
      </c>
      <c r="F393" s="119">
        <f>IF(A393="SINAPI",VLOOKUP(B393,SINAPI!A$1:$D$10014,4,0),IF(A393="INSUMO",VLOOKUP(B393,INSUMO!$A$1:$D$8014,4,0),IF(A393="SEDUC",VLOOKUP(B393,SEDUC!A$1:$G$8416,5,0),IF(A393="COTAÇÃO",VLOOKUP(B393,COTAÇÃO!$A$2:$D$1418,4,0),"ERRO"))))</f>
        <v>15.26</v>
      </c>
      <c r="G393" s="119">
        <f t="shared" si="26"/>
        <v>0.94</v>
      </c>
      <c r="H393" s="108"/>
    </row>
    <row r="394" spans="1:8" s="100" customFormat="1" ht="12.75">
      <c r="A394" s="55" t="s">
        <v>17</v>
      </c>
      <c r="B394" s="55">
        <v>88323</v>
      </c>
      <c r="C394" s="22" t="str">
        <f>IF(A394="SINAPI",VLOOKUP(B394,SINAPI!$A$1:$D$10014,2,0),IF(A394="INSUMO",VLOOKUP(B394,INSUMO!A$1:$D$8014,2,0),IF(A394="SEDUC",VLOOKUP(B394,SEDUC!A$1:$F$8416,3,0),IF(A394="COTAÇÃO",VLOOKUP(B394,COTAÇÃO!$A$2:$D$1418,2,0),"ERRO"))))</f>
        <v>TELHADISTA COM ENCARGOS COMPLEMENTARES</v>
      </c>
      <c r="D394" s="55" t="str">
        <f>IF(A394="SINAPI",VLOOKUP(B394,SINAPI!$A$1:$D$10014,3,0),IF(A394="INSUMO",VLOOKUP(B394,INSUMO!$A$1:D$8014,3,0),IF(A394="SEDUC",VLOOKUP(B394,SEDUC!A$1:$F$8416,4,0),IF(A394="COTAÇÃO",VLOOKUP(B394,COTAÇÃO!$A$2:$D$1418,3,0),"ERRO"))))</f>
        <v>H</v>
      </c>
      <c r="E394" s="78">
        <v>5.6000000000000001E-2</v>
      </c>
      <c r="F394" s="119">
        <f>IF(A394="SINAPI",VLOOKUP(B394,SINAPI!A$1:$D$10014,4,0),IF(A394="INSUMO",VLOOKUP(B394,INSUMO!$A$1:$D$8014,4,0),IF(A394="SEDUC",VLOOKUP(B394,SEDUC!A$1:$G$8416,5,0),IF(A394="COTAÇÃO",VLOOKUP(B394,COTAÇÃO!$A$2:$D$1418,4,0),"ERRO"))))</f>
        <v>19.440000000000001</v>
      </c>
      <c r="G394" s="119">
        <f t="shared" si="26"/>
        <v>1.08</v>
      </c>
      <c r="H394" s="108"/>
    </row>
    <row r="395" spans="1:8" s="100" customFormat="1" ht="25.5">
      <c r="A395" s="55" t="s">
        <v>17</v>
      </c>
      <c r="B395" s="55">
        <v>93281</v>
      </c>
      <c r="C395" s="22" t="str">
        <f>IF(A395="SINAPI",VLOOKUP(B395,SINAPI!$A$1:$D$10014,2,0),IF(A395="INSUMO",VLOOKUP(B395,INSUMO!A$1:$D$8014,2,0),IF(A395="SEDUC",VLOOKUP(B395,SEDUC!A$1:$F$8416,3,0),IF(A395="COTAÇÃO",VLOOKUP(B395,COTAÇÃO!$A$2:$D$1418,2,0),"ERRO"))))</f>
        <v>GUINCHO ELÉTRICO DE COLUNA, CAPACIDADE 400 KG, COM MOTO FREIO, MOTOR TRIFÁSICO DE 1,25 CV - CHP DIURNO. AF_03/2016</v>
      </c>
      <c r="D395" s="55" t="str">
        <f>IF(A395="SINAPI",VLOOKUP(B395,SINAPI!$A$1:$D$10014,3,0),IF(A395="INSUMO",VLOOKUP(B395,INSUMO!$A$1:D$8014,3,0),IF(A395="SEDUC",VLOOKUP(B395,SEDUC!A$1:$F$8416,4,0),IF(A395="COTAÇÃO",VLOOKUP(B395,COTAÇÃO!$A$2:$D$1418,3,0),"ERRO"))))</f>
        <v>CHP</v>
      </c>
      <c r="E395" s="78">
        <v>8.9999999999999998E-4</v>
      </c>
      <c r="F395" s="119">
        <f>IF(A395="SINAPI",VLOOKUP(B395,SINAPI!A$1:$D$10014,4,0),IF(A395="INSUMO",VLOOKUP(B395,INSUMO!$A$1:$D$8014,4,0),IF(A395="SEDUC",VLOOKUP(B395,SEDUC!A$1:$G$8416,5,0),IF(A395="COTAÇÃO",VLOOKUP(B395,COTAÇÃO!$A$2:$D$1418,4,0),"ERRO"))))</f>
        <v>15.86</v>
      </c>
      <c r="G395" s="119">
        <f t="shared" si="26"/>
        <v>0.01</v>
      </c>
      <c r="H395" s="108"/>
    </row>
    <row r="396" spans="1:8" s="100" customFormat="1" ht="25.5">
      <c r="A396" s="55" t="s">
        <v>17</v>
      </c>
      <c r="B396" s="55">
        <v>93282</v>
      </c>
      <c r="C396" s="22" t="str">
        <f>IF(A396="SINAPI",VLOOKUP(B396,SINAPI!$A$1:$D$10014,2,0),IF(A396="INSUMO",VLOOKUP(B396,INSUMO!A$1:$D$8014,2,0),IF(A396="SEDUC",VLOOKUP(B396,SEDUC!A$1:$F$8416,3,0),IF(A396="COTAÇÃO",VLOOKUP(B396,COTAÇÃO!$A$2:$D$1418,2,0),"ERRO"))))</f>
        <v>GUINCHO ELÉTRICO DE COLUNA, CAPACIDADE 400 KG, COM MOTO FREIO, MOTOR TRIFÁSICO DE 1,25 CV - CHI DIURNO. AF_03/2016</v>
      </c>
      <c r="D396" s="55" t="str">
        <f>IF(A396="SINAPI",VLOOKUP(B396,SINAPI!$A$1:$D$10014,3,0),IF(A396="INSUMO",VLOOKUP(B396,INSUMO!$A$1:D$8014,3,0),IF(A396="SEDUC",VLOOKUP(B396,SEDUC!A$1:$F$8416,4,0),IF(A396="COTAÇÃO",VLOOKUP(B396,COTAÇÃO!$A$2:$D$1418,3,0),"ERRO"))))</f>
        <v>CHI</v>
      </c>
      <c r="E396" s="78">
        <v>1.1999999999999999E-3</v>
      </c>
      <c r="F396" s="119">
        <f>IF(A396="SINAPI",VLOOKUP(B396,SINAPI!A$1:$D$10014,4,0),IF(A396="INSUMO",VLOOKUP(B396,INSUMO!$A$1:$D$8014,4,0),IF(A396="SEDUC",VLOOKUP(B396,SEDUC!A$1:$G$8416,5,0),IF(A396="COTAÇÃO",VLOOKUP(B396,COTAÇÃO!$A$2:$D$1418,4,0),"ERRO"))))</f>
        <v>14.88</v>
      </c>
      <c r="G396" s="119">
        <f t="shared" si="26"/>
        <v>0.01</v>
      </c>
      <c r="H396" s="108"/>
    </row>
    <row r="397" spans="1:8" s="100" customFormat="1" ht="25.5">
      <c r="A397" s="74" t="s">
        <v>10031</v>
      </c>
      <c r="B397" s="74" t="s">
        <v>10054</v>
      </c>
      <c r="C397" s="75" t="s">
        <v>10055</v>
      </c>
      <c r="D397" s="74" t="s">
        <v>239</v>
      </c>
      <c r="E397" s="76"/>
      <c r="F397" s="77"/>
      <c r="G397" s="77">
        <f>SUM(G398:G406)</f>
        <v>136.1</v>
      </c>
      <c r="H397" s="108"/>
    </row>
    <row r="398" spans="1:8" s="100" customFormat="1" ht="25.5">
      <c r="A398" s="55" t="s">
        <v>3530</v>
      </c>
      <c r="B398" s="55">
        <v>142</v>
      </c>
      <c r="C398" s="22" t="str">
        <f>IF(A398="SINAPI",VLOOKUP(B398,SINAPI!$A$1:$D$10014,2,0),IF(A398="INSUMO",VLOOKUP(B398,INSUMO!A$1:$D$8014,2,0),IF(A398="SEDUC",VLOOKUP(B398,SEDUC!A$1:$F$8416,3,0),IF(A398="COTAÇÃO",VLOOKUP(B398,COTAÇÃO!$A$2:$D$1418,2,0),"ERRO"))))</f>
        <v>SELANTE ELASTICO MONOCOMPONENTE A BASE DE POLIURETANO (PU) PARA JUNTAS DIVERSAS</v>
      </c>
      <c r="D398" s="55" t="str">
        <f>IF(A398="SINAPI",VLOOKUP(B398,SINAPI!$A$1:$D$10014,3,0),IF(A398="INSUMO",VLOOKUP(B398,INSUMO!$A$1:D$8014,3,0),IF(A398="SEDUC",VLOOKUP(B398,SEDUC!A$1:$F$8416,4,0),IF(A398="COTAÇÃO",VLOOKUP(B398,COTAÇÃO!$A$2:$D$1418,3,0),"ERRO"))))</f>
        <v>310ML</v>
      </c>
      <c r="E398" s="78">
        <v>0.161</v>
      </c>
      <c r="F398" s="119">
        <f>IF(A398="SINAPI",VLOOKUP(B398,SINAPI!A$1:$D$10014,4,0),IF(A398="INSUMO",VLOOKUP(B398,INSUMO!$A$1:$D$8014,4,0),IF(A398="SEDUC",VLOOKUP(B398,SEDUC!A$1:$G$8416,5,0),IF(A398="COTAÇÃO",VLOOKUP(B398,COTAÇÃO!$A$2:$D$1418,4,0),"ERRO"))))</f>
        <v>25.94</v>
      </c>
      <c r="G398" s="119">
        <f t="shared" ref="G398:G406" si="27">TRUNC((E398*F398),2)</f>
        <v>4.17</v>
      </c>
      <c r="H398" s="108"/>
    </row>
    <row r="399" spans="1:8" s="150" customFormat="1" ht="25.5">
      <c r="A399" s="29" t="s">
        <v>3530</v>
      </c>
      <c r="B399" s="29">
        <v>4379</v>
      </c>
      <c r="C399" s="118" t="str">
        <f>IF(A399="SINAPI",VLOOKUP(B399,SINAPI!$A$1:$D$10014,2,0),IF(A399="INSUMO",VLOOKUP(B399,INSUMO!A$1:$D$8014,2,0),IF(A399="SEDUC",VLOOKUP(B399,SEDUC!A$1:$F$8416,3,0),IF(A399="COTAÇÃO",VLOOKUP(B399,COTAÇÃO!$A$2:$D$1418,2,0),"ERRO"))))</f>
        <v>PARAFUSO DE ACO ZINCADO COM ROSCA SOBERBA, CABECA CHATA E FENDA SIMPLES, DIAMETRO 2,5 MM, COMPRIMENTO * 9,5 * MM</v>
      </c>
      <c r="D399" s="29" t="str">
        <f>IF(A399="SINAPI",VLOOKUP(B399,SINAPI!$A$1:$D$10014,3,0),IF(A399="INSUMO",VLOOKUP(B399,INSUMO!$A$1:D$8014,3,0),IF(A399="SEDUC",VLOOKUP(B399,SEDUC!A$1:$F$8416,4,0),IF(A399="COTAÇÃO",VLOOKUP(B399,COTAÇÃO!$A$2:$D$1418,3,0),"ERRO"))))</f>
        <v>UN</v>
      </c>
      <c r="E399" s="149">
        <f>ROUND((0.025*227),4)</f>
        <v>5.6749999999999998</v>
      </c>
      <c r="F399" s="85">
        <f>IF(A399="SINAPI",VLOOKUP(B399,SINAPI!A$1:$D$10014,4,0),IF(A399="INSUMO",VLOOKUP(B399,INSUMO!$A$1:$D$8014,4,0),IF(A399="SEDUC",VLOOKUP(B399,SEDUC!A$1:$G$8416,5,0),IF(A399="COTAÇÃO",VLOOKUP(B399,COTAÇÃO!$A$2:$D$1418,4,0),"ERRO"))))</f>
        <v>0.03</v>
      </c>
      <c r="G399" s="85">
        <f t="shared" si="27"/>
        <v>0.17</v>
      </c>
      <c r="H399" s="86"/>
    </row>
    <row r="400" spans="1:8" s="100" customFormat="1" ht="12.75">
      <c r="A400" s="55" t="s">
        <v>3530</v>
      </c>
      <c r="B400" s="55">
        <v>5104</v>
      </c>
      <c r="C400" s="22" t="str">
        <f>IF(A400="SINAPI",VLOOKUP(B400,SINAPI!$A$1:$D$10014,2,0),IF(A400="INSUMO",VLOOKUP(B400,INSUMO!A$1:$D$8014,2,0),IF(A400="SEDUC",VLOOKUP(B400,SEDUC!A$1:$F$8416,3,0),IF(A400="COTAÇÃO",VLOOKUP(B400,COTAÇÃO!$A$2:$D$1418,2,0),"ERRO"))))</f>
        <v>REBITE DE ALUMINIO VAZADO DE REPUXO, 3,2 X 8 MM (1KG = 1025 UNIDADES)</v>
      </c>
      <c r="D400" s="55" t="str">
        <f>IF(A400="SINAPI",VLOOKUP(B400,SINAPI!$A$1:$D$10014,3,0),IF(A400="INSUMO",VLOOKUP(B400,INSUMO!$A$1:D$8014,3,0),IF(A400="SEDUC",VLOOKUP(B400,SEDUC!A$1:$F$8416,4,0),IF(A400="COTAÇÃO",VLOOKUP(B400,COTAÇÃO!$A$2:$D$1418,3,0),"ERRO"))))</f>
        <v>KG</v>
      </c>
      <c r="E400" s="78">
        <v>4.8999999999999998E-3</v>
      </c>
      <c r="F400" s="119">
        <f>IF(A400="SINAPI",VLOOKUP(B400,SINAPI!A$1:$D$10014,4,0),IF(A400="INSUMO",VLOOKUP(B400,INSUMO!$A$1:$D$8014,4,0),IF(A400="SEDUC",VLOOKUP(B400,SEDUC!A$1:$G$8416,5,0),IF(A400="COTAÇÃO",VLOOKUP(B400,COTAÇÃO!$A$2:$D$1418,4,0),"ERRO"))))</f>
        <v>46.94</v>
      </c>
      <c r="G400" s="119">
        <f t="shared" si="27"/>
        <v>0.23</v>
      </c>
      <c r="H400" s="108"/>
    </row>
    <row r="401" spans="1:8" s="100" customFormat="1" ht="12.75">
      <c r="A401" s="55" t="s">
        <v>3530</v>
      </c>
      <c r="B401" s="55">
        <v>13388</v>
      </c>
      <c r="C401" s="22" t="str">
        <f>IF(A401="SINAPI",VLOOKUP(B401,SINAPI!$A$1:$D$10014,2,0),IF(A401="INSUMO",VLOOKUP(B401,INSUMO!A$1:$D$8014,2,0),IF(A401="SEDUC",VLOOKUP(B401,SEDUC!A$1:$F$8416,3,0),IF(A401="COTAÇÃO",VLOOKUP(B401,COTAÇÃO!$A$2:$D$1418,2,0),"ERRO"))))</f>
        <v>SOLDA EM BARRA DE ESTANHO-CHUMBO 50/50</v>
      </c>
      <c r="D401" s="55" t="str">
        <f>IF(A401="SINAPI",VLOOKUP(B401,SINAPI!$A$1:$D$10014,3,0),IF(A401="INSUMO",VLOOKUP(B401,INSUMO!$A$1:D$8014,3,0),IF(A401="SEDUC",VLOOKUP(B401,SEDUC!A$1:$F$8416,4,0),IF(A401="COTAÇÃO",VLOOKUP(B401,COTAÇÃO!$A$2:$D$1418,3,0),"ERRO"))))</f>
        <v>KG</v>
      </c>
      <c r="E401" s="78">
        <v>0.18</v>
      </c>
      <c r="F401" s="119">
        <f>IF(A401="SINAPI",VLOOKUP(B401,SINAPI!A$1:$D$10014,4,0),IF(A401="INSUMO",VLOOKUP(B401,INSUMO!$A$1:$D$8014,4,0),IF(A401="SEDUC",VLOOKUP(B401,SEDUC!A$1:$G$8416,5,0),IF(A401="COTAÇÃO",VLOOKUP(B401,COTAÇÃO!$A$2:$D$1418,4,0),"ERRO"))))</f>
        <v>111.92</v>
      </c>
      <c r="G401" s="119">
        <f t="shared" si="27"/>
        <v>20.14</v>
      </c>
      <c r="H401" s="108"/>
    </row>
    <row r="402" spans="1:8" s="150" customFormat="1" ht="12.75">
      <c r="A402" s="29" t="s">
        <v>3530</v>
      </c>
      <c r="B402" s="29">
        <v>1318</v>
      </c>
      <c r="C402" s="118" t="str">
        <f>IF(A402="SINAPI",VLOOKUP(B402,SINAPI!$A$1:$D$10014,2,0),IF(A402="INSUMO",VLOOKUP(B402,INSUMO!A$1:$D$8014,2,0),IF(A402="SEDUC",VLOOKUP(B402,SEDUC!A$1:$F$8416,3,0),IF(A402="COTAÇÃO",VLOOKUP(B402,COTAÇÃO!$A$2:$D$1418,2,0),"ERRO"))))</f>
        <v>CHAPA DE ACO FINA A QUENTE BITOLA MSG 14, E = 2,00 MM (16,0 KG/M2)</v>
      </c>
      <c r="D402" s="29" t="str">
        <f>IF(A402="SINAPI",VLOOKUP(B402,SINAPI!$A$1:$D$10014,3,0),IF(A402="INSUMO",VLOOKUP(B402,INSUMO!$A$1:D$8014,3,0),IF(A402="SEDUC",VLOOKUP(B402,SEDUC!A$1:$F$8416,4,0),IF(A402="COTAÇÃO",VLOOKUP(B402,COTAÇÃO!$A$2:$D$1418,3,0),"ERRO"))))</f>
        <v>KG</v>
      </c>
      <c r="E402" s="149">
        <f>ROUND((0.684*16*1.005),4)</f>
        <v>10.998699999999999</v>
      </c>
      <c r="F402" s="85">
        <f>IF(A402="SINAPI",VLOOKUP(B402,SINAPI!A$1:$D$10014,4,0),IF(A402="INSUMO",VLOOKUP(B402,INSUMO!$A$1:$D$8014,4,0),IF(A402="SEDUC",VLOOKUP(B402,SEDUC!A$1:$G$8416,5,0),IF(A402="COTAÇÃO",VLOOKUP(B402,COTAÇÃO!$A$2:$D$1418,4,0),"ERRO"))))</f>
        <v>5.89</v>
      </c>
      <c r="G402" s="85">
        <f t="shared" si="27"/>
        <v>64.78</v>
      </c>
      <c r="H402" s="86"/>
    </row>
    <row r="403" spans="1:8" s="100" customFormat="1" ht="12.75">
      <c r="A403" s="55" t="s">
        <v>17</v>
      </c>
      <c r="B403" s="55">
        <v>88316</v>
      </c>
      <c r="C403" s="22" t="str">
        <f>IF(A403="SINAPI",VLOOKUP(B403,SINAPI!$A$1:$D$10014,2,0),IF(A403="INSUMO",VLOOKUP(B403,INSUMO!A$1:$D$8014,2,0),IF(A403="SEDUC",VLOOKUP(B403,SEDUC!A$1:$F$8416,3,0),IF(A403="COTAÇÃO",VLOOKUP(B403,COTAÇÃO!$A$2:$D$1418,2,0),"ERRO"))))</f>
        <v>SERVENTE COM ENCARGOS COMPLEMENTARES</v>
      </c>
      <c r="D403" s="55" t="str">
        <f>IF(A403="SINAPI",VLOOKUP(B403,SINAPI!$A$1:$D$10014,3,0),IF(A403="INSUMO",VLOOKUP(B403,INSUMO!$A$1:D$8014,3,0),IF(A403="SEDUC",VLOOKUP(B403,SEDUC!A$1:$F$8416,4,0),IF(A403="COTAÇÃO",VLOOKUP(B403,COTAÇÃO!$A$2:$D$1418,3,0),"ERRO"))))</f>
        <v>H</v>
      </c>
      <c r="E403" s="78">
        <f>ROUND((0.633*E402/4.8),4)</f>
        <v>1.4504999999999999</v>
      </c>
      <c r="F403" s="119">
        <f>IF(A403="SINAPI",VLOOKUP(B403,SINAPI!A$1:$D$10014,4,0),IF(A403="INSUMO",VLOOKUP(B403,INSUMO!$A$1:$D$8014,4,0),IF(A403="SEDUC",VLOOKUP(B403,SEDUC!A$1:$G$8416,5,0),IF(A403="COTAÇÃO",VLOOKUP(B403,COTAÇÃO!$A$2:$D$1418,4,0),"ERRO"))))</f>
        <v>15.26</v>
      </c>
      <c r="G403" s="119">
        <f t="shared" si="27"/>
        <v>22.13</v>
      </c>
      <c r="H403" s="108"/>
    </row>
    <row r="404" spans="1:8" s="100" customFormat="1" ht="12.75">
      <c r="A404" s="55" t="s">
        <v>17</v>
      </c>
      <c r="B404" s="55">
        <v>88323</v>
      </c>
      <c r="C404" s="22" t="str">
        <f>IF(A404="SINAPI",VLOOKUP(B404,SINAPI!$A$1:$D$10014,2,0),IF(A404="INSUMO",VLOOKUP(B404,INSUMO!A$1:$D$8014,2,0),IF(A404="SEDUC",VLOOKUP(B404,SEDUC!A$1:$F$8416,3,0),IF(A404="COTAÇÃO",VLOOKUP(B404,COTAÇÃO!$A$2:$D$1418,2,0),"ERRO"))))</f>
        <v>TELHADISTA COM ENCARGOS COMPLEMENTARES</v>
      </c>
      <c r="D404" s="55" t="str">
        <f>IF(A404="SINAPI",VLOOKUP(B404,SINAPI!$A$1:$D$10014,3,0),IF(A404="INSUMO",VLOOKUP(B404,INSUMO!$A$1:D$8014,3,0),IF(A404="SEDUC",VLOOKUP(B404,SEDUC!A$1:$F$8416,4,0),IF(A404="COTAÇÃO",VLOOKUP(B404,COTAÇÃO!$A$2:$D$1418,3,0),"ERRO"))))</f>
        <v>H</v>
      </c>
      <c r="E404" s="78">
        <f>ROUND((0.539*E402/4.8),4)</f>
        <v>1.2351000000000001</v>
      </c>
      <c r="F404" s="119">
        <f>IF(A404="SINAPI",VLOOKUP(B404,SINAPI!A$1:$D$10014,4,0),IF(A404="INSUMO",VLOOKUP(B404,INSUMO!$A$1:$D$8014,4,0),IF(A404="SEDUC",VLOOKUP(B404,SEDUC!A$1:$G$8416,5,0),IF(A404="COTAÇÃO",VLOOKUP(B404,COTAÇÃO!$A$2:$D$1418,4,0),"ERRO"))))</f>
        <v>19.440000000000001</v>
      </c>
      <c r="G404" s="119">
        <f t="shared" si="27"/>
        <v>24.01</v>
      </c>
      <c r="H404" s="108"/>
    </row>
    <row r="405" spans="1:8" s="100" customFormat="1" ht="25.5">
      <c r="A405" s="55" t="s">
        <v>17</v>
      </c>
      <c r="B405" s="55">
        <v>93281</v>
      </c>
      <c r="C405" s="22" t="str">
        <f>IF(A405="SINAPI",VLOOKUP(B405,SINAPI!$A$1:$D$10014,2,0),IF(A405="INSUMO",VLOOKUP(B405,INSUMO!A$1:$D$8014,2,0),IF(A405="SEDUC",VLOOKUP(B405,SEDUC!A$1:$F$8416,3,0),IF(A405="COTAÇÃO",VLOOKUP(B405,COTAÇÃO!$A$2:$D$1418,2,0),"ERRO"))))</f>
        <v>GUINCHO ELÉTRICO DE COLUNA, CAPACIDADE 400 KG, COM MOTO FREIO, MOTOR TRIFÁSICO DE 1,25 CV - CHP DIURNO. AF_03/2016</v>
      </c>
      <c r="D405" s="55" t="str">
        <f>IF(A405="SINAPI",VLOOKUP(B405,SINAPI!$A$1:$D$10014,3,0),IF(A405="INSUMO",VLOOKUP(B405,INSUMO!$A$1:D$8014,3,0),IF(A405="SEDUC",VLOOKUP(B405,SEDUC!A$1:$F$8416,4,0),IF(A405="COTAÇÃO",VLOOKUP(B405,COTAÇÃO!$A$2:$D$1418,3,0),"ERRO"))))</f>
        <v>CHP</v>
      </c>
      <c r="E405" s="78">
        <v>1.32E-2</v>
      </c>
      <c r="F405" s="119">
        <f>IF(A405="SINAPI",VLOOKUP(B405,SINAPI!A$1:$D$10014,4,0),IF(A405="INSUMO",VLOOKUP(B405,INSUMO!$A$1:$D$8014,4,0),IF(A405="SEDUC",VLOOKUP(B405,SEDUC!A$1:$G$8416,5,0),IF(A405="COTAÇÃO",VLOOKUP(B405,COTAÇÃO!$A$2:$D$1418,4,0),"ERRO"))))</f>
        <v>15.86</v>
      </c>
      <c r="G405" s="119">
        <f t="shared" si="27"/>
        <v>0.2</v>
      </c>
      <c r="H405" s="108"/>
    </row>
    <row r="406" spans="1:8" s="100" customFormat="1" ht="25.5">
      <c r="A406" s="55" t="s">
        <v>17</v>
      </c>
      <c r="B406" s="55">
        <v>93282</v>
      </c>
      <c r="C406" s="22" t="str">
        <f>IF(A406="SINAPI",VLOOKUP(B406,SINAPI!$A$1:$D$10014,2,0),IF(A406="INSUMO",VLOOKUP(B406,INSUMO!A$1:$D$8014,2,0),IF(A406="SEDUC",VLOOKUP(B406,SEDUC!A$1:$F$8416,3,0),IF(A406="COTAÇÃO",VLOOKUP(B406,COTAÇÃO!$A$2:$D$1418,2,0),"ERRO"))))</f>
        <v>GUINCHO ELÉTRICO DE COLUNA, CAPACIDADE 400 KG, COM MOTO FREIO, MOTOR TRIFÁSICO DE 1,25 CV - CHI DIURNO. AF_03/2016</v>
      </c>
      <c r="D406" s="55" t="str">
        <f>IF(A406="SINAPI",VLOOKUP(B406,SINAPI!$A$1:$D$10014,3,0),IF(A406="INSUMO",VLOOKUP(B406,INSUMO!$A$1:D$8014,3,0),IF(A406="SEDUC",VLOOKUP(B406,SEDUC!A$1:$F$8416,4,0),IF(A406="COTAÇÃO",VLOOKUP(B406,COTAÇÃO!$A$2:$D$1418,3,0),"ERRO"))))</f>
        <v>CHI</v>
      </c>
      <c r="E406" s="78">
        <v>1.83E-2</v>
      </c>
      <c r="F406" s="119">
        <f>IF(A406="SINAPI",VLOOKUP(B406,SINAPI!A$1:$D$10014,4,0),IF(A406="INSUMO",VLOOKUP(B406,INSUMO!$A$1:$D$8014,4,0),IF(A406="SEDUC",VLOOKUP(B406,SEDUC!A$1:$G$8416,5,0),IF(A406="COTAÇÃO",VLOOKUP(B406,COTAÇÃO!$A$2:$D$1418,4,0),"ERRO"))))</f>
        <v>14.88</v>
      </c>
      <c r="G406" s="119">
        <f t="shared" si="27"/>
        <v>0.27</v>
      </c>
      <c r="H406" s="108"/>
    </row>
    <row r="407" spans="1:8" s="100" customFormat="1" ht="25.5">
      <c r="A407" s="74" t="s">
        <v>10031</v>
      </c>
      <c r="B407" s="74" t="s">
        <v>10056</v>
      </c>
      <c r="C407" s="75" t="s">
        <v>10057</v>
      </c>
      <c r="D407" s="74" t="s">
        <v>239</v>
      </c>
      <c r="E407" s="76"/>
      <c r="F407" s="77"/>
      <c r="G407" s="77">
        <f>SUM(G408:G416)</f>
        <v>63.350000000000009</v>
      </c>
      <c r="H407" s="108"/>
    </row>
    <row r="408" spans="1:8" s="100" customFormat="1" ht="25.5">
      <c r="A408" s="55" t="s">
        <v>3530</v>
      </c>
      <c r="B408" s="55">
        <v>142</v>
      </c>
      <c r="C408" s="22" t="str">
        <f>IF(A408="SINAPI",VLOOKUP(B408,SINAPI!$A$1:$D$10014,2,0),IF(A408="INSUMO",VLOOKUP(B408,INSUMO!A$1:$D$8014,2,0),IF(A408="SEDUC",VLOOKUP(B408,SEDUC!A$1:$F$8416,3,0),IF(A408="COTAÇÃO",VLOOKUP(B408,COTAÇÃO!$A$2:$D$1418,2,0),"ERRO"))))</f>
        <v>SELANTE ELASTICO MONOCOMPONENTE A BASE DE POLIURETANO (PU) PARA JUNTAS DIVERSAS</v>
      </c>
      <c r="D408" s="55" t="str">
        <f>IF(A408="SINAPI",VLOOKUP(B408,SINAPI!$A$1:$D$10014,3,0),IF(A408="INSUMO",VLOOKUP(B408,INSUMO!$A$1:D$8014,3,0),IF(A408="SEDUC",VLOOKUP(B408,SEDUC!A$1:$F$8416,4,0),IF(A408="COTAÇÃO",VLOOKUP(B408,COTAÇÃO!$A$2:$D$1418,3,0),"ERRO"))))</f>
        <v>310ML</v>
      </c>
      <c r="E408" s="78">
        <v>0.161</v>
      </c>
      <c r="F408" s="119">
        <f>IF(A408="SINAPI",VLOOKUP(B408,SINAPI!A$1:$D$10014,4,0),IF(A408="INSUMO",VLOOKUP(B408,INSUMO!$A$1:$D$8014,4,0),IF(A408="SEDUC",VLOOKUP(B408,SEDUC!A$1:$G$8416,5,0),IF(A408="COTAÇÃO",VLOOKUP(B408,COTAÇÃO!$A$2:$D$1418,4,0),"ERRO"))))</f>
        <v>25.94</v>
      </c>
      <c r="G408" s="119">
        <f t="shared" ref="G408:G416" si="28">TRUNC((E408*F408),2)</f>
        <v>4.17</v>
      </c>
      <c r="H408" s="108"/>
    </row>
    <row r="409" spans="1:8" s="150" customFormat="1" ht="25.5">
      <c r="A409" s="29" t="s">
        <v>3530</v>
      </c>
      <c r="B409" s="29">
        <v>4379</v>
      </c>
      <c r="C409" s="118" t="str">
        <f>IF(A409="SINAPI",VLOOKUP(B409,SINAPI!$A$1:$D$10014,2,0),IF(A409="INSUMO",VLOOKUP(B409,INSUMO!A$1:$D$8014,2,0),IF(A409="SEDUC",VLOOKUP(B409,SEDUC!A$1:$F$8416,3,0),IF(A409="COTAÇÃO",VLOOKUP(B409,COTAÇÃO!$A$2:$D$1418,2,0),"ERRO"))))</f>
        <v>PARAFUSO DE ACO ZINCADO COM ROSCA SOBERBA, CABECA CHATA E FENDA SIMPLES, DIAMETRO 2,5 MM, COMPRIMENTO * 9,5 * MM</v>
      </c>
      <c r="D409" s="29" t="str">
        <f>IF(A409="SINAPI",VLOOKUP(B409,SINAPI!$A$1:$D$10014,3,0),IF(A409="INSUMO",VLOOKUP(B409,INSUMO!$A$1:D$8014,3,0),IF(A409="SEDUC",VLOOKUP(B409,SEDUC!A$1:$F$8416,4,0),IF(A409="COTAÇÃO",VLOOKUP(B409,COTAÇÃO!$A$2:$D$1418,3,0),"ERRO"))))</f>
        <v>UN</v>
      </c>
      <c r="E409" s="149">
        <f>ROUND((0.025*227),4)</f>
        <v>5.6749999999999998</v>
      </c>
      <c r="F409" s="85">
        <f>IF(A409="SINAPI",VLOOKUP(B409,SINAPI!A$1:$D$10014,4,0),IF(A409="INSUMO",VLOOKUP(B409,INSUMO!$A$1:$D$8014,4,0),IF(A409="SEDUC",VLOOKUP(B409,SEDUC!A$1:$G$8416,5,0),IF(A409="COTAÇÃO",VLOOKUP(B409,COTAÇÃO!$A$2:$D$1418,4,0),"ERRO"))))</f>
        <v>0.03</v>
      </c>
      <c r="G409" s="85">
        <f t="shared" si="28"/>
        <v>0.17</v>
      </c>
      <c r="H409" s="86"/>
    </row>
    <row r="410" spans="1:8" s="100" customFormat="1" ht="12.75">
      <c r="A410" s="55" t="s">
        <v>3530</v>
      </c>
      <c r="B410" s="55">
        <v>5104</v>
      </c>
      <c r="C410" s="22" t="str">
        <f>IF(A410="SINAPI",VLOOKUP(B410,SINAPI!$A$1:$D$10014,2,0),IF(A410="INSUMO",VLOOKUP(B410,INSUMO!A$1:$D$8014,2,0),IF(A410="SEDUC",VLOOKUP(B410,SEDUC!A$1:$F$8416,3,0),IF(A410="COTAÇÃO",VLOOKUP(B410,COTAÇÃO!$A$2:$D$1418,2,0),"ERRO"))))</f>
        <v>REBITE DE ALUMINIO VAZADO DE REPUXO, 3,2 X 8 MM (1KG = 1025 UNIDADES)</v>
      </c>
      <c r="D410" s="55" t="str">
        <f>IF(A410="SINAPI",VLOOKUP(B410,SINAPI!$A$1:$D$10014,3,0),IF(A410="INSUMO",VLOOKUP(B410,INSUMO!$A$1:D$8014,3,0),IF(A410="SEDUC",VLOOKUP(B410,SEDUC!A$1:$F$8416,4,0),IF(A410="COTAÇÃO",VLOOKUP(B410,COTAÇÃO!$A$2:$D$1418,3,0),"ERRO"))))</f>
        <v>KG</v>
      </c>
      <c r="E410" s="78">
        <v>4.8999999999999998E-3</v>
      </c>
      <c r="F410" s="119">
        <f>IF(A410="SINAPI",VLOOKUP(B410,SINAPI!A$1:$D$10014,4,0),IF(A410="INSUMO",VLOOKUP(B410,INSUMO!$A$1:$D$8014,4,0),IF(A410="SEDUC",VLOOKUP(B410,SEDUC!A$1:$G$8416,5,0),IF(A410="COTAÇÃO",VLOOKUP(B410,COTAÇÃO!$A$2:$D$1418,4,0),"ERRO"))))</f>
        <v>46.94</v>
      </c>
      <c r="G410" s="119">
        <f t="shared" si="28"/>
        <v>0.23</v>
      </c>
      <c r="H410" s="108"/>
    </row>
    <row r="411" spans="1:8" s="100" customFormat="1" ht="12.75">
      <c r="A411" s="55" t="s">
        <v>3530</v>
      </c>
      <c r="B411" s="55">
        <v>13388</v>
      </c>
      <c r="C411" s="22" t="str">
        <f>IF(A411="SINAPI",VLOOKUP(B411,SINAPI!$A$1:$D$10014,2,0),IF(A411="INSUMO",VLOOKUP(B411,INSUMO!A$1:$D$8014,2,0),IF(A411="SEDUC",VLOOKUP(B411,SEDUC!A$1:$F$8416,3,0),IF(A411="COTAÇÃO",VLOOKUP(B411,COTAÇÃO!$A$2:$D$1418,2,0),"ERRO"))))</f>
        <v>SOLDA EM BARRA DE ESTANHO-CHUMBO 50/50</v>
      </c>
      <c r="D411" s="55" t="str">
        <f>IF(A411="SINAPI",VLOOKUP(B411,SINAPI!$A$1:$D$10014,3,0),IF(A411="INSUMO",VLOOKUP(B411,INSUMO!$A$1:D$8014,3,0),IF(A411="SEDUC",VLOOKUP(B411,SEDUC!A$1:$F$8416,4,0),IF(A411="COTAÇÃO",VLOOKUP(B411,COTAÇÃO!$A$2:$D$1418,3,0),"ERRO"))))</f>
        <v>KG</v>
      </c>
      <c r="E411" s="78">
        <v>0.18</v>
      </c>
      <c r="F411" s="119">
        <f>IF(A411="SINAPI",VLOOKUP(B411,SINAPI!A$1:$D$10014,4,0),IF(A411="INSUMO",VLOOKUP(B411,INSUMO!$A$1:$D$8014,4,0),IF(A411="SEDUC",VLOOKUP(B411,SEDUC!A$1:$G$8416,5,0),IF(A411="COTAÇÃO",VLOOKUP(B411,COTAÇÃO!$A$2:$D$1418,4,0),"ERRO"))))</f>
        <v>111.92</v>
      </c>
      <c r="G411" s="119">
        <f t="shared" si="28"/>
        <v>20.14</v>
      </c>
      <c r="H411" s="108"/>
    </row>
    <row r="412" spans="1:8" s="150" customFormat="1" ht="12.75">
      <c r="A412" s="29" t="s">
        <v>3530</v>
      </c>
      <c r="B412" s="29">
        <v>43668</v>
      </c>
      <c r="C412" s="118" t="str">
        <f>IF(A412="SINAPI",VLOOKUP(B412,SINAPI!$A$1:$D$10014,2,0),IF(A412="INSUMO",VLOOKUP(B412,INSUMO!A$1:$D$8014,2,0),IF(A412="SEDUC",VLOOKUP(B412,SEDUC!A$1:$F$8416,3,0),IF(A412="COTAÇÃO",VLOOKUP(B412,COTAÇÃO!$A$2:$D$1418,2,0),"ERRO"))))</f>
        <v>CHAPA DE ACO GALVANIZADA BITOLA GSG 20, E = 0,95 MM (7,60 KG/M2)</v>
      </c>
      <c r="D412" s="29" t="str">
        <f>IF(A412="SINAPI",VLOOKUP(B412,SINAPI!$A$1:$D$10014,3,0),IF(A412="INSUMO",VLOOKUP(B412,INSUMO!$A$1:D$8014,3,0),IF(A412="SEDUC",VLOOKUP(B412,SEDUC!A$1:$F$8416,4,0),IF(A412="COTAÇÃO",VLOOKUP(B412,COTAÇÃO!$A$2:$D$1418,3,0),"ERRO"))))</f>
        <v>KG</v>
      </c>
      <c r="E412" s="149">
        <f>ROUND((0.53*1.005*7.6),4)</f>
        <v>4.0480999999999998</v>
      </c>
      <c r="F412" s="85">
        <f>IF(A412="SINAPI",VLOOKUP(B412,SINAPI!A$1:$D$10014,4,0),IF(A412="INSUMO",VLOOKUP(B412,INSUMO!$A$1:$D$8014,4,0),IF(A412="SEDUC",VLOOKUP(B412,SEDUC!A$1:$G$8416,5,0),IF(A412="COTAÇÃO",VLOOKUP(B412,COTAÇÃO!$A$2:$D$1418,4,0),"ERRO"))))</f>
        <v>6.91</v>
      </c>
      <c r="G412" s="85">
        <f t="shared" si="28"/>
        <v>27.97</v>
      </c>
      <c r="H412" s="86"/>
    </row>
    <row r="413" spans="1:8" s="100" customFormat="1" ht="12.75">
      <c r="A413" s="55" t="s">
        <v>17</v>
      </c>
      <c r="B413" s="55">
        <v>88316</v>
      </c>
      <c r="C413" s="22" t="str">
        <f>IF(A413="SINAPI",VLOOKUP(B413,SINAPI!$A$1:$D$10014,2,0),IF(A413="INSUMO",VLOOKUP(B413,INSUMO!A$1:$D$8014,2,0),IF(A413="SEDUC",VLOOKUP(B413,SEDUC!A$1:$F$8416,3,0),IF(A413="COTAÇÃO",VLOOKUP(B413,COTAÇÃO!$A$2:$D$1418,2,0),"ERRO"))))</f>
        <v>SERVENTE COM ENCARGOS COMPLEMENTARES</v>
      </c>
      <c r="D413" s="55" t="str">
        <f>IF(A413="SINAPI",VLOOKUP(B413,SINAPI!$A$1:$D$10014,3,0),IF(A413="INSUMO",VLOOKUP(B413,INSUMO!$A$1:D$8014,3,0),IF(A413="SEDUC",VLOOKUP(B413,SEDUC!A$1:$F$8416,4,0),IF(A413="COTAÇÃO",VLOOKUP(B413,COTAÇÃO!$A$2:$D$1418,3,0),"ERRO"))))</f>
        <v>H</v>
      </c>
      <c r="E413" s="78">
        <f>ROUND((0.633*(E412/7.6)/1.05),4)</f>
        <v>0.3211</v>
      </c>
      <c r="F413" s="119">
        <f>IF(A413="SINAPI",VLOOKUP(B413,SINAPI!A$1:$D$10014,4,0),IF(A413="INSUMO",VLOOKUP(B413,INSUMO!$A$1:$D$8014,4,0),IF(A413="SEDUC",VLOOKUP(B413,SEDUC!A$1:$G$8416,5,0),IF(A413="COTAÇÃO",VLOOKUP(B413,COTAÇÃO!$A$2:$D$1418,4,0),"ERRO"))))</f>
        <v>15.26</v>
      </c>
      <c r="G413" s="119">
        <f t="shared" si="28"/>
        <v>4.8899999999999997</v>
      </c>
      <c r="H413" s="108"/>
    </row>
    <row r="414" spans="1:8" s="100" customFormat="1" ht="12.75">
      <c r="A414" s="55" t="s">
        <v>17</v>
      </c>
      <c r="B414" s="55">
        <v>88323</v>
      </c>
      <c r="C414" s="22" t="str">
        <f>IF(A414="SINAPI",VLOOKUP(B414,SINAPI!$A$1:$D$10014,2,0),IF(A414="INSUMO",VLOOKUP(B414,INSUMO!A$1:$D$8014,2,0),IF(A414="SEDUC",VLOOKUP(B414,SEDUC!A$1:$F$8416,3,0),IF(A414="COTAÇÃO",VLOOKUP(B414,COTAÇÃO!$A$2:$D$1418,2,0),"ERRO"))))</f>
        <v>TELHADISTA COM ENCARGOS COMPLEMENTARES</v>
      </c>
      <c r="D414" s="55" t="str">
        <f>IF(A414="SINAPI",VLOOKUP(B414,SINAPI!$A$1:$D$10014,3,0),IF(A414="INSUMO",VLOOKUP(B414,INSUMO!$A$1:D$8014,3,0),IF(A414="SEDUC",VLOOKUP(B414,SEDUC!A$1:$F$8416,4,0),IF(A414="COTAÇÃO",VLOOKUP(B414,COTAÇÃO!$A$2:$D$1418,3,0),"ERRO"))))</f>
        <v>H</v>
      </c>
      <c r="E414" s="78">
        <f>ROUND((0.539*(E412/7.6)/1.05),4)</f>
        <v>0.27339999999999998</v>
      </c>
      <c r="F414" s="119">
        <f>IF(A414="SINAPI",VLOOKUP(B414,SINAPI!A$1:$D$10014,4,0),IF(A414="INSUMO",VLOOKUP(B414,INSUMO!$A$1:$D$8014,4,0),IF(A414="SEDUC",VLOOKUP(B414,SEDUC!A$1:$G$8416,5,0),IF(A414="COTAÇÃO",VLOOKUP(B414,COTAÇÃO!$A$2:$D$1418,4,0),"ERRO"))))</f>
        <v>19.440000000000001</v>
      </c>
      <c r="G414" s="119">
        <f t="shared" si="28"/>
        <v>5.31</v>
      </c>
      <c r="H414" s="108"/>
    </row>
    <row r="415" spans="1:8" s="100" customFormat="1" ht="25.5">
      <c r="A415" s="55" t="s">
        <v>17</v>
      </c>
      <c r="B415" s="55">
        <v>93281</v>
      </c>
      <c r="C415" s="22" t="str">
        <f>IF(A415="SINAPI",VLOOKUP(B415,SINAPI!$A$1:$D$10014,2,0),IF(A415="INSUMO",VLOOKUP(B415,INSUMO!A$1:$D$8014,2,0),IF(A415="SEDUC",VLOOKUP(B415,SEDUC!A$1:$F$8416,3,0),IF(A415="COTAÇÃO",VLOOKUP(B415,COTAÇÃO!$A$2:$D$1418,2,0),"ERRO"))))</f>
        <v>GUINCHO ELÉTRICO DE COLUNA, CAPACIDADE 400 KG, COM MOTO FREIO, MOTOR TRIFÁSICO DE 1,25 CV - CHP DIURNO. AF_03/2016</v>
      </c>
      <c r="D415" s="55" t="str">
        <f>IF(A415="SINAPI",VLOOKUP(B415,SINAPI!$A$1:$D$10014,3,0),IF(A415="INSUMO",VLOOKUP(B415,INSUMO!$A$1:D$8014,3,0),IF(A415="SEDUC",VLOOKUP(B415,SEDUC!A$1:$F$8416,4,0),IF(A415="COTAÇÃO",VLOOKUP(B415,COTAÇÃO!$A$2:$D$1418,3,0),"ERRO"))))</f>
        <v>CHP</v>
      </c>
      <c r="E415" s="78">
        <v>1.32E-2</v>
      </c>
      <c r="F415" s="119">
        <f>IF(A415="SINAPI",VLOOKUP(B415,SINAPI!A$1:$D$10014,4,0),IF(A415="INSUMO",VLOOKUP(B415,INSUMO!$A$1:$D$8014,4,0),IF(A415="SEDUC",VLOOKUP(B415,SEDUC!A$1:$G$8416,5,0),IF(A415="COTAÇÃO",VLOOKUP(B415,COTAÇÃO!$A$2:$D$1418,4,0),"ERRO"))))</f>
        <v>15.86</v>
      </c>
      <c r="G415" s="119">
        <f t="shared" si="28"/>
        <v>0.2</v>
      </c>
      <c r="H415" s="108"/>
    </row>
    <row r="416" spans="1:8" s="100" customFormat="1" ht="25.5">
      <c r="A416" s="55" t="s">
        <v>17</v>
      </c>
      <c r="B416" s="55">
        <v>93282</v>
      </c>
      <c r="C416" s="22" t="str">
        <f>IF(A416="SINAPI",VLOOKUP(B416,SINAPI!$A$1:$D$10014,2,0),IF(A416="INSUMO",VLOOKUP(B416,INSUMO!A$1:$D$8014,2,0),IF(A416="SEDUC",VLOOKUP(B416,SEDUC!A$1:$F$8416,3,0),IF(A416="COTAÇÃO",VLOOKUP(B416,COTAÇÃO!$A$2:$D$1418,2,0),"ERRO"))))</f>
        <v>GUINCHO ELÉTRICO DE COLUNA, CAPACIDADE 400 KG, COM MOTO FREIO, MOTOR TRIFÁSICO DE 1,25 CV - CHI DIURNO. AF_03/2016</v>
      </c>
      <c r="D416" s="55" t="str">
        <f>IF(A416="SINAPI",VLOOKUP(B416,SINAPI!$A$1:$D$10014,3,0),IF(A416="INSUMO",VLOOKUP(B416,INSUMO!$A$1:D$8014,3,0),IF(A416="SEDUC",VLOOKUP(B416,SEDUC!A$1:$F$8416,4,0),IF(A416="COTAÇÃO",VLOOKUP(B416,COTAÇÃO!$A$2:$D$1418,3,0),"ERRO"))))</f>
        <v>CHI</v>
      </c>
      <c r="E416" s="78">
        <v>1.83E-2</v>
      </c>
      <c r="F416" s="119">
        <f>IF(A416="SINAPI",VLOOKUP(B416,SINAPI!A$1:$D$10014,4,0),IF(A416="INSUMO",VLOOKUP(B416,INSUMO!$A$1:$D$8014,4,0),IF(A416="SEDUC",VLOOKUP(B416,SEDUC!A$1:$G$8416,5,0),IF(A416="COTAÇÃO",VLOOKUP(B416,COTAÇÃO!$A$2:$D$1418,4,0),"ERRO"))))</f>
        <v>14.88</v>
      </c>
      <c r="G416" s="119">
        <f t="shared" si="28"/>
        <v>0.27</v>
      </c>
      <c r="H416" s="108"/>
    </row>
    <row r="417" spans="1:8" s="100" customFormat="1" ht="12.75">
      <c r="A417" s="74" t="s">
        <v>10031</v>
      </c>
      <c r="B417" s="74" t="s">
        <v>10058</v>
      </c>
      <c r="C417" s="75" t="s">
        <v>10059</v>
      </c>
      <c r="D417" s="74" t="s">
        <v>240</v>
      </c>
      <c r="E417" s="76"/>
      <c r="F417" s="77"/>
      <c r="G417" s="77">
        <f>SUM(G418:G421)</f>
        <v>17.5</v>
      </c>
      <c r="H417" s="108"/>
    </row>
    <row r="418" spans="1:8" s="100" customFormat="1" ht="12.75">
      <c r="A418" s="55" t="s">
        <v>3530</v>
      </c>
      <c r="B418" s="55">
        <v>13388</v>
      </c>
      <c r="C418" s="22" t="str">
        <f>IF(A418="SINAPI",VLOOKUP(B418,SINAPI!$A$1:$D$10014,2,0),IF(A418="INSUMO",VLOOKUP(B418,INSUMO!A$1:$D$8014,2,0),IF(A418="SEDUC",VLOOKUP(B418,SEDUC!A$1:$F$8416,3,0),IF(A418="COTAÇÃO",VLOOKUP(B418,COTAÇÃO!$A$2:$D$1418,2,0),"ERRO"))))</f>
        <v>SOLDA EM BARRA DE ESTANHO-CHUMBO 50/50</v>
      </c>
      <c r="D418" s="55" t="str">
        <f>IF(A418="SINAPI",VLOOKUP(B418,SINAPI!$A$1:$D$10014,3,0),IF(A418="INSUMO",VLOOKUP(B418,INSUMO!$A$1:D$8014,3,0),IF(A418="SEDUC",VLOOKUP(B418,SEDUC!A$1:$F$8416,4,0),IF(A418="COTAÇÃO",VLOOKUP(B418,COTAÇÃO!$A$2:$D$1418,3,0),"ERRO"))))</f>
        <v>KG</v>
      </c>
      <c r="E418" s="78">
        <v>5.5E-2</v>
      </c>
      <c r="F418" s="119">
        <f>IF(A418="SINAPI",VLOOKUP(B418,SINAPI!A$1:$D$10014,4,0),IF(A418="INSUMO",VLOOKUP(B418,INSUMO!$A$1:$D$8014,4,0),IF(A418="SEDUC",VLOOKUP(B418,SEDUC!A$1:$G$8416,5,0),IF(A418="COTAÇÃO",VLOOKUP(B418,COTAÇÃO!$A$2:$D$1418,4,0),"ERRO"))))</f>
        <v>111.92</v>
      </c>
      <c r="G418" s="119">
        <f t="shared" ref="G418:G421" si="29">TRUNC((E418*F418),2)</f>
        <v>6.15</v>
      </c>
      <c r="H418" s="108"/>
    </row>
    <row r="419" spans="1:8" s="150" customFormat="1" ht="12.75">
      <c r="A419" s="29" t="s">
        <v>3530</v>
      </c>
      <c r="B419" s="29">
        <v>43668</v>
      </c>
      <c r="C419" s="118" t="str">
        <f>IF(A419="SINAPI",VLOOKUP(B419,SINAPI!$A$1:$D$10014,2,0),IF(A419="INSUMO",VLOOKUP(B419,INSUMO!A$1:$D$8014,2,0),IF(A419="SEDUC",VLOOKUP(B419,SEDUC!A$1:$F$8416,3,0),IF(A419="COTAÇÃO",VLOOKUP(B419,COTAÇÃO!$A$2:$D$1418,2,0),"ERRO"))))</f>
        <v>CHAPA DE ACO GALVANIZADA BITOLA GSG 20, E = 0,95 MM (7,60 KG/M2)</v>
      </c>
      <c r="D419" s="29" t="str">
        <f>IF(A419="SINAPI",VLOOKUP(B419,SINAPI!$A$1:$D$10014,3,0),IF(A419="INSUMO",VLOOKUP(B419,INSUMO!$A$1:D$8014,3,0),IF(A419="SEDUC",VLOOKUP(B419,SEDUC!A$1:$F$8416,4,0),IF(A419="COTAÇÃO",VLOOKUP(B419,COTAÇÃO!$A$2:$D$1418,3,0),"ERRO"))))</f>
        <v>KG</v>
      </c>
      <c r="E419" s="149">
        <f>ROUND((0.08*0.7*1.1*7.6),2)</f>
        <v>0.47</v>
      </c>
      <c r="F419" s="85">
        <f>IF(A419="SINAPI",VLOOKUP(B419,SINAPI!A$1:$D$10014,4,0),IF(A419="INSUMO",VLOOKUP(B419,INSUMO!$A$1:$D$8014,4,0),IF(A419="SEDUC",VLOOKUP(B419,SEDUC!A$1:$G$8416,5,0),IF(A419="COTAÇÃO",VLOOKUP(B419,COTAÇÃO!$A$2:$D$1418,4,0),"ERRO"))))</f>
        <v>6.91</v>
      </c>
      <c r="G419" s="85">
        <f t="shared" si="29"/>
        <v>3.24</v>
      </c>
      <c r="H419" s="86"/>
    </row>
    <row r="420" spans="1:8" s="100" customFormat="1" ht="12.75">
      <c r="A420" s="55" t="s">
        <v>17</v>
      </c>
      <c r="B420" s="55">
        <v>88316</v>
      </c>
      <c r="C420" s="22" t="str">
        <f>IF(A420="SINAPI",VLOOKUP(B420,SINAPI!$A$1:$D$10014,2,0),IF(A420="INSUMO",VLOOKUP(B420,INSUMO!A$1:$D$8014,2,0),IF(A420="SEDUC",VLOOKUP(B420,SEDUC!A$1:$F$8416,3,0),IF(A420="COTAÇÃO",VLOOKUP(B420,COTAÇÃO!$A$2:$D$1418,2,0),"ERRO"))))</f>
        <v>SERVENTE COM ENCARGOS COMPLEMENTARES</v>
      </c>
      <c r="D420" s="55" t="str">
        <f>IF(A420="SINAPI",VLOOKUP(B420,SINAPI!$A$1:$D$10014,3,0),IF(A420="INSUMO",VLOOKUP(B420,INSUMO!$A$1:D$8014,3,0),IF(A420="SEDUC",VLOOKUP(B420,SEDUC!A$1:$F$8416,4,0),IF(A420="COTAÇÃO",VLOOKUP(B420,COTAÇÃO!$A$2:$D$1418,3,0),"ERRO"))))</f>
        <v>H</v>
      </c>
      <c r="E420" s="78">
        <v>0.15</v>
      </c>
      <c r="F420" s="119">
        <f>IF(A420="SINAPI",VLOOKUP(B420,SINAPI!A$1:$D$10014,4,0),IF(A420="INSUMO",VLOOKUP(B420,INSUMO!$A$1:$D$8014,4,0),IF(A420="SEDUC",VLOOKUP(B420,SEDUC!A$1:$G$8416,5,0),IF(A420="COTAÇÃO",VLOOKUP(B420,COTAÇÃO!$A$2:$D$1418,4,0),"ERRO"))))</f>
        <v>15.26</v>
      </c>
      <c r="G420" s="119">
        <f t="shared" si="29"/>
        <v>2.2799999999999998</v>
      </c>
      <c r="H420" s="108"/>
    </row>
    <row r="421" spans="1:8" s="100" customFormat="1" ht="12.75">
      <c r="A421" s="55" t="s">
        <v>17</v>
      </c>
      <c r="B421" s="55">
        <v>88323</v>
      </c>
      <c r="C421" s="22" t="str">
        <f>IF(A421="SINAPI",VLOOKUP(B421,SINAPI!$A$1:$D$10014,2,0),IF(A421="INSUMO",VLOOKUP(B421,INSUMO!A$1:$D$8014,2,0),IF(A421="SEDUC",VLOOKUP(B421,SEDUC!A$1:$F$8416,3,0),IF(A421="COTAÇÃO",VLOOKUP(B421,COTAÇÃO!$A$2:$D$1418,2,0),"ERRO"))))</f>
        <v>TELHADISTA COM ENCARGOS COMPLEMENTARES</v>
      </c>
      <c r="D421" s="55" t="str">
        <f>IF(A421="SINAPI",VLOOKUP(B421,SINAPI!$A$1:$D$10014,3,0),IF(A421="INSUMO",VLOOKUP(B421,INSUMO!$A$1:D$8014,3,0),IF(A421="SEDUC",VLOOKUP(B421,SEDUC!A$1:$F$8416,4,0),IF(A421="COTAÇÃO",VLOOKUP(B421,COTAÇÃO!$A$2:$D$1418,3,0),"ERRO"))))</f>
        <v>H</v>
      </c>
      <c r="E421" s="78">
        <v>0.3</v>
      </c>
      <c r="F421" s="119">
        <f>IF(A421="SINAPI",VLOOKUP(B421,SINAPI!A$1:$D$10014,4,0),IF(A421="INSUMO",VLOOKUP(B421,INSUMO!$A$1:$D$8014,4,0),IF(A421="SEDUC",VLOOKUP(B421,SEDUC!A$1:$G$8416,5,0),IF(A421="COTAÇÃO",VLOOKUP(B421,COTAÇÃO!$A$2:$D$1418,4,0),"ERRO"))))</f>
        <v>19.440000000000001</v>
      </c>
      <c r="G421" s="119">
        <f t="shared" si="29"/>
        <v>5.83</v>
      </c>
      <c r="H421" s="108"/>
    </row>
    <row r="422" spans="1:8" ht="25.5">
      <c r="A422" s="151" t="s">
        <v>10031</v>
      </c>
      <c r="B422" s="74" t="s">
        <v>10060</v>
      </c>
      <c r="C422" s="152" t="s">
        <v>10061</v>
      </c>
      <c r="D422" s="151" t="s">
        <v>315</v>
      </c>
      <c r="E422" s="153"/>
      <c r="F422" s="154"/>
      <c r="G422" s="154">
        <f>SUM(G423:G430)</f>
        <v>7.5099999999999989</v>
      </c>
    </row>
    <row r="423" spans="1:8">
      <c r="A423" s="55" t="s">
        <v>3530</v>
      </c>
      <c r="B423" s="55">
        <v>10997</v>
      </c>
      <c r="C423" s="22" t="str">
        <f>IF(A423="SINAPI",VLOOKUP(B423,SINAPI!$A$1:$D$10014,2,0),IF(A423="INSUMO",VLOOKUP(B423,INSUMO!A$1:$D$8014,2,0),IF(A423="SEDUC",VLOOKUP(B423,SEDUC!A$1:$F$8416,3,0),IF(A423="COTAÇÃO",VLOOKUP(B423,COTAÇÃO!$A$2:$D$1418,2,0),"ERRO"))))</f>
        <v>ELETRODO REVESTIDO AWS - E7018, DIAMETRO IGUAL A 4,00 MM</v>
      </c>
      <c r="D423" s="55" t="str">
        <f>IF(A423="SINAPI",VLOOKUP(B423,SINAPI!$A$1:$D$10014,3,0),IF(A423="INSUMO",VLOOKUP(B423,INSUMO!$A$1:D$8014,3,0),IF(A423="SEDUC",VLOOKUP(B423,SEDUC!A$1:$F$8416,4,0),IF(A423="COTAÇÃO",VLOOKUP(B423,COTAÇÃO!$A$2:$D$1418,3,0),"ERRO"))))</f>
        <v>KG</v>
      </c>
      <c r="E423" s="78">
        <v>2.8999999999999998E-3</v>
      </c>
      <c r="F423" s="119">
        <f>IF(A423="SINAPI",VLOOKUP(B423,SINAPI!A$1:$D$10014,4,0),IF(A423="INSUMO",VLOOKUP(B423,INSUMO!$A$1:$D$8014,4,0),IF(A423="SEDUC",VLOOKUP(B423,SEDUC!A$1:$G$8416,5,0),IF(A423="COTAÇÃO",VLOOKUP(B423,COTAÇÃO!$A$2:$D$1418,4,0),"ERRO"))))</f>
        <v>23</v>
      </c>
      <c r="G423" s="119">
        <f t="shared" ref="G423:G430" si="30">TRUNC((E423*F423),2)</f>
        <v>0.06</v>
      </c>
    </row>
    <row r="424" spans="1:8">
      <c r="A424" s="55" t="s">
        <v>3530</v>
      </c>
      <c r="B424" s="55">
        <v>11977</v>
      </c>
      <c r="C424" s="22" t="str">
        <f>IF(A424="SINAPI",VLOOKUP(B424,SINAPI!$A$1:$D$10014,2,0),IF(A424="INSUMO",VLOOKUP(B424,INSUMO!A$1:$D$8014,2,0),IF(A424="SEDUC",VLOOKUP(B424,SEDUC!A$1:$F$8416,3,0),IF(A424="COTAÇÃO",VLOOKUP(B424,COTAÇÃO!$A$2:$D$1418,2,0),"ERRO"))))</f>
        <v>CHUMBADOR DE ACO, DIAMETRO 1/2", COMPRIMENTO 75 MM</v>
      </c>
      <c r="D424" s="55" t="str">
        <f>IF(A424="SINAPI",VLOOKUP(B424,SINAPI!$A$1:$D$10014,3,0),IF(A424="INSUMO",VLOOKUP(B424,INSUMO!$A$1:D$8014,3,0),IF(A424="SEDUC",VLOOKUP(B424,SEDUC!A$1:$F$8416,4,0),IF(A424="COTAÇÃO",VLOOKUP(B424,COTAÇÃO!$A$2:$D$1418,3,0),"ERRO"))))</f>
        <v>UN</v>
      </c>
      <c r="E424" s="78">
        <v>9.1200000000000003E-2</v>
      </c>
      <c r="F424" s="119">
        <f>IF(A424="SINAPI",VLOOKUP(B424,SINAPI!A$1:$D$10014,4,0),IF(A424="INSUMO",VLOOKUP(B424,INSUMO!$A$1:$D$8014,4,0),IF(A424="SEDUC",VLOOKUP(B424,SEDUC!A$1:$G$8416,5,0),IF(A424="COTAÇÃO",VLOOKUP(B424,COTAÇÃO!$A$2:$D$1418,4,0),"ERRO"))))</f>
        <v>7.93</v>
      </c>
      <c r="G424" s="119">
        <f t="shared" si="30"/>
        <v>0.72</v>
      </c>
    </row>
    <row r="425" spans="1:8" ht="25.5">
      <c r="A425" s="55" t="s">
        <v>3530</v>
      </c>
      <c r="B425" s="55">
        <v>40598</v>
      </c>
      <c r="C425" s="22" t="str">
        <f>IF(A425="SINAPI",VLOOKUP(B425,SINAPI!$A$1:$D$10014,2,0),IF(A425="INSUMO",VLOOKUP(B425,INSUMO!A$1:$D$8014,2,0),IF(A425="SEDUC",VLOOKUP(B425,SEDUC!A$1:$F$8416,3,0),IF(A425="COTAÇÃO",VLOOKUP(B425,COTAÇÃO!$A$2:$D$1418,2,0),"ERRO"))))</f>
        <v>PERFIL UDC ("U" DOBRADO DE CHAPA) SIMPLES DE ACO LAMINADO, GALVANIZADO, ASTM A36, 127 X 50 MM, E= 3 MM</v>
      </c>
      <c r="D425" s="55" t="str">
        <f>IF(A425="SINAPI",VLOOKUP(B425,SINAPI!$A$1:$D$10014,3,0),IF(A425="INSUMO",VLOOKUP(B425,INSUMO!$A$1:D$8014,3,0),IF(A425="SEDUC",VLOOKUP(B425,SEDUC!A$1:$F$8416,4,0),IF(A425="COTAÇÃO",VLOOKUP(B425,COTAÇÃO!$A$2:$D$1418,3,0),"ERRO"))))</f>
        <v>KG</v>
      </c>
      <c r="E425" s="78">
        <v>1.05</v>
      </c>
      <c r="F425" s="119">
        <f>IF(A425="SINAPI",VLOOKUP(B425,SINAPI!A$1:$D$10014,4,0),IF(A425="INSUMO",VLOOKUP(B425,INSUMO!$A$1:$D$8014,4,0),IF(A425="SEDUC",VLOOKUP(B425,SEDUC!A$1:$G$8416,5,0),IF(A425="COTAÇÃO",VLOOKUP(B425,COTAÇÃO!$A$2:$D$1418,4,0),"ERRO"))))</f>
        <v>4.9400000000000004</v>
      </c>
      <c r="G425" s="119">
        <f t="shared" si="30"/>
        <v>5.18</v>
      </c>
    </row>
    <row r="426" spans="1:8">
      <c r="A426" s="55" t="s">
        <v>3530</v>
      </c>
      <c r="B426" s="55">
        <v>1330</v>
      </c>
      <c r="C426" s="22" t="str">
        <f>IF(A426="SINAPI",VLOOKUP(B426,SINAPI!$A$1:$D$10014,2,0),IF(A426="INSUMO",VLOOKUP(B426,INSUMO!A$1:$D$8014,2,0),IF(A426="SEDUC",VLOOKUP(B426,SEDUC!A$1:$F$8416,3,0),IF(A426="COTAÇÃO",VLOOKUP(B426,COTAÇÃO!$A$2:$D$1418,2,0),"ERRO"))))</f>
        <v>CHAPA DE ACO GROSSA, ASTM A36, E = 1/4 " (6,35 MM) 49,79 KG/M2</v>
      </c>
      <c r="D426" s="55" t="str">
        <f>IF(A426="SINAPI",VLOOKUP(B426,SINAPI!$A$1:$D$10014,3,0),IF(A426="INSUMO",VLOOKUP(B426,INSUMO!$A$1:D$8014,3,0),IF(A426="SEDUC",VLOOKUP(B426,SEDUC!A$1:$F$8416,4,0),IF(A426="COTAÇÃO",VLOOKUP(B426,COTAÇÃO!$A$2:$D$1418,3,0),"ERRO"))))</f>
        <v>KG</v>
      </c>
      <c r="E426" s="78">
        <v>0.01</v>
      </c>
      <c r="F426" s="119">
        <f>IF(A426="SINAPI",VLOOKUP(B426,SINAPI!A$1:$D$10014,4,0),IF(A426="INSUMO",VLOOKUP(B426,INSUMO!$A$1:$D$8014,4,0),IF(A426="SEDUC",VLOOKUP(B426,SEDUC!A$1:$G$8416,5,0),IF(A426="COTAÇÃO",VLOOKUP(B426,COTAÇÃO!$A$2:$D$1418,4,0),"ERRO"))))</f>
        <v>5.66</v>
      </c>
      <c r="G426" s="119">
        <f t="shared" si="30"/>
        <v>0.05</v>
      </c>
    </row>
    <row r="427" spans="1:8">
      <c r="A427" s="55" t="s">
        <v>17</v>
      </c>
      <c r="B427" s="55">
        <v>88278</v>
      </c>
      <c r="C427" s="22" t="str">
        <f>IF(A427="SINAPI",VLOOKUP(B427,SINAPI!$A$1:$D$10014,2,0),IF(A427="INSUMO",VLOOKUP(B427,INSUMO!A$1:$D$8014,2,0),IF(A427="SEDUC",VLOOKUP(B427,SEDUC!A$1:$F$8416,3,0),IF(A427="COTAÇÃO",VLOOKUP(B427,COTAÇÃO!$A$2:$D$1418,2,0),"ERRO"))))</f>
        <v>MONTADOR DE ESTRUTURA METÁLICA COM ENCARGOS COMPLEMENTARES</v>
      </c>
      <c r="D427" s="55" t="str">
        <f>IF(A427="SINAPI",VLOOKUP(B427,SINAPI!$A$1:$D$10014,3,0),IF(A427="INSUMO",VLOOKUP(B427,INSUMO!$A$1:D$8014,3,0),IF(A427="SEDUC",VLOOKUP(B427,SEDUC!A$1:$F$8416,4,0),IF(A427="COTAÇÃO",VLOOKUP(B427,COTAÇÃO!$A$2:$D$1418,3,0),"ERRO"))))</f>
        <v>H</v>
      </c>
      <c r="E427" s="78">
        <v>5.8700000000000002E-2</v>
      </c>
      <c r="F427" s="119">
        <f>IF(A427="SINAPI",VLOOKUP(B427,SINAPI!A$1:$D$10014,4,0),IF(A427="INSUMO",VLOOKUP(B427,INSUMO!$A$1:$D$8014,4,0),IF(A427="SEDUC",VLOOKUP(B427,SEDUC!A$1:$G$8416,5,0),IF(A427="COTAÇÃO",VLOOKUP(B427,COTAÇÃO!$A$2:$D$1418,4,0),"ERRO"))))</f>
        <v>14.46</v>
      </c>
      <c r="G427" s="119">
        <f t="shared" si="30"/>
        <v>0.84</v>
      </c>
    </row>
    <row r="428" spans="1:8">
      <c r="A428" s="55" t="s">
        <v>17</v>
      </c>
      <c r="B428" s="55">
        <v>88316</v>
      </c>
      <c r="C428" s="22" t="str">
        <f>IF(A428="SINAPI",VLOOKUP(B428,SINAPI!$A$1:$D$10014,2,0),IF(A428="INSUMO",VLOOKUP(B428,INSUMO!A$1:$D$8014,2,0),IF(A428="SEDUC",VLOOKUP(B428,SEDUC!A$1:$F$8416,3,0),IF(A428="COTAÇÃO",VLOOKUP(B428,COTAÇÃO!$A$2:$D$1418,2,0),"ERRO"))))</f>
        <v>SERVENTE COM ENCARGOS COMPLEMENTARES</v>
      </c>
      <c r="D428" s="55" t="str">
        <f>IF(A428="SINAPI",VLOOKUP(B428,SINAPI!$A$1:$D$10014,3,0),IF(A428="INSUMO",VLOOKUP(B428,INSUMO!$A$1:D$8014,3,0),IF(A428="SEDUC",VLOOKUP(B428,SEDUC!A$1:$F$8416,4,0),IF(A428="COTAÇÃO",VLOOKUP(B428,COTAÇÃO!$A$2:$D$1418,3,0),"ERRO"))))</f>
        <v>H</v>
      </c>
      <c r="E428" s="78">
        <v>1.9699999999999999E-2</v>
      </c>
      <c r="F428" s="119">
        <f>IF(A428="SINAPI",VLOOKUP(B428,SINAPI!A$1:$D$10014,4,0),IF(A428="INSUMO",VLOOKUP(B428,INSUMO!$A$1:$D$8014,4,0),IF(A428="SEDUC",VLOOKUP(B428,SEDUC!A$1:$G$8416,5,0),IF(A428="COTAÇÃO",VLOOKUP(B428,COTAÇÃO!$A$2:$D$1418,4,0),"ERRO"))))</f>
        <v>15.26</v>
      </c>
      <c r="G428" s="119">
        <f t="shared" si="30"/>
        <v>0.3</v>
      </c>
    </row>
    <row r="429" spans="1:8" ht="25.5">
      <c r="A429" s="55" t="s">
        <v>17</v>
      </c>
      <c r="B429" s="55">
        <v>93287</v>
      </c>
      <c r="C429" s="22" t="str">
        <f>IF(A429="SINAPI",VLOOKUP(B429,SINAPI!$A$1:$D$10014,2,0),IF(A429="INSUMO",VLOOKUP(B429,INSUMO!A$1:$D$8014,2,0),IF(A429="SEDUC",VLOOKUP(B429,SEDUC!A$1:$F$8416,3,0),IF(A429="COTAÇÃO",VLOOKUP(B429,COTAÇÃO!$A$2:$D$1418,2,0),"ERRO"))))</f>
        <v>GUINDASTE HIDRÁULICO AUTOPROPELIDO, COM LANÇA TELESCÓPICA 40 M, CAPACIDADE MÁXIMA 60 T, POTÊNCIA 260 KW - CHP DIURNO. AF_03/2016</v>
      </c>
      <c r="D429" s="55" t="str">
        <f>IF(A429="SINAPI",VLOOKUP(B429,SINAPI!$A$1:$D$10014,3,0),IF(A429="INSUMO",VLOOKUP(B429,INSUMO!$A$1:D$8014,3,0),IF(A429="SEDUC",VLOOKUP(B429,SEDUC!A$1:$F$8416,4,0),IF(A429="COTAÇÃO",VLOOKUP(B429,COTAÇÃO!$A$2:$D$1418,3,0),"ERRO"))))</f>
        <v>CHP</v>
      </c>
      <c r="E429" s="78">
        <v>8.0000000000000004E-4</v>
      </c>
      <c r="F429" s="119">
        <f>IF(A429="SINAPI",VLOOKUP(B429,SINAPI!A$1:$D$10014,4,0),IF(A429="INSUMO",VLOOKUP(B429,INSUMO!$A$1:$D$8014,4,0),IF(A429="SEDUC",VLOOKUP(B429,SEDUC!A$1:$G$8416,5,0),IF(A429="COTAÇÃO",VLOOKUP(B429,COTAÇÃO!$A$2:$D$1418,4,0),"ERRO"))))</f>
        <v>286.33999999999997</v>
      </c>
      <c r="G429" s="119">
        <f t="shared" si="30"/>
        <v>0.22</v>
      </c>
    </row>
    <row r="430" spans="1:8" ht="25.5">
      <c r="A430" s="55" t="s">
        <v>17</v>
      </c>
      <c r="B430" s="55">
        <v>93288</v>
      </c>
      <c r="C430" s="22" t="str">
        <f>IF(A430="SINAPI",VLOOKUP(B430,SINAPI!$A$1:$D$10014,2,0),IF(A430="INSUMO",VLOOKUP(B430,INSUMO!A$1:$D$8014,2,0),IF(A430="SEDUC",VLOOKUP(B430,SEDUC!A$1:$F$8416,3,0),IF(A430="COTAÇÃO",VLOOKUP(B430,COTAÇÃO!$A$2:$D$1418,2,0),"ERRO"))))</f>
        <v>GUINDASTE HIDRÁULICO AUTOPROPELIDO, COM LANÇA TELESCÓPICA 40 M, CAPACIDADE MÁXIMA 60 T, POTÊNCIA 260 KW - CHI DIURNO. AF_03/2016</v>
      </c>
      <c r="D430" s="55" t="str">
        <f>IF(A430="SINAPI",VLOOKUP(B430,SINAPI!$A$1:$D$10014,3,0),IF(A430="INSUMO",VLOOKUP(B430,INSUMO!$A$1:D$8014,3,0),IF(A430="SEDUC",VLOOKUP(B430,SEDUC!A$1:$F$8416,4,0),IF(A430="COTAÇÃO",VLOOKUP(B430,COTAÇÃO!$A$2:$D$1418,3,0),"ERRO"))))</f>
        <v>CHI</v>
      </c>
      <c r="E430" s="78">
        <v>1.1000000000000001E-3</v>
      </c>
      <c r="F430" s="119">
        <f>IF(A430="SINAPI",VLOOKUP(B430,SINAPI!A$1:$D$10014,4,0),IF(A430="INSUMO",VLOOKUP(B430,INSUMO!$A$1:$D$8014,4,0),IF(A430="SEDUC",VLOOKUP(B430,SEDUC!A$1:$G$8416,5,0),IF(A430="COTAÇÃO",VLOOKUP(B430,COTAÇÃO!$A$2:$D$1418,4,0),"ERRO"))))</f>
        <v>133.69</v>
      </c>
      <c r="G430" s="119">
        <f t="shared" si="30"/>
        <v>0.14000000000000001</v>
      </c>
    </row>
    <row r="431" spans="1:8" ht="38.25">
      <c r="A431" s="151" t="s">
        <v>10031</v>
      </c>
      <c r="B431" s="74" t="s">
        <v>10062</v>
      </c>
      <c r="C431" s="152" t="s">
        <v>10063</v>
      </c>
      <c r="D431" s="151" t="s">
        <v>315</v>
      </c>
      <c r="E431" s="153"/>
      <c r="F431" s="154"/>
      <c r="G431" s="154">
        <f>SUM(G432:G438)</f>
        <v>6.5699999999999994</v>
      </c>
    </row>
    <row r="432" spans="1:8" ht="25.5">
      <c r="A432" s="55" t="s">
        <v>3530</v>
      </c>
      <c r="B432" s="55">
        <v>43083</v>
      </c>
      <c r="C432" s="22" t="str">
        <f>IF(A432="SINAPI",VLOOKUP(B432,SINAPI!$A$1:$D$10014,2,0),IF(A432="INSUMO",VLOOKUP(B432,INSUMO!A$1:$D$8014,2,0),IF(A432="SEDUC",VLOOKUP(B432,SEDUC!A$1:$F$8416,3,0),IF(A432="COTAÇÃO",VLOOKUP(B432,COTAÇÃO!$A$2:$D$1418,2,0),"ERRO"))))</f>
        <v>PERFIL "U" ENRIJECIDO DE ACO GALVANIZADO, DOBRADO, 150 X 60 X 20 MM, E = 3,00 MM OU 200 X 75 X 25 MM, E = 3,75 MM</v>
      </c>
      <c r="D432" s="55" t="str">
        <f>IF(A432="SINAPI",VLOOKUP(B432,SINAPI!$A$1:$D$10014,3,0),IF(A432="INSUMO",VLOOKUP(B432,INSUMO!$A$1:D$8014,3,0),IF(A432="SEDUC",VLOOKUP(B432,SEDUC!A$1:$F$8416,4,0),IF(A432="COTAÇÃO",VLOOKUP(B432,COTAÇÃO!$A$2:$D$1418,3,0),"ERRO"))))</f>
        <v>KG</v>
      </c>
      <c r="E432" s="78">
        <f>ROUND((1761/2046.5),4)</f>
        <v>0.86050000000000004</v>
      </c>
      <c r="F432" s="119">
        <f>IF(A432="SINAPI",VLOOKUP(B432,SINAPI!A$1:$D$10014,4,0),IF(A432="INSUMO",VLOOKUP(B432,INSUMO!$A$1:$D$8014,4,0),IF(A432="SEDUC",VLOOKUP(B432,SEDUC!A$1:$G$8416,5,0),IF(A432="COTAÇÃO",VLOOKUP(B432,COTAÇÃO!$A$2:$D$1418,4,0),"ERRO"))))</f>
        <v>5.0599999999999996</v>
      </c>
      <c r="G432" s="119">
        <f t="shared" ref="G432:G438" si="31">TRUNC((E432*F432),2)</f>
        <v>4.3499999999999996</v>
      </c>
    </row>
    <row r="433" spans="1:8" ht="25.5">
      <c r="A433" s="55" t="s">
        <v>3530</v>
      </c>
      <c r="B433" s="55">
        <v>4777</v>
      </c>
      <c r="C433" s="22" t="str">
        <f>IF(A433="SINAPI",VLOOKUP(B433,SINAPI!$A$1:$D$10014,2,0),IF(A433="INSUMO",VLOOKUP(B433,INSUMO!A$1:$D$8014,2,0),IF(A433="SEDUC",VLOOKUP(B433,SEDUC!A$1:$F$8416,3,0),IF(A433="COTAÇÃO",VLOOKUP(B433,COTAÇÃO!$A$2:$D$1418,2,0),"ERRO"))))</f>
        <v>CANTONEIRA ACO ABAS IGUAIS (QUALQUER BITOLA), ESPESSURA ENTRE 1/8" E 1/4"</v>
      </c>
      <c r="D433" s="55" t="str">
        <f>IF(A433="SINAPI",VLOOKUP(B433,SINAPI!$A$1:$D$10014,3,0),IF(A433="INSUMO",VLOOKUP(B433,INSUMO!$A$1:D$8014,3,0),IF(A433="SEDUC",VLOOKUP(B433,SEDUC!A$1:$F$8416,4,0),IF(A433="COTAÇÃO",VLOOKUP(B433,COTAÇÃO!$A$2:$D$1418,3,0),"ERRO"))))</f>
        <v>KG</v>
      </c>
      <c r="E433" s="78">
        <f>ROUND((285.2/2046.5),4)</f>
        <v>0.1394</v>
      </c>
      <c r="F433" s="119">
        <f>IF(A433="SINAPI",VLOOKUP(B433,SINAPI!A$1:$D$10014,4,0),IF(A433="INSUMO",VLOOKUP(B433,INSUMO!$A$1:$D$8014,4,0),IF(A433="SEDUC",VLOOKUP(B433,SEDUC!A$1:$G$8416,5,0),IF(A433="COTAÇÃO",VLOOKUP(B433,COTAÇÃO!$A$2:$D$1418,4,0),"ERRO"))))</f>
        <v>4.6900000000000004</v>
      </c>
      <c r="G433" s="119">
        <f>TRUNC((E433*F433),2)</f>
        <v>0.65</v>
      </c>
    </row>
    <row r="434" spans="1:8">
      <c r="A434" s="55" t="s">
        <v>3530</v>
      </c>
      <c r="B434" s="55">
        <v>10997</v>
      </c>
      <c r="C434" s="22" t="str">
        <f>IF(A434="SINAPI",VLOOKUP(B434,SINAPI!$A$1:$D$10014,2,0),IF(A434="INSUMO",VLOOKUP(B434,INSUMO!A$1:$D$8014,2,0),IF(A434="SEDUC",VLOOKUP(B434,SEDUC!A$1:$F$8416,3,0),IF(A434="COTAÇÃO",VLOOKUP(B434,COTAÇÃO!$A$2:$D$1418,2,0),"ERRO"))))</f>
        <v>ELETRODO REVESTIDO AWS - E7018, DIAMETRO IGUAL A 4,00 MM</v>
      </c>
      <c r="D434" s="55" t="str">
        <f>IF(A434="SINAPI",VLOOKUP(B434,SINAPI!$A$1:$D$10014,3,0),IF(A434="INSUMO",VLOOKUP(B434,INSUMO!$A$1:D$8014,3,0),IF(A434="SEDUC",VLOOKUP(B434,SEDUC!A$1:$F$8416,4,0),IF(A434="COTAÇÃO",VLOOKUP(B434,COTAÇÃO!$A$2:$D$1418,3,0),"ERRO"))))</f>
        <v>KG</v>
      </c>
      <c r="E434" s="78">
        <v>2.8999999999999998E-3</v>
      </c>
      <c r="F434" s="119">
        <f>IF(A434="SINAPI",VLOOKUP(B434,SINAPI!A$1:$D$10014,4,0),IF(A434="INSUMO",VLOOKUP(B434,INSUMO!$A$1:$D$8014,4,0),IF(A434="SEDUC",VLOOKUP(B434,SEDUC!A$1:$G$8416,5,0),IF(A434="COTAÇÃO",VLOOKUP(B434,COTAÇÃO!$A$2:$D$1418,4,0),"ERRO"))))</f>
        <v>23</v>
      </c>
      <c r="G434" s="119">
        <f t="shared" si="31"/>
        <v>0.06</v>
      </c>
    </row>
    <row r="435" spans="1:8">
      <c r="A435" s="55" t="s">
        <v>17</v>
      </c>
      <c r="B435" s="55">
        <v>88278</v>
      </c>
      <c r="C435" s="22" t="str">
        <f>IF(A435="SINAPI",VLOOKUP(B435,SINAPI!$A$1:$D$10014,2,0),IF(A435="INSUMO",VLOOKUP(B435,INSUMO!A$1:$D$8014,2,0),IF(A435="SEDUC",VLOOKUP(B435,SEDUC!A$1:$F$8416,3,0),IF(A435="COTAÇÃO",VLOOKUP(B435,COTAÇÃO!$A$2:$D$1418,2,0),"ERRO"))))</f>
        <v>MONTADOR DE ESTRUTURA METÁLICA COM ENCARGOS COMPLEMENTARES</v>
      </c>
      <c r="D435" s="55" t="str">
        <f>IF(A435="SINAPI",VLOOKUP(B435,SINAPI!$A$1:$D$10014,3,0),IF(A435="INSUMO",VLOOKUP(B435,INSUMO!$A$1:D$8014,3,0),IF(A435="SEDUC",VLOOKUP(B435,SEDUC!A$1:$F$8416,4,0),IF(A435="COTAÇÃO",VLOOKUP(B435,COTAÇÃO!$A$2:$D$1418,3,0),"ERRO"))))</f>
        <v>H</v>
      </c>
      <c r="E435" s="78">
        <f>ROUND((0.213/4.333),4)</f>
        <v>4.9200000000000001E-2</v>
      </c>
      <c r="F435" s="119">
        <f>IF(A435="SINAPI",VLOOKUP(B435,SINAPI!A$1:$D$10014,4,0),IF(A435="INSUMO",VLOOKUP(B435,INSUMO!$A$1:$D$8014,4,0),IF(A435="SEDUC",VLOOKUP(B435,SEDUC!A$1:$G$8416,5,0),IF(A435="COTAÇÃO",VLOOKUP(B435,COTAÇÃO!$A$2:$D$1418,4,0),"ERRO"))))</f>
        <v>14.46</v>
      </c>
      <c r="G435" s="119">
        <f t="shared" si="31"/>
        <v>0.71</v>
      </c>
    </row>
    <row r="436" spans="1:8">
      <c r="A436" s="55" t="s">
        <v>17</v>
      </c>
      <c r="B436" s="55">
        <v>88316</v>
      </c>
      <c r="C436" s="22" t="str">
        <f>IF(A436="SINAPI",VLOOKUP(B436,SINAPI!$A$1:$D$10014,2,0),IF(A436="INSUMO",VLOOKUP(B436,INSUMO!A$1:$D$8014,2,0),IF(A436="SEDUC",VLOOKUP(B436,SEDUC!A$1:$F$8416,3,0),IF(A436="COTAÇÃO",VLOOKUP(B436,COTAÇÃO!$A$2:$D$1418,2,0),"ERRO"))))</f>
        <v>SERVENTE COM ENCARGOS COMPLEMENTARES</v>
      </c>
      <c r="D436" s="55" t="str">
        <f>IF(A436="SINAPI",VLOOKUP(B436,SINAPI!$A$1:$D$10014,3,0),IF(A436="INSUMO",VLOOKUP(B436,INSUMO!$A$1:D$8014,3,0),IF(A436="SEDUC",VLOOKUP(B436,SEDUC!A$1:$F$8416,4,0),IF(A436="COTAÇÃO",VLOOKUP(B436,COTAÇÃO!$A$2:$D$1418,3,0),"ERRO"))))</f>
        <v>H</v>
      </c>
      <c r="E436" s="78">
        <f>ROUND((0.106/4.333),4)</f>
        <v>2.4500000000000001E-2</v>
      </c>
      <c r="F436" s="119">
        <f>IF(A436="SINAPI",VLOOKUP(B436,SINAPI!A$1:$D$10014,4,0),IF(A436="INSUMO",VLOOKUP(B436,INSUMO!$A$1:$D$8014,4,0),IF(A436="SEDUC",VLOOKUP(B436,SEDUC!A$1:$G$8416,5,0),IF(A436="COTAÇÃO",VLOOKUP(B436,COTAÇÃO!$A$2:$D$1418,4,0),"ERRO"))))</f>
        <v>15.26</v>
      </c>
      <c r="G436" s="119">
        <f t="shared" si="31"/>
        <v>0.37</v>
      </c>
    </row>
    <row r="437" spans="1:8" ht="25.5">
      <c r="A437" s="55" t="s">
        <v>17</v>
      </c>
      <c r="B437" s="55">
        <v>93281</v>
      </c>
      <c r="C437" s="22" t="str">
        <f>IF(A437="SINAPI",VLOOKUP(B437,SINAPI!$A$1:$D$10014,2,0),IF(A437="INSUMO",VLOOKUP(B437,INSUMO!A$1:$D$8014,2,0),IF(A437="SEDUC",VLOOKUP(B437,SEDUC!A$1:$F$8416,3,0),IF(A437="COTAÇÃO",VLOOKUP(B437,COTAÇÃO!$A$2:$D$1418,2,0),"ERRO"))))</f>
        <v>GUINCHO ELÉTRICO DE COLUNA, CAPACIDADE 400 KG, COM MOTO FREIO, MOTOR TRIFÁSICO DE 1,25 CV - CHP DIURNO. AF_03/2016</v>
      </c>
      <c r="D437" s="55" t="str">
        <f>IF(A437="SINAPI",VLOOKUP(B437,SINAPI!$A$1:$D$10014,3,0),IF(A437="INSUMO",VLOOKUP(B437,INSUMO!$A$1:D$8014,3,0),IF(A437="SEDUC",VLOOKUP(B437,SEDUC!A$1:$F$8416,4,0),IF(A437="COTAÇÃO",VLOOKUP(B437,COTAÇÃO!$A$2:$D$1418,3,0),"ERRO"))))</f>
        <v>CHP</v>
      </c>
      <c r="E437" s="78">
        <f>ROUND((0.0068/4.333),4)</f>
        <v>1.6000000000000001E-3</v>
      </c>
      <c r="F437" s="119">
        <f>IF(A437="SINAPI",VLOOKUP(B437,SINAPI!A$1:$D$10014,4,0),IF(A437="INSUMO",VLOOKUP(B437,INSUMO!$A$1:$D$8014,4,0),IF(A437="SEDUC",VLOOKUP(B437,SEDUC!A$1:$G$8416,5,0),IF(A437="COTAÇÃO",VLOOKUP(B437,COTAÇÃO!$A$2:$D$1418,4,0),"ERRO"))))</f>
        <v>15.86</v>
      </c>
      <c r="G437" s="119">
        <f t="shared" si="31"/>
        <v>0.02</v>
      </c>
    </row>
    <row r="438" spans="1:8" ht="25.5">
      <c r="A438" s="55" t="s">
        <v>17</v>
      </c>
      <c r="B438" s="55">
        <v>93282</v>
      </c>
      <c r="C438" s="22" t="str">
        <f>IF(A438="SINAPI",VLOOKUP(B438,SINAPI!$A$1:$D$10014,2,0),IF(A438="INSUMO",VLOOKUP(B438,INSUMO!A$1:$D$8014,2,0),IF(A438="SEDUC",VLOOKUP(B438,SEDUC!A$1:$F$8416,3,0),IF(A438="COTAÇÃO",VLOOKUP(B438,COTAÇÃO!$A$2:$D$1418,2,0),"ERRO"))))</f>
        <v>GUINCHO ELÉTRICO DE COLUNA, CAPACIDADE 400 KG, COM MOTO FREIO, MOTOR TRIFÁSICO DE 1,25 CV - CHI DIURNO. AF_03/2016</v>
      </c>
      <c r="D438" s="55" t="str">
        <f>IF(A438="SINAPI",VLOOKUP(B438,SINAPI!$A$1:$D$10014,3,0),IF(A438="INSUMO",VLOOKUP(B438,INSUMO!$A$1:D$8014,3,0),IF(A438="SEDUC",VLOOKUP(B438,SEDUC!A$1:$F$8416,4,0),IF(A438="COTAÇÃO",VLOOKUP(B438,COTAÇÃO!$A$2:$D$1418,3,0),"ERRO"))))</f>
        <v>CHI</v>
      </c>
      <c r="E438" s="78">
        <f>ROUND((0.0094/0.333),4)</f>
        <v>2.8199999999999999E-2</v>
      </c>
      <c r="F438" s="119">
        <f>IF(A438="SINAPI",VLOOKUP(B438,SINAPI!A$1:$D$10014,4,0),IF(A438="INSUMO",VLOOKUP(B438,INSUMO!$A$1:$D$8014,4,0),IF(A438="SEDUC",VLOOKUP(B438,SEDUC!A$1:$G$8416,5,0),IF(A438="COTAÇÃO",VLOOKUP(B438,COTAÇÃO!$A$2:$D$1418,4,0),"ERRO"))))</f>
        <v>14.88</v>
      </c>
      <c r="G438" s="119">
        <f t="shared" si="31"/>
        <v>0.41</v>
      </c>
    </row>
    <row r="439" spans="1:8" s="100" customFormat="1" ht="27" customHeight="1">
      <c r="A439" s="74" t="s">
        <v>10031</v>
      </c>
      <c r="B439" s="74" t="s">
        <v>10064</v>
      </c>
      <c r="C439" s="75" t="s">
        <v>10065</v>
      </c>
      <c r="D439" s="74" t="s">
        <v>239</v>
      </c>
      <c r="E439" s="76"/>
      <c r="F439" s="77"/>
      <c r="G439" s="77">
        <f>SUM(G440:G448)</f>
        <v>119.87</v>
      </c>
      <c r="H439" s="108"/>
    </row>
    <row r="440" spans="1:8" s="100" customFormat="1" ht="25.5">
      <c r="A440" s="55" t="s">
        <v>3530</v>
      </c>
      <c r="B440" s="55">
        <v>142</v>
      </c>
      <c r="C440" s="22" t="str">
        <f>IF(A440="SINAPI",VLOOKUP(B440,SINAPI!$A$1:$D$10014,2,0),IF(A440="INSUMO",VLOOKUP(B440,INSUMO!A$1:$D$8014,2,0),IF(A440="SEDUC",VLOOKUP(B440,SEDUC!A$1:$F$8416,3,0),IF(A440="COTAÇÃO",VLOOKUP(B440,COTAÇÃO!$A$2:$D$1418,2,0),"ERRO"))))</f>
        <v>SELANTE ELASTICO MONOCOMPONENTE A BASE DE POLIURETANO (PU) PARA JUNTAS DIVERSAS</v>
      </c>
      <c r="D440" s="55" t="str">
        <f>IF(A440="SINAPI",VLOOKUP(B440,SINAPI!$A$1:$D$10014,3,0),IF(A440="INSUMO",VLOOKUP(B440,INSUMO!$A$1:D$8014,3,0),IF(A440="SEDUC",VLOOKUP(B440,SEDUC!A$1:$F$8416,4,0),IF(A440="COTAÇÃO",VLOOKUP(B440,COTAÇÃO!$A$2:$D$1418,3,0),"ERRO"))))</f>
        <v>310ML</v>
      </c>
      <c r="E440" s="78">
        <v>0.161</v>
      </c>
      <c r="F440" s="119">
        <f>IF(A440="SINAPI",VLOOKUP(B440,SINAPI!A$1:$D$10014,4,0),IF(A440="INSUMO",VLOOKUP(B440,INSUMO!$A$1:$D$8014,4,0),IF(A440="SEDUC",VLOOKUP(B440,SEDUC!A$1:$G$8416,5,0),IF(A440="COTAÇÃO",VLOOKUP(B440,COTAÇÃO!$A$2:$D$1418,4,0),"ERRO"))))</f>
        <v>25.94</v>
      </c>
      <c r="G440" s="119">
        <f t="shared" ref="G440:G448" si="32">TRUNC((E440*F440),2)</f>
        <v>4.17</v>
      </c>
      <c r="H440" s="108"/>
    </row>
    <row r="441" spans="1:8" s="150" customFormat="1" ht="25.5">
      <c r="A441" s="29" t="s">
        <v>3530</v>
      </c>
      <c r="B441" s="29">
        <v>4379</v>
      </c>
      <c r="C441" s="118" t="str">
        <f>IF(A441="SINAPI",VLOOKUP(B441,SINAPI!$A$1:$D$10014,2,0),IF(A441="INSUMO",VLOOKUP(B441,INSUMO!A$1:$D$8014,2,0),IF(A441="SEDUC",VLOOKUP(B441,SEDUC!A$1:$F$8416,3,0),IF(A441="COTAÇÃO",VLOOKUP(B441,COTAÇÃO!$A$2:$D$1418,2,0),"ERRO"))))</f>
        <v>PARAFUSO DE ACO ZINCADO COM ROSCA SOBERBA, CABECA CHATA E FENDA SIMPLES, DIAMETRO 2,5 MM, COMPRIMENTO * 9,5 * MM</v>
      </c>
      <c r="D441" s="29" t="str">
        <f>IF(A441="SINAPI",VLOOKUP(B441,SINAPI!$A$1:$D$10014,3,0),IF(A441="INSUMO",VLOOKUP(B441,INSUMO!$A$1:D$8014,3,0),IF(A441="SEDUC",VLOOKUP(B441,SEDUC!A$1:$F$8416,4,0),IF(A441="COTAÇÃO",VLOOKUP(B441,COTAÇÃO!$A$2:$D$1418,3,0),"ERRO"))))</f>
        <v>UN</v>
      </c>
      <c r="E441" s="149">
        <f>ROUND((0.025*227),4)</f>
        <v>5.6749999999999998</v>
      </c>
      <c r="F441" s="85">
        <f>IF(A441="SINAPI",VLOOKUP(B441,SINAPI!A$1:$D$10014,4,0),IF(A441="INSUMO",VLOOKUP(B441,INSUMO!$A$1:$D$8014,4,0),IF(A441="SEDUC",VLOOKUP(B441,SEDUC!A$1:$G$8416,5,0),IF(A441="COTAÇÃO",VLOOKUP(B441,COTAÇÃO!$A$2:$D$1418,4,0),"ERRO"))))</f>
        <v>0.03</v>
      </c>
      <c r="G441" s="85">
        <f t="shared" si="32"/>
        <v>0.17</v>
      </c>
      <c r="H441" s="86"/>
    </row>
    <row r="442" spans="1:8" s="100" customFormat="1" ht="12.75">
      <c r="A442" s="55" t="s">
        <v>3530</v>
      </c>
      <c r="B442" s="55">
        <v>5104</v>
      </c>
      <c r="C442" s="22" t="str">
        <f>IF(A442="SINAPI",VLOOKUP(B442,SINAPI!$A$1:$D$10014,2,0),IF(A442="INSUMO",VLOOKUP(B442,INSUMO!A$1:$D$8014,2,0),IF(A442="SEDUC",VLOOKUP(B442,SEDUC!A$1:$F$8416,3,0),IF(A442="COTAÇÃO",VLOOKUP(B442,COTAÇÃO!$A$2:$D$1418,2,0),"ERRO"))))</f>
        <v>REBITE DE ALUMINIO VAZADO DE REPUXO, 3,2 X 8 MM (1KG = 1025 UNIDADES)</v>
      </c>
      <c r="D442" s="55" t="str">
        <f>IF(A442="SINAPI",VLOOKUP(B442,SINAPI!$A$1:$D$10014,3,0),IF(A442="INSUMO",VLOOKUP(B442,INSUMO!$A$1:D$8014,3,0),IF(A442="SEDUC",VLOOKUP(B442,SEDUC!A$1:$F$8416,4,0),IF(A442="COTAÇÃO",VLOOKUP(B442,COTAÇÃO!$A$2:$D$1418,3,0),"ERRO"))))</f>
        <v>KG</v>
      </c>
      <c r="E442" s="78">
        <v>4.8999999999999998E-3</v>
      </c>
      <c r="F442" s="119">
        <f>IF(A442="SINAPI",VLOOKUP(B442,SINAPI!A$1:$D$10014,4,0),IF(A442="INSUMO",VLOOKUP(B442,INSUMO!$A$1:$D$8014,4,0),IF(A442="SEDUC",VLOOKUP(B442,SEDUC!A$1:$G$8416,5,0),IF(A442="COTAÇÃO",VLOOKUP(B442,COTAÇÃO!$A$2:$D$1418,4,0),"ERRO"))))</f>
        <v>46.94</v>
      </c>
      <c r="G442" s="119">
        <f t="shared" si="32"/>
        <v>0.23</v>
      </c>
      <c r="H442" s="108"/>
    </row>
    <row r="443" spans="1:8" s="100" customFormat="1" ht="12.75">
      <c r="A443" s="55" t="s">
        <v>3530</v>
      </c>
      <c r="B443" s="55">
        <v>13388</v>
      </c>
      <c r="C443" s="22" t="str">
        <f>IF(A443="SINAPI",VLOOKUP(B443,SINAPI!$A$1:$D$10014,2,0),IF(A443="INSUMO",VLOOKUP(B443,INSUMO!A$1:$D$8014,2,0),IF(A443="SEDUC",VLOOKUP(B443,SEDUC!A$1:$F$8416,3,0),IF(A443="COTAÇÃO",VLOOKUP(B443,COTAÇÃO!$A$2:$D$1418,2,0),"ERRO"))))</f>
        <v>SOLDA EM BARRA DE ESTANHO-CHUMBO 50/50</v>
      </c>
      <c r="D443" s="55" t="str">
        <f>IF(A443="SINAPI",VLOOKUP(B443,SINAPI!$A$1:$D$10014,3,0),IF(A443="INSUMO",VLOOKUP(B443,INSUMO!$A$1:D$8014,3,0),IF(A443="SEDUC",VLOOKUP(B443,SEDUC!A$1:$F$8416,4,0),IF(A443="COTAÇÃO",VLOOKUP(B443,COTAÇÃO!$A$2:$D$1418,3,0),"ERRO"))))</f>
        <v>KG</v>
      </c>
      <c r="E443" s="78">
        <v>0.18</v>
      </c>
      <c r="F443" s="119">
        <f>IF(A443="SINAPI",VLOOKUP(B443,SINAPI!A$1:$D$10014,4,0),IF(A443="INSUMO",VLOOKUP(B443,INSUMO!$A$1:$D$8014,4,0),IF(A443="SEDUC",VLOOKUP(B443,SEDUC!A$1:$G$8416,5,0),IF(A443="COTAÇÃO",VLOOKUP(B443,COTAÇÃO!$A$2:$D$1418,4,0),"ERRO"))))</f>
        <v>111.92</v>
      </c>
      <c r="G443" s="119">
        <f t="shared" si="32"/>
        <v>20.14</v>
      </c>
      <c r="H443" s="108"/>
    </row>
    <row r="444" spans="1:8" s="150" customFormat="1" ht="12.75">
      <c r="A444" s="29" t="s">
        <v>3530</v>
      </c>
      <c r="B444" s="29">
        <v>1318</v>
      </c>
      <c r="C444" s="118" t="str">
        <f>IF(A444="SINAPI",VLOOKUP(B444,SINAPI!$A$1:$D$10014,2,0),IF(A444="INSUMO",VLOOKUP(B444,INSUMO!A$1:$D$8014,2,0),IF(A444="SEDUC",VLOOKUP(B444,SEDUC!A$1:$F$8416,3,0),IF(A444="COTAÇÃO",VLOOKUP(B444,COTAÇÃO!$A$2:$D$1418,2,0),"ERRO"))))</f>
        <v>CHAPA DE ACO FINA A QUENTE BITOLA MSG 14, E = 2,00 MM (16,0 KG/M2)</v>
      </c>
      <c r="D444" s="29" t="str">
        <f>IF(A444="SINAPI",VLOOKUP(B444,SINAPI!$A$1:$D$10014,3,0),IF(A444="INSUMO",VLOOKUP(B444,INSUMO!$A$1:D$8014,3,0),IF(A444="SEDUC",VLOOKUP(B444,SEDUC!A$1:$F$8416,4,0),IF(A444="COTAÇÃO",VLOOKUP(B444,COTAÇÃO!$A$2:$D$1418,3,0),"ERRO"))))</f>
        <v>KG</v>
      </c>
      <c r="E444" s="149">
        <f>ROUND((0.584*16*1.005),4)</f>
        <v>9.3907000000000007</v>
      </c>
      <c r="F444" s="85">
        <f>IF(A444="SINAPI",VLOOKUP(B444,SINAPI!A$1:$D$10014,4,0),IF(A444="INSUMO",VLOOKUP(B444,INSUMO!$A$1:$D$8014,4,0),IF(A444="SEDUC",VLOOKUP(B444,SEDUC!A$1:$G$8416,5,0),IF(A444="COTAÇÃO",VLOOKUP(B444,COTAÇÃO!$A$2:$D$1418,4,0),"ERRO"))))</f>
        <v>5.89</v>
      </c>
      <c r="G444" s="85">
        <f t="shared" si="32"/>
        <v>55.31</v>
      </c>
      <c r="H444" s="86"/>
    </row>
    <row r="445" spans="1:8" s="100" customFormat="1" ht="12.75">
      <c r="A445" s="55" t="s">
        <v>17</v>
      </c>
      <c r="B445" s="55">
        <v>88316</v>
      </c>
      <c r="C445" s="22" t="str">
        <f>IF(A445="SINAPI",VLOOKUP(B445,SINAPI!$A$1:$D$10014,2,0),IF(A445="INSUMO",VLOOKUP(B445,INSUMO!A$1:$D$8014,2,0),IF(A445="SEDUC",VLOOKUP(B445,SEDUC!A$1:$F$8416,3,0),IF(A445="COTAÇÃO",VLOOKUP(B445,COTAÇÃO!$A$2:$D$1418,2,0),"ERRO"))))</f>
        <v>SERVENTE COM ENCARGOS COMPLEMENTARES</v>
      </c>
      <c r="D445" s="55" t="str">
        <f>IF(A445="SINAPI",VLOOKUP(B445,SINAPI!$A$1:$D$10014,3,0),IF(A445="INSUMO",VLOOKUP(B445,INSUMO!$A$1:D$8014,3,0),IF(A445="SEDUC",VLOOKUP(B445,SEDUC!A$1:$F$8416,4,0),IF(A445="COTAÇÃO",VLOOKUP(B445,COTAÇÃO!$A$2:$D$1418,3,0),"ERRO"))))</f>
        <v>H</v>
      </c>
      <c r="E445" s="78">
        <f>ROUND((0.633*E444/4.8),4)</f>
        <v>1.2383999999999999</v>
      </c>
      <c r="F445" s="119">
        <f>IF(A445="SINAPI",VLOOKUP(B445,SINAPI!A$1:$D$10014,4,0),IF(A445="INSUMO",VLOOKUP(B445,INSUMO!$A$1:$D$8014,4,0),IF(A445="SEDUC",VLOOKUP(B445,SEDUC!A$1:$G$8416,5,0),IF(A445="COTAÇÃO",VLOOKUP(B445,COTAÇÃO!$A$2:$D$1418,4,0),"ERRO"))))</f>
        <v>15.26</v>
      </c>
      <c r="G445" s="119">
        <f t="shared" si="32"/>
        <v>18.89</v>
      </c>
      <c r="H445" s="108"/>
    </row>
    <row r="446" spans="1:8" s="100" customFormat="1" ht="12.75">
      <c r="A446" s="55" t="s">
        <v>17</v>
      </c>
      <c r="B446" s="55">
        <v>88323</v>
      </c>
      <c r="C446" s="22" t="str">
        <f>IF(A446="SINAPI",VLOOKUP(B446,SINAPI!$A$1:$D$10014,2,0),IF(A446="INSUMO",VLOOKUP(B446,INSUMO!A$1:$D$8014,2,0),IF(A446="SEDUC",VLOOKUP(B446,SEDUC!A$1:$F$8416,3,0),IF(A446="COTAÇÃO",VLOOKUP(B446,COTAÇÃO!$A$2:$D$1418,2,0),"ERRO"))))</f>
        <v>TELHADISTA COM ENCARGOS COMPLEMENTARES</v>
      </c>
      <c r="D446" s="55" t="str">
        <f>IF(A446="SINAPI",VLOOKUP(B446,SINAPI!$A$1:$D$10014,3,0),IF(A446="INSUMO",VLOOKUP(B446,INSUMO!$A$1:D$8014,3,0),IF(A446="SEDUC",VLOOKUP(B446,SEDUC!A$1:$F$8416,4,0),IF(A446="COTAÇÃO",VLOOKUP(B446,COTAÇÃO!$A$2:$D$1418,3,0),"ERRO"))))</f>
        <v>H</v>
      </c>
      <c r="E446" s="78">
        <f>ROUND((0.539*E444/4.8),4)</f>
        <v>1.0545</v>
      </c>
      <c r="F446" s="119">
        <f>IF(A446="SINAPI",VLOOKUP(B446,SINAPI!A$1:$D$10014,4,0),IF(A446="INSUMO",VLOOKUP(B446,INSUMO!$A$1:$D$8014,4,0),IF(A446="SEDUC",VLOOKUP(B446,SEDUC!A$1:$G$8416,5,0),IF(A446="COTAÇÃO",VLOOKUP(B446,COTAÇÃO!$A$2:$D$1418,4,0),"ERRO"))))</f>
        <v>19.440000000000001</v>
      </c>
      <c r="G446" s="119">
        <f t="shared" si="32"/>
        <v>20.49</v>
      </c>
      <c r="H446" s="108"/>
    </row>
    <row r="447" spans="1:8" s="100" customFormat="1" ht="25.5">
      <c r="A447" s="55" t="s">
        <v>17</v>
      </c>
      <c r="B447" s="55">
        <v>93281</v>
      </c>
      <c r="C447" s="22" t="str">
        <f>IF(A447="SINAPI",VLOOKUP(B447,SINAPI!$A$1:$D$10014,2,0),IF(A447="INSUMO",VLOOKUP(B447,INSUMO!A$1:$D$8014,2,0),IF(A447="SEDUC",VLOOKUP(B447,SEDUC!A$1:$F$8416,3,0),IF(A447="COTAÇÃO",VLOOKUP(B447,COTAÇÃO!$A$2:$D$1418,2,0),"ERRO"))))</f>
        <v>GUINCHO ELÉTRICO DE COLUNA, CAPACIDADE 400 KG, COM MOTO FREIO, MOTOR TRIFÁSICO DE 1,25 CV - CHP DIURNO. AF_03/2016</v>
      </c>
      <c r="D447" s="55" t="str">
        <f>IF(A447="SINAPI",VLOOKUP(B447,SINAPI!$A$1:$D$10014,3,0),IF(A447="INSUMO",VLOOKUP(B447,INSUMO!$A$1:D$8014,3,0),IF(A447="SEDUC",VLOOKUP(B447,SEDUC!A$1:$F$8416,4,0),IF(A447="COTAÇÃO",VLOOKUP(B447,COTAÇÃO!$A$2:$D$1418,3,0),"ERRO"))))</f>
        <v>CHP</v>
      </c>
      <c r="E447" s="78">
        <v>1.32E-2</v>
      </c>
      <c r="F447" s="119">
        <f>IF(A447="SINAPI",VLOOKUP(B447,SINAPI!A$1:$D$10014,4,0),IF(A447="INSUMO",VLOOKUP(B447,INSUMO!$A$1:$D$8014,4,0),IF(A447="SEDUC",VLOOKUP(B447,SEDUC!A$1:$G$8416,5,0),IF(A447="COTAÇÃO",VLOOKUP(B447,COTAÇÃO!$A$2:$D$1418,4,0),"ERRO"))))</f>
        <v>15.86</v>
      </c>
      <c r="G447" s="119">
        <f t="shared" si="32"/>
        <v>0.2</v>
      </c>
      <c r="H447" s="108"/>
    </row>
    <row r="448" spans="1:8" s="100" customFormat="1" ht="25.5">
      <c r="A448" s="55" t="s">
        <v>17</v>
      </c>
      <c r="B448" s="55">
        <v>93282</v>
      </c>
      <c r="C448" s="22" t="str">
        <f>IF(A448="SINAPI",VLOOKUP(B448,SINAPI!$A$1:$D$10014,2,0),IF(A448="INSUMO",VLOOKUP(B448,INSUMO!A$1:$D$8014,2,0),IF(A448="SEDUC",VLOOKUP(B448,SEDUC!A$1:$F$8416,3,0),IF(A448="COTAÇÃO",VLOOKUP(B448,COTAÇÃO!$A$2:$D$1418,2,0),"ERRO"))))</f>
        <v>GUINCHO ELÉTRICO DE COLUNA, CAPACIDADE 400 KG, COM MOTO FREIO, MOTOR TRIFÁSICO DE 1,25 CV - CHI DIURNO. AF_03/2016</v>
      </c>
      <c r="D448" s="55" t="str">
        <f>IF(A448="SINAPI",VLOOKUP(B448,SINAPI!$A$1:$D$10014,3,0),IF(A448="INSUMO",VLOOKUP(B448,INSUMO!$A$1:D$8014,3,0),IF(A448="SEDUC",VLOOKUP(B448,SEDUC!A$1:$F$8416,4,0),IF(A448="COTAÇÃO",VLOOKUP(B448,COTAÇÃO!$A$2:$D$1418,3,0),"ERRO"))))</f>
        <v>CHI</v>
      </c>
      <c r="E448" s="78">
        <v>1.83E-2</v>
      </c>
      <c r="F448" s="119">
        <f>IF(A448="SINAPI",VLOOKUP(B448,SINAPI!A$1:$D$10014,4,0),IF(A448="INSUMO",VLOOKUP(B448,INSUMO!$A$1:$D$8014,4,0),IF(A448="SEDUC",VLOOKUP(B448,SEDUC!A$1:$G$8416,5,0),IF(A448="COTAÇÃO",VLOOKUP(B448,COTAÇÃO!$A$2:$D$1418,4,0),"ERRO"))))</f>
        <v>14.88</v>
      </c>
      <c r="G448" s="119">
        <f t="shared" si="32"/>
        <v>0.27</v>
      </c>
      <c r="H448" s="108"/>
    </row>
    <row r="449" spans="1:8" ht="25.5">
      <c r="A449" s="151" t="s">
        <v>10031</v>
      </c>
      <c r="B449" s="74" t="s">
        <v>10066</v>
      </c>
      <c r="C449" s="152" t="s">
        <v>10067</v>
      </c>
      <c r="D449" s="151" t="s">
        <v>315</v>
      </c>
      <c r="E449" s="153"/>
      <c r="F449" s="154"/>
      <c r="G449" s="154">
        <f>SUM(G450:G455)</f>
        <v>6.629999999999999</v>
      </c>
    </row>
    <row r="450" spans="1:8" ht="25.5">
      <c r="A450" s="55" t="s">
        <v>3530</v>
      </c>
      <c r="B450" s="55">
        <v>43083</v>
      </c>
      <c r="C450" s="22" t="str">
        <f>IF(A450="SINAPI",VLOOKUP(B450,SINAPI!$A$1:$D$10014,2,0),IF(A450="INSUMO",VLOOKUP(B450,INSUMO!A$1:$D$8014,2,0),IF(A450="SEDUC",VLOOKUP(B450,SEDUC!A$1:$F$8416,3,0),IF(A450="COTAÇÃO",VLOOKUP(B450,COTAÇÃO!$A$2:$D$1418,2,0),"ERRO"))))</f>
        <v>PERFIL "U" ENRIJECIDO DE ACO GALVANIZADO, DOBRADO, 150 X 60 X 20 MM, E = 3,00 MM OU 200 X 75 X 25 MM, E = 3,75 MM</v>
      </c>
      <c r="D450" s="55" t="str">
        <f>IF(A450="SINAPI",VLOOKUP(B450,SINAPI!$A$1:$D$10014,3,0),IF(A450="INSUMO",VLOOKUP(B450,INSUMO!$A$1:D$8014,3,0),IF(A450="SEDUC",VLOOKUP(B450,SEDUC!A$1:$F$8416,4,0),IF(A450="COTAÇÃO",VLOOKUP(B450,COTAÇÃO!$A$2:$D$1418,3,0),"ERRO"))))</f>
        <v>KG</v>
      </c>
      <c r="E450" s="78">
        <v>1</v>
      </c>
      <c r="F450" s="119">
        <f>IF(A450="SINAPI",VLOOKUP(B450,SINAPI!A$1:$D$10014,4,0),IF(A450="INSUMO",VLOOKUP(B450,INSUMO!$A$1:$D$8014,4,0),IF(A450="SEDUC",VLOOKUP(B450,SEDUC!A$1:$G$8416,5,0),IF(A450="COTAÇÃO",VLOOKUP(B450,COTAÇÃO!$A$2:$D$1418,4,0),"ERRO"))))</f>
        <v>5.0599999999999996</v>
      </c>
      <c r="G450" s="119">
        <f t="shared" ref="G450:G455" si="33">TRUNC((E450*F450),2)</f>
        <v>5.0599999999999996</v>
      </c>
    </row>
    <row r="451" spans="1:8">
      <c r="A451" s="55" t="s">
        <v>3530</v>
      </c>
      <c r="B451" s="55">
        <v>10997</v>
      </c>
      <c r="C451" s="22" t="str">
        <f>IF(A451="SINAPI",VLOOKUP(B451,SINAPI!$A$1:$D$10014,2,0),IF(A451="INSUMO",VLOOKUP(B451,INSUMO!A$1:$D$8014,2,0),IF(A451="SEDUC",VLOOKUP(B451,SEDUC!A$1:$F$8416,3,0),IF(A451="COTAÇÃO",VLOOKUP(B451,COTAÇÃO!$A$2:$D$1418,2,0),"ERRO"))))</f>
        <v>ELETRODO REVESTIDO AWS - E7018, DIAMETRO IGUAL A 4,00 MM</v>
      </c>
      <c r="D451" s="55" t="str">
        <f>IF(A451="SINAPI",VLOOKUP(B451,SINAPI!$A$1:$D$10014,3,0),IF(A451="INSUMO",VLOOKUP(B451,INSUMO!$A$1:D$8014,3,0),IF(A451="SEDUC",VLOOKUP(B451,SEDUC!A$1:$F$8416,4,0),IF(A451="COTAÇÃO",VLOOKUP(B451,COTAÇÃO!$A$2:$D$1418,3,0),"ERRO"))))</f>
        <v>KG</v>
      </c>
      <c r="E451" s="78">
        <v>2.8999999999999998E-3</v>
      </c>
      <c r="F451" s="119">
        <f>IF(A451="SINAPI",VLOOKUP(B451,SINAPI!A$1:$D$10014,4,0),IF(A451="INSUMO",VLOOKUP(B451,INSUMO!$A$1:$D$8014,4,0),IF(A451="SEDUC",VLOOKUP(B451,SEDUC!A$1:$G$8416,5,0),IF(A451="COTAÇÃO",VLOOKUP(B451,COTAÇÃO!$A$2:$D$1418,4,0),"ERRO"))))</f>
        <v>23</v>
      </c>
      <c r="G451" s="119">
        <f t="shared" si="33"/>
        <v>0.06</v>
      </c>
    </row>
    <row r="452" spans="1:8">
      <c r="A452" s="55" t="s">
        <v>17</v>
      </c>
      <c r="B452" s="55">
        <v>88278</v>
      </c>
      <c r="C452" s="22" t="str">
        <f>IF(A452="SINAPI",VLOOKUP(B452,SINAPI!$A$1:$D$10014,2,0),IF(A452="INSUMO",VLOOKUP(B452,INSUMO!A$1:$D$8014,2,0),IF(A452="SEDUC",VLOOKUP(B452,SEDUC!A$1:$F$8416,3,0),IF(A452="COTAÇÃO",VLOOKUP(B452,COTAÇÃO!$A$2:$D$1418,2,0),"ERRO"))))</f>
        <v>MONTADOR DE ESTRUTURA METÁLICA COM ENCARGOS COMPLEMENTARES</v>
      </c>
      <c r="D452" s="55" t="str">
        <f>IF(A452="SINAPI",VLOOKUP(B452,SINAPI!$A$1:$D$10014,3,0),IF(A452="INSUMO",VLOOKUP(B452,INSUMO!$A$1:D$8014,3,0),IF(A452="SEDUC",VLOOKUP(B452,SEDUC!A$1:$F$8416,4,0),IF(A452="COTAÇÃO",VLOOKUP(B452,COTAÇÃO!$A$2:$D$1418,3,0),"ERRO"))))</f>
        <v>H</v>
      </c>
      <c r="E452" s="78">
        <f>ROUND((0.213/4.333),4)</f>
        <v>4.9200000000000001E-2</v>
      </c>
      <c r="F452" s="119">
        <f>IF(A452="SINAPI",VLOOKUP(B452,SINAPI!A$1:$D$10014,4,0),IF(A452="INSUMO",VLOOKUP(B452,INSUMO!$A$1:$D$8014,4,0),IF(A452="SEDUC",VLOOKUP(B452,SEDUC!A$1:$G$8416,5,0),IF(A452="COTAÇÃO",VLOOKUP(B452,COTAÇÃO!$A$2:$D$1418,4,0),"ERRO"))))</f>
        <v>14.46</v>
      </c>
      <c r="G452" s="119">
        <f t="shared" si="33"/>
        <v>0.71</v>
      </c>
    </row>
    <row r="453" spans="1:8">
      <c r="A453" s="55" t="s">
        <v>17</v>
      </c>
      <c r="B453" s="55">
        <v>88316</v>
      </c>
      <c r="C453" s="22" t="str">
        <f>IF(A453="SINAPI",VLOOKUP(B453,SINAPI!$A$1:$D$10014,2,0),IF(A453="INSUMO",VLOOKUP(B453,INSUMO!A$1:$D$8014,2,0),IF(A453="SEDUC",VLOOKUP(B453,SEDUC!A$1:$F$8416,3,0),IF(A453="COTAÇÃO",VLOOKUP(B453,COTAÇÃO!$A$2:$D$1418,2,0),"ERRO"))))</f>
        <v>SERVENTE COM ENCARGOS COMPLEMENTARES</v>
      </c>
      <c r="D453" s="55" t="str">
        <f>IF(A453="SINAPI",VLOOKUP(B453,SINAPI!$A$1:$D$10014,3,0),IF(A453="INSUMO",VLOOKUP(B453,INSUMO!$A$1:D$8014,3,0),IF(A453="SEDUC",VLOOKUP(B453,SEDUC!A$1:$F$8416,4,0),IF(A453="COTAÇÃO",VLOOKUP(B453,COTAÇÃO!$A$2:$D$1418,3,0),"ERRO"))))</f>
        <v>H</v>
      </c>
      <c r="E453" s="78">
        <f>ROUND((0.106/4.333),4)</f>
        <v>2.4500000000000001E-2</v>
      </c>
      <c r="F453" s="119">
        <f>IF(A453="SINAPI",VLOOKUP(B453,SINAPI!A$1:$D$10014,4,0),IF(A453="INSUMO",VLOOKUP(B453,INSUMO!$A$1:$D$8014,4,0),IF(A453="SEDUC",VLOOKUP(B453,SEDUC!A$1:$G$8416,5,0),IF(A453="COTAÇÃO",VLOOKUP(B453,COTAÇÃO!$A$2:$D$1418,4,0),"ERRO"))))</f>
        <v>15.26</v>
      </c>
      <c r="G453" s="119">
        <f t="shared" si="33"/>
        <v>0.37</v>
      </c>
    </row>
    <row r="454" spans="1:8" ht="25.5">
      <c r="A454" s="55" t="s">
        <v>17</v>
      </c>
      <c r="B454" s="55">
        <v>93281</v>
      </c>
      <c r="C454" s="22" t="str">
        <f>IF(A454="SINAPI",VLOOKUP(B454,SINAPI!$A$1:$D$10014,2,0),IF(A454="INSUMO",VLOOKUP(B454,INSUMO!A$1:$D$8014,2,0),IF(A454="SEDUC",VLOOKUP(B454,SEDUC!A$1:$F$8416,3,0),IF(A454="COTAÇÃO",VLOOKUP(B454,COTAÇÃO!$A$2:$D$1418,2,0),"ERRO"))))</f>
        <v>GUINCHO ELÉTRICO DE COLUNA, CAPACIDADE 400 KG, COM MOTO FREIO, MOTOR TRIFÁSICO DE 1,25 CV - CHP DIURNO. AF_03/2016</v>
      </c>
      <c r="D454" s="55" t="str">
        <f>IF(A454="SINAPI",VLOOKUP(B454,SINAPI!$A$1:$D$10014,3,0),IF(A454="INSUMO",VLOOKUP(B454,INSUMO!$A$1:D$8014,3,0),IF(A454="SEDUC",VLOOKUP(B454,SEDUC!A$1:$F$8416,4,0),IF(A454="COTAÇÃO",VLOOKUP(B454,COTAÇÃO!$A$2:$D$1418,3,0),"ERRO"))))</f>
        <v>CHP</v>
      </c>
      <c r="E454" s="78">
        <f>ROUND((0.0068/4.333),4)</f>
        <v>1.6000000000000001E-3</v>
      </c>
      <c r="F454" s="119">
        <f>IF(A454="SINAPI",VLOOKUP(B454,SINAPI!A$1:$D$10014,4,0),IF(A454="INSUMO",VLOOKUP(B454,INSUMO!$A$1:$D$8014,4,0),IF(A454="SEDUC",VLOOKUP(B454,SEDUC!A$1:$G$8416,5,0),IF(A454="COTAÇÃO",VLOOKUP(B454,COTAÇÃO!$A$2:$D$1418,4,0),"ERRO"))))</f>
        <v>15.86</v>
      </c>
      <c r="G454" s="119">
        <f t="shared" si="33"/>
        <v>0.02</v>
      </c>
    </row>
    <row r="455" spans="1:8" ht="25.5">
      <c r="A455" s="55" t="s">
        <v>17</v>
      </c>
      <c r="B455" s="55">
        <v>93282</v>
      </c>
      <c r="C455" s="22" t="str">
        <f>IF(A455="SINAPI",VLOOKUP(B455,SINAPI!$A$1:$D$10014,2,0),IF(A455="INSUMO",VLOOKUP(B455,INSUMO!A$1:$D$8014,2,0),IF(A455="SEDUC",VLOOKUP(B455,SEDUC!A$1:$F$8416,3,0),IF(A455="COTAÇÃO",VLOOKUP(B455,COTAÇÃO!$A$2:$D$1418,2,0),"ERRO"))))</f>
        <v>GUINCHO ELÉTRICO DE COLUNA, CAPACIDADE 400 KG, COM MOTO FREIO, MOTOR TRIFÁSICO DE 1,25 CV - CHI DIURNO. AF_03/2016</v>
      </c>
      <c r="D455" s="55" t="str">
        <f>IF(A455="SINAPI",VLOOKUP(B455,SINAPI!$A$1:$D$10014,3,0),IF(A455="INSUMO",VLOOKUP(B455,INSUMO!$A$1:D$8014,3,0),IF(A455="SEDUC",VLOOKUP(B455,SEDUC!A$1:$F$8416,4,0),IF(A455="COTAÇÃO",VLOOKUP(B455,COTAÇÃO!$A$2:$D$1418,3,0),"ERRO"))))</f>
        <v>CHI</v>
      </c>
      <c r="E455" s="78">
        <f>ROUND((0.0094/0.333),4)</f>
        <v>2.8199999999999999E-2</v>
      </c>
      <c r="F455" s="119">
        <f>IF(A455="SINAPI",VLOOKUP(B455,SINAPI!A$1:$D$10014,4,0),IF(A455="INSUMO",VLOOKUP(B455,INSUMO!$A$1:$D$8014,4,0),IF(A455="SEDUC",VLOOKUP(B455,SEDUC!A$1:$G$8416,5,0),IF(A455="COTAÇÃO",VLOOKUP(B455,COTAÇÃO!$A$2:$D$1418,4,0),"ERRO"))))</f>
        <v>14.88</v>
      </c>
      <c r="G455" s="119">
        <f t="shared" si="33"/>
        <v>0.41</v>
      </c>
    </row>
    <row r="456" spans="1:8" s="100" customFormat="1" ht="25.5">
      <c r="A456" s="74" t="s">
        <v>10031</v>
      </c>
      <c r="B456" s="74" t="s">
        <v>10068</v>
      </c>
      <c r="C456" s="75" t="s">
        <v>10069</v>
      </c>
      <c r="D456" s="74" t="s">
        <v>239</v>
      </c>
      <c r="E456" s="76"/>
      <c r="F456" s="77"/>
      <c r="G456" s="77">
        <f>SUM(G457:G465)</f>
        <v>154.26</v>
      </c>
      <c r="H456" s="108"/>
    </row>
    <row r="457" spans="1:8" s="100" customFormat="1" ht="25.5">
      <c r="A457" s="55" t="s">
        <v>3530</v>
      </c>
      <c r="B457" s="55">
        <v>142</v>
      </c>
      <c r="C457" s="22" t="str">
        <f>IF(A457="SINAPI",VLOOKUP(B457,SINAPI!$A$1:$D$10014,2,0),IF(A457="INSUMO",VLOOKUP(B457,INSUMO!A$1:$D$8014,2,0),IF(A457="SEDUC",VLOOKUP(B457,SEDUC!A$1:$F$8416,3,0),IF(A457="COTAÇÃO",VLOOKUP(B457,COTAÇÃO!$A$2:$D$1418,2,0),"ERRO"))))</f>
        <v>SELANTE ELASTICO MONOCOMPONENTE A BASE DE POLIURETANO (PU) PARA JUNTAS DIVERSAS</v>
      </c>
      <c r="D457" s="55" t="str">
        <f>IF(A457="SINAPI",VLOOKUP(B457,SINAPI!$A$1:$D$10014,3,0),IF(A457="INSUMO",VLOOKUP(B457,INSUMO!$A$1:D$8014,3,0),IF(A457="SEDUC",VLOOKUP(B457,SEDUC!A$1:$F$8416,4,0),IF(A457="COTAÇÃO",VLOOKUP(B457,COTAÇÃO!$A$2:$D$1418,3,0),"ERRO"))))</f>
        <v>310ML</v>
      </c>
      <c r="E457" s="78">
        <v>0.161</v>
      </c>
      <c r="F457" s="119">
        <f>IF(A457="SINAPI",VLOOKUP(B457,SINAPI!A$1:$D$10014,4,0),IF(A457="INSUMO",VLOOKUP(B457,INSUMO!$A$1:$D$8014,4,0),IF(A457="SEDUC",VLOOKUP(B457,SEDUC!A$1:$G$8416,5,0),IF(A457="COTAÇÃO",VLOOKUP(B457,COTAÇÃO!$A$2:$D$1418,4,0),"ERRO"))))</f>
        <v>25.94</v>
      </c>
      <c r="G457" s="119">
        <f t="shared" ref="G457:G465" si="34">TRUNC((E457*F457),2)</f>
        <v>4.17</v>
      </c>
      <c r="H457" s="108"/>
    </row>
    <row r="458" spans="1:8" s="150" customFormat="1" ht="25.5">
      <c r="A458" s="29" t="s">
        <v>3530</v>
      </c>
      <c r="B458" s="29">
        <v>4379</v>
      </c>
      <c r="C458" s="118" t="str">
        <f>IF(A458="SINAPI",VLOOKUP(B458,SINAPI!$A$1:$D$10014,2,0),IF(A458="INSUMO",VLOOKUP(B458,INSUMO!A$1:$D$8014,2,0),IF(A458="SEDUC",VLOOKUP(B458,SEDUC!A$1:$F$8416,3,0),IF(A458="COTAÇÃO",VLOOKUP(B458,COTAÇÃO!$A$2:$D$1418,2,0),"ERRO"))))</f>
        <v>PARAFUSO DE ACO ZINCADO COM ROSCA SOBERBA, CABECA CHATA E FENDA SIMPLES, DIAMETRO 2,5 MM, COMPRIMENTO * 9,5 * MM</v>
      </c>
      <c r="D458" s="29" t="str">
        <f>IF(A458="SINAPI",VLOOKUP(B458,SINAPI!$A$1:$D$10014,3,0),IF(A458="INSUMO",VLOOKUP(B458,INSUMO!$A$1:D$8014,3,0),IF(A458="SEDUC",VLOOKUP(B458,SEDUC!A$1:$F$8416,4,0),IF(A458="COTAÇÃO",VLOOKUP(B458,COTAÇÃO!$A$2:$D$1418,3,0),"ERRO"))))</f>
        <v>UN</v>
      </c>
      <c r="E458" s="149">
        <f>ROUND((0.025*227),4)</f>
        <v>5.6749999999999998</v>
      </c>
      <c r="F458" s="85">
        <f>IF(A458="SINAPI",VLOOKUP(B458,SINAPI!A$1:$D$10014,4,0),IF(A458="INSUMO",VLOOKUP(B458,INSUMO!$A$1:$D$8014,4,0),IF(A458="SEDUC",VLOOKUP(B458,SEDUC!A$1:$G$8416,5,0),IF(A458="COTAÇÃO",VLOOKUP(B458,COTAÇÃO!$A$2:$D$1418,4,0),"ERRO"))))</f>
        <v>0.03</v>
      </c>
      <c r="G458" s="85">
        <f t="shared" si="34"/>
        <v>0.17</v>
      </c>
      <c r="H458" s="86"/>
    </row>
    <row r="459" spans="1:8" s="100" customFormat="1" ht="12.75">
      <c r="A459" s="55" t="s">
        <v>3530</v>
      </c>
      <c r="B459" s="55">
        <v>5104</v>
      </c>
      <c r="C459" s="22" t="str">
        <f>IF(A459="SINAPI",VLOOKUP(B459,SINAPI!$A$1:$D$10014,2,0),IF(A459="INSUMO",VLOOKUP(B459,INSUMO!A$1:$D$8014,2,0),IF(A459="SEDUC",VLOOKUP(B459,SEDUC!A$1:$F$8416,3,0),IF(A459="COTAÇÃO",VLOOKUP(B459,COTAÇÃO!$A$2:$D$1418,2,0),"ERRO"))))</f>
        <v>REBITE DE ALUMINIO VAZADO DE REPUXO, 3,2 X 8 MM (1KG = 1025 UNIDADES)</v>
      </c>
      <c r="D459" s="55" t="str">
        <f>IF(A459="SINAPI",VLOOKUP(B459,SINAPI!$A$1:$D$10014,3,0),IF(A459="INSUMO",VLOOKUP(B459,INSUMO!$A$1:D$8014,3,0),IF(A459="SEDUC",VLOOKUP(B459,SEDUC!A$1:$F$8416,4,0),IF(A459="COTAÇÃO",VLOOKUP(B459,COTAÇÃO!$A$2:$D$1418,3,0),"ERRO"))))</f>
        <v>KG</v>
      </c>
      <c r="E459" s="78">
        <v>4.8999999999999998E-3</v>
      </c>
      <c r="F459" s="119">
        <f>IF(A459="SINAPI",VLOOKUP(B459,SINAPI!A$1:$D$10014,4,0),IF(A459="INSUMO",VLOOKUP(B459,INSUMO!$A$1:$D$8014,4,0),IF(A459="SEDUC",VLOOKUP(B459,SEDUC!A$1:$G$8416,5,0),IF(A459="COTAÇÃO",VLOOKUP(B459,COTAÇÃO!$A$2:$D$1418,4,0),"ERRO"))))</f>
        <v>46.94</v>
      </c>
      <c r="G459" s="119">
        <f t="shared" si="34"/>
        <v>0.23</v>
      </c>
      <c r="H459" s="108"/>
    </row>
    <row r="460" spans="1:8" s="100" customFormat="1" ht="12.75">
      <c r="A460" s="55" t="s">
        <v>3530</v>
      </c>
      <c r="B460" s="55">
        <v>13388</v>
      </c>
      <c r="C460" s="22" t="str">
        <f>IF(A460="SINAPI",VLOOKUP(B460,SINAPI!$A$1:$D$10014,2,0),IF(A460="INSUMO",VLOOKUP(B460,INSUMO!A$1:$D$8014,2,0),IF(A460="SEDUC",VLOOKUP(B460,SEDUC!A$1:$F$8416,3,0),IF(A460="COTAÇÃO",VLOOKUP(B460,COTAÇÃO!$A$2:$D$1418,2,0),"ERRO"))))</f>
        <v>SOLDA EM BARRA DE ESTANHO-CHUMBO 50/50</v>
      </c>
      <c r="D460" s="55" t="str">
        <f>IF(A460="SINAPI",VLOOKUP(B460,SINAPI!$A$1:$D$10014,3,0),IF(A460="INSUMO",VLOOKUP(B460,INSUMO!$A$1:D$8014,3,0),IF(A460="SEDUC",VLOOKUP(B460,SEDUC!A$1:$F$8416,4,0),IF(A460="COTAÇÃO",VLOOKUP(B460,COTAÇÃO!$A$2:$D$1418,3,0),"ERRO"))))</f>
        <v>KG</v>
      </c>
      <c r="E460" s="78">
        <v>0.18</v>
      </c>
      <c r="F460" s="119">
        <f>IF(A460="SINAPI",VLOOKUP(B460,SINAPI!A$1:$D$10014,4,0),IF(A460="INSUMO",VLOOKUP(B460,INSUMO!$A$1:$D$8014,4,0),IF(A460="SEDUC",VLOOKUP(B460,SEDUC!A$1:$G$8416,5,0),IF(A460="COTAÇÃO",VLOOKUP(B460,COTAÇÃO!$A$2:$D$1418,4,0),"ERRO"))))</f>
        <v>111.92</v>
      </c>
      <c r="G460" s="119">
        <f t="shared" si="34"/>
        <v>20.14</v>
      </c>
      <c r="H460" s="108"/>
    </row>
    <row r="461" spans="1:8" s="150" customFormat="1" ht="12.75">
      <c r="A461" s="29" t="s">
        <v>3530</v>
      </c>
      <c r="B461" s="29">
        <v>1318</v>
      </c>
      <c r="C461" s="118" t="str">
        <f>IF(A461="SINAPI",VLOOKUP(B461,SINAPI!$A$1:$D$10014,2,0),IF(A461="INSUMO",VLOOKUP(B461,INSUMO!A$1:$D$8014,2,0),IF(A461="SEDUC",VLOOKUP(B461,SEDUC!A$1:$F$8416,3,0),IF(A461="COTAÇÃO",VLOOKUP(B461,COTAÇÃO!$A$2:$D$1418,2,0),"ERRO"))))</f>
        <v>CHAPA DE ACO FINA A QUENTE BITOLA MSG 14, E = 2,00 MM (16,0 KG/M2)</v>
      </c>
      <c r="D461" s="29" t="str">
        <f>IF(A461="SINAPI",VLOOKUP(B461,SINAPI!$A$1:$D$10014,3,0),IF(A461="INSUMO",VLOOKUP(B461,INSUMO!$A$1:D$8014,3,0),IF(A461="SEDUC",VLOOKUP(B461,SEDUC!A$1:$F$8416,4,0),IF(A461="COTAÇÃO",VLOOKUP(B461,COTAÇÃO!$A$2:$D$1418,3,0),"ERRO"))))</f>
        <v>KG</v>
      </c>
      <c r="E461" s="149">
        <f>ROUND((0.796*16*1.005),4)</f>
        <v>12.7997</v>
      </c>
      <c r="F461" s="85">
        <f>IF(A461="SINAPI",VLOOKUP(B461,SINAPI!A$1:$D$10014,4,0),IF(A461="INSUMO",VLOOKUP(B461,INSUMO!$A$1:$D$8014,4,0),IF(A461="SEDUC",VLOOKUP(B461,SEDUC!A$1:$G$8416,5,0),IF(A461="COTAÇÃO",VLOOKUP(B461,COTAÇÃO!$A$2:$D$1418,4,0),"ERRO"))))</f>
        <v>5.89</v>
      </c>
      <c r="G461" s="85">
        <f t="shared" si="34"/>
        <v>75.39</v>
      </c>
      <c r="H461" s="86"/>
    </row>
    <row r="462" spans="1:8" s="100" customFormat="1" ht="12.75">
      <c r="A462" s="55" t="s">
        <v>17</v>
      </c>
      <c r="B462" s="55">
        <v>88316</v>
      </c>
      <c r="C462" s="22" t="str">
        <f>IF(A462="SINAPI",VLOOKUP(B462,SINAPI!$A$1:$D$10014,2,0),IF(A462="INSUMO",VLOOKUP(B462,INSUMO!A$1:$D$8014,2,0),IF(A462="SEDUC",VLOOKUP(B462,SEDUC!A$1:$F$8416,3,0),IF(A462="COTAÇÃO",VLOOKUP(B462,COTAÇÃO!$A$2:$D$1418,2,0),"ERRO"))))</f>
        <v>SERVENTE COM ENCARGOS COMPLEMENTARES</v>
      </c>
      <c r="D462" s="55" t="str">
        <f>IF(A462="SINAPI",VLOOKUP(B462,SINAPI!$A$1:$D$10014,3,0),IF(A462="INSUMO",VLOOKUP(B462,INSUMO!$A$1:D$8014,3,0),IF(A462="SEDUC",VLOOKUP(B462,SEDUC!A$1:$F$8416,4,0),IF(A462="COTAÇÃO",VLOOKUP(B462,COTAÇÃO!$A$2:$D$1418,3,0),"ERRO"))))</f>
        <v>H</v>
      </c>
      <c r="E462" s="78">
        <f>ROUND((0.633*E461/4.8),4)</f>
        <v>1.6879999999999999</v>
      </c>
      <c r="F462" s="119">
        <f>IF(A462="SINAPI",VLOOKUP(B462,SINAPI!A$1:$D$10014,4,0),IF(A462="INSUMO",VLOOKUP(B462,INSUMO!$A$1:$D$8014,4,0),IF(A462="SEDUC",VLOOKUP(B462,SEDUC!A$1:$G$8416,5,0),IF(A462="COTAÇÃO",VLOOKUP(B462,COTAÇÃO!$A$2:$D$1418,4,0),"ERRO"))))</f>
        <v>15.26</v>
      </c>
      <c r="G462" s="119">
        <f t="shared" si="34"/>
        <v>25.75</v>
      </c>
      <c r="H462" s="108"/>
    </row>
    <row r="463" spans="1:8" s="100" customFormat="1" ht="12.75">
      <c r="A463" s="55" t="s">
        <v>17</v>
      </c>
      <c r="B463" s="55">
        <v>88323</v>
      </c>
      <c r="C463" s="22" t="str">
        <f>IF(A463="SINAPI",VLOOKUP(B463,SINAPI!$A$1:$D$10014,2,0),IF(A463="INSUMO",VLOOKUP(B463,INSUMO!A$1:$D$8014,2,0),IF(A463="SEDUC",VLOOKUP(B463,SEDUC!A$1:$F$8416,3,0),IF(A463="COTAÇÃO",VLOOKUP(B463,COTAÇÃO!$A$2:$D$1418,2,0),"ERRO"))))</f>
        <v>TELHADISTA COM ENCARGOS COMPLEMENTARES</v>
      </c>
      <c r="D463" s="55" t="str">
        <f>IF(A463="SINAPI",VLOOKUP(B463,SINAPI!$A$1:$D$10014,3,0),IF(A463="INSUMO",VLOOKUP(B463,INSUMO!$A$1:D$8014,3,0),IF(A463="SEDUC",VLOOKUP(B463,SEDUC!A$1:$F$8416,4,0),IF(A463="COTAÇÃO",VLOOKUP(B463,COTAÇÃO!$A$2:$D$1418,3,0),"ERRO"))))</f>
        <v>H</v>
      </c>
      <c r="E463" s="78">
        <f>ROUND((0.539*E461/4.8),4)</f>
        <v>1.4373</v>
      </c>
      <c r="F463" s="119">
        <f>IF(A463="SINAPI",VLOOKUP(B463,SINAPI!A$1:$D$10014,4,0),IF(A463="INSUMO",VLOOKUP(B463,INSUMO!$A$1:$D$8014,4,0),IF(A463="SEDUC",VLOOKUP(B463,SEDUC!A$1:$G$8416,5,0),IF(A463="COTAÇÃO",VLOOKUP(B463,COTAÇÃO!$A$2:$D$1418,4,0),"ERRO"))))</f>
        <v>19.440000000000001</v>
      </c>
      <c r="G463" s="119">
        <f t="shared" si="34"/>
        <v>27.94</v>
      </c>
      <c r="H463" s="108"/>
    </row>
    <row r="464" spans="1:8" s="100" customFormat="1" ht="25.5">
      <c r="A464" s="55" t="s">
        <v>17</v>
      </c>
      <c r="B464" s="55">
        <v>93281</v>
      </c>
      <c r="C464" s="22" t="str">
        <f>IF(A464="SINAPI",VLOOKUP(B464,SINAPI!$A$1:$D$10014,2,0),IF(A464="INSUMO",VLOOKUP(B464,INSUMO!A$1:$D$8014,2,0),IF(A464="SEDUC",VLOOKUP(B464,SEDUC!A$1:$F$8416,3,0),IF(A464="COTAÇÃO",VLOOKUP(B464,COTAÇÃO!$A$2:$D$1418,2,0),"ERRO"))))</f>
        <v>GUINCHO ELÉTRICO DE COLUNA, CAPACIDADE 400 KG, COM MOTO FREIO, MOTOR TRIFÁSICO DE 1,25 CV - CHP DIURNO. AF_03/2016</v>
      </c>
      <c r="D464" s="55" t="str">
        <f>IF(A464="SINAPI",VLOOKUP(B464,SINAPI!$A$1:$D$10014,3,0),IF(A464="INSUMO",VLOOKUP(B464,INSUMO!$A$1:D$8014,3,0),IF(A464="SEDUC",VLOOKUP(B464,SEDUC!A$1:$F$8416,4,0),IF(A464="COTAÇÃO",VLOOKUP(B464,COTAÇÃO!$A$2:$D$1418,3,0),"ERRO"))))</f>
        <v>CHP</v>
      </c>
      <c r="E464" s="78">
        <v>1.32E-2</v>
      </c>
      <c r="F464" s="119">
        <f>IF(A464="SINAPI",VLOOKUP(B464,SINAPI!A$1:$D$10014,4,0),IF(A464="INSUMO",VLOOKUP(B464,INSUMO!$A$1:$D$8014,4,0),IF(A464="SEDUC",VLOOKUP(B464,SEDUC!A$1:$G$8416,5,0),IF(A464="COTAÇÃO",VLOOKUP(B464,COTAÇÃO!$A$2:$D$1418,4,0),"ERRO"))))</f>
        <v>15.86</v>
      </c>
      <c r="G464" s="119">
        <f t="shared" si="34"/>
        <v>0.2</v>
      </c>
      <c r="H464" s="108"/>
    </row>
    <row r="465" spans="1:8" s="100" customFormat="1" ht="25.5">
      <c r="A465" s="55" t="s">
        <v>17</v>
      </c>
      <c r="B465" s="55">
        <v>93282</v>
      </c>
      <c r="C465" s="22" t="str">
        <f>IF(A465="SINAPI",VLOOKUP(B465,SINAPI!$A$1:$D$10014,2,0),IF(A465="INSUMO",VLOOKUP(B465,INSUMO!A$1:$D$8014,2,0),IF(A465="SEDUC",VLOOKUP(B465,SEDUC!A$1:$F$8416,3,0),IF(A465="COTAÇÃO",VLOOKUP(B465,COTAÇÃO!$A$2:$D$1418,2,0),"ERRO"))))</f>
        <v>GUINCHO ELÉTRICO DE COLUNA, CAPACIDADE 400 KG, COM MOTO FREIO, MOTOR TRIFÁSICO DE 1,25 CV - CHI DIURNO. AF_03/2016</v>
      </c>
      <c r="D465" s="55" t="str">
        <f>IF(A465="SINAPI",VLOOKUP(B465,SINAPI!$A$1:$D$10014,3,0),IF(A465="INSUMO",VLOOKUP(B465,INSUMO!$A$1:D$8014,3,0),IF(A465="SEDUC",VLOOKUP(B465,SEDUC!A$1:$F$8416,4,0),IF(A465="COTAÇÃO",VLOOKUP(B465,COTAÇÃO!$A$2:$D$1418,3,0),"ERRO"))))</f>
        <v>CHI</v>
      </c>
      <c r="E465" s="78">
        <v>1.83E-2</v>
      </c>
      <c r="F465" s="119">
        <f>IF(A465="SINAPI",VLOOKUP(B465,SINAPI!A$1:$D$10014,4,0),IF(A465="INSUMO",VLOOKUP(B465,INSUMO!$A$1:$D$8014,4,0),IF(A465="SEDUC",VLOOKUP(B465,SEDUC!A$1:$G$8416,5,0),IF(A465="COTAÇÃO",VLOOKUP(B465,COTAÇÃO!$A$2:$D$1418,4,0),"ERRO"))))</f>
        <v>14.88</v>
      </c>
      <c r="G465" s="119">
        <f t="shared" si="34"/>
        <v>0.27</v>
      </c>
      <c r="H465" s="108"/>
    </row>
    <row r="466" spans="1:8" ht="38.25">
      <c r="A466" s="151" t="s">
        <v>10031</v>
      </c>
      <c r="B466" s="74" t="s">
        <v>10070</v>
      </c>
      <c r="C466" s="152" t="s">
        <v>10071</v>
      </c>
      <c r="D466" s="151" t="s">
        <v>315</v>
      </c>
      <c r="E466" s="153"/>
      <c r="F466" s="154"/>
      <c r="G466" s="154">
        <f>SUM(G467:G474)</f>
        <v>6.8699999999999992</v>
      </c>
    </row>
    <row r="467" spans="1:8" ht="25.5">
      <c r="A467" s="55" t="s">
        <v>3530</v>
      </c>
      <c r="B467" s="55">
        <v>43083</v>
      </c>
      <c r="C467" s="22" t="str">
        <f>IF(A467="SINAPI",VLOOKUP(B467,SINAPI!$A$1:$D$10014,2,0),IF(A467="INSUMO",VLOOKUP(B467,INSUMO!A$1:$D$8014,2,0),IF(A467="SEDUC",VLOOKUP(B467,SEDUC!A$1:$F$8416,3,0),IF(A467="COTAÇÃO",VLOOKUP(B467,COTAÇÃO!$A$2:$D$1418,2,0),"ERRO"))))</f>
        <v>PERFIL "U" ENRIJECIDO DE ACO GALVANIZADO, DOBRADO, 150 X 60 X 20 MM, E = 3,00 MM OU 200 X 75 X 25 MM, E = 3,75 MM</v>
      </c>
      <c r="D467" s="55" t="str">
        <f>IF(A467="SINAPI",VLOOKUP(B467,SINAPI!$A$1:$D$10014,3,0),IF(A467="INSUMO",VLOOKUP(B467,INSUMO!$A$1:D$8014,3,0),IF(A467="SEDUC",VLOOKUP(B467,SEDUC!A$1:$F$8416,4,0),IF(A467="COTAÇÃO",VLOOKUP(B467,COTAÇÃO!$A$2:$D$1418,3,0),"ERRO"))))</f>
        <v>KG</v>
      </c>
      <c r="E467" s="78">
        <f>ROUND((568.96*1.05/1937.98),4)</f>
        <v>0.30830000000000002</v>
      </c>
      <c r="F467" s="119">
        <f>IF(A467="SINAPI",VLOOKUP(B467,SINAPI!A$1:$D$10014,4,0),IF(A467="INSUMO",VLOOKUP(B467,INSUMO!$A$1:$D$8014,4,0),IF(A467="SEDUC",VLOOKUP(B467,SEDUC!A$1:$G$8416,5,0),IF(A467="COTAÇÃO",VLOOKUP(B467,COTAÇÃO!$A$2:$D$1418,4,0),"ERRO"))))</f>
        <v>5.0599999999999996</v>
      </c>
      <c r="G467" s="119">
        <f t="shared" ref="G467:G474" si="35">TRUNC((E467*F467),2)</f>
        <v>1.55</v>
      </c>
    </row>
    <row r="468" spans="1:8" ht="18" customHeight="1">
      <c r="A468" s="55" t="s">
        <v>3530</v>
      </c>
      <c r="B468" s="55">
        <v>40535</v>
      </c>
      <c r="C468" s="22" t="str">
        <f>IF(A468="SINAPI",VLOOKUP(B468,SINAPI!$A$1:$D$10014,2,0),IF(A468="INSUMO",VLOOKUP(B468,INSUMO!A$1:$D$8014,2,0),IF(A468="SEDUC",VLOOKUP(B468,SEDUC!A$1:$F$8416,3,0),IF(A468="COTAÇÃO",VLOOKUP(B468,COTAÇÃO!$A$2:$D$1418,2,0),"ERRO"))))</f>
        <v>PERFIL "U" SIMPLES DE ACO GALVANIZADO DOBRADO 75 X *40* MM, E = 2,65 MM</v>
      </c>
      <c r="D468" s="55" t="str">
        <f>IF(A468="SINAPI",VLOOKUP(B468,SINAPI!$A$1:$D$10014,3,0),IF(A468="INSUMO",VLOOKUP(B468,INSUMO!$A$1:D$8014,3,0),IF(A468="SEDUC",VLOOKUP(B468,SEDUC!A$1:$F$8416,4,0),IF(A468="COTAÇÃO",VLOOKUP(B468,COTAÇÃO!$A$2:$D$1418,3,0),"ERRO"))))</f>
        <v>KG</v>
      </c>
      <c r="E468" s="78">
        <f>ROUND((1351.24*1.05/1937.98),4)</f>
        <v>0.73209999999999997</v>
      </c>
      <c r="F468" s="119">
        <f>IF(A468="SINAPI",VLOOKUP(B468,SINAPI!A$1:$D$10014,4,0),IF(A468="INSUMO",VLOOKUP(B468,INSUMO!$A$1:$D$8014,4,0),IF(A468="SEDUC",VLOOKUP(B468,SEDUC!A$1:$G$8416,5,0),IF(A468="COTAÇÃO",VLOOKUP(B468,COTAÇÃO!$A$2:$D$1418,4,0),"ERRO"))))</f>
        <v>5.0599999999999996</v>
      </c>
      <c r="G468" s="119">
        <f t="shared" si="35"/>
        <v>3.7</v>
      </c>
    </row>
    <row r="469" spans="1:8" ht="25.5">
      <c r="A469" s="55" t="s">
        <v>3530</v>
      </c>
      <c r="B469" s="55">
        <v>43054</v>
      </c>
      <c r="C469" s="22" t="str">
        <f>IF(A469="SINAPI",VLOOKUP(B469,SINAPI!$A$1:$D$10014,2,0),IF(A469="INSUMO",VLOOKUP(B469,INSUMO!A$1:$D$8014,2,0),IF(A469="SEDUC",VLOOKUP(B469,SEDUC!A$1:$F$8416,3,0),IF(A469="COTAÇÃO",VLOOKUP(B469,COTAÇÃO!$A$2:$D$1418,2,0),"ERRO"))))</f>
        <v>ACO CA-25, 10,0 MM, OU 12,5 MM, OU 16,0 MM, OU 20,0 MM, OU 25,0 MM, VERGALHAO</v>
      </c>
      <c r="D469" s="55" t="str">
        <f>IF(A469="SINAPI",VLOOKUP(B469,SINAPI!$A$1:$D$10014,3,0),IF(A469="INSUMO",VLOOKUP(B469,INSUMO!$A$1:D$8014,3,0),IF(A469="SEDUC",VLOOKUP(B469,SEDUC!A$1:$F$8416,4,0),IF(A469="COTAÇÃO",VLOOKUP(B469,COTAÇÃO!$A$2:$D$1418,3,0),"ERRO"))))</f>
        <v>KG</v>
      </c>
      <c r="E469" s="78">
        <f>ROUND((17.78*1.1/1937.98),4)</f>
        <v>1.01E-2</v>
      </c>
      <c r="F469" s="119">
        <f>IF(A469="SINAPI",VLOOKUP(B469,SINAPI!A$1:$D$10014,4,0),IF(A469="INSUMO",VLOOKUP(B469,INSUMO!$A$1:$D$8014,4,0),IF(A469="SEDUC",VLOOKUP(B469,SEDUC!A$1:$G$8416,5,0),IF(A469="COTAÇÃO",VLOOKUP(B469,COTAÇÃO!$A$2:$D$1418,4,0),"ERRO"))))</f>
        <v>5.94</v>
      </c>
      <c r="G469" s="119">
        <f t="shared" si="35"/>
        <v>0.05</v>
      </c>
    </row>
    <row r="470" spans="1:8" ht="21" customHeight="1">
      <c r="A470" s="55" t="s">
        <v>3530</v>
      </c>
      <c r="B470" s="55">
        <v>10997</v>
      </c>
      <c r="C470" s="22" t="str">
        <f>IF(A470="SINAPI",VLOOKUP(B470,SINAPI!$A$1:$D$10014,2,0),IF(A470="INSUMO",VLOOKUP(B470,INSUMO!A$1:$D$8014,2,0),IF(A470="SEDUC",VLOOKUP(B470,SEDUC!A$1:$F$8416,3,0),IF(A470="COTAÇÃO",VLOOKUP(B470,COTAÇÃO!$A$2:$D$1418,2,0),"ERRO"))))</f>
        <v>ELETRODO REVESTIDO AWS - E7018, DIAMETRO IGUAL A 4,00 MM</v>
      </c>
      <c r="D470" s="55" t="str">
        <f>IF(A470="SINAPI",VLOOKUP(B470,SINAPI!$A$1:$D$10014,3,0),IF(A470="INSUMO",VLOOKUP(B470,INSUMO!$A$1:D$8014,3,0),IF(A470="SEDUC",VLOOKUP(B470,SEDUC!A$1:$F$8416,4,0),IF(A470="COTAÇÃO",VLOOKUP(B470,COTAÇÃO!$A$2:$D$1418,3,0),"ERRO"))))</f>
        <v>KG</v>
      </c>
      <c r="E470" s="78">
        <v>2.8999999999999998E-3</v>
      </c>
      <c r="F470" s="119">
        <f>IF(A470="SINAPI",VLOOKUP(B470,SINAPI!A$1:$D$10014,4,0),IF(A470="INSUMO",VLOOKUP(B470,INSUMO!$A$1:$D$8014,4,0),IF(A470="SEDUC",VLOOKUP(B470,SEDUC!A$1:$G$8416,5,0),IF(A470="COTAÇÃO",VLOOKUP(B470,COTAÇÃO!$A$2:$D$1418,4,0),"ERRO"))))</f>
        <v>23</v>
      </c>
      <c r="G470" s="119">
        <f t="shared" si="35"/>
        <v>0.06</v>
      </c>
    </row>
    <row r="471" spans="1:8">
      <c r="A471" s="55" t="s">
        <v>17</v>
      </c>
      <c r="B471" s="55">
        <v>88278</v>
      </c>
      <c r="C471" s="22" t="str">
        <f>IF(A471="SINAPI",VLOOKUP(B471,SINAPI!$A$1:$D$10014,2,0),IF(A471="INSUMO",VLOOKUP(B471,INSUMO!A$1:$D$8014,2,0),IF(A471="SEDUC",VLOOKUP(B471,SEDUC!A$1:$F$8416,3,0),IF(A471="COTAÇÃO",VLOOKUP(B471,COTAÇÃO!$A$2:$D$1418,2,0),"ERRO"))))</f>
        <v>MONTADOR DE ESTRUTURA METÁLICA COM ENCARGOS COMPLEMENTARES</v>
      </c>
      <c r="D471" s="55" t="str">
        <f>IF(A471="SINAPI",VLOOKUP(B471,SINAPI!$A$1:$D$10014,3,0),IF(A471="INSUMO",VLOOKUP(B471,INSUMO!$A$1:D$8014,3,0),IF(A471="SEDUC",VLOOKUP(B471,SEDUC!A$1:$F$8416,4,0),IF(A471="COTAÇÃO",VLOOKUP(B471,COTAÇÃO!$A$2:$D$1418,3,0),"ERRO"))))</f>
        <v>H</v>
      </c>
      <c r="E471" s="78">
        <f>ROUND((0.213/4.333),4)</f>
        <v>4.9200000000000001E-2</v>
      </c>
      <c r="F471" s="119">
        <f>IF(A471="SINAPI",VLOOKUP(B471,SINAPI!A$1:$D$10014,4,0),IF(A471="INSUMO",VLOOKUP(B471,INSUMO!$A$1:$D$8014,4,0),IF(A471="SEDUC",VLOOKUP(B471,SEDUC!A$1:$G$8416,5,0),IF(A471="COTAÇÃO",VLOOKUP(B471,COTAÇÃO!$A$2:$D$1418,4,0),"ERRO"))))</f>
        <v>14.46</v>
      </c>
      <c r="G471" s="119">
        <f t="shared" si="35"/>
        <v>0.71</v>
      </c>
    </row>
    <row r="472" spans="1:8">
      <c r="A472" s="55" t="s">
        <v>17</v>
      </c>
      <c r="B472" s="55">
        <v>88316</v>
      </c>
      <c r="C472" s="22" t="str">
        <f>IF(A472="SINAPI",VLOOKUP(B472,SINAPI!$A$1:$D$10014,2,0),IF(A472="INSUMO",VLOOKUP(B472,INSUMO!A$1:$D$8014,2,0),IF(A472="SEDUC",VLOOKUP(B472,SEDUC!A$1:$F$8416,3,0),IF(A472="COTAÇÃO",VLOOKUP(B472,COTAÇÃO!$A$2:$D$1418,2,0),"ERRO"))))</f>
        <v>SERVENTE COM ENCARGOS COMPLEMENTARES</v>
      </c>
      <c r="D472" s="55" t="str">
        <f>IF(A472="SINAPI",VLOOKUP(B472,SINAPI!$A$1:$D$10014,3,0),IF(A472="INSUMO",VLOOKUP(B472,INSUMO!$A$1:D$8014,3,0),IF(A472="SEDUC",VLOOKUP(B472,SEDUC!A$1:$F$8416,4,0),IF(A472="COTAÇÃO",VLOOKUP(B472,COTAÇÃO!$A$2:$D$1418,3,0),"ERRO"))))</f>
        <v>H</v>
      </c>
      <c r="E472" s="78">
        <f>ROUND((0.106/4.333),4)</f>
        <v>2.4500000000000001E-2</v>
      </c>
      <c r="F472" s="119">
        <f>IF(A472="SINAPI",VLOOKUP(B472,SINAPI!A$1:$D$10014,4,0),IF(A472="INSUMO",VLOOKUP(B472,INSUMO!$A$1:$D$8014,4,0),IF(A472="SEDUC",VLOOKUP(B472,SEDUC!A$1:$G$8416,5,0),IF(A472="COTAÇÃO",VLOOKUP(B472,COTAÇÃO!$A$2:$D$1418,4,0),"ERRO"))))</f>
        <v>15.26</v>
      </c>
      <c r="G472" s="119">
        <f t="shared" si="35"/>
        <v>0.37</v>
      </c>
    </row>
    <row r="473" spans="1:8" ht="25.5">
      <c r="A473" s="55" t="s">
        <v>17</v>
      </c>
      <c r="B473" s="55">
        <v>93281</v>
      </c>
      <c r="C473" s="22" t="str">
        <f>IF(A473="SINAPI",VLOOKUP(B473,SINAPI!$A$1:$D$10014,2,0),IF(A473="INSUMO",VLOOKUP(B473,INSUMO!A$1:$D$8014,2,0),IF(A473="SEDUC",VLOOKUP(B473,SEDUC!A$1:$F$8416,3,0),IF(A473="COTAÇÃO",VLOOKUP(B473,COTAÇÃO!$A$2:$D$1418,2,0),"ERRO"))))</f>
        <v>GUINCHO ELÉTRICO DE COLUNA, CAPACIDADE 400 KG, COM MOTO FREIO, MOTOR TRIFÁSICO DE 1,25 CV - CHP DIURNO. AF_03/2016</v>
      </c>
      <c r="D473" s="55" t="str">
        <f>IF(A473="SINAPI",VLOOKUP(B473,SINAPI!$A$1:$D$10014,3,0),IF(A473="INSUMO",VLOOKUP(B473,INSUMO!$A$1:D$8014,3,0),IF(A473="SEDUC",VLOOKUP(B473,SEDUC!A$1:$F$8416,4,0),IF(A473="COTAÇÃO",VLOOKUP(B473,COTAÇÃO!$A$2:$D$1418,3,0),"ERRO"))))</f>
        <v>CHP</v>
      </c>
      <c r="E473" s="78">
        <f>ROUND((0.0068/4.333),4)</f>
        <v>1.6000000000000001E-3</v>
      </c>
      <c r="F473" s="119">
        <f>IF(A473="SINAPI",VLOOKUP(B473,SINAPI!A$1:$D$10014,4,0),IF(A473="INSUMO",VLOOKUP(B473,INSUMO!$A$1:$D$8014,4,0),IF(A473="SEDUC",VLOOKUP(B473,SEDUC!A$1:$G$8416,5,0),IF(A473="COTAÇÃO",VLOOKUP(B473,COTAÇÃO!$A$2:$D$1418,4,0),"ERRO"))))</f>
        <v>15.86</v>
      </c>
      <c r="G473" s="119">
        <f t="shared" si="35"/>
        <v>0.02</v>
      </c>
    </row>
    <row r="474" spans="1:8" ht="25.5">
      <c r="A474" s="55" t="s">
        <v>17</v>
      </c>
      <c r="B474" s="55">
        <v>93282</v>
      </c>
      <c r="C474" s="22" t="str">
        <f>IF(A474="SINAPI",VLOOKUP(B474,SINAPI!$A$1:$D$10014,2,0),IF(A474="INSUMO",VLOOKUP(B474,INSUMO!A$1:$D$8014,2,0),IF(A474="SEDUC",VLOOKUP(B474,SEDUC!A$1:$F$8416,3,0),IF(A474="COTAÇÃO",VLOOKUP(B474,COTAÇÃO!$A$2:$D$1418,2,0),"ERRO"))))</f>
        <v>GUINCHO ELÉTRICO DE COLUNA, CAPACIDADE 400 KG, COM MOTO FREIO, MOTOR TRIFÁSICO DE 1,25 CV - CHI DIURNO. AF_03/2016</v>
      </c>
      <c r="D474" s="55" t="str">
        <f>IF(A474="SINAPI",VLOOKUP(B474,SINAPI!$A$1:$D$10014,3,0),IF(A474="INSUMO",VLOOKUP(B474,INSUMO!$A$1:D$8014,3,0),IF(A474="SEDUC",VLOOKUP(B474,SEDUC!A$1:$F$8416,4,0),IF(A474="COTAÇÃO",VLOOKUP(B474,COTAÇÃO!$A$2:$D$1418,3,0),"ERRO"))))</f>
        <v>CHI</v>
      </c>
      <c r="E474" s="78">
        <f>ROUND((0.0094/0.333),4)</f>
        <v>2.8199999999999999E-2</v>
      </c>
      <c r="F474" s="119">
        <f>IF(A474="SINAPI",VLOOKUP(B474,SINAPI!A$1:$D$10014,4,0),IF(A474="INSUMO",VLOOKUP(B474,INSUMO!$A$1:$D$8014,4,0),IF(A474="SEDUC",VLOOKUP(B474,SEDUC!A$1:$G$8416,5,0),IF(A474="COTAÇÃO",VLOOKUP(B474,COTAÇÃO!$A$2:$D$1418,4,0),"ERRO"))))</f>
        <v>14.88</v>
      </c>
      <c r="G474" s="119">
        <f t="shared" si="35"/>
        <v>0.41</v>
      </c>
    </row>
    <row r="475" spans="1:8">
      <c r="A475" s="134" t="s">
        <v>10072</v>
      </c>
      <c r="B475" s="135"/>
      <c r="C475" s="136"/>
      <c r="D475" s="135"/>
      <c r="E475" s="137"/>
      <c r="F475" s="138"/>
      <c r="G475" s="138" t="str">
        <f>IF(F475="","",ROUND((F475*E475),2))</f>
        <v/>
      </c>
      <c r="H475" s="111"/>
    </row>
    <row r="476" spans="1:8" s="100" customFormat="1" ht="38.25">
      <c r="A476" s="74" t="s">
        <v>10073</v>
      </c>
      <c r="B476" s="74" t="s">
        <v>10074</v>
      </c>
      <c r="C476" s="75" t="s">
        <v>10075</v>
      </c>
      <c r="D476" s="74" t="s">
        <v>316</v>
      </c>
      <c r="E476" s="76"/>
      <c r="F476" s="77"/>
      <c r="G476" s="77">
        <f>SUM(G477:G480)</f>
        <v>64.16</v>
      </c>
      <c r="H476" s="108"/>
    </row>
    <row r="477" spans="1:8" s="100" customFormat="1" ht="12.75">
      <c r="A477" s="55" t="s">
        <v>3530</v>
      </c>
      <c r="B477" s="55">
        <v>7266</v>
      </c>
      <c r="C477" s="22" t="str">
        <f>IF(A477="SINAPI",VLOOKUP(B477,SINAPI!$A$1:$D$10014,2,0),IF(A477="INSUMO",VLOOKUP(B477,INSUMO!A$1:$D$8014,2,0),IF(A477="SEDUC",VLOOKUP(B477,SEDUC!A$1:$F$8416,3,0),IF(A477="COTAÇÃO",VLOOKUP(B477,COTAÇÃO!$A$2:$D$1418,2,0),"ERRO"))))</f>
        <v>BLOCO CERAMICO (ALVENARIA DE VEDACAO), DE 9 X 19 X 19 CM</v>
      </c>
      <c r="D477" s="55" t="str">
        <f>IF(A477="SINAPI",VLOOKUP(B477,SINAPI!$A$1:$D$10014,3,0),IF(A477="INSUMO",VLOOKUP(B477,INSUMO!$A$1:D$8014,3,0),IF(A477="SEDUC",VLOOKUP(B477,SEDUC!A$1:$F$8416,4,0),IF(A477="COTAÇÃO",VLOOKUP(B477,COTAÇÃO!$A$2:$D$1418,3,0),"ERRO"))))</f>
        <v>MIL</v>
      </c>
      <c r="E477" s="78">
        <f>ROUND(((0.02793*0.2334)+(0.02793*0.2028)+(0.02831*0.247)+(0.02831*0.3168)),4)</f>
        <v>2.81E-2</v>
      </c>
      <c r="F477" s="119">
        <f>IF(A477="SINAPI",VLOOKUP(B477,SINAPI!A$1:$D$10014,4,0),IF(A477="INSUMO",VLOOKUP(B477,INSUMO!$A$1:$D$8014,4,0),IF(A477="SEDUC",VLOOKUP(B477,SEDUC!A$1:$G$8416,5,0),IF(A477="COTAÇÃO",VLOOKUP(B477,COTAÇÃO!$A$2:$D$1418,4,0),"ERRO"))))</f>
        <v>515.71</v>
      </c>
      <c r="G477" s="119">
        <f>TRUNC((E477*F477),2)</f>
        <v>14.49</v>
      </c>
      <c r="H477" s="108"/>
    </row>
    <row r="478" spans="1:8" s="100" customFormat="1" ht="12.75">
      <c r="A478" s="55" t="s">
        <v>17</v>
      </c>
      <c r="B478" s="55">
        <v>88309</v>
      </c>
      <c r="C478" s="22" t="str">
        <f>IF(A478="SINAPI",VLOOKUP(B478,SINAPI!$A$1:$D$10014,2,0),IF(A478="INSUMO",VLOOKUP(B478,INSUMO!A$1:$D$8014,2,0),IF(A478="SEDUC",VLOOKUP(B478,SEDUC!A$1:$F$8416,3,0),IF(A478="COTAÇÃO",VLOOKUP(B478,COTAÇÃO!$A$2:$D$1418,2,0),"ERRO"))))</f>
        <v>PEDREIRO COM ENCARGOS COMPLEMENTARES</v>
      </c>
      <c r="D478" s="55" t="str">
        <f>IF(A478="SINAPI",VLOOKUP(B478,SINAPI!$A$1:$D$10014,3,0),IF(A478="INSUMO",VLOOKUP(B478,INSUMO!$A$1:D$8014,3,0),IF(A478="SEDUC",VLOOKUP(B478,SEDUC!A$1:$F$8416,4,0),IF(A478="COTAÇÃO",VLOOKUP(B478,COTAÇÃO!$A$2:$D$1418,3,0),"ERRO"))))</f>
        <v>H</v>
      </c>
      <c r="E478" s="78">
        <f>ROUND(((1.69*0.2334)+(1.37*0.2028)+(1.98*0.247)+(1.55*0.3168)),4)</f>
        <v>1.6524000000000001</v>
      </c>
      <c r="F478" s="119">
        <f>IF(A478="SINAPI",VLOOKUP(B478,SINAPI!A$1:$D$10014,4,0),IF(A478="INSUMO",VLOOKUP(B478,INSUMO!$A$1:$D$8014,4,0),IF(A478="SEDUC",VLOOKUP(B478,SEDUC!A$1:$G$8416,5,0),IF(A478="COTAÇÃO",VLOOKUP(B478,COTAÇÃO!$A$2:$D$1418,4,0),"ERRO"))))</f>
        <v>19.63</v>
      </c>
      <c r="G478" s="119">
        <f>TRUNC((E478*F478),2)</f>
        <v>32.43</v>
      </c>
      <c r="H478" s="108"/>
    </row>
    <row r="479" spans="1:8" s="100" customFormat="1" ht="12.75">
      <c r="A479" s="55" t="s">
        <v>17</v>
      </c>
      <c r="B479" s="55">
        <v>88316</v>
      </c>
      <c r="C479" s="22" t="str">
        <f>IF(A479="SINAPI",VLOOKUP(B479,SINAPI!$A$1:$D$10014,2,0),IF(A479="INSUMO",VLOOKUP(B479,INSUMO!A$1:$D$8014,2,0),IF(A479="SEDUC",VLOOKUP(B479,SEDUC!A$1:$F$8416,3,0),IF(A479="COTAÇÃO",VLOOKUP(B479,COTAÇÃO!$A$2:$D$1418,2,0),"ERRO"))))</f>
        <v>SERVENTE COM ENCARGOS COMPLEMENTARES</v>
      </c>
      <c r="D479" s="55" t="str">
        <f>IF(A479="SINAPI",VLOOKUP(B479,SINAPI!$A$1:$D$10014,3,0),IF(A479="INSUMO",VLOOKUP(B479,INSUMO!$A$1:D$8014,3,0),IF(A479="SEDUC",VLOOKUP(B479,SEDUC!A$1:$F$8416,4,0),IF(A479="COTAÇÃO",VLOOKUP(B479,COTAÇÃO!$A$2:$D$1418,3,0),"ERRO"))))</f>
        <v>H</v>
      </c>
      <c r="E479" s="78">
        <f>ROUND(((0.845*0.2334)+(0.685*0.2028)+(0.99*0.247)+(0.775*0.3168)),4)</f>
        <v>0.82620000000000005</v>
      </c>
      <c r="F479" s="119">
        <f>IF(A479="SINAPI",VLOOKUP(B479,SINAPI!A$1:$D$10014,4,0),IF(A479="INSUMO",VLOOKUP(B479,INSUMO!$A$1:$D$8014,4,0),IF(A479="SEDUC",VLOOKUP(B479,SEDUC!A$1:$G$8416,5,0),IF(A479="COTAÇÃO",VLOOKUP(B479,COTAÇÃO!$A$2:$D$1418,4,0),"ERRO"))))</f>
        <v>15.26</v>
      </c>
      <c r="G479" s="119">
        <f>TRUNC((E479*F479),2)</f>
        <v>12.6</v>
      </c>
      <c r="H479" s="108"/>
    </row>
    <row r="480" spans="1:8" s="100" customFormat="1" ht="38.25">
      <c r="A480" s="55" t="s">
        <v>17</v>
      </c>
      <c r="B480" s="55">
        <v>87292</v>
      </c>
      <c r="C480" s="22" t="str">
        <f>IF(A480="SINAPI",VLOOKUP(B480,SINAPI!$A$1:$D$10014,2,0),IF(A480="INSUMO",VLOOKUP(B480,INSUMO!A$1:$D$8014,2,0),IF(A480="SEDUC",VLOOKUP(B480,SEDUC!A$1:$F$8416,3,0),IF(A480="COTAÇÃO",VLOOKUP(B480,COTAÇÃO!$A$2:$D$1418,2,0),"ERRO"))))</f>
        <v>ARGAMASSA TRAÇO 1:2:8 (EM VOLUME DE CIMENTO, CAL E AREIA MÉDIA ÚMIDA) PARA EMBOÇO/MASSA ÚNICA/ASSENTAMENTO DE ALVENARIA DE VEDAÇÃO, PREPARO MECÂNICO COM BETONEIRA 400 L. AF_08/2019</v>
      </c>
      <c r="D480" s="55" t="str">
        <f>IF(A480="SINAPI",VLOOKUP(B480,SINAPI!$A$1:$D$10014,3,0),IF(A480="INSUMO",VLOOKUP(B480,INSUMO!$A$1:D$8014,3,0),IF(A480="SEDUC",VLOOKUP(B480,SEDUC!A$1:$F$8416,4,0),IF(A480="COTAÇÃO",VLOOKUP(B480,COTAÇÃO!$A$2:$D$1418,3,0),"ERRO"))))</f>
        <v>M3</v>
      </c>
      <c r="E480" s="78">
        <f>ROUND(((0.0098*0.2334)+(0.0098*0.2028)+(0.0098*0.247)+(0.0098*0.3168)),4)</f>
        <v>9.7999999999999997E-3</v>
      </c>
      <c r="F480" s="119">
        <f>IF(A480="SINAPI",VLOOKUP(B480,SINAPI!A$1:$D$10014,4,0),IF(A480="INSUMO",VLOOKUP(B480,INSUMO!$A$1:$D$8014,4,0),IF(A480="SEDUC",VLOOKUP(B480,SEDUC!A$1:$G$8416,5,0),IF(A480="COTAÇÃO",VLOOKUP(B480,COTAÇÃO!$A$2:$D$1418,4,0),"ERRO"))))</f>
        <v>474.28</v>
      </c>
      <c r="G480" s="119">
        <f>TRUNC((E480*F480),2)</f>
        <v>4.6399999999999997</v>
      </c>
      <c r="H480" s="108"/>
    </row>
    <row r="481" spans="1:8" s="100" customFormat="1" ht="38.25">
      <c r="A481" s="74" t="s">
        <v>10073</v>
      </c>
      <c r="B481" s="74" t="s">
        <v>10076</v>
      </c>
      <c r="C481" s="75" t="s">
        <v>10077</v>
      </c>
      <c r="D481" s="74" t="s">
        <v>316</v>
      </c>
      <c r="E481" s="76"/>
      <c r="F481" s="77"/>
      <c r="G481" s="77">
        <f>SUM(G482:G485)</f>
        <v>47.57</v>
      </c>
      <c r="H481" s="108"/>
    </row>
    <row r="482" spans="1:8" s="100" customFormat="1" ht="12.75">
      <c r="A482" s="55" t="s">
        <v>3530</v>
      </c>
      <c r="B482" s="55">
        <v>7268</v>
      </c>
      <c r="C482" s="22" t="str">
        <f>IF(A482="SINAPI",VLOOKUP(B482,SINAPI!$A$1:$D$10014,2,0),IF(A482="INSUMO",VLOOKUP(B482,INSUMO!A$1:$D$8014,2,0),IF(A482="SEDUC",VLOOKUP(B482,SEDUC!A$1:$F$8416,3,0),IF(A482="COTAÇÃO",VLOOKUP(B482,COTAÇÃO!$A$2:$D$1418,2,0),"ERRO"))))</f>
        <v>BLOCO CERAMICO (ALVENARIA DE VEDACAO), 8 FUROS, DE 9 X 19 X 29 CM</v>
      </c>
      <c r="D482" s="55" t="str">
        <f>IF(A482="SINAPI",VLOOKUP(B482,SINAPI!$A$1:$D$10014,3,0),IF(A482="INSUMO",VLOOKUP(B482,INSUMO!$A$1:D$8014,3,0),IF(A482="SEDUC",VLOOKUP(B482,SEDUC!A$1:$F$8416,4,0),IF(A482="COTAÇÃO",VLOOKUP(B482,COTAÇÃO!$A$2:$D$1418,3,0),"ERRO"))))</f>
        <v>UN</v>
      </c>
      <c r="E482" s="78">
        <f>ROUND((16.67*1.124),4)</f>
        <v>18.737100000000002</v>
      </c>
      <c r="F482" s="119">
        <f>IF(A482="SINAPI",VLOOKUP(B482,SINAPI!A$1:$D$10014,4,0),IF(A482="INSUMO",VLOOKUP(B482,INSUMO!$A$1:$D$8014,4,0),IF(A482="SEDUC",VLOOKUP(B482,SEDUC!A$1:$G$8416,5,0),IF(A482="COTAÇÃO",VLOOKUP(B482,COTAÇÃO!$A$2:$D$1418,4,0),"ERRO"))))</f>
        <v>0.73</v>
      </c>
      <c r="G482" s="119">
        <f>TRUNC((E482*F482),2)</f>
        <v>13.67</v>
      </c>
      <c r="H482" s="108"/>
    </row>
    <row r="483" spans="1:8" s="100" customFormat="1" ht="12.75">
      <c r="A483" s="55" t="s">
        <v>17</v>
      </c>
      <c r="B483" s="55">
        <v>88309</v>
      </c>
      <c r="C483" s="22" t="str">
        <f>IF(A483="SINAPI",VLOOKUP(B483,SINAPI!$A$1:$D$10014,2,0),IF(A483="INSUMO",VLOOKUP(B483,INSUMO!A$1:$D$8014,2,0),IF(A483="SEDUC",VLOOKUP(B483,SEDUC!A$1:$F$8416,3,0),IF(A483="COTAÇÃO",VLOOKUP(B483,COTAÇÃO!$A$2:$D$1418,2,0),"ERRO"))))</f>
        <v>PEDREIRO COM ENCARGOS COMPLEMENTARES</v>
      </c>
      <c r="D483" s="55" t="str">
        <f>IF(A483="SINAPI",VLOOKUP(B483,SINAPI!$A$1:$D$10014,3,0),IF(A483="INSUMO",VLOOKUP(B483,INSUMO!$A$1:D$8014,3,0),IF(A483="SEDUC",VLOOKUP(B483,SEDUC!A$1:$F$8416,4,0),IF(A483="COTAÇÃO",VLOOKUP(B483,COTAÇÃO!$A$2:$D$1418,3,0),"ERRO"))))</f>
        <v>H</v>
      </c>
      <c r="E483" s="78">
        <f>ROUND((1.6524*E482/28.1),4)</f>
        <v>1.1017999999999999</v>
      </c>
      <c r="F483" s="119">
        <f>IF(A483="SINAPI",VLOOKUP(B483,SINAPI!A$1:$D$10014,4,0),IF(A483="INSUMO",VLOOKUP(B483,INSUMO!$A$1:$D$8014,4,0),IF(A483="SEDUC",VLOOKUP(B483,SEDUC!A$1:$G$8416,5,0),IF(A483="COTAÇÃO",VLOOKUP(B483,COTAÇÃO!$A$2:$D$1418,4,0),"ERRO"))))</f>
        <v>19.63</v>
      </c>
      <c r="G483" s="119">
        <f>TRUNC((E483*F483),2)</f>
        <v>21.62</v>
      </c>
      <c r="H483" s="108"/>
    </row>
    <row r="484" spans="1:8" s="100" customFormat="1" ht="12.75">
      <c r="A484" s="55" t="s">
        <v>17</v>
      </c>
      <c r="B484" s="55">
        <v>88316</v>
      </c>
      <c r="C484" s="22" t="str">
        <f>IF(A484="SINAPI",VLOOKUP(B484,SINAPI!$A$1:$D$10014,2,0),IF(A484="INSUMO",VLOOKUP(B484,INSUMO!A$1:$D$8014,2,0),IF(A484="SEDUC",VLOOKUP(B484,SEDUC!A$1:$F$8416,3,0),IF(A484="COTAÇÃO",VLOOKUP(B484,COTAÇÃO!$A$2:$D$1418,2,0),"ERRO"))))</f>
        <v>SERVENTE COM ENCARGOS COMPLEMENTARES</v>
      </c>
      <c r="D484" s="55" t="str">
        <f>IF(A484="SINAPI",VLOOKUP(B484,SINAPI!$A$1:$D$10014,3,0),IF(A484="INSUMO",VLOOKUP(B484,INSUMO!$A$1:D$8014,3,0),IF(A484="SEDUC",VLOOKUP(B484,SEDUC!A$1:$F$8416,4,0),IF(A484="COTAÇÃO",VLOOKUP(B484,COTAÇÃO!$A$2:$D$1418,3,0),"ERRO"))))</f>
        <v>H</v>
      </c>
      <c r="E484" s="78">
        <f>ROUND((0.8262*E482/28.1),4)</f>
        <v>0.55089999999999995</v>
      </c>
      <c r="F484" s="119">
        <f>IF(A484="SINAPI",VLOOKUP(B484,SINAPI!A$1:$D$10014,4,0),IF(A484="INSUMO",VLOOKUP(B484,INSUMO!$A$1:$D$8014,4,0),IF(A484="SEDUC",VLOOKUP(B484,SEDUC!A$1:$G$8416,5,0),IF(A484="COTAÇÃO",VLOOKUP(B484,COTAÇÃO!$A$2:$D$1418,4,0),"ERRO"))))</f>
        <v>15.26</v>
      </c>
      <c r="G484" s="119">
        <f>TRUNC((E484*F484),2)</f>
        <v>8.4</v>
      </c>
      <c r="H484" s="108"/>
    </row>
    <row r="485" spans="1:8" s="100" customFormat="1" ht="38.25">
      <c r="A485" s="55" t="s">
        <v>17</v>
      </c>
      <c r="B485" s="55">
        <v>87292</v>
      </c>
      <c r="C485" s="22" t="str">
        <f>IF(A485="SINAPI",VLOOKUP(B485,SINAPI!$A$1:$D$10014,2,0),IF(A485="INSUMO",VLOOKUP(B485,INSUMO!A$1:$D$8014,2,0),IF(A485="SEDUC",VLOOKUP(B485,SEDUC!A$1:$F$8416,3,0),IF(A485="COTAÇÃO",VLOOKUP(B485,COTAÇÃO!$A$2:$D$1418,2,0),"ERRO"))))</f>
        <v>ARGAMASSA TRAÇO 1:2:8 (EM VOLUME DE CIMENTO, CAL E AREIA MÉDIA ÚMIDA) PARA EMBOÇO/MASSA ÚNICA/ASSENTAMENTO DE ALVENARIA DE VEDAÇÃO, PREPARO MECÂNICO COM BETONEIRA 400 L. AF_08/2019</v>
      </c>
      <c r="D485" s="55" t="str">
        <f>IF(A485="SINAPI",VLOOKUP(B485,SINAPI!$A$1:$D$10014,3,0),IF(A485="INSUMO",VLOOKUP(B485,INSUMO!$A$1:D$8014,3,0),IF(A485="SEDUC",VLOOKUP(B485,SEDUC!A$1:$F$8416,4,0),IF(A485="COTAÇÃO",VLOOKUP(B485,COTAÇÃO!$A$2:$D$1418,3,0),"ERRO"))))</f>
        <v>M3</v>
      </c>
      <c r="E485" s="78">
        <f>ROUND((0.0074*1.1136),4)</f>
        <v>8.2000000000000007E-3</v>
      </c>
      <c r="F485" s="119">
        <f>IF(A485="SINAPI",VLOOKUP(B485,SINAPI!A$1:$D$10014,4,0),IF(A485="INSUMO",VLOOKUP(B485,INSUMO!$A$1:$D$8014,4,0),IF(A485="SEDUC",VLOOKUP(B485,SEDUC!A$1:$G$8416,5,0),IF(A485="COTAÇÃO",VLOOKUP(B485,COTAÇÃO!$A$2:$D$1418,4,0),"ERRO"))))</f>
        <v>474.28</v>
      </c>
      <c r="G485" s="119">
        <f>TRUNC((E485*F485),2)</f>
        <v>3.88</v>
      </c>
      <c r="H485" s="108"/>
    </row>
    <row r="486" spans="1:8" s="100" customFormat="1" ht="38.25">
      <c r="A486" s="74" t="s">
        <v>10073</v>
      </c>
      <c r="B486" s="74" t="s">
        <v>10078</v>
      </c>
      <c r="C486" s="75" t="s">
        <v>10079</v>
      </c>
      <c r="D486" s="74" t="s">
        <v>316</v>
      </c>
      <c r="E486" s="76"/>
      <c r="F486" s="77"/>
      <c r="G486" s="77">
        <f>SUM(G487:G490)</f>
        <v>104.77000000000001</v>
      </c>
      <c r="H486" s="108"/>
    </row>
    <row r="487" spans="1:8" s="100" customFormat="1" ht="12.75">
      <c r="A487" s="55" t="s">
        <v>3530</v>
      </c>
      <c r="B487" s="55">
        <v>7267</v>
      </c>
      <c r="C487" s="22" t="str">
        <f>IF(A487="SINAPI",VLOOKUP(B487,SINAPI!$A$1:$D$10014,2,0),IF(A487="INSUMO",VLOOKUP(B487,INSUMO!A$1:$D$8014,2,0),IF(A487="SEDUC",VLOOKUP(B487,SEDUC!A$1:$F$8416,3,0),IF(A487="COTAÇÃO",VLOOKUP(B487,COTAÇÃO!$A$2:$D$1418,2,0),"ERRO"))))</f>
        <v>BLOCO CERAMICO (ALVENARIA VEDACAO), 6 FUROS, DE 9 X 14 X 19 CM</v>
      </c>
      <c r="D487" s="55" t="str">
        <f>IF(A487="SINAPI",VLOOKUP(B487,SINAPI!$A$1:$D$10014,3,0),IF(A487="INSUMO",VLOOKUP(B487,INSUMO!$A$1:D$8014,3,0),IF(A487="SEDUC",VLOOKUP(B487,SEDUC!A$1:$F$8416,4,0),IF(A487="COTAÇÃO",VLOOKUP(B487,COTAÇÃO!$A$2:$D$1418,3,0),"ERRO"))))</f>
        <v>UN</v>
      </c>
      <c r="E487" s="149">
        <f>ROUND(((55.85*0.2334)+(55.85*0.2028)+(56.62*0.247)+(56.62*0.3168)),4)</f>
        <v>56.284100000000002</v>
      </c>
      <c r="F487" s="119">
        <f>IF(A487="SINAPI",VLOOKUP(B487,SINAPI!A$1:$D$10014,4,0),IF(A487="INSUMO",VLOOKUP(B487,INSUMO!$A$1:$D$8014,4,0),IF(A487="SEDUC",VLOOKUP(B487,SEDUC!A$1:$G$8416,5,0),IF(A487="COTAÇÃO",VLOOKUP(B487,COTAÇÃO!$A$2:$D$1418,4,0),"ERRO"))))</f>
        <v>0.35</v>
      </c>
      <c r="G487" s="119">
        <f>TRUNC((E487*F487),2)</f>
        <v>19.690000000000001</v>
      </c>
      <c r="H487" s="108"/>
    </row>
    <row r="488" spans="1:8" s="100" customFormat="1" ht="12.75">
      <c r="A488" s="55" t="s">
        <v>17</v>
      </c>
      <c r="B488" s="55">
        <v>88309</v>
      </c>
      <c r="C488" s="22" t="str">
        <f>IF(A488="SINAPI",VLOOKUP(B488,SINAPI!$A$1:$D$10014,2,0),IF(A488="INSUMO",VLOOKUP(B488,INSUMO!A$1:$D$8014,2,0),IF(A488="SEDUC",VLOOKUP(B488,SEDUC!A$1:$F$8416,3,0),IF(A488="COTAÇÃO",VLOOKUP(B488,COTAÇÃO!$A$2:$D$1418,2,0),"ERRO"))))</f>
        <v>PEDREIRO COM ENCARGOS COMPLEMENTARES</v>
      </c>
      <c r="D488" s="55" t="str">
        <f>IF(A488="SINAPI",VLOOKUP(B488,SINAPI!$A$1:$D$10014,3,0),IF(A488="INSUMO",VLOOKUP(B488,INSUMO!$A$1:D$8014,3,0),IF(A488="SEDUC",VLOOKUP(B488,SEDUC!A$1:$F$8416,4,0),IF(A488="COTAÇÃO",VLOOKUP(B488,COTAÇÃO!$A$2:$D$1418,3,0),"ERRO"))))</f>
        <v>H</v>
      </c>
      <c r="E488" s="149">
        <f>ROUND(((2.998*0.2334)+(2.343*0.2028)+(3.361*0.247)+(2.723*0.3168)),4)</f>
        <v>2.8677000000000001</v>
      </c>
      <c r="F488" s="119">
        <f>IF(A488="SINAPI",VLOOKUP(B488,SINAPI!A$1:$D$10014,4,0),IF(A488="INSUMO",VLOOKUP(B488,INSUMO!$A$1:$D$8014,4,0),IF(A488="SEDUC",VLOOKUP(B488,SEDUC!A$1:$G$8416,5,0),IF(A488="COTAÇÃO",VLOOKUP(B488,COTAÇÃO!$A$2:$D$1418,4,0),"ERRO"))))</f>
        <v>19.63</v>
      </c>
      <c r="G488" s="119">
        <f>TRUNC((E488*F488),2)</f>
        <v>56.29</v>
      </c>
      <c r="H488" s="108"/>
    </row>
    <row r="489" spans="1:8" s="100" customFormat="1" ht="12.75">
      <c r="A489" s="55" t="s">
        <v>17</v>
      </c>
      <c r="B489" s="55">
        <v>88316</v>
      </c>
      <c r="C489" s="22" t="str">
        <f>IF(A489="SINAPI",VLOOKUP(B489,SINAPI!$A$1:$D$10014,2,0),IF(A489="INSUMO",VLOOKUP(B489,INSUMO!A$1:$D$8014,2,0),IF(A489="SEDUC",VLOOKUP(B489,SEDUC!A$1:$F$8416,3,0),IF(A489="COTAÇÃO",VLOOKUP(B489,COTAÇÃO!$A$2:$D$1418,2,0),"ERRO"))))</f>
        <v>SERVENTE COM ENCARGOS COMPLEMENTARES</v>
      </c>
      <c r="D489" s="55" t="str">
        <f>IF(A489="SINAPI",VLOOKUP(B489,SINAPI!$A$1:$D$10014,3,0),IF(A489="INSUMO",VLOOKUP(B489,INSUMO!$A$1:D$8014,3,0),IF(A489="SEDUC",VLOOKUP(B489,SEDUC!A$1:$F$8416,4,0),IF(A489="COTAÇÃO",VLOOKUP(B489,COTAÇÃO!$A$2:$D$1418,3,0),"ERRO"))))</f>
        <v>H</v>
      </c>
      <c r="E489" s="149">
        <f>ROUND(((1.499*0.2334)+(1.172*0.2028)+(1.816*0.247)+(1.362*0.3168)),4)</f>
        <v>1.4676</v>
      </c>
      <c r="F489" s="119">
        <f>IF(A489="SINAPI",VLOOKUP(B489,SINAPI!A$1:$D$10014,4,0),IF(A489="INSUMO",VLOOKUP(B489,INSUMO!$A$1:$D$8014,4,0),IF(A489="SEDUC",VLOOKUP(B489,SEDUC!A$1:$G$8416,5,0),IF(A489="COTAÇÃO",VLOOKUP(B489,COTAÇÃO!$A$2:$D$1418,4,0),"ERRO"))))</f>
        <v>15.26</v>
      </c>
      <c r="G489" s="119">
        <f>TRUNC((E489*F489),2)</f>
        <v>22.39</v>
      </c>
      <c r="H489" s="108"/>
    </row>
    <row r="490" spans="1:8" s="100" customFormat="1" ht="38.25">
      <c r="A490" s="55" t="s">
        <v>17</v>
      </c>
      <c r="B490" s="55">
        <v>87292</v>
      </c>
      <c r="C490" s="22" t="str">
        <f>IF(A490="SINAPI",VLOOKUP(B490,SINAPI!$A$1:$D$10014,2,0),IF(A490="INSUMO",VLOOKUP(B490,INSUMO!A$1:$D$8014,2,0),IF(A490="SEDUC",VLOOKUP(B490,SEDUC!A$1:$F$8416,3,0),IF(A490="COTAÇÃO",VLOOKUP(B490,COTAÇÃO!$A$2:$D$1418,2,0),"ERRO"))))</f>
        <v>ARGAMASSA TRAÇO 1:2:8 (EM VOLUME DE CIMENTO, CAL E AREIA MÉDIA ÚMIDA) PARA EMBOÇO/MASSA ÚNICA/ASSENTAMENTO DE ALVENARIA DE VEDAÇÃO, PREPARO MECÂNICO COM BETONEIRA 400 L. AF_08/2019</v>
      </c>
      <c r="D490" s="55" t="str">
        <f>IF(A490="SINAPI",VLOOKUP(B490,SINAPI!$A$1:$D$10014,3,0),IF(A490="INSUMO",VLOOKUP(B490,INSUMO!$A$1:D$8014,3,0),IF(A490="SEDUC",VLOOKUP(B490,SEDUC!A$1:$F$8416,4,0),IF(A490="COTAÇÃO",VLOOKUP(B490,COTAÇÃO!$A$2:$D$1418,3,0),"ERRO"))))</f>
        <v>M3</v>
      </c>
      <c r="E490" s="149">
        <f>ROUND(((0.0135*0.2334)+(0.0135*0.2028)+(0.0135*0.247)+(0.0135*0.3168)),4)</f>
        <v>1.35E-2</v>
      </c>
      <c r="F490" s="119">
        <f>IF(A490="SINAPI",VLOOKUP(B490,SINAPI!A$1:$D$10014,4,0),IF(A490="INSUMO",VLOOKUP(B490,INSUMO!$A$1:$D$8014,4,0),IF(A490="SEDUC",VLOOKUP(B490,SEDUC!A$1:$G$8416,5,0),IF(A490="COTAÇÃO",VLOOKUP(B490,COTAÇÃO!$A$2:$D$1418,4,0),"ERRO"))))</f>
        <v>474.28</v>
      </c>
      <c r="G490" s="119">
        <f>TRUNC((E490*F490),2)</f>
        <v>6.4</v>
      </c>
      <c r="H490" s="108"/>
    </row>
    <row r="491" spans="1:8" s="100" customFormat="1" ht="25.5">
      <c r="A491" s="74" t="s">
        <v>10073</v>
      </c>
      <c r="B491" s="74" t="s">
        <v>10080</v>
      </c>
      <c r="C491" s="75" t="s">
        <v>10081</v>
      </c>
      <c r="D491" s="74" t="s">
        <v>316</v>
      </c>
      <c r="E491" s="76"/>
      <c r="F491" s="77"/>
      <c r="G491" s="77">
        <f>SUM(G492:G495)</f>
        <v>98.160000000000011</v>
      </c>
      <c r="H491" s="108"/>
    </row>
    <row r="492" spans="1:8" s="100" customFormat="1" ht="18.75" customHeight="1">
      <c r="A492" s="55" t="s">
        <v>3530</v>
      </c>
      <c r="B492" s="55">
        <v>666</v>
      </c>
      <c r="C492" s="22" t="str">
        <f>IF(A492="SINAPI",VLOOKUP(B492,SINAPI!$A$1:$D$10014,2,0),IF(A492="INSUMO",VLOOKUP(B492,INSUMO!A$1:$D$8014,2,0),IF(A492="SEDUC",VLOOKUP(B492,SEDUC!A$1:$F$8416,3,0),IF(A492="COTAÇÃO",VLOOKUP(B492,COTAÇÃO!$A$2:$D$1418,2,0),"ERRO"))))</f>
        <v>ELEMENTO VAZADO DE CONCRETO, QUADRICULADO, 16 FUROS *40 X 40 X 7* CM</v>
      </c>
      <c r="D492" s="55" t="str">
        <f>IF(A492="SINAPI",VLOOKUP(B492,SINAPI!$A$1:$D$10014,3,0),IF(A492="INSUMO",VLOOKUP(B492,INSUMO!$A$1:D$8014,3,0),IF(A492="SEDUC",VLOOKUP(B492,SEDUC!A$1:$F$8416,4,0),IF(A492="COTAÇÃO",VLOOKUP(B492,COTAÇÃO!$A$2:$D$1418,3,0),"ERRO"))))</f>
        <v>UN</v>
      </c>
      <c r="E492" s="78">
        <f>CEILING(((1/((0.4+0.01)*(0.4+0.01)))),2)</f>
        <v>6</v>
      </c>
      <c r="F492" s="119">
        <f>IF(A492="SINAPI",VLOOKUP(B492,SINAPI!A$1:$D$10014,4,0),IF(A492="INSUMO",VLOOKUP(B492,INSUMO!$A$1:$D$8014,4,0),IF(A492="SEDUC",VLOOKUP(B492,SEDUC!A$1:$G$8416,5,0),IF(A492="COTAÇÃO",VLOOKUP(B492,COTAÇÃO!$A$2:$D$1418,4,0),"ERRO"))))</f>
        <v>11.13</v>
      </c>
      <c r="G492" s="119">
        <f>TRUNC((E492*F492),2)</f>
        <v>66.78</v>
      </c>
      <c r="H492" s="108"/>
    </row>
    <row r="493" spans="1:8" s="100" customFormat="1" ht="12.75">
      <c r="A493" s="55" t="s">
        <v>17</v>
      </c>
      <c r="B493" s="55">
        <v>88309</v>
      </c>
      <c r="C493" s="22" t="str">
        <f>IF(A493="SINAPI",VLOOKUP(B493,SINAPI!$A$1:$D$10014,2,0),IF(A493="INSUMO",VLOOKUP(B493,INSUMO!A$1:$D$8014,2,0),IF(A493="SEDUC",VLOOKUP(B493,SEDUC!A$1:$F$8416,3,0),IF(A493="COTAÇÃO",VLOOKUP(B493,COTAÇÃO!$A$2:$D$1418,2,0),"ERRO"))))</f>
        <v>PEDREIRO COM ENCARGOS COMPLEMENTARES</v>
      </c>
      <c r="D493" s="55" t="str">
        <f>IF(A493="SINAPI",VLOOKUP(B493,SINAPI!$A$1:$D$10014,3,0),IF(A493="INSUMO",VLOOKUP(B493,INSUMO!$A$1:D$8014,3,0),IF(A493="SEDUC",VLOOKUP(B493,SEDUC!A$1:$F$8416,4,0),IF(A493="COTAÇÃO",VLOOKUP(B493,COTAÇÃO!$A$2:$D$1418,3,0),"ERRO"))))</f>
        <v>H</v>
      </c>
      <c r="E493" s="78">
        <v>0.85</v>
      </c>
      <c r="F493" s="119">
        <f>IF(A493="SINAPI",VLOOKUP(B493,SINAPI!A$1:$D$10014,4,0),IF(A493="INSUMO",VLOOKUP(B493,INSUMO!$A$1:$D$8014,4,0),IF(A493="SEDUC",VLOOKUP(B493,SEDUC!A$1:$G$8416,5,0),IF(A493="COTAÇÃO",VLOOKUP(B493,COTAÇÃO!$A$2:$D$1418,4,0),"ERRO"))))</f>
        <v>19.63</v>
      </c>
      <c r="G493" s="119">
        <f>TRUNC((E493*F493),2)</f>
        <v>16.68</v>
      </c>
      <c r="H493" s="108"/>
    </row>
    <row r="494" spans="1:8" s="100" customFormat="1" ht="12.75">
      <c r="A494" s="55" t="s">
        <v>17</v>
      </c>
      <c r="B494" s="55">
        <v>88316</v>
      </c>
      <c r="C494" s="22" t="str">
        <f>IF(A494="SINAPI",VLOOKUP(B494,SINAPI!$A$1:$D$10014,2,0),IF(A494="INSUMO",VLOOKUP(B494,INSUMO!A$1:$D$8014,2,0),IF(A494="SEDUC",VLOOKUP(B494,SEDUC!A$1:$F$8416,3,0),IF(A494="COTAÇÃO",VLOOKUP(B494,COTAÇÃO!$A$2:$D$1418,2,0),"ERRO"))))</f>
        <v>SERVENTE COM ENCARGOS COMPLEMENTARES</v>
      </c>
      <c r="D494" s="55" t="str">
        <f>IF(A494="SINAPI",VLOOKUP(B494,SINAPI!$A$1:$D$10014,3,0),IF(A494="INSUMO",VLOOKUP(B494,INSUMO!$A$1:D$8014,3,0),IF(A494="SEDUC",VLOOKUP(B494,SEDUC!A$1:$F$8416,4,0),IF(A494="COTAÇÃO",VLOOKUP(B494,COTAÇÃO!$A$2:$D$1418,3,0),"ERRO"))))</f>
        <v>H</v>
      </c>
      <c r="E494" s="78">
        <v>0.85</v>
      </c>
      <c r="F494" s="119">
        <f>IF(A494="SINAPI",VLOOKUP(B494,SINAPI!A$1:$D$10014,4,0),IF(A494="INSUMO",VLOOKUP(B494,INSUMO!$A$1:$D$8014,4,0),IF(A494="SEDUC",VLOOKUP(B494,SEDUC!A$1:$G$8416,5,0),IF(A494="COTAÇÃO",VLOOKUP(B494,COTAÇÃO!$A$2:$D$1418,4,0),"ERRO"))))</f>
        <v>15.26</v>
      </c>
      <c r="G494" s="119">
        <f>TRUNC((E494*F494),2)</f>
        <v>12.97</v>
      </c>
      <c r="H494" s="108"/>
    </row>
    <row r="495" spans="1:8" s="100" customFormat="1" ht="25.5">
      <c r="A495" s="55" t="s">
        <v>17</v>
      </c>
      <c r="B495" s="55">
        <v>88631</v>
      </c>
      <c r="C495" s="22" t="str">
        <f>IF(A495="SINAPI",VLOOKUP(B495,SINAPI!$A$1:$D$10014,2,0),IF(A495="INSUMO",VLOOKUP(B495,INSUMO!A$1:$D$8014,2,0),IF(A495="SEDUC",VLOOKUP(B495,SEDUC!A$1:$F$8416,3,0),IF(A495="COTAÇÃO",VLOOKUP(B495,COTAÇÃO!$A$2:$D$1418,2,0),"ERRO"))))</f>
        <v>ARGAMASSA TRAÇO 1:4 (EM VOLUME DE CIMENTO E AREIA MÉDIA ÚMIDA), PREPARO MANUAL. AF_08/2019</v>
      </c>
      <c r="D495" s="55" t="str">
        <f>IF(A495="SINAPI",VLOOKUP(B495,SINAPI!$A$1:$D$10014,3,0),IF(A495="INSUMO",VLOOKUP(B495,INSUMO!$A$1:D$8014,3,0),IF(A495="SEDUC",VLOOKUP(B495,SEDUC!A$1:$F$8416,4,0),IF(A495="COTAÇÃO",VLOOKUP(B495,COTAÇÃO!$A$2:$D$1418,3,0),"ERRO"))))</f>
        <v>M3</v>
      </c>
      <c r="E495" s="78">
        <f>ROUND(((1-E492*(0.4*0.4))*0.07*1.2),4)</f>
        <v>3.3999999999999998E-3</v>
      </c>
      <c r="F495" s="119">
        <f>IF(A495="SINAPI",VLOOKUP(B495,SINAPI!A$1:$D$10014,4,0),IF(A495="INSUMO",VLOOKUP(B495,INSUMO!$A$1:$D$8014,4,0),IF(A495="SEDUC",VLOOKUP(B495,SEDUC!A$1:$G$8416,5,0),IF(A495="COTAÇÃO",VLOOKUP(B495,COTAÇÃO!$A$2:$D$1418,4,0),"ERRO"))))</f>
        <v>510.46</v>
      </c>
      <c r="G495" s="119">
        <f>TRUNC((E495*F495),2)</f>
        <v>1.73</v>
      </c>
      <c r="H495" s="108"/>
    </row>
    <row r="496" spans="1:8" s="100" customFormat="1" ht="12.75">
      <c r="A496" s="74" t="s">
        <v>10073</v>
      </c>
      <c r="B496" s="74" t="s">
        <v>10082</v>
      </c>
      <c r="C496" s="75" t="s">
        <v>10083</v>
      </c>
      <c r="D496" s="74" t="s">
        <v>316</v>
      </c>
      <c r="E496" s="76"/>
      <c r="F496" s="77"/>
      <c r="G496" s="77">
        <f>SUM(G497:G501)</f>
        <v>516.98</v>
      </c>
      <c r="H496" s="108"/>
    </row>
    <row r="497" spans="1:8" s="100" customFormat="1" ht="25.5">
      <c r="A497" s="55" t="s">
        <v>3530</v>
      </c>
      <c r="B497" s="55">
        <v>11795</v>
      </c>
      <c r="C497" s="22" t="str">
        <f>IF(A497="SINAPI",VLOOKUP(B497,SINAPI!$A$1:$D$10014,2,0),IF(A497="INSUMO",VLOOKUP(B497,INSUMO!A$1:$D$8014,2,0),IF(A497="SEDUC",VLOOKUP(B497,SEDUC!A$1:$F$8416,3,0),IF(A497="COTAÇÃO",VLOOKUP(B497,COTAÇÃO!$A$2:$D$1418,2,0),"ERRO"))))</f>
        <v>GRANITO PARA BANCADA, POLIDO, TIPO ANDORINHA/ QUARTZ/ CASTELO/ CORUMBA OU OUTROS EQUIVALENTES DA REGIAO, E=  *2,5* CM</v>
      </c>
      <c r="D497" s="55" t="str">
        <f>IF(A497="SINAPI",VLOOKUP(B497,SINAPI!$A$1:$D$10014,3,0),IF(A497="INSUMO",VLOOKUP(B497,INSUMO!$A$1:D$8014,3,0),IF(A497="SEDUC",VLOOKUP(B497,SEDUC!A$1:$F$8416,4,0),IF(A497="COTAÇÃO",VLOOKUP(B497,COTAÇÃO!$A$2:$D$1418,3,0),"ERRO"))))</f>
        <v>M2</v>
      </c>
      <c r="E497" s="78">
        <v>1</v>
      </c>
      <c r="F497" s="119">
        <f>IF(A497="SINAPI",VLOOKUP(B497,SINAPI!A$1:$D$10014,4,0),IF(A497="INSUMO",VLOOKUP(B497,INSUMO!$A$1:$D$8014,4,0),IF(A497="SEDUC",VLOOKUP(B497,SEDUC!A$1:$G$8416,5,0),IF(A497="COTAÇÃO",VLOOKUP(B497,COTAÇÃO!$A$2:$D$1418,4,0),"ERRO"))))</f>
        <v>494.33</v>
      </c>
      <c r="G497" s="119">
        <f>TRUNC((E497*F497),2)</f>
        <v>494.33</v>
      </c>
      <c r="H497" s="108"/>
    </row>
    <row r="498" spans="1:8" s="100" customFormat="1" ht="25.5">
      <c r="A498" s="55" t="s">
        <v>3530</v>
      </c>
      <c r="B498" s="55">
        <v>367</v>
      </c>
      <c r="C498" s="22" t="str">
        <f>IF(A498="SINAPI",VLOOKUP(B498,SINAPI!$A$1:$D$10014,2,0),IF(A498="INSUMO",VLOOKUP(B498,INSUMO!A$1:$D$8014,2,0),IF(A498="SEDUC",VLOOKUP(B498,SEDUC!A$1:$F$8416,3,0),IF(A498="COTAÇÃO",VLOOKUP(B498,COTAÇÃO!$A$2:$D$1418,2,0),"ERRO"))))</f>
        <v>AREIA GROSSA - POSTO JAZIDA/FORNECEDOR (RETIRADO NA JAZIDA, SEM TRANSPORTE)</v>
      </c>
      <c r="D498" s="55" t="str">
        <f>IF(A498="SINAPI",VLOOKUP(B498,SINAPI!$A$1:$D$10014,3,0),IF(A498="INSUMO",VLOOKUP(B498,INSUMO!$A$1:D$8014,3,0),IF(A498="SEDUC",VLOOKUP(B498,SEDUC!A$1:$F$8416,4,0),IF(A498="COTAÇÃO",VLOOKUP(B498,COTAÇÃO!$A$2:$D$1418,3,0),"ERRO"))))</f>
        <v>M3</v>
      </c>
      <c r="E498" s="78">
        <v>2E-3</v>
      </c>
      <c r="F498" s="119">
        <f>IF(A498="SINAPI",VLOOKUP(B498,SINAPI!A$1:$D$10014,4,0),IF(A498="INSUMO",VLOOKUP(B498,INSUMO!$A$1:$D$8014,4,0),IF(A498="SEDUC",VLOOKUP(B498,SEDUC!A$1:$G$8416,5,0),IF(A498="COTAÇÃO",VLOOKUP(B498,COTAÇÃO!$A$2:$D$1418,4,0),"ERRO"))))</f>
        <v>80</v>
      </c>
      <c r="G498" s="119">
        <f>TRUNC((E498*F498),2)</f>
        <v>0.16</v>
      </c>
      <c r="H498" s="108"/>
    </row>
    <row r="499" spans="1:8" s="100" customFormat="1" ht="12.75">
      <c r="A499" s="55" t="s">
        <v>3530</v>
      </c>
      <c r="B499" s="55">
        <v>1379</v>
      </c>
      <c r="C499" s="22" t="str">
        <f>IF(A499="SINAPI",VLOOKUP(B499,SINAPI!$A$1:$D$10014,2,0),IF(A499="INSUMO",VLOOKUP(B499,INSUMO!A$1:$D$8014,2,0),IF(A499="SEDUC",VLOOKUP(B499,SEDUC!A$1:$F$8416,3,0),IF(A499="COTAÇÃO",VLOOKUP(B499,COTAÇÃO!$A$2:$D$1418,2,0),"ERRO"))))</f>
        <v>CIMENTO PORTLAND COMPOSTO CP II-32</v>
      </c>
      <c r="D499" s="55" t="str">
        <f>IF(A499="SINAPI",VLOOKUP(B499,SINAPI!$A$1:$D$10014,3,0),IF(A499="INSUMO",VLOOKUP(B499,INSUMO!$A$1:D$8014,3,0),IF(A499="SEDUC",VLOOKUP(B499,SEDUC!A$1:$F$8416,4,0),IF(A499="COTAÇÃO",VLOOKUP(B499,COTAÇÃO!$A$2:$D$1418,3,0),"ERRO"))))</f>
        <v>KG</v>
      </c>
      <c r="E499" s="78">
        <v>2.2999999999999998</v>
      </c>
      <c r="F499" s="119">
        <f>IF(A499="SINAPI",VLOOKUP(B499,SINAPI!A$1:$D$10014,4,0),IF(A499="INSUMO",VLOOKUP(B499,INSUMO!$A$1:$D$8014,4,0),IF(A499="SEDUC",VLOOKUP(B499,SEDUC!A$1:$G$8416,5,0),IF(A499="COTAÇÃO",VLOOKUP(B499,COTAÇÃO!$A$2:$D$1418,4,0),"ERRO"))))</f>
        <v>0.54</v>
      </c>
      <c r="G499" s="119">
        <f>TRUNC((E499*F499),2)</f>
        <v>1.24</v>
      </c>
      <c r="H499" s="108"/>
    </row>
    <row r="500" spans="1:8" s="100" customFormat="1" ht="12.75">
      <c r="A500" s="55" t="s">
        <v>17</v>
      </c>
      <c r="B500" s="55">
        <v>88309</v>
      </c>
      <c r="C500" s="22" t="str">
        <f>IF(A500="SINAPI",VLOOKUP(B500,SINAPI!$A$1:$D$10014,2,0),IF(A500="INSUMO",VLOOKUP(B500,INSUMO!A$1:$D$8014,2,0),IF(A500="SEDUC",VLOOKUP(B500,SEDUC!A$1:$F$8416,3,0),IF(A500="COTAÇÃO",VLOOKUP(B500,COTAÇÃO!$A$2:$D$1418,2,0),"ERRO"))))</f>
        <v>PEDREIRO COM ENCARGOS COMPLEMENTARES</v>
      </c>
      <c r="D500" s="55" t="str">
        <f>IF(A500="SINAPI",VLOOKUP(B500,SINAPI!$A$1:$D$10014,3,0),IF(A500="INSUMO",VLOOKUP(B500,INSUMO!$A$1:D$8014,3,0),IF(A500="SEDUC",VLOOKUP(B500,SEDUC!A$1:$F$8416,4,0),IF(A500="COTAÇÃO",VLOOKUP(B500,COTAÇÃO!$A$2:$D$1418,3,0),"ERRO"))))</f>
        <v>H</v>
      </c>
      <c r="E500" s="78">
        <v>0.5</v>
      </c>
      <c r="F500" s="119">
        <f>IF(A500="SINAPI",VLOOKUP(B500,SINAPI!A$1:$D$10014,4,0),IF(A500="INSUMO",VLOOKUP(B500,INSUMO!$A$1:$D$8014,4,0),IF(A500="SEDUC",VLOOKUP(B500,SEDUC!A$1:$G$8416,5,0),IF(A500="COTAÇÃO",VLOOKUP(B500,COTAÇÃO!$A$2:$D$1418,4,0),"ERRO"))))</f>
        <v>19.63</v>
      </c>
      <c r="G500" s="119">
        <f>TRUNC((E500*F500),2)</f>
        <v>9.81</v>
      </c>
      <c r="H500" s="108"/>
    </row>
    <row r="501" spans="1:8" s="100" customFormat="1" ht="12.75">
      <c r="A501" s="55" t="s">
        <v>17</v>
      </c>
      <c r="B501" s="55">
        <v>88316</v>
      </c>
      <c r="C501" s="22" t="str">
        <f>IF(A501="SINAPI",VLOOKUP(B501,SINAPI!$A$1:$D$10014,2,0),IF(A501="INSUMO",VLOOKUP(B501,INSUMO!A$1:$D$8014,2,0),IF(A501="SEDUC",VLOOKUP(B501,SEDUC!A$1:$F$8416,3,0),IF(A501="COTAÇÃO",VLOOKUP(B501,COTAÇÃO!$A$2:$D$1418,2,0),"ERRO"))))</f>
        <v>SERVENTE COM ENCARGOS COMPLEMENTARES</v>
      </c>
      <c r="D501" s="55" t="str">
        <f>IF(A501="SINAPI",VLOOKUP(B501,SINAPI!$A$1:$D$10014,3,0),IF(A501="INSUMO",VLOOKUP(B501,INSUMO!$A$1:D$8014,3,0),IF(A501="SEDUC",VLOOKUP(B501,SEDUC!A$1:$F$8416,4,0),IF(A501="COTAÇÃO",VLOOKUP(B501,COTAÇÃO!$A$2:$D$1418,3,0),"ERRO"))))</f>
        <v>H</v>
      </c>
      <c r="E501" s="78">
        <v>0.75</v>
      </c>
      <c r="F501" s="119">
        <f>IF(A501="SINAPI",VLOOKUP(B501,SINAPI!A$1:$D$10014,4,0),IF(A501="INSUMO",VLOOKUP(B501,INSUMO!$A$1:$D$8014,4,0),IF(A501="SEDUC",VLOOKUP(B501,SEDUC!A$1:$G$8416,5,0),IF(A501="COTAÇÃO",VLOOKUP(B501,COTAÇÃO!$A$2:$D$1418,4,0),"ERRO"))))</f>
        <v>15.26</v>
      </c>
      <c r="G501" s="119">
        <f>TRUNC((E501*F501),2)</f>
        <v>11.44</v>
      </c>
      <c r="H501" s="108"/>
    </row>
    <row r="502" spans="1:8" s="100" customFormat="1" ht="25.5">
      <c r="A502" s="74" t="s">
        <v>10073</v>
      </c>
      <c r="B502" s="74" t="s">
        <v>10084</v>
      </c>
      <c r="C502" s="75" t="s">
        <v>10085</v>
      </c>
      <c r="D502" s="74" t="s">
        <v>316</v>
      </c>
      <c r="E502" s="76"/>
      <c r="F502" s="77"/>
      <c r="G502" s="77">
        <f>SUM(G503:G506)</f>
        <v>100.96</v>
      </c>
      <c r="H502" s="108"/>
    </row>
    <row r="503" spans="1:8" s="100" customFormat="1" ht="12.75">
      <c r="A503" s="55" t="s">
        <v>3530</v>
      </c>
      <c r="B503" s="55">
        <v>34401</v>
      </c>
      <c r="C503" s="22" t="str">
        <f>IF(A503="SINAPI",VLOOKUP(B503,SINAPI!$A$1:$D$10014,2,0),IF(A503="INSUMO",VLOOKUP(B503,INSUMO!A$1:$D$8014,2,0),IF(A503="SEDUC",VLOOKUP(B503,SEDUC!A$1:$F$8416,3,0),IF(A503="COTAÇÃO",VLOOKUP(B503,COTAÇÃO!$A$2:$D$1418,2,0),"ERRO"))))</f>
        <v>TIJOLO CERAMICO LAMINADO 5,5 X 11 X 23 CM</v>
      </c>
      <c r="D503" s="55" t="str">
        <f>IF(A503="SINAPI",VLOOKUP(B503,SINAPI!$A$1:$D$10014,3,0),IF(A503="INSUMO",VLOOKUP(B503,INSUMO!$A$1:D$8014,3,0),IF(A503="SEDUC",VLOOKUP(B503,SEDUC!A$1:$F$8416,4,0),IF(A503="COTAÇÃO",VLOOKUP(B503,COTAÇÃO!$A$2:$D$1418,3,0),"ERRO"))))</f>
        <v>UN</v>
      </c>
      <c r="E503" s="78">
        <v>65</v>
      </c>
      <c r="F503" s="119">
        <f>IF(A503="SINAPI",VLOOKUP(B503,SINAPI!A$1:$D$10014,4,0),IF(A503="INSUMO",VLOOKUP(B503,INSUMO!$A$1:$D$8014,4,0),IF(A503="SEDUC",VLOOKUP(B503,SEDUC!A$1:$G$8416,5,0),IF(A503="COTAÇÃO",VLOOKUP(B503,COTAÇÃO!$A$2:$D$1418,4,0),"ERRO"))))</f>
        <v>1.03</v>
      </c>
      <c r="G503" s="119">
        <f>TRUNC((E503*F503),2)</f>
        <v>66.95</v>
      </c>
      <c r="H503" s="108"/>
    </row>
    <row r="504" spans="1:8" s="100" customFormat="1" ht="51">
      <c r="A504" s="55" t="s">
        <v>17</v>
      </c>
      <c r="B504" s="55">
        <v>87335</v>
      </c>
      <c r="C504" s="22" t="str">
        <f>IF(A504="SINAPI",VLOOKUP(B504,SINAPI!$A$1:$D$10014,2,0),IF(A504="INSUMO",VLOOKUP(B504,INSUMO!A$1:$D$8014,2,0),IF(A504="SEDUC",VLOOKUP(B504,SEDUC!A$1:$F$8416,3,0),IF(A504="COTAÇÃO",VLOOKUP(B504,COTAÇÃO!$A$2:$D$1418,2,0),"ERRO"))))</f>
        <v>ARGAMASSA TRAÇO 1:2:8 (EM VOLUME DE CIMENTO, CAL E AREIA MÉDIA ÚMIDA) PARA EMBOÇO/MASSA ÚNICA/ASSENTAMENTO DE ALVENARIA DE VEDAÇÃO, PREPARO MECÂNICO COM MISTURADOR DE EIXO HORIZONTAL DE 300 KG. AF_08/2019</v>
      </c>
      <c r="D504" s="55" t="str">
        <f>IF(A504="SINAPI",VLOOKUP(B504,SINAPI!$A$1:$D$10014,3,0),IF(A504="INSUMO",VLOOKUP(B504,INSUMO!$A$1:D$8014,3,0),IF(A504="SEDUC",VLOOKUP(B504,SEDUC!A$1:$F$8416,4,0),IF(A504="COTAÇÃO",VLOOKUP(B504,COTAÇÃO!$A$2:$D$1418,3,0),"ERRO"))))</f>
        <v>M3</v>
      </c>
      <c r="E504" s="78">
        <v>4.5599999999999998E-3</v>
      </c>
      <c r="F504" s="119">
        <f>IF(A504="SINAPI",VLOOKUP(B504,SINAPI!A$1:$D$10014,4,0),IF(A504="INSUMO",VLOOKUP(B504,INSUMO!$A$1:$D$8014,4,0),IF(A504="SEDUC",VLOOKUP(B504,SEDUC!A$1:$G$8416,5,0),IF(A504="COTAÇÃO",VLOOKUP(B504,COTAÇÃO!$A$2:$D$1418,4,0),"ERRO"))))</f>
        <v>460.78</v>
      </c>
      <c r="G504" s="119">
        <f>TRUNC((E504*F504),2)</f>
        <v>2.1</v>
      </c>
      <c r="H504" s="108"/>
    </row>
    <row r="505" spans="1:8" s="100" customFormat="1" ht="12.75">
      <c r="A505" s="55" t="s">
        <v>17</v>
      </c>
      <c r="B505" s="55">
        <v>88309</v>
      </c>
      <c r="C505" s="22" t="str">
        <f>IF(A505="SINAPI",VLOOKUP(B505,SINAPI!$A$1:$D$10014,2,0),IF(A505="INSUMO",VLOOKUP(B505,INSUMO!A$1:$D$8014,2,0),IF(A505="SEDUC",VLOOKUP(B505,SEDUC!A$1:$F$8416,3,0),IF(A505="COTAÇÃO",VLOOKUP(B505,COTAÇÃO!$A$2:$D$1418,2,0),"ERRO"))))</f>
        <v>PEDREIRO COM ENCARGOS COMPLEMENTARES</v>
      </c>
      <c r="D505" s="55" t="str">
        <f>IF(A505="SINAPI",VLOOKUP(B505,SINAPI!$A$1:$D$10014,3,0),IF(A505="INSUMO",VLOOKUP(B505,INSUMO!$A$1:D$8014,3,0),IF(A505="SEDUC",VLOOKUP(B505,SEDUC!A$1:$F$8416,4,0),IF(A505="COTAÇÃO",VLOOKUP(B505,COTAÇÃO!$A$2:$D$1418,3,0),"ERRO"))))</f>
        <v>H</v>
      </c>
      <c r="E505" s="78">
        <v>0.9</v>
      </c>
      <c r="F505" s="119">
        <f>IF(A505="SINAPI",VLOOKUP(B505,SINAPI!A$1:$D$10014,4,0),IF(A505="INSUMO",VLOOKUP(B505,INSUMO!$A$1:$D$8014,4,0),IF(A505="SEDUC",VLOOKUP(B505,SEDUC!A$1:$G$8416,5,0),IF(A505="COTAÇÃO",VLOOKUP(B505,COTAÇÃO!$A$2:$D$1418,4,0),"ERRO"))))</f>
        <v>19.63</v>
      </c>
      <c r="G505" s="119">
        <f>TRUNC((E505*F505),2)</f>
        <v>17.66</v>
      </c>
      <c r="H505" s="108"/>
    </row>
    <row r="506" spans="1:8" s="100" customFormat="1" ht="12.75">
      <c r="A506" s="55" t="s">
        <v>17</v>
      </c>
      <c r="B506" s="55">
        <v>88316</v>
      </c>
      <c r="C506" s="22" t="str">
        <f>IF(A506="SINAPI",VLOOKUP(B506,SINAPI!$A$1:$D$10014,2,0),IF(A506="INSUMO",VLOOKUP(B506,INSUMO!A$1:$D$8014,2,0),IF(A506="SEDUC",VLOOKUP(B506,SEDUC!A$1:$F$8416,3,0),IF(A506="COTAÇÃO",VLOOKUP(B506,COTAÇÃO!$A$2:$D$1418,2,0),"ERRO"))))</f>
        <v>SERVENTE COM ENCARGOS COMPLEMENTARES</v>
      </c>
      <c r="D506" s="55" t="str">
        <f>IF(A506="SINAPI",VLOOKUP(B506,SINAPI!$A$1:$D$10014,3,0),IF(A506="INSUMO",VLOOKUP(B506,INSUMO!$A$1:D$8014,3,0),IF(A506="SEDUC",VLOOKUP(B506,SEDUC!A$1:$F$8416,4,0),IF(A506="COTAÇÃO",VLOOKUP(B506,COTAÇÃO!$A$2:$D$1418,3,0),"ERRO"))))</f>
        <v>H</v>
      </c>
      <c r="E506" s="78">
        <v>0.93440000000000001</v>
      </c>
      <c r="F506" s="119">
        <f>IF(A506="SINAPI",VLOOKUP(B506,SINAPI!A$1:$D$10014,4,0),IF(A506="INSUMO",VLOOKUP(B506,INSUMO!$A$1:$D$8014,4,0),IF(A506="SEDUC",VLOOKUP(B506,SEDUC!A$1:$G$8416,5,0),IF(A506="COTAÇÃO",VLOOKUP(B506,COTAÇÃO!$A$2:$D$1418,4,0),"ERRO"))))</f>
        <v>15.26</v>
      </c>
      <c r="G506" s="119">
        <f>TRUNC((E506*F506),2)</f>
        <v>14.25</v>
      </c>
      <c r="H506" s="108"/>
    </row>
    <row r="507" spans="1:8" s="100" customFormat="1" ht="25.5">
      <c r="A507" s="74" t="s">
        <v>10073</v>
      </c>
      <c r="B507" s="74" t="s">
        <v>10086</v>
      </c>
      <c r="C507" s="75" t="s">
        <v>10087</v>
      </c>
      <c r="D507" s="74" t="s">
        <v>316</v>
      </c>
      <c r="E507" s="76"/>
      <c r="F507" s="77"/>
      <c r="G507" s="77">
        <f>SUM(G508:G512)</f>
        <v>680.71</v>
      </c>
      <c r="H507" s="108"/>
    </row>
    <row r="508" spans="1:8" s="100" customFormat="1" ht="12.75">
      <c r="A508" s="55" t="s">
        <v>3530</v>
      </c>
      <c r="B508" s="55">
        <v>1380</v>
      </c>
      <c r="C508" s="22" t="str">
        <f>IF(A508="SINAPI",VLOOKUP(B508,SINAPI!$A$1:$D$10014,2,0),IF(A508="INSUMO",VLOOKUP(B508,INSUMO!A$1:$D$8014,2,0),IF(A508="SEDUC",VLOOKUP(B508,SEDUC!A$1:$F$8416,3,0),IF(A508="COTAÇÃO",VLOOKUP(B508,COTAÇÃO!$A$2:$D$1418,2,0),"ERRO"))))</f>
        <v>CIMENTO BRANCO</v>
      </c>
      <c r="D508" s="55" t="str">
        <f>IF(A508="SINAPI",VLOOKUP(B508,SINAPI!$A$1:$D$10014,3,0),IF(A508="INSUMO",VLOOKUP(B508,INSUMO!$A$1:D$8014,3,0),IF(A508="SEDUC",VLOOKUP(B508,SEDUC!A$1:$F$8416,4,0),IF(A508="COTAÇÃO",VLOOKUP(B508,COTAÇÃO!$A$2:$D$1418,3,0),"ERRO"))))</f>
        <v>KG</v>
      </c>
      <c r="E508" s="78">
        <v>0.7</v>
      </c>
      <c r="F508" s="119">
        <f>IF(A508="SINAPI",VLOOKUP(B508,SINAPI!A$1:$D$10014,4,0),IF(A508="INSUMO",VLOOKUP(B508,INSUMO!$A$1:$D$8014,4,0),IF(A508="SEDUC",VLOOKUP(B508,SEDUC!A$1:$G$8416,5,0),IF(A508="COTAÇÃO",VLOOKUP(B508,COTAÇÃO!$A$2:$D$1418,4,0),"ERRO"))))</f>
        <v>3.16</v>
      </c>
      <c r="G508" s="119">
        <f>TRUNC((E508*F508),2)</f>
        <v>2.21</v>
      </c>
      <c r="H508" s="108"/>
    </row>
    <row r="509" spans="1:8" s="100" customFormat="1" ht="27.75" customHeight="1">
      <c r="A509" s="55" t="s">
        <v>3530</v>
      </c>
      <c r="B509" s="55">
        <v>25976</v>
      </c>
      <c r="C509" s="22" t="str">
        <f>IF(A509="SINAPI",VLOOKUP(B509,SINAPI!$A$1:$D$10014,2,0),IF(A509="INSUMO",VLOOKUP(B509,INSUMO!A$1:$D$8014,2,0),IF(A509="SEDUC",VLOOKUP(B509,SEDUC!A$1:$F$8416,3,0),IF(A509="COTAÇÃO",VLOOKUP(B509,COTAÇÃO!$A$2:$D$1418,2,0),"ERRO"))))</f>
        <v>DIVISORIA EM GRANITO, COM DUAS FACES POLIDAS, TIPO ANDORINHA/ QUARTZ/ CASTELO/ CORUMBA OU OUTROS EQUIVALENTES DA REGIAO, E=  *3,0* CM</v>
      </c>
      <c r="D509" s="55" t="str">
        <f>IF(A509="SINAPI",VLOOKUP(B509,SINAPI!$A$1:$D$10014,3,0),IF(A509="INSUMO",VLOOKUP(B509,INSUMO!$A$1:D$8014,3,0),IF(A509="SEDUC",VLOOKUP(B509,SEDUC!A$1:$F$8416,4,0),IF(A509="COTAÇÃO",VLOOKUP(B509,COTAÇÃO!$A$2:$D$1418,3,0),"ERRO"))))</f>
        <v>M2</v>
      </c>
      <c r="E509" s="78">
        <v>1</v>
      </c>
      <c r="F509" s="119">
        <f>IF(A509="SINAPI",VLOOKUP(B509,SINAPI!A$1:$D$10014,4,0),IF(A509="INSUMO",VLOOKUP(B509,INSUMO!$A$1:$D$8014,4,0),IF(A509="SEDUC",VLOOKUP(B509,SEDUC!A$1:$G$8416,5,0),IF(A509="COTAÇÃO",VLOOKUP(B509,COTAÇÃO!$A$2:$D$1418,4,0),"ERRO"))))</f>
        <v>547.89</v>
      </c>
      <c r="G509" s="119">
        <f>TRUNC((E509*F509),2)</f>
        <v>547.89</v>
      </c>
      <c r="H509" s="108"/>
    </row>
    <row r="510" spans="1:8" s="100" customFormat="1" ht="12.75">
      <c r="A510" s="55" t="s">
        <v>17</v>
      </c>
      <c r="B510" s="55">
        <v>88274</v>
      </c>
      <c r="C510" s="22" t="str">
        <f>IF(A510="SINAPI",VLOOKUP(B510,SINAPI!$A$1:$D$10014,2,0),IF(A510="INSUMO",VLOOKUP(B510,INSUMO!A$1:$D$8014,2,0),IF(A510="SEDUC",VLOOKUP(B510,SEDUC!A$1:$F$8416,3,0),IF(A510="COTAÇÃO",VLOOKUP(B510,COTAÇÃO!$A$2:$D$1418,2,0),"ERRO"))))</f>
        <v>MARMORISTA/GRANITEIRO COM ENCARGOS COMPLEMENTARES</v>
      </c>
      <c r="D510" s="55" t="str">
        <f>IF(A510="SINAPI",VLOOKUP(B510,SINAPI!$A$1:$D$10014,3,0),IF(A510="INSUMO",VLOOKUP(B510,INSUMO!$A$1:D$8014,3,0),IF(A510="SEDUC",VLOOKUP(B510,SEDUC!A$1:$F$8416,4,0),IF(A510="COTAÇÃO",VLOOKUP(B510,COTAÇÃO!$A$2:$D$1418,3,0),"ERRO"))))</f>
        <v>H</v>
      </c>
      <c r="E510" s="78">
        <v>4.8</v>
      </c>
      <c r="F510" s="119">
        <f>IF(A510="SINAPI",VLOOKUP(B510,SINAPI!A$1:$D$10014,4,0),IF(A510="INSUMO",VLOOKUP(B510,INSUMO!$A$1:$D$8014,4,0),IF(A510="SEDUC",VLOOKUP(B510,SEDUC!A$1:$G$8416,5,0),IF(A510="COTAÇÃO",VLOOKUP(B510,COTAÇÃO!$A$2:$D$1418,4,0),"ERRO"))))</f>
        <v>19.55</v>
      </c>
      <c r="G510" s="119">
        <f>TRUNC((E510*F510),2)</f>
        <v>93.84</v>
      </c>
      <c r="H510" s="108"/>
    </row>
    <row r="511" spans="1:8" s="100" customFormat="1" ht="12.75">
      <c r="A511" s="55" t="s">
        <v>17</v>
      </c>
      <c r="B511" s="55">
        <v>88316</v>
      </c>
      <c r="C511" s="22" t="str">
        <f>IF(A511="SINAPI",VLOOKUP(B511,SINAPI!$A$1:$D$10014,2,0),IF(A511="INSUMO",VLOOKUP(B511,INSUMO!A$1:$D$8014,2,0),IF(A511="SEDUC",VLOOKUP(B511,SEDUC!A$1:$F$8416,3,0),IF(A511="COTAÇÃO",VLOOKUP(B511,COTAÇÃO!$A$2:$D$1418,2,0),"ERRO"))))</f>
        <v>SERVENTE COM ENCARGOS COMPLEMENTARES</v>
      </c>
      <c r="D511" s="55" t="str">
        <f>IF(A511="SINAPI",VLOOKUP(B511,SINAPI!$A$1:$D$10014,3,0),IF(A511="INSUMO",VLOOKUP(B511,INSUMO!$A$1:D$8014,3,0),IF(A511="SEDUC",VLOOKUP(B511,SEDUC!A$1:$F$8416,4,0),IF(A511="COTAÇÃO",VLOOKUP(B511,COTAÇÃO!$A$2:$D$1418,3,0),"ERRO"))))</f>
        <v>H</v>
      </c>
      <c r="E511" s="78">
        <v>2.2999999999999998</v>
      </c>
      <c r="F511" s="119">
        <f>IF(A511="SINAPI",VLOOKUP(B511,SINAPI!A$1:$D$10014,4,0),IF(A511="INSUMO",VLOOKUP(B511,INSUMO!$A$1:$D$8014,4,0),IF(A511="SEDUC",VLOOKUP(B511,SEDUC!A$1:$G$8416,5,0),IF(A511="COTAÇÃO",VLOOKUP(B511,COTAÇÃO!$A$2:$D$1418,4,0),"ERRO"))))</f>
        <v>15.26</v>
      </c>
      <c r="G511" s="119">
        <f>TRUNC((E511*F511),2)</f>
        <v>35.090000000000003</v>
      </c>
      <c r="H511" s="108"/>
    </row>
    <row r="512" spans="1:8" s="100" customFormat="1" ht="25.5">
      <c r="A512" s="55" t="s">
        <v>17</v>
      </c>
      <c r="B512" s="55">
        <v>88631</v>
      </c>
      <c r="C512" s="22" t="str">
        <f>IF(A512="SINAPI",VLOOKUP(B512,SINAPI!$A$1:$D$10014,2,0),IF(A512="INSUMO",VLOOKUP(B512,INSUMO!A$1:$D$8014,2,0),IF(A512="SEDUC",VLOOKUP(B512,SEDUC!A$1:$F$8416,3,0),IF(A512="COTAÇÃO",VLOOKUP(B512,COTAÇÃO!$A$2:$D$1418,2,0),"ERRO"))))</f>
        <v>ARGAMASSA TRAÇO 1:4 (EM VOLUME DE CIMENTO E AREIA MÉDIA ÚMIDA), PREPARO MANUAL. AF_08/2019</v>
      </c>
      <c r="D512" s="55" t="str">
        <f>IF(A512="SINAPI",VLOOKUP(B512,SINAPI!$A$1:$D$10014,3,0),IF(A512="INSUMO",VLOOKUP(B512,INSUMO!$A$1:D$8014,3,0),IF(A512="SEDUC",VLOOKUP(B512,SEDUC!A$1:$F$8416,4,0),IF(A512="COTAÇÃO",VLOOKUP(B512,COTAÇÃO!$A$2:$D$1418,3,0),"ERRO"))))</f>
        <v>M3</v>
      </c>
      <c r="E512" s="78">
        <v>3.3E-3</v>
      </c>
      <c r="F512" s="119">
        <f>IF(A512="SINAPI",VLOOKUP(B512,SINAPI!A$1:$D$10014,4,0),IF(A512="INSUMO",VLOOKUP(B512,INSUMO!$A$1:$D$8014,4,0),IF(A512="SEDUC",VLOOKUP(B512,SEDUC!A$1:$G$8416,5,0),IF(A512="COTAÇÃO",VLOOKUP(B512,COTAÇÃO!$A$2:$D$1418,4,0),"ERRO"))))</f>
        <v>510.46</v>
      </c>
      <c r="G512" s="119">
        <f>TRUNC((E512*F512),2)</f>
        <v>1.68</v>
      </c>
      <c r="H512" s="108"/>
    </row>
    <row r="513" spans="1:8" s="100" customFormat="1" ht="38.25">
      <c r="A513" s="74" t="s">
        <v>10073</v>
      </c>
      <c r="B513" s="74" t="s">
        <v>10088</v>
      </c>
      <c r="C513" s="75" t="s">
        <v>10089</v>
      </c>
      <c r="D513" s="74" t="s">
        <v>239</v>
      </c>
      <c r="E513" s="76"/>
      <c r="F513" s="77"/>
      <c r="G513" s="77" t="e">
        <f>SUM(G514:G532)</f>
        <v>#N/A</v>
      </c>
      <c r="H513" s="108"/>
    </row>
    <row r="514" spans="1:8" s="100" customFormat="1" ht="25.5">
      <c r="A514" s="55" t="s">
        <v>17</v>
      </c>
      <c r="B514" s="55">
        <v>96525</v>
      </c>
      <c r="C514" s="22" t="str">
        <f>IF(A514="SINAPI",VLOOKUP(B514,SINAPI!$A$1:$D$10014,2,0),IF(A514="INSUMO",VLOOKUP(B514,INSUMO!A$1:$D$8014,2,0),IF(A514="SEDUC",VLOOKUP(B514,SEDUC!A$1:$F$8416,3,0),IF(A514="COTAÇÃO",VLOOKUP(B514,COTAÇÃO!$A$2:$D$1418,2,0),"ERRO"))))</f>
        <v>ESCAVAÇÃO MECANIZADA PARA VIGA BALDRAME COM MINI-ESCAVADEIRA (INCLUINDO ESCAVAÇÃO PARA COLOCAÇÃO DE FÔRMAS). AF_06/2017</v>
      </c>
      <c r="D514" s="55" t="str">
        <f>IF(A514="SINAPI",VLOOKUP(B514,SINAPI!$A$1:$D$10014,3,0),IF(A514="INSUMO",VLOOKUP(B514,INSUMO!$A$1:D$8014,3,0),IF(A514="SEDUC",VLOOKUP(B514,SEDUC!A$1:$F$8416,4,0),IF(A514="COTAÇÃO",VLOOKUP(B514,COTAÇÃO!$A$2:$D$1418,3,0),"ERRO"))))</f>
        <v>M3</v>
      </c>
      <c r="E514" s="78">
        <f>ROUND((0.6*0.5*1),4)</f>
        <v>0.3</v>
      </c>
      <c r="F514" s="119">
        <f>IF(A514="SINAPI",VLOOKUP(B514,SINAPI!A$1:$D$10014,4,0),IF(A514="INSUMO",VLOOKUP(B514,INSUMO!$A$1:$D$8014,4,0),IF(A514="SEDUC",VLOOKUP(B514,SEDUC!A$1:$G$8416,5,0),IF(A514="COTAÇÃO",VLOOKUP(B514,COTAÇÃO!$A$2:$D$1418,4,0),"ERRO"))))</f>
        <v>30.7</v>
      </c>
      <c r="G514" s="119">
        <f t="shared" ref="G514:G532" si="36">TRUNC((E514*F514),2)</f>
        <v>9.2100000000000009</v>
      </c>
      <c r="H514" s="108"/>
    </row>
    <row r="515" spans="1:8" s="100" customFormat="1" ht="12.75">
      <c r="A515" s="55" t="s">
        <v>17</v>
      </c>
      <c r="B515" s="55">
        <v>93382</v>
      </c>
      <c r="C515" s="22" t="str">
        <f>IF(A515="SINAPI",VLOOKUP(B515,SINAPI!$A$1:$D$10014,2,0),IF(A515="INSUMO",VLOOKUP(B515,INSUMO!A$1:$D$8014,2,0),IF(A515="SEDUC",VLOOKUP(B515,SEDUC!A$1:$F$8416,3,0),IF(A515="COTAÇÃO",VLOOKUP(B515,COTAÇÃO!$A$2:$D$1418,2,0),"ERRO"))))</f>
        <v>REATERRO MANUAL DE VALAS COM COMPACTAÇÃO MECANIZADA. AF_04/2016</v>
      </c>
      <c r="D515" s="55" t="str">
        <f>IF(A515="SINAPI",VLOOKUP(B515,SINAPI!$A$1:$D$10014,3,0),IF(A515="INSUMO",VLOOKUP(B515,INSUMO!$A$1:D$8014,3,0),IF(A515="SEDUC",VLOOKUP(B515,SEDUC!A$1:$F$8416,4,0),IF(A515="COTAÇÃO",VLOOKUP(B515,COTAÇÃO!$A$2:$D$1418,3,0),"ERRO"))))</f>
        <v>M3</v>
      </c>
      <c r="E515" s="78">
        <f>ROUND(((0.6*0.5*1)-(0.4*0.5)),4)</f>
        <v>0.1</v>
      </c>
      <c r="F515" s="119">
        <f>IF(A515="SINAPI",VLOOKUP(B515,SINAPI!A$1:$D$10014,4,0),IF(A515="INSUMO",VLOOKUP(B515,INSUMO!$A$1:$D$8014,4,0),IF(A515="SEDUC",VLOOKUP(B515,SEDUC!A$1:$G$8416,5,0),IF(A515="COTAÇÃO",VLOOKUP(B515,COTAÇÃO!$A$2:$D$1418,4,0),"ERRO"))))</f>
        <v>22.04</v>
      </c>
      <c r="G515" s="119">
        <f t="shared" si="36"/>
        <v>2.2000000000000002</v>
      </c>
      <c r="H515" s="108"/>
    </row>
    <row r="516" spans="1:8" s="100" customFormat="1" ht="12.75">
      <c r="A516" s="55" t="s">
        <v>17</v>
      </c>
      <c r="B516" s="55">
        <v>83518</v>
      </c>
      <c r="C516" s="22" t="e">
        <f>IF(A516="SINAPI",VLOOKUP(B516,SINAPI!$A$1:$D$10014,2,0),IF(A516="INSUMO",VLOOKUP(B516,INSUMO!A$1:$D$8014,2,0),IF(A516="SEDUC",VLOOKUP(B516,SEDUC!A$1:$F$8416,3,0),IF(A516="COTAÇÃO",VLOOKUP(B516,COTAÇÃO!$A$2:$D$1418,2,0),"ERRO"))))</f>
        <v>#N/A</v>
      </c>
      <c r="D516" s="55" t="e">
        <f>IF(A516="SINAPI",VLOOKUP(B516,SINAPI!$A$1:$D$10014,3,0),IF(A516="INSUMO",VLOOKUP(B516,INSUMO!$A$1:D$8014,3,0),IF(A516="SEDUC",VLOOKUP(B516,SEDUC!A$1:$F$8416,4,0),IF(A516="COTAÇÃO",VLOOKUP(B516,COTAÇÃO!$A$2:$D$1418,3,0),"ERRO"))))</f>
        <v>#N/A</v>
      </c>
      <c r="E516" s="78">
        <f>ROUND((0.2*0.4*(1-0.3)),4)</f>
        <v>5.6000000000000001E-2</v>
      </c>
      <c r="F516" s="119" t="e">
        <f>IF(A516="SINAPI",VLOOKUP(B516,SINAPI!A$1:$D$10014,4,0),IF(A516="INSUMO",VLOOKUP(B516,INSUMO!$A$1:$D$8014,4,0),IF(A516="SEDUC",VLOOKUP(B516,SEDUC!A$1:$G$8416,5,0),IF(A516="COTAÇÃO",VLOOKUP(B516,COTAÇÃO!$A$2:$D$1418,4,0),"ERRO"))))</f>
        <v>#N/A</v>
      </c>
      <c r="G516" s="119" t="e">
        <f t="shared" si="36"/>
        <v>#N/A</v>
      </c>
      <c r="H516" s="108"/>
    </row>
    <row r="517" spans="1:8" s="100" customFormat="1" ht="12.75">
      <c r="A517" s="55" t="s">
        <v>17</v>
      </c>
      <c r="B517" s="55">
        <v>98230</v>
      </c>
      <c r="C517" s="22" t="e">
        <f>IF(A517="SINAPI",VLOOKUP(B517,SINAPI!$A$1:$D$10014,2,0),IF(A517="INSUMO",VLOOKUP(B517,INSUMO!A$1:$D$8014,2,0),IF(A517="SEDUC",VLOOKUP(B517,SEDUC!A$1:$F$8416,3,0),IF(A517="COTAÇÃO",VLOOKUP(B517,COTAÇÃO!$A$2:$D$1418,2,0),"ERRO"))))</f>
        <v>#N/A</v>
      </c>
      <c r="D517" s="55" t="e">
        <f>IF(A517="SINAPI",VLOOKUP(B517,SINAPI!$A$1:$D$10014,3,0),IF(A517="INSUMO",VLOOKUP(B517,INSUMO!$A$1:D$8014,3,0),IF(A517="SEDUC",VLOOKUP(B517,SEDUC!A$1:$F$8416,4,0),IF(A517="COTAÇÃO",VLOOKUP(B517,COTAÇÃO!$A$2:$D$1418,3,0),"ERRO"))))</f>
        <v>#N/A</v>
      </c>
      <c r="E517" s="78">
        <f>ROUND(((1*2.5)/6.3),4)</f>
        <v>0.39679999999999999</v>
      </c>
      <c r="F517" s="119" t="e">
        <f>IF(A517="SINAPI",VLOOKUP(B517,SINAPI!A$1:$D$10014,4,0),IF(A517="INSUMO",VLOOKUP(B517,INSUMO!$A$1:$D$8014,4,0),IF(A517="SEDUC",VLOOKUP(B517,SEDUC!A$1:$G$8416,5,0),IF(A517="COTAÇÃO",VLOOKUP(B517,COTAÇÃO!$A$2:$D$1418,4,0),"ERRO"))))</f>
        <v>#N/A</v>
      </c>
      <c r="G517" s="119" t="e">
        <f t="shared" si="36"/>
        <v>#N/A</v>
      </c>
      <c r="H517" s="108"/>
    </row>
    <row r="518" spans="1:8" s="100" customFormat="1" ht="25.5">
      <c r="A518" s="55" t="s">
        <v>17</v>
      </c>
      <c r="B518" s="55">
        <v>96536</v>
      </c>
      <c r="C518" s="22" t="str">
        <f>IF(A518="SINAPI",VLOOKUP(B518,SINAPI!$A$1:$D$10014,2,0),IF(A518="INSUMO",VLOOKUP(B518,INSUMO!A$1:$D$8014,2,0),IF(A518="SEDUC",VLOOKUP(B518,SEDUC!A$1:$F$8416,3,0),IF(A518="COTAÇÃO",VLOOKUP(B518,COTAÇÃO!$A$2:$D$1418,2,0),"ERRO"))))</f>
        <v>FABRICAÇÃO, MONTAGEM E DESMONTAGEM DE FÔRMA PARA VIGA BALDRAME, EM MADEIRA SERRADA, E=25 MM, 4 UTILIZAÇÕES. AF_06/2017</v>
      </c>
      <c r="D518" s="55" t="str">
        <f>IF(A518="SINAPI",VLOOKUP(B518,SINAPI!$A$1:$D$10014,3,0),IF(A518="INSUMO",VLOOKUP(B518,INSUMO!$A$1:D$8014,3,0),IF(A518="SEDUC",VLOOKUP(B518,SEDUC!A$1:$F$8416,4,0),IF(A518="COTAÇÃO",VLOOKUP(B518,COTAÇÃO!$A$2:$D$1418,3,0),"ERRO"))))</f>
        <v>M2</v>
      </c>
      <c r="E518" s="78">
        <f>ROUND((0.25*1*2),4)</f>
        <v>0.5</v>
      </c>
      <c r="F518" s="119">
        <f>IF(A518="SINAPI",VLOOKUP(B518,SINAPI!A$1:$D$10014,4,0),IF(A518="INSUMO",VLOOKUP(B518,INSUMO!$A$1:$D$8014,4,0),IF(A518="SEDUC",VLOOKUP(B518,SEDUC!A$1:$G$8416,5,0),IF(A518="COTAÇÃO",VLOOKUP(B518,COTAÇÃO!$A$2:$D$1418,4,0),"ERRO"))))</f>
        <v>65.62</v>
      </c>
      <c r="G518" s="119">
        <f t="shared" si="36"/>
        <v>32.81</v>
      </c>
      <c r="H518" s="108"/>
    </row>
    <row r="519" spans="1:8" s="100" customFormat="1" ht="25.5">
      <c r="A519" s="55" t="s">
        <v>17</v>
      </c>
      <c r="B519" s="55">
        <v>95583</v>
      </c>
      <c r="C519" s="22" t="str">
        <f>IF(A519="SINAPI",VLOOKUP(B519,SINAPI!$A$1:$D$10014,2,0),IF(A519="INSUMO",VLOOKUP(B519,INSUMO!A$1:$D$8014,2,0),IF(A519="SEDUC",VLOOKUP(B519,SEDUC!A$1:$F$8416,3,0),IF(A519="COTAÇÃO",VLOOKUP(B519,COTAÇÃO!$A$2:$D$1418,2,0),"ERRO"))))</f>
        <v>MONTAGEM DE ARMADURA TRANSVERSAL DE ESTACAS DE SEÇÃO CIRCULAR, DIÂMETRO = 5,0 MM. AF_09/2021</v>
      </c>
      <c r="D519" s="55" t="str">
        <f>IF(A519="SINAPI",VLOOKUP(B519,SINAPI!$A$1:$D$10014,3,0),IF(A519="INSUMO",VLOOKUP(B519,INSUMO!$A$1:D$8014,3,0),IF(A519="SEDUC",VLOOKUP(B519,SEDUC!A$1:$F$8416,4,0),IF(A519="COTAÇÃO",VLOOKUP(B519,COTAÇÃO!$A$2:$D$1418,3,0),"ERRO"))))</f>
        <v>KG</v>
      </c>
      <c r="E519" s="78">
        <f>ROUND((6.15*0.154*1.1*2.5/6.3),4)</f>
        <v>0.41339999999999999</v>
      </c>
      <c r="F519" s="119">
        <f>IF(A519="SINAPI",VLOOKUP(B519,SINAPI!A$1:$D$10014,4,0),IF(A519="INSUMO",VLOOKUP(B519,INSUMO!$A$1:$D$8014,4,0),IF(A519="SEDUC",VLOOKUP(B519,SEDUC!A$1:$G$8416,5,0),IF(A519="COTAÇÃO",VLOOKUP(B519,COTAÇÃO!$A$2:$D$1418,4,0),"ERRO"))))</f>
        <v>14.59</v>
      </c>
      <c r="G519" s="119">
        <f>TRUNC((E519*F519),2)</f>
        <v>6.03</v>
      </c>
      <c r="H519" s="108"/>
    </row>
    <row r="520" spans="1:8" s="100" customFormat="1" ht="25.5">
      <c r="A520" s="55" t="s">
        <v>17</v>
      </c>
      <c r="B520" s="55">
        <v>96543</v>
      </c>
      <c r="C520" s="22" t="str">
        <f>IF(A520="SINAPI",VLOOKUP(B520,SINAPI!$A$1:$D$10014,2,0),IF(A520="INSUMO",VLOOKUP(B520,INSUMO!A$1:$D$8014,2,0),IF(A520="SEDUC",VLOOKUP(B520,SEDUC!A$1:$F$8416,3,0),IF(A520="COTAÇÃO",VLOOKUP(B520,COTAÇÃO!$A$2:$D$1418,2,0),"ERRO"))))</f>
        <v>ARMAÇÃO DE BLOCO, VIGA BALDRAME E SAPATA UTILIZANDO AÇO CA-60 DE 5 MM - MONTAGEM. AF_06/2017</v>
      </c>
      <c r="D520" s="55" t="str">
        <f>IF(A520="SINAPI",VLOOKUP(B520,SINAPI!$A$1:$D$10014,3,0),IF(A520="INSUMO",VLOOKUP(B520,INSUMO!$A$1:D$8014,3,0),IF(A520="SEDUC",VLOOKUP(B520,SEDUC!A$1:$F$8416,4,0),IF(A520="COTAÇÃO",VLOOKUP(B520,COTAÇÃO!$A$2:$D$1418,3,0),"ERRO"))))</f>
        <v>KG</v>
      </c>
      <c r="E520" s="78">
        <f>ROUND((7*0.62*0.154),4)</f>
        <v>0.66839999999999999</v>
      </c>
      <c r="F520" s="119">
        <f>IF(A520="SINAPI",VLOOKUP(B520,SINAPI!A$1:$D$10014,4,0),IF(A520="INSUMO",VLOOKUP(B520,INSUMO!$A$1:$D$8014,4,0),IF(A520="SEDUC",VLOOKUP(B520,SEDUC!A$1:$G$8416,5,0),IF(A520="COTAÇÃO",VLOOKUP(B520,COTAÇÃO!$A$2:$D$1418,4,0),"ERRO"))))</f>
        <v>17.3</v>
      </c>
      <c r="G520" s="119">
        <f t="shared" si="36"/>
        <v>11.56</v>
      </c>
      <c r="H520" s="108"/>
    </row>
    <row r="521" spans="1:8" s="100" customFormat="1" ht="25.5">
      <c r="A521" s="55" t="s">
        <v>17</v>
      </c>
      <c r="B521" s="55">
        <v>96544</v>
      </c>
      <c r="C521" s="22" t="str">
        <f>IF(A521="SINAPI",VLOOKUP(B521,SINAPI!$A$1:$D$10014,2,0),IF(A521="INSUMO",VLOOKUP(B521,INSUMO!A$1:$D$8014,2,0),IF(A521="SEDUC",VLOOKUP(B521,SEDUC!A$1:$F$8416,3,0),IF(A521="COTAÇÃO",VLOOKUP(B521,COTAÇÃO!$A$2:$D$1418,2,0),"ERRO"))))</f>
        <v>ARMAÇÃO DE BLOCO, VIGA BALDRAME OU SAPATA UTILIZANDO AÇO CA-50 DE 6,3 MM - MONTAGEM. AF_06/2017</v>
      </c>
      <c r="D521" s="55" t="str">
        <f>IF(A521="SINAPI",VLOOKUP(B521,SINAPI!$A$1:$D$10014,3,0),IF(A521="INSUMO",VLOOKUP(B521,INSUMO!$A$1:D$8014,3,0),IF(A521="SEDUC",VLOOKUP(B521,SEDUC!A$1:$F$8416,4,0),IF(A521="COTAÇÃO",VLOOKUP(B521,COTAÇÃO!$A$2:$D$1418,3,0),"ERRO"))))</f>
        <v>KG</v>
      </c>
      <c r="E521" s="78">
        <f>ROUND(((1.23+1.33)*2*0.245),4)</f>
        <v>1.2544</v>
      </c>
      <c r="F521" s="119">
        <f>IF(A521="SINAPI",VLOOKUP(B521,SINAPI!A$1:$D$10014,4,0),IF(A521="INSUMO",VLOOKUP(B521,INSUMO!$A$1:$D$8014,4,0),IF(A521="SEDUC",VLOOKUP(B521,SEDUC!A$1:$G$8416,5,0),IF(A521="COTAÇÃO",VLOOKUP(B521,COTAÇÃO!$A$2:$D$1418,4,0),"ERRO"))))</f>
        <v>16.45</v>
      </c>
      <c r="G521" s="119">
        <f t="shared" si="36"/>
        <v>20.63</v>
      </c>
      <c r="H521" s="108"/>
    </row>
    <row r="522" spans="1:8" s="100" customFormat="1" ht="25.5">
      <c r="A522" s="55" t="s">
        <v>17</v>
      </c>
      <c r="B522" s="55">
        <v>94964</v>
      </c>
      <c r="C522" s="22" t="str">
        <f>IF(A522="SINAPI",VLOOKUP(B522,SINAPI!$A$1:$D$10014,2,0),IF(A522="INSUMO",VLOOKUP(B522,INSUMO!A$1:$D$8014,2,0),IF(A522="SEDUC",VLOOKUP(B522,SEDUC!A$1:$F$8416,3,0),IF(A522="COTAÇÃO",VLOOKUP(B522,COTAÇÃO!$A$2:$D$1418,2,0),"ERRO"))))</f>
        <v>CONCRETO FCK = 20MPA, TRAÇO 1:2,7:3 (EM MASSA SECA DE CIMENTO/ AREIA MÉDIA/ BRITA 1) - PREPARO MECÂNICO COM BETONEIRA 400 L. AF_05/2021</v>
      </c>
      <c r="D522" s="55" t="str">
        <f>IF(A522="SINAPI",VLOOKUP(B522,SINAPI!$A$1:$D$10014,3,0),IF(A522="INSUMO",VLOOKUP(B522,INSUMO!$A$1:D$8014,3,0),IF(A522="SEDUC",VLOOKUP(B522,SEDUC!A$1:$F$8416,4,0),IF(A522="COTAÇÃO",VLOOKUP(B522,COTAÇÃO!$A$2:$D$1418,3,0),"ERRO"))))</f>
        <v>M3</v>
      </c>
      <c r="E522" s="78">
        <f>ROUND((0.12*0.25*1),4)</f>
        <v>0.03</v>
      </c>
      <c r="F522" s="119">
        <f>IF(A522="SINAPI",VLOOKUP(B522,SINAPI!A$1:$D$10014,4,0),IF(A522="INSUMO",VLOOKUP(B522,INSUMO!$A$1:$D$8014,4,0),IF(A522="SEDUC",VLOOKUP(B522,SEDUC!A$1:$G$8416,5,0),IF(A522="COTAÇÃO",VLOOKUP(B522,COTAÇÃO!$A$2:$D$1418,4,0),"ERRO"))))</f>
        <v>419.06</v>
      </c>
      <c r="G522" s="119">
        <f t="shared" si="36"/>
        <v>12.57</v>
      </c>
      <c r="H522" s="108"/>
    </row>
    <row r="523" spans="1:8" s="100" customFormat="1" ht="12.75">
      <c r="A523" s="55" t="s">
        <v>17</v>
      </c>
      <c r="B523" s="55" t="s">
        <v>1239</v>
      </c>
      <c r="C523" s="22" t="e">
        <f>IF(A523="SINAPI",VLOOKUP(B523,SINAPI!$A$1:$D$10014,2,0),IF(A523="INSUMO",VLOOKUP(B523,INSUMO!A$1:$D$8014,2,0),IF(A523="SEDUC",VLOOKUP(B523,SEDUC!A$1:$F$8416,3,0),IF(A523="COTAÇÃO",VLOOKUP(B523,COTAÇÃO!$A$2:$D$1418,2,0),"ERRO"))))</f>
        <v>#N/A</v>
      </c>
      <c r="D523" s="55" t="e">
        <f>IF(A523="SINAPI",VLOOKUP(B523,SINAPI!$A$1:$D$10014,3,0),IF(A523="INSUMO",VLOOKUP(B523,INSUMO!$A$1:D$8014,3,0),IF(A523="SEDUC",VLOOKUP(B523,SEDUC!A$1:$F$8416,4,0),IF(A523="COTAÇÃO",VLOOKUP(B523,COTAÇÃO!$A$2:$D$1418,3,0),"ERRO"))))</f>
        <v>#N/A</v>
      </c>
      <c r="E523" s="78">
        <f>E522</f>
        <v>0.03</v>
      </c>
      <c r="F523" s="119" t="e">
        <f>IF(A523="SINAPI",VLOOKUP(B523,SINAPI!A$1:$D$10014,4,0),IF(A523="INSUMO",VLOOKUP(B523,INSUMO!$A$1:$D$8014,4,0),IF(A523="SEDUC",VLOOKUP(B523,SEDUC!A$1:$G$8416,5,0),IF(A523="COTAÇÃO",VLOOKUP(B523,COTAÇÃO!$A$2:$D$1418,4,0),"ERRO"))))</f>
        <v>#N/A</v>
      </c>
      <c r="G523" s="119" t="e">
        <f t="shared" si="36"/>
        <v>#N/A</v>
      </c>
      <c r="H523" s="108"/>
    </row>
    <row r="524" spans="1:8" s="100" customFormat="1" ht="12.75">
      <c r="A524" s="55" t="s">
        <v>17</v>
      </c>
      <c r="B524" s="55" t="s">
        <v>1271</v>
      </c>
      <c r="C524" s="22" t="e">
        <f>IF(A524="SINAPI",VLOOKUP(B524,SINAPI!$A$1:$D$10014,2,0),IF(A524="INSUMO",VLOOKUP(B524,INSUMO!A$1:$D$8014,2,0),IF(A524="SEDUC",VLOOKUP(B524,SEDUC!A$1:$F$8416,3,0),IF(A524="COTAÇÃO",VLOOKUP(B524,COTAÇÃO!$A$2:$D$1418,2,0),"ERRO"))))</f>
        <v>#N/A</v>
      </c>
      <c r="D524" s="55" t="e">
        <f>IF(A524="SINAPI",VLOOKUP(B524,SINAPI!$A$1:$D$10014,3,0),IF(A524="INSUMO",VLOOKUP(B524,INSUMO!$A$1:D$8014,3,0),IF(A524="SEDUC",VLOOKUP(B524,SEDUC!A$1:$F$8416,4,0),IF(A524="COTAÇÃO",VLOOKUP(B524,COTAÇÃO!$A$2:$D$1418,3,0),"ERRO"))))</f>
        <v>#N/A</v>
      </c>
      <c r="E524" s="78">
        <f>ROUND(((0.25+0.12+0.25)*1),4)</f>
        <v>0.62</v>
      </c>
      <c r="F524" s="119" t="e">
        <f>IF(A524="SINAPI",VLOOKUP(B524,SINAPI!A$1:$D$10014,4,0),IF(A524="INSUMO",VLOOKUP(B524,INSUMO!$A$1:$D$8014,4,0),IF(A524="SEDUC",VLOOKUP(B524,SEDUC!A$1:$G$8416,5,0),IF(A524="COTAÇÃO",VLOOKUP(B524,COTAÇÃO!$A$2:$D$1418,4,0),"ERRO"))))</f>
        <v>#N/A</v>
      </c>
      <c r="G524" s="119" t="e">
        <f t="shared" si="36"/>
        <v>#N/A</v>
      </c>
      <c r="H524" s="108"/>
    </row>
    <row r="525" spans="1:8" s="100" customFormat="1" ht="12.75">
      <c r="A525" s="55" t="s">
        <v>17</v>
      </c>
      <c r="B525" s="55">
        <v>92442</v>
      </c>
      <c r="C525" s="22" t="e">
        <f>IF(A525="SINAPI",VLOOKUP(B525,SINAPI!$A$1:$D$10014,2,0),IF(A525="INSUMO",VLOOKUP(B525,INSUMO!A$1:$D$8014,2,0),IF(A525="SEDUC",VLOOKUP(B525,SEDUC!A$1:$F$8416,3,0),IF(A525="COTAÇÃO",VLOOKUP(B525,COTAÇÃO!$A$2:$D$1418,2,0),"ERRO"))))</f>
        <v>#N/A</v>
      </c>
      <c r="D525" s="55" t="e">
        <f>IF(A525="SINAPI",VLOOKUP(B525,SINAPI!$A$1:$D$10014,3,0),IF(A525="INSUMO",VLOOKUP(B525,INSUMO!$A$1:D$8014,3,0),IF(A525="SEDUC",VLOOKUP(B525,SEDUC!A$1:$F$8416,4,0),IF(A525="COTAÇÃO",VLOOKUP(B525,COTAÇÃO!$A$2:$D$1418,3,0),"ERRO"))))</f>
        <v>#N/A</v>
      </c>
      <c r="E525" s="78">
        <f>ROUND(((0.12+0.3+0.12+0.3)*(2.5-0.03-0.15)*2.5/6.3),4)</f>
        <v>0.77329999999999999</v>
      </c>
      <c r="F525" s="119" t="e">
        <f>IF(A525="SINAPI",VLOOKUP(B525,SINAPI!A$1:$D$10014,4,0),IF(A525="INSUMO",VLOOKUP(B525,INSUMO!$A$1:$D$8014,4,0),IF(A525="SEDUC",VLOOKUP(B525,SEDUC!A$1:$G$8416,5,0),IF(A525="COTAÇÃO",VLOOKUP(B525,COTAÇÃO!$A$2:$D$1418,4,0),"ERRO"))))</f>
        <v>#N/A</v>
      </c>
      <c r="G525" s="119" t="e">
        <f t="shared" si="36"/>
        <v>#N/A</v>
      </c>
      <c r="H525" s="108"/>
    </row>
    <row r="526" spans="1:8" s="100" customFormat="1" ht="38.25">
      <c r="A526" s="55" t="s">
        <v>17</v>
      </c>
      <c r="B526" s="55">
        <v>92480</v>
      </c>
      <c r="C526" s="22" t="str">
        <f>IF(A526="SINAPI",VLOOKUP(B526,SINAPI!$A$1:$D$10014,2,0),IF(A526="INSUMO",VLOOKUP(B526,INSUMO!A$1:$D$8014,2,0),IF(A526="SEDUC",VLOOKUP(B526,SEDUC!A$1:$F$8416,3,0),IF(A526="COTAÇÃO",VLOOKUP(B526,COTAÇÃO!$A$2:$D$1418,2,0),"ERRO"))))</f>
        <v>MONTAGEM E DESMONTAGEM DE FÔRMA DE VIGA, ESCORAMENTO METÁLICO, PÉ-DIREITO SIMPLES, EM CHAPA DE MADEIRA PLASTIFICADA, 18 UTILIZAÇÕES. AF_09/2020</v>
      </c>
      <c r="D526" s="55" t="str">
        <f>IF(A526="SINAPI",VLOOKUP(B526,SINAPI!$A$1:$D$10014,3,0),IF(A526="INSUMO",VLOOKUP(B526,INSUMO!$A$1:D$8014,3,0),IF(A526="SEDUC",VLOOKUP(B526,SEDUC!A$1:$F$8416,4,0),IF(A526="COTAÇÃO",VLOOKUP(B526,COTAÇÃO!$A$2:$D$1418,3,0),"ERRO"))))</f>
        <v>M2</v>
      </c>
      <c r="E526" s="78">
        <f>ROUND(((0.2+0.12+0.2)*(1-0.3))+((0.14+0.14)*(1-0.3)),4)</f>
        <v>0.56000000000000005</v>
      </c>
      <c r="F526" s="119">
        <f>IF(A526="SINAPI",VLOOKUP(B526,SINAPI!A$1:$D$10014,4,0),IF(A526="INSUMO",VLOOKUP(B526,INSUMO!$A$1:$D$8014,4,0),IF(A526="SEDUC",VLOOKUP(B526,SEDUC!A$1:$G$8416,5,0),IF(A526="COTAÇÃO",VLOOKUP(B526,COTAÇÃO!$A$2:$D$1418,4,0),"ERRO"))))</f>
        <v>75.209999999999994</v>
      </c>
      <c r="G526" s="119">
        <f t="shared" si="36"/>
        <v>42.11</v>
      </c>
      <c r="H526" s="108"/>
    </row>
    <row r="527" spans="1:8" s="100" customFormat="1" ht="38.25">
      <c r="A527" s="55" t="s">
        <v>17</v>
      </c>
      <c r="B527" s="55">
        <v>92775</v>
      </c>
      <c r="C527" s="22" t="str">
        <f>IF(A527="SINAPI",VLOOKUP(B527,SINAPI!$A$1:$D$10014,2,0),IF(A527="INSUMO",VLOOKUP(B527,INSUMO!A$1:$D$8014,2,0),IF(A527="SEDUC",VLOOKUP(B527,SEDUC!A$1:$F$8416,3,0),IF(A527="COTAÇÃO",VLOOKUP(B527,COTAÇÃO!$A$2:$D$1418,2,0),"ERRO"))))</f>
        <v>ARMAÇÃO DE PILAR OU VIGA DE UMA ESTRUTURA CONVENCIONAL DE CONCRETO ARMADO EM UMA EDIFICAÇÃO TÉRREA OU SOBRADO UTILIZANDO AÇO CA-60 DE 5,0 MM - MONTAGEM. AF_12/2015</v>
      </c>
      <c r="D527" s="55" t="str">
        <f>IF(A527="SINAPI",VLOOKUP(B527,SINAPI!$A$1:$D$10014,3,0),IF(A527="INSUMO",VLOOKUP(B527,INSUMO!$A$1:D$8014,3,0),IF(A527="SEDUC",VLOOKUP(B527,SEDUC!A$1:$F$8416,4,0),IF(A527="COTAÇÃO",VLOOKUP(B527,COTAÇÃO!$A$2:$D$1418,3,0),"ERRO"))))</f>
        <v>KG</v>
      </c>
      <c r="E527" s="78">
        <f>ROUND(((13*0.76*0.154*(2.5-0.03)/6.3)+(7*0.68*0.154)+(4*0.38*0.154)),4)</f>
        <v>1.5637000000000001</v>
      </c>
      <c r="F527" s="119">
        <f>IF(A527="SINAPI",VLOOKUP(B527,SINAPI!A$1:$D$10014,4,0),IF(A527="INSUMO",VLOOKUP(B527,INSUMO!$A$1:$D$8014,4,0),IF(A527="SEDUC",VLOOKUP(B527,SEDUC!A$1:$G$8416,5,0),IF(A527="COTAÇÃO",VLOOKUP(B527,COTAÇÃO!$A$2:$D$1418,4,0),"ERRO"))))</f>
        <v>17.329999999999998</v>
      </c>
      <c r="G527" s="119">
        <f t="shared" si="36"/>
        <v>27.09</v>
      </c>
      <c r="H527" s="108"/>
    </row>
    <row r="528" spans="1:8" s="100" customFormat="1" ht="38.25">
      <c r="A528" s="55" t="s">
        <v>17</v>
      </c>
      <c r="B528" s="55">
        <v>92776</v>
      </c>
      <c r="C528" s="22" t="str">
        <f>IF(A528="SINAPI",VLOOKUP(B528,SINAPI!$A$1:$D$10014,2,0),IF(A528="INSUMO",VLOOKUP(B528,INSUMO!A$1:$D$8014,2,0),IF(A528="SEDUC",VLOOKUP(B528,SEDUC!A$1:$F$8416,3,0),IF(A528="COTAÇÃO",VLOOKUP(B528,COTAÇÃO!$A$2:$D$1418,2,0),"ERRO"))))</f>
        <v>ARMAÇÃO DE PILAR OU VIGA DE UMA ESTRUTURA CONVENCIONAL DE CONCRETO ARMADO EM UMA EDIFICAÇÃO TÉRREA OU SOBRADO UTILIZANDO AÇO CA-50 DE 6,3 MM - MONTAGEM. AF_12/2015</v>
      </c>
      <c r="D528" s="55" t="str">
        <f>IF(A528="SINAPI",VLOOKUP(B528,SINAPI!$A$1:$D$10014,3,0),IF(A528="INSUMO",VLOOKUP(B528,INSUMO!$A$1:D$8014,3,0),IF(A528="SEDUC",VLOOKUP(B528,SEDUC!A$1:$F$8416,4,0),IF(A528="COTAÇÃO",VLOOKUP(B528,COTAÇÃO!$A$2:$D$1418,3,0),"ERRO"))))</f>
        <v>KG</v>
      </c>
      <c r="E528" s="78">
        <f>ROUND((((1.33+1.23)*2*0.245)+(1.13*4*0.245)),4)</f>
        <v>2.3618000000000001</v>
      </c>
      <c r="F528" s="119">
        <f>IF(A528="SINAPI",VLOOKUP(B528,SINAPI!A$1:$D$10014,4,0),IF(A528="INSUMO",VLOOKUP(B528,INSUMO!$A$1:$D$8014,4,0),IF(A528="SEDUC",VLOOKUP(B528,SEDUC!A$1:$G$8416,5,0),IF(A528="COTAÇÃO",VLOOKUP(B528,COTAÇÃO!$A$2:$D$1418,4,0),"ERRO"))))</f>
        <v>16.5</v>
      </c>
      <c r="G528" s="119">
        <f t="shared" si="36"/>
        <v>38.96</v>
      </c>
      <c r="H528" s="108"/>
    </row>
    <row r="529" spans="1:8" s="100" customFormat="1" ht="38.25">
      <c r="A529" s="55" t="s">
        <v>17</v>
      </c>
      <c r="B529" s="55">
        <v>92778</v>
      </c>
      <c r="C529" s="22" t="str">
        <f>IF(A529="SINAPI",VLOOKUP(B529,SINAPI!$A$1:$D$10014,2,0),IF(A529="INSUMO",VLOOKUP(B529,INSUMO!A$1:$D$8014,2,0),IF(A529="SEDUC",VLOOKUP(B529,SEDUC!A$1:$F$8416,3,0),IF(A529="COTAÇÃO",VLOOKUP(B529,COTAÇÃO!$A$2:$D$1418,2,0),"ERRO"))))</f>
        <v>ARMAÇÃO DE PILAR OU VIGA DE UMA ESTRUTURA CONVENCIONAL DE CONCRETO ARMADO EM UMA EDIFICAÇÃO TÉRREA OU SOBRADO UTILIZANDO AÇO CA-50 DE 10,0 MM - MONTAGEM. AF_12/2015</v>
      </c>
      <c r="D529" s="55" t="str">
        <f>IF(A529="SINAPI",VLOOKUP(B529,SINAPI!$A$1:$D$10014,3,0),IF(A529="INSUMO",VLOOKUP(B529,INSUMO!$A$1:D$8014,3,0),IF(A529="SEDUC",VLOOKUP(B529,SEDUC!A$1:$F$8416,4,0),IF(A529="COTAÇÃO",VLOOKUP(B529,COTAÇÃO!$A$2:$D$1418,3,0),"ERRO"))))</f>
        <v>KG</v>
      </c>
      <c r="E529" s="78">
        <f>ROUND((4*2.47*0.617*(2.5-0.03)/6.3),4)</f>
        <v>2.39</v>
      </c>
      <c r="F529" s="119">
        <f>IF(A529="SINAPI",VLOOKUP(B529,SINAPI!A$1:$D$10014,4,0),IF(A529="INSUMO",VLOOKUP(B529,INSUMO!$A$1:$D$8014,4,0),IF(A529="SEDUC",VLOOKUP(B529,SEDUC!A$1:$G$8416,5,0),IF(A529="COTAÇÃO",VLOOKUP(B529,COTAÇÃO!$A$2:$D$1418,4,0),"ERRO"))))</f>
        <v>13.94</v>
      </c>
      <c r="G529" s="119">
        <f>TRUNC((E529*F529),2)</f>
        <v>33.31</v>
      </c>
      <c r="H529" s="108"/>
    </row>
    <row r="530" spans="1:8" s="100" customFormat="1" ht="38.25">
      <c r="A530" s="55" t="s">
        <v>17</v>
      </c>
      <c r="B530" s="55">
        <v>94965</v>
      </c>
      <c r="C530" s="22" t="str">
        <f>IF(A530="SINAPI",VLOOKUP(B530,SINAPI!$A$1:$D$10014,2,0),IF(A530="INSUMO",VLOOKUP(B530,INSUMO!A$1:$D$8014,2,0),IF(A530="SEDUC",VLOOKUP(B530,SEDUC!A$1:$F$8416,3,0),IF(A530="COTAÇÃO",VLOOKUP(B530,COTAÇÃO!$A$2:$D$1418,2,0),"ERRO"))))</f>
        <v>CONCRETO FCK = 25MPA, TRAÇO 1:2,3:2,7 (EM MASSA SECA DE CIMENTO/ AREIA MÉDIA/ BRITA 1) - PREPARO MECÂNICO COM BETONEIRA 400 L. AF_05/2021</v>
      </c>
      <c r="D530" s="55" t="str">
        <f>IF(A530="SINAPI",VLOOKUP(B530,SINAPI!$A$1:$D$10014,3,0),IF(A530="INSUMO",VLOOKUP(B530,INSUMO!$A$1:D$8014,3,0),IF(A530="SEDUC",VLOOKUP(B530,SEDUC!A$1:$F$8416,4,0),IF(A530="COTAÇÃO",VLOOKUP(B530,COTAÇÃO!$A$2:$D$1418,3,0),"ERRO"))))</f>
        <v>M3</v>
      </c>
      <c r="E530" s="78">
        <f>ROUND(((0.1*0.14*1)+(0.12*0.2*1)+(0.12*0.3*(2.5-0.03-0.2-0.14-0.15)*2.5/6.3)),4)</f>
        <v>6.6299999999999998E-2</v>
      </c>
      <c r="F530" s="119">
        <f>IF(A530="SINAPI",VLOOKUP(B530,SINAPI!A$1:$D$10014,4,0),IF(A530="INSUMO",VLOOKUP(B530,INSUMO!$A$1:$D$8014,4,0),IF(A530="SEDUC",VLOOKUP(B530,SEDUC!A$1:$G$8416,5,0),IF(A530="COTAÇÃO",VLOOKUP(B530,COTAÇÃO!$A$2:$D$1418,4,0),"ERRO"))))</f>
        <v>439.54</v>
      </c>
      <c r="G530" s="119">
        <f t="shared" si="36"/>
        <v>29.14</v>
      </c>
      <c r="H530" s="108"/>
    </row>
    <row r="531" spans="1:8" s="100" customFormat="1" ht="12.75">
      <c r="A531" s="55" t="s">
        <v>17</v>
      </c>
      <c r="B531" s="55">
        <v>92873</v>
      </c>
      <c r="C531" s="22" t="e">
        <f>IF(A531="SINAPI",VLOOKUP(B531,SINAPI!$A$1:$D$10014,2,0),IF(A531="INSUMO",VLOOKUP(B531,INSUMO!A$1:$D$8014,2,0),IF(A531="SEDUC",VLOOKUP(B531,SEDUC!A$1:$F$8416,3,0),IF(A531="COTAÇÃO",VLOOKUP(B531,COTAÇÃO!$A$2:$D$1418,2,0),"ERRO"))))</f>
        <v>#N/A</v>
      </c>
      <c r="D531" s="55" t="e">
        <f>IF(A531="SINAPI",VLOOKUP(B531,SINAPI!$A$1:$D$10014,3,0),IF(A531="INSUMO",VLOOKUP(B531,INSUMO!$A$1:D$8014,3,0),IF(A531="SEDUC",VLOOKUP(B531,SEDUC!A$1:$F$8416,4,0),IF(A531="COTAÇÃO",VLOOKUP(B531,COTAÇÃO!$A$2:$D$1418,3,0),"ERRO"))))</f>
        <v>#N/A</v>
      </c>
      <c r="E531" s="78">
        <f>E530</f>
        <v>6.6299999999999998E-2</v>
      </c>
      <c r="F531" s="119" t="e">
        <f>IF(A531="SINAPI",VLOOKUP(B531,SINAPI!A$1:$D$10014,4,0),IF(A531="INSUMO",VLOOKUP(B531,INSUMO!$A$1:$D$8014,4,0),IF(A531="SEDUC",VLOOKUP(B531,SEDUC!A$1:$G$8416,5,0),IF(A531="COTAÇÃO",VLOOKUP(B531,COTAÇÃO!$A$2:$D$1418,4,0),"ERRO"))))</f>
        <v>#N/A</v>
      </c>
      <c r="G531" s="119" t="e">
        <f t="shared" si="36"/>
        <v>#N/A</v>
      </c>
      <c r="H531" s="108"/>
    </row>
    <row r="532" spans="1:8" s="100" customFormat="1" ht="38.25">
      <c r="A532" s="55" t="s">
        <v>3626</v>
      </c>
      <c r="B532" s="55" t="s">
        <v>10090</v>
      </c>
      <c r="C532" s="22" t="str">
        <f>IF(A532="SINAPI",VLOOKUP(B532,SINAPI!$A$1:$D$10014,2,0),IF(A532="INSUMO",VLOOKUP(B532,INSUMO!A$1:$D$8014,2,0),IF(A532="SEDUC",VLOOKUP(B532,SEDUC!A$1:$F$8416,3,0),IF(A532="COTAÇÃO",VLOOKUP(B532,COTAÇÃO!$A$2:$D$1418,2,0),"ERRO"))))</f>
        <v>ALVENARIA DE VEDAÇÃO DE BLOCOS CERÂMICOS DE 9X19X29CM (ESPESSURA 9 CM) E ARGAMASSA DE ASSENTAMENTO TRAÇO 1:2:8 COM PREPARO EM BETONEIRA</v>
      </c>
      <c r="D532" s="55" t="str">
        <f>IF(A532="SINAPI",VLOOKUP(B532,SINAPI!$A$1:$D$10014,3,0),IF(A532="INSUMO",VLOOKUP(B532,INSUMO!$A$1:D$8014,3,0),IF(A532="SEDUC",VLOOKUP(B532,SEDUC!A$1:$F$8416,4,0),IF(A532="COTAÇÃO",VLOOKUP(B532,COTAÇÃO!$A$2:$D$1418,3,0),"ERRO"))))</f>
        <v>M2</v>
      </c>
      <c r="E532" s="78">
        <f>ROUND((2.7*(2.5-0.03-0.2-0.15)*2/6.3),4)</f>
        <v>1.8170999999999999</v>
      </c>
      <c r="F532" s="119">
        <f>IF(A532="SINAPI",VLOOKUP(B532,SINAPI!A$1:$D$10014,4,0),IF(A532="INSUMO",VLOOKUP(B532,INSUMO!$A$1:$D$8014,4,0),IF(A532="SEDUC",VLOOKUP(B532,SEDUC!A$1:$G$8416,5,0),IF(A532="COTAÇÃO",VLOOKUP(B532,COTAÇÃO!$A$2:$D$1418,4,0),"ERRO"))))</f>
        <v>47.57</v>
      </c>
      <c r="G532" s="119">
        <f t="shared" si="36"/>
        <v>86.43</v>
      </c>
      <c r="H532" s="108"/>
    </row>
    <row r="533" spans="1:8" s="100" customFormat="1" ht="38.25">
      <c r="A533" s="74" t="s">
        <v>10073</v>
      </c>
      <c r="B533" s="74" t="s">
        <v>10091</v>
      </c>
      <c r="C533" s="75" t="s">
        <v>10092</v>
      </c>
      <c r="D533" s="74" t="s">
        <v>239</v>
      </c>
      <c r="E533" s="76"/>
      <c r="F533" s="77"/>
      <c r="G533" s="77" t="e">
        <f>SUM(G534:G552)</f>
        <v>#N/A</v>
      </c>
      <c r="H533" s="108"/>
    </row>
    <row r="534" spans="1:8" s="100" customFormat="1" ht="25.5">
      <c r="A534" s="55" t="s">
        <v>17</v>
      </c>
      <c r="B534" s="55">
        <v>96525</v>
      </c>
      <c r="C534" s="22" t="str">
        <f>IF(A534="SINAPI",VLOOKUP(B534,SINAPI!$A$1:$D$10014,2,0),IF(A534="INSUMO",VLOOKUP(B534,INSUMO!A$1:$D$8014,2,0),IF(A534="SEDUC",VLOOKUP(B534,SEDUC!A$1:$F$8416,3,0),IF(A534="COTAÇÃO",VLOOKUP(B534,COTAÇÃO!$A$2:$D$1418,2,0),"ERRO"))))</f>
        <v>ESCAVAÇÃO MECANIZADA PARA VIGA BALDRAME COM MINI-ESCAVADEIRA (INCLUINDO ESCAVAÇÃO PARA COLOCAÇÃO DE FÔRMAS). AF_06/2017</v>
      </c>
      <c r="D534" s="55" t="str">
        <f>IF(A534="SINAPI",VLOOKUP(B534,SINAPI!$A$1:$D$10014,3,0),IF(A534="INSUMO",VLOOKUP(B534,INSUMO!$A$1:D$8014,3,0),IF(A534="SEDUC",VLOOKUP(B534,SEDUC!A$1:$F$8416,4,0),IF(A534="COTAÇÃO",VLOOKUP(B534,COTAÇÃO!$A$2:$D$1418,3,0),"ERRO"))))</f>
        <v>M3</v>
      </c>
      <c r="E534" s="78">
        <f>ROUND((0.6*0.5*1),4)</f>
        <v>0.3</v>
      </c>
      <c r="F534" s="119">
        <f>IF(A534="SINAPI",VLOOKUP(B534,SINAPI!A$1:$D$10014,4,0),IF(A534="INSUMO",VLOOKUP(B534,INSUMO!$A$1:$D$8014,4,0),IF(A534="SEDUC",VLOOKUP(B534,SEDUC!A$1:$G$8416,5,0),IF(A534="COTAÇÃO",VLOOKUP(B534,COTAÇÃO!$A$2:$D$1418,4,0),"ERRO"))))</f>
        <v>30.7</v>
      </c>
      <c r="G534" s="119">
        <f t="shared" ref="G534:G552" si="37">TRUNC((E534*F534),2)</f>
        <v>9.2100000000000009</v>
      </c>
      <c r="H534" s="108"/>
    </row>
    <row r="535" spans="1:8" s="100" customFormat="1" ht="12.75">
      <c r="A535" s="55" t="s">
        <v>17</v>
      </c>
      <c r="B535" s="55">
        <v>93382</v>
      </c>
      <c r="C535" s="22" t="str">
        <f>IF(A535="SINAPI",VLOOKUP(B535,SINAPI!$A$1:$D$10014,2,0),IF(A535="INSUMO",VLOOKUP(B535,INSUMO!A$1:$D$8014,2,0),IF(A535="SEDUC",VLOOKUP(B535,SEDUC!A$1:$F$8416,3,0),IF(A535="COTAÇÃO",VLOOKUP(B535,COTAÇÃO!$A$2:$D$1418,2,0),"ERRO"))))</f>
        <v>REATERRO MANUAL DE VALAS COM COMPACTAÇÃO MECANIZADA. AF_04/2016</v>
      </c>
      <c r="D535" s="55" t="str">
        <f>IF(A535="SINAPI",VLOOKUP(B535,SINAPI!$A$1:$D$10014,3,0),IF(A535="INSUMO",VLOOKUP(B535,INSUMO!$A$1:D$8014,3,0),IF(A535="SEDUC",VLOOKUP(B535,SEDUC!A$1:$F$8416,4,0),IF(A535="COTAÇÃO",VLOOKUP(B535,COTAÇÃO!$A$2:$D$1418,3,0),"ERRO"))))</f>
        <v>M3</v>
      </c>
      <c r="E535" s="78">
        <f>ROUND(((0.6*0.5*1)-(0.4*0.5)),4)</f>
        <v>0.1</v>
      </c>
      <c r="F535" s="119">
        <f>IF(A535="SINAPI",VLOOKUP(B535,SINAPI!A$1:$D$10014,4,0),IF(A535="INSUMO",VLOOKUP(B535,INSUMO!$A$1:$D$8014,4,0),IF(A535="SEDUC",VLOOKUP(B535,SEDUC!A$1:$G$8416,5,0),IF(A535="COTAÇÃO",VLOOKUP(B535,COTAÇÃO!$A$2:$D$1418,4,0),"ERRO"))))</f>
        <v>22.04</v>
      </c>
      <c r="G535" s="119">
        <f t="shared" si="37"/>
        <v>2.2000000000000002</v>
      </c>
      <c r="H535" s="108"/>
    </row>
    <row r="536" spans="1:8" s="100" customFormat="1" ht="12.75">
      <c r="A536" s="55" t="s">
        <v>17</v>
      </c>
      <c r="B536" s="55">
        <v>83518</v>
      </c>
      <c r="C536" s="22" t="e">
        <f>IF(A536="SINAPI",VLOOKUP(B536,SINAPI!$A$1:$D$10014,2,0),IF(A536="INSUMO",VLOOKUP(B536,INSUMO!A$1:$D$8014,2,0),IF(A536="SEDUC",VLOOKUP(B536,SEDUC!A$1:$F$8416,3,0),IF(A536="COTAÇÃO",VLOOKUP(B536,COTAÇÃO!$A$2:$D$1418,2,0),"ERRO"))))</f>
        <v>#N/A</v>
      </c>
      <c r="D536" s="55" t="e">
        <f>IF(A536="SINAPI",VLOOKUP(B536,SINAPI!$A$1:$D$10014,3,0),IF(A536="INSUMO",VLOOKUP(B536,INSUMO!$A$1:D$8014,3,0),IF(A536="SEDUC",VLOOKUP(B536,SEDUC!A$1:$F$8416,4,0),IF(A536="COTAÇÃO",VLOOKUP(B536,COTAÇÃO!$A$2:$D$1418,3,0),"ERRO"))))</f>
        <v>#N/A</v>
      </c>
      <c r="E536" s="78">
        <f>ROUND((0.2*0.4*(1-0.3)),4)</f>
        <v>5.6000000000000001E-2</v>
      </c>
      <c r="F536" s="119" t="e">
        <f>IF(A536="SINAPI",VLOOKUP(B536,SINAPI!A$1:$D$10014,4,0),IF(A536="INSUMO",VLOOKUP(B536,INSUMO!$A$1:$D$8014,4,0),IF(A536="SEDUC",VLOOKUP(B536,SEDUC!A$1:$G$8416,5,0),IF(A536="COTAÇÃO",VLOOKUP(B536,COTAÇÃO!$A$2:$D$1418,4,0),"ERRO"))))</f>
        <v>#N/A</v>
      </c>
      <c r="G536" s="119" t="e">
        <f t="shared" si="37"/>
        <v>#N/A</v>
      </c>
      <c r="H536" s="108"/>
    </row>
    <row r="537" spans="1:8" s="100" customFormat="1" ht="12.75">
      <c r="A537" s="55" t="s">
        <v>17</v>
      </c>
      <c r="B537" s="55">
        <v>98230</v>
      </c>
      <c r="C537" s="22" t="e">
        <f>IF(A537="SINAPI",VLOOKUP(B537,SINAPI!$A$1:$D$10014,2,0),IF(A537="INSUMO",VLOOKUP(B537,INSUMO!A$1:$D$8014,2,0),IF(A537="SEDUC",VLOOKUP(B537,SEDUC!A$1:$F$8416,3,0),IF(A537="COTAÇÃO",VLOOKUP(B537,COTAÇÃO!$A$2:$D$1418,2,0),"ERRO"))))</f>
        <v>#N/A</v>
      </c>
      <c r="D537" s="55" t="e">
        <f>IF(A537="SINAPI",VLOOKUP(B537,SINAPI!$A$1:$D$10014,3,0),IF(A537="INSUMO",VLOOKUP(B537,INSUMO!$A$1:D$8014,3,0),IF(A537="SEDUC",VLOOKUP(B537,SEDUC!A$1:$F$8416,4,0),IF(A537="COTAÇÃO",VLOOKUP(B537,COTAÇÃO!$A$2:$D$1418,3,0),"ERRO"))))</f>
        <v>#N/A</v>
      </c>
      <c r="E537" s="78">
        <f>ROUND(((1*2.5)/6.3),4)</f>
        <v>0.39679999999999999</v>
      </c>
      <c r="F537" s="119" t="e">
        <f>IF(A537="SINAPI",VLOOKUP(B537,SINAPI!A$1:$D$10014,4,0),IF(A537="INSUMO",VLOOKUP(B537,INSUMO!$A$1:$D$8014,4,0),IF(A537="SEDUC",VLOOKUP(B537,SEDUC!A$1:$G$8416,5,0),IF(A537="COTAÇÃO",VLOOKUP(B537,COTAÇÃO!$A$2:$D$1418,4,0),"ERRO"))))</f>
        <v>#N/A</v>
      </c>
      <c r="G537" s="119" t="e">
        <f t="shared" si="37"/>
        <v>#N/A</v>
      </c>
      <c r="H537" s="108"/>
    </row>
    <row r="538" spans="1:8" s="100" customFormat="1" ht="25.5">
      <c r="A538" s="55" t="s">
        <v>17</v>
      </c>
      <c r="B538" s="55">
        <v>96536</v>
      </c>
      <c r="C538" s="22" t="str">
        <f>IF(A538="SINAPI",VLOOKUP(B538,SINAPI!$A$1:$D$10014,2,0),IF(A538="INSUMO",VLOOKUP(B538,INSUMO!A$1:$D$8014,2,0),IF(A538="SEDUC",VLOOKUP(B538,SEDUC!A$1:$F$8416,3,0),IF(A538="COTAÇÃO",VLOOKUP(B538,COTAÇÃO!$A$2:$D$1418,2,0),"ERRO"))))</f>
        <v>FABRICAÇÃO, MONTAGEM E DESMONTAGEM DE FÔRMA PARA VIGA BALDRAME, EM MADEIRA SERRADA, E=25 MM, 4 UTILIZAÇÕES. AF_06/2017</v>
      </c>
      <c r="D538" s="55" t="str">
        <f>IF(A538="SINAPI",VLOOKUP(B538,SINAPI!$A$1:$D$10014,3,0),IF(A538="INSUMO",VLOOKUP(B538,INSUMO!$A$1:D$8014,3,0),IF(A538="SEDUC",VLOOKUP(B538,SEDUC!A$1:$F$8416,4,0),IF(A538="COTAÇÃO",VLOOKUP(B538,COTAÇÃO!$A$2:$D$1418,3,0),"ERRO"))))</f>
        <v>M2</v>
      </c>
      <c r="E538" s="78">
        <f>ROUND((0.25*1*2),4)</f>
        <v>0.5</v>
      </c>
      <c r="F538" s="119">
        <f>IF(A538="SINAPI",VLOOKUP(B538,SINAPI!A$1:$D$10014,4,0),IF(A538="INSUMO",VLOOKUP(B538,INSUMO!$A$1:$D$8014,4,0),IF(A538="SEDUC",VLOOKUP(B538,SEDUC!A$1:$G$8416,5,0),IF(A538="COTAÇÃO",VLOOKUP(B538,COTAÇÃO!$A$2:$D$1418,4,0),"ERRO"))))</f>
        <v>65.62</v>
      </c>
      <c r="G538" s="119">
        <f t="shared" si="37"/>
        <v>32.81</v>
      </c>
      <c r="H538" s="108"/>
    </row>
    <row r="539" spans="1:8" s="100" customFormat="1" ht="25.5">
      <c r="A539" s="55" t="s">
        <v>17</v>
      </c>
      <c r="B539" s="55">
        <v>95583</v>
      </c>
      <c r="C539" s="22" t="str">
        <f>IF(A539="SINAPI",VLOOKUP(B539,SINAPI!$A$1:$D$10014,2,0),IF(A539="INSUMO",VLOOKUP(B539,INSUMO!A$1:$D$8014,2,0),IF(A539="SEDUC",VLOOKUP(B539,SEDUC!A$1:$F$8416,3,0),IF(A539="COTAÇÃO",VLOOKUP(B539,COTAÇÃO!$A$2:$D$1418,2,0),"ERRO"))))</f>
        <v>MONTAGEM DE ARMADURA TRANSVERSAL DE ESTACAS DE SEÇÃO CIRCULAR, DIÂMETRO = 5,0 MM. AF_09/2021</v>
      </c>
      <c r="D539" s="55" t="str">
        <f>IF(A539="SINAPI",VLOOKUP(B539,SINAPI!$A$1:$D$10014,3,0),IF(A539="INSUMO",VLOOKUP(B539,INSUMO!$A$1:D$8014,3,0),IF(A539="SEDUC",VLOOKUP(B539,SEDUC!A$1:$F$8416,4,0),IF(A539="COTAÇÃO",VLOOKUP(B539,COTAÇÃO!$A$2:$D$1418,3,0),"ERRO"))))</f>
        <v>KG</v>
      </c>
      <c r="E539" s="78">
        <f>ROUND((6.15*0.154*1.1*2.5/6.3),4)</f>
        <v>0.41339999999999999</v>
      </c>
      <c r="F539" s="119">
        <f>IF(A539="SINAPI",VLOOKUP(B539,SINAPI!A$1:$D$10014,4,0),IF(A539="INSUMO",VLOOKUP(B539,INSUMO!$A$1:$D$8014,4,0),IF(A539="SEDUC",VLOOKUP(B539,SEDUC!A$1:$G$8416,5,0),IF(A539="COTAÇÃO",VLOOKUP(B539,COTAÇÃO!$A$2:$D$1418,4,0),"ERRO"))))</f>
        <v>14.59</v>
      </c>
      <c r="G539" s="119">
        <f t="shared" si="37"/>
        <v>6.03</v>
      </c>
      <c r="H539" s="108"/>
    </row>
    <row r="540" spans="1:8" s="100" customFormat="1" ht="25.5">
      <c r="A540" s="55" t="s">
        <v>17</v>
      </c>
      <c r="B540" s="55">
        <v>96543</v>
      </c>
      <c r="C540" s="22" t="str">
        <f>IF(A540="SINAPI",VLOOKUP(B540,SINAPI!$A$1:$D$10014,2,0),IF(A540="INSUMO",VLOOKUP(B540,INSUMO!A$1:$D$8014,2,0),IF(A540="SEDUC",VLOOKUP(B540,SEDUC!A$1:$F$8416,3,0),IF(A540="COTAÇÃO",VLOOKUP(B540,COTAÇÃO!$A$2:$D$1418,2,0),"ERRO"))))</f>
        <v>ARMAÇÃO DE BLOCO, VIGA BALDRAME E SAPATA UTILIZANDO AÇO CA-60 DE 5 MM - MONTAGEM. AF_06/2017</v>
      </c>
      <c r="D540" s="55" t="str">
        <f>IF(A540="SINAPI",VLOOKUP(B540,SINAPI!$A$1:$D$10014,3,0),IF(A540="INSUMO",VLOOKUP(B540,INSUMO!$A$1:D$8014,3,0),IF(A540="SEDUC",VLOOKUP(B540,SEDUC!A$1:$F$8416,4,0),IF(A540="COTAÇÃO",VLOOKUP(B540,COTAÇÃO!$A$2:$D$1418,3,0),"ERRO"))))</f>
        <v>KG</v>
      </c>
      <c r="E540" s="78">
        <f>ROUND((7*0.62*0.154),4)</f>
        <v>0.66839999999999999</v>
      </c>
      <c r="F540" s="119">
        <f>IF(A540="SINAPI",VLOOKUP(B540,SINAPI!A$1:$D$10014,4,0),IF(A540="INSUMO",VLOOKUP(B540,INSUMO!$A$1:$D$8014,4,0),IF(A540="SEDUC",VLOOKUP(B540,SEDUC!A$1:$G$8416,5,0),IF(A540="COTAÇÃO",VLOOKUP(B540,COTAÇÃO!$A$2:$D$1418,4,0),"ERRO"))))</f>
        <v>17.3</v>
      </c>
      <c r="G540" s="119">
        <f t="shared" si="37"/>
        <v>11.56</v>
      </c>
      <c r="H540" s="108"/>
    </row>
    <row r="541" spans="1:8" s="100" customFormat="1" ht="25.5">
      <c r="A541" s="55" t="s">
        <v>17</v>
      </c>
      <c r="B541" s="55">
        <v>96544</v>
      </c>
      <c r="C541" s="22" t="str">
        <f>IF(A541="SINAPI",VLOOKUP(B541,SINAPI!$A$1:$D$10014,2,0),IF(A541="INSUMO",VLOOKUP(B541,INSUMO!A$1:$D$8014,2,0),IF(A541="SEDUC",VLOOKUP(B541,SEDUC!A$1:$F$8416,3,0),IF(A541="COTAÇÃO",VLOOKUP(B541,COTAÇÃO!$A$2:$D$1418,2,0),"ERRO"))))</f>
        <v>ARMAÇÃO DE BLOCO, VIGA BALDRAME OU SAPATA UTILIZANDO AÇO CA-50 DE 6,3 MM - MONTAGEM. AF_06/2017</v>
      </c>
      <c r="D541" s="55" t="str">
        <f>IF(A541="SINAPI",VLOOKUP(B541,SINAPI!$A$1:$D$10014,3,0),IF(A541="INSUMO",VLOOKUP(B541,INSUMO!$A$1:D$8014,3,0),IF(A541="SEDUC",VLOOKUP(B541,SEDUC!A$1:$F$8416,4,0),IF(A541="COTAÇÃO",VLOOKUP(B541,COTAÇÃO!$A$2:$D$1418,3,0),"ERRO"))))</f>
        <v>KG</v>
      </c>
      <c r="E541" s="78">
        <f>ROUND(((1.23+1.33)*2*0.245),4)</f>
        <v>1.2544</v>
      </c>
      <c r="F541" s="119">
        <f>IF(A541="SINAPI",VLOOKUP(B541,SINAPI!A$1:$D$10014,4,0),IF(A541="INSUMO",VLOOKUP(B541,INSUMO!$A$1:$D$8014,4,0),IF(A541="SEDUC",VLOOKUP(B541,SEDUC!A$1:$G$8416,5,0),IF(A541="COTAÇÃO",VLOOKUP(B541,COTAÇÃO!$A$2:$D$1418,4,0),"ERRO"))))</f>
        <v>16.45</v>
      </c>
      <c r="G541" s="119">
        <f t="shared" si="37"/>
        <v>20.63</v>
      </c>
      <c r="H541" s="108"/>
    </row>
    <row r="542" spans="1:8" s="100" customFormat="1" ht="25.5">
      <c r="A542" s="55" t="s">
        <v>17</v>
      </c>
      <c r="B542" s="55">
        <v>94964</v>
      </c>
      <c r="C542" s="22" t="str">
        <f>IF(A542="SINAPI",VLOOKUP(B542,SINAPI!$A$1:$D$10014,2,0),IF(A542="INSUMO",VLOOKUP(B542,INSUMO!A$1:$D$8014,2,0),IF(A542="SEDUC",VLOOKUP(B542,SEDUC!A$1:$F$8416,3,0),IF(A542="COTAÇÃO",VLOOKUP(B542,COTAÇÃO!$A$2:$D$1418,2,0),"ERRO"))))</f>
        <v>CONCRETO FCK = 20MPA, TRAÇO 1:2,7:3 (EM MASSA SECA DE CIMENTO/ AREIA MÉDIA/ BRITA 1) - PREPARO MECÂNICO COM BETONEIRA 400 L. AF_05/2021</v>
      </c>
      <c r="D542" s="55" t="str">
        <f>IF(A542="SINAPI",VLOOKUP(B542,SINAPI!$A$1:$D$10014,3,0),IF(A542="INSUMO",VLOOKUP(B542,INSUMO!$A$1:D$8014,3,0),IF(A542="SEDUC",VLOOKUP(B542,SEDUC!A$1:$F$8416,4,0),IF(A542="COTAÇÃO",VLOOKUP(B542,COTAÇÃO!$A$2:$D$1418,3,0),"ERRO"))))</f>
        <v>M3</v>
      </c>
      <c r="E542" s="78">
        <f>ROUND((0.12*0.25*1),4)</f>
        <v>0.03</v>
      </c>
      <c r="F542" s="119">
        <f>IF(A542="SINAPI",VLOOKUP(B542,SINAPI!A$1:$D$10014,4,0),IF(A542="INSUMO",VLOOKUP(B542,INSUMO!$A$1:$D$8014,4,0),IF(A542="SEDUC",VLOOKUP(B542,SEDUC!A$1:$G$8416,5,0),IF(A542="COTAÇÃO",VLOOKUP(B542,COTAÇÃO!$A$2:$D$1418,4,0),"ERRO"))))</f>
        <v>419.06</v>
      </c>
      <c r="G542" s="119">
        <f t="shared" si="37"/>
        <v>12.57</v>
      </c>
      <c r="H542" s="108"/>
    </row>
    <row r="543" spans="1:8" s="100" customFormat="1" ht="12.75">
      <c r="A543" s="55" t="s">
        <v>17</v>
      </c>
      <c r="B543" s="55" t="s">
        <v>1239</v>
      </c>
      <c r="C543" s="22" t="e">
        <f>IF(A543="SINAPI",VLOOKUP(B543,SINAPI!$A$1:$D$10014,2,0),IF(A543="INSUMO",VLOOKUP(B543,INSUMO!A$1:$D$8014,2,0),IF(A543="SEDUC",VLOOKUP(B543,SEDUC!A$1:$F$8416,3,0),IF(A543="COTAÇÃO",VLOOKUP(B543,COTAÇÃO!$A$2:$D$1418,2,0),"ERRO"))))</f>
        <v>#N/A</v>
      </c>
      <c r="D543" s="55" t="e">
        <f>IF(A543="SINAPI",VLOOKUP(B543,SINAPI!$A$1:$D$10014,3,0),IF(A543="INSUMO",VLOOKUP(B543,INSUMO!$A$1:D$8014,3,0),IF(A543="SEDUC",VLOOKUP(B543,SEDUC!A$1:$F$8416,4,0),IF(A543="COTAÇÃO",VLOOKUP(B543,COTAÇÃO!$A$2:$D$1418,3,0),"ERRO"))))</f>
        <v>#N/A</v>
      </c>
      <c r="E543" s="78">
        <f>E542</f>
        <v>0.03</v>
      </c>
      <c r="F543" s="119" t="e">
        <f>IF(A543="SINAPI",VLOOKUP(B543,SINAPI!A$1:$D$10014,4,0),IF(A543="INSUMO",VLOOKUP(B543,INSUMO!$A$1:$D$8014,4,0),IF(A543="SEDUC",VLOOKUP(B543,SEDUC!A$1:$G$8416,5,0),IF(A543="COTAÇÃO",VLOOKUP(B543,COTAÇÃO!$A$2:$D$1418,4,0),"ERRO"))))</f>
        <v>#N/A</v>
      </c>
      <c r="G543" s="119" t="e">
        <f t="shared" si="37"/>
        <v>#N/A</v>
      </c>
      <c r="H543" s="108"/>
    </row>
    <row r="544" spans="1:8" s="100" customFormat="1" ht="12.75">
      <c r="A544" s="55" t="s">
        <v>17</v>
      </c>
      <c r="B544" s="55" t="s">
        <v>1271</v>
      </c>
      <c r="C544" s="22" t="e">
        <f>IF(A544="SINAPI",VLOOKUP(B544,SINAPI!$A$1:$D$10014,2,0),IF(A544="INSUMO",VLOOKUP(B544,INSUMO!A$1:$D$8014,2,0),IF(A544="SEDUC",VLOOKUP(B544,SEDUC!A$1:$F$8416,3,0),IF(A544="COTAÇÃO",VLOOKUP(B544,COTAÇÃO!$A$2:$D$1418,2,0),"ERRO"))))</f>
        <v>#N/A</v>
      </c>
      <c r="D544" s="55" t="e">
        <f>IF(A544="SINAPI",VLOOKUP(B544,SINAPI!$A$1:$D$10014,3,0),IF(A544="INSUMO",VLOOKUP(B544,INSUMO!$A$1:D$8014,3,0),IF(A544="SEDUC",VLOOKUP(B544,SEDUC!A$1:$F$8416,4,0),IF(A544="COTAÇÃO",VLOOKUP(B544,COTAÇÃO!$A$2:$D$1418,3,0),"ERRO"))))</f>
        <v>#N/A</v>
      </c>
      <c r="E544" s="78">
        <f>ROUND(((0.25+0.12+0.25)*1),4)</f>
        <v>0.62</v>
      </c>
      <c r="F544" s="119" t="e">
        <f>IF(A544="SINAPI",VLOOKUP(B544,SINAPI!A$1:$D$10014,4,0),IF(A544="INSUMO",VLOOKUP(B544,INSUMO!$A$1:$D$8014,4,0),IF(A544="SEDUC",VLOOKUP(B544,SEDUC!A$1:$G$8416,5,0),IF(A544="COTAÇÃO",VLOOKUP(B544,COTAÇÃO!$A$2:$D$1418,4,0),"ERRO"))))</f>
        <v>#N/A</v>
      </c>
      <c r="G544" s="119" t="e">
        <f t="shared" si="37"/>
        <v>#N/A</v>
      </c>
      <c r="H544" s="108"/>
    </row>
    <row r="545" spans="1:8" s="100" customFormat="1" ht="12.75">
      <c r="A545" s="55" t="s">
        <v>17</v>
      </c>
      <c r="B545" s="55">
        <v>92442</v>
      </c>
      <c r="C545" s="22" t="e">
        <f>IF(A545="SINAPI",VLOOKUP(B545,SINAPI!$A$1:$D$10014,2,0),IF(A545="INSUMO",VLOOKUP(B545,INSUMO!A$1:$D$8014,2,0),IF(A545="SEDUC",VLOOKUP(B545,SEDUC!A$1:$F$8416,3,0),IF(A545="COTAÇÃO",VLOOKUP(B545,COTAÇÃO!$A$2:$D$1418,2,0),"ERRO"))))</f>
        <v>#N/A</v>
      </c>
      <c r="D545" s="55" t="e">
        <f>IF(A545="SINAPI",VLOOKUP(B545,SINAPI!$A$1:$D$10014,3,0),IF(A545="INSUMO",VLOOKUP(B545,INSUMO!$A$1:D$8014,3,0),IF(A545="SEDUC",VLOOKUP(B545,SEDUC!A$1:$F$8416,4,0),IF(A545="COTAÇÃO",VLOOKUP(B545,COTAÇÃO!$A$2:$D$1418,3,0),"ERRO"))))</f>
        <v>#N/A</v>
      </c>
      <c r="E545" s="78">
        <f>ROUND(((0.12+0.3+0.12+0.3)*(2.3-0.03-0.15)*2.3/6.3),4)</f>
        <v>0.65010000000000001</v>
      </c>
      <c r="F545" s="119" t="e">
        <f>IF(A545="SINAPI",VLOOKUP(B545,SINAPI!A$1:$D$10014,4,0),IF(A545="INSUMO",VLOOKUP(B545,INSUMO!$A$1:$D$8014,4,0),IF(A545="SEDUC",VLOOKUP(B545,SEDUC!A$1:$G$8416,5,0),IF(A545="COTAÇÃO",VLOOKUP(B545,COTAÇÃO!$A$2:$D$1418,4,0),"ERRO"))))</f>
        <v>#N/A</v>
      </c>
      <c r="G545" s="119" t="e">
        <f t="shared" si="37"/>
        <v>#N/A</v>
      </c>
      <c r="H545" s="108"/>
    </row>
    <row r="546" spans="1:8" s="100" customFormat="1" ht="38.25">
      <c r="A546" s="55" t="s">
        <v>17</v>
      </c>
      <c r="B546" s="55">
        <v>92480</v>
      </c>
      <c r="C546" s="22" t="str">
        <f>IF(A546="SINAPI",VLOOKUP(B546,SINAPI!$A$1:$D$10014,2,0),IF(A546="INSUMO",VLOOKUP(B546,INSUMO!A$1:$D$8014,2,0),IF(A546="SEDUC",VLOOKUP(B546,SEDUC!A$1:$F$8416,3,0),IF(A546="COTAÇÃO",VLOOKUP(B546,COTAÇÃO!$A$2:$D$1418,2,0),"ERRO"))))</f>
        <v>MONTAGEM E DESMONTAGEM DE FÔRMA DE VIGA, ESCORAMENTO METÁLICO, PÉ-DIREITO SIMPLES, EM CHAPA DE MADEIRA PLASTIFICADA, 18 UTILIZAÇÕES. AF_09/2020</v>
      </c>
      <c r="D546" s="55" t="str">
        <f>IF(A546="SINAPI",VLOOKUP(B546,SINAPI!$A$1:$D$10014,3,0),IF(A546="INSUMO",VLOOKUP(B546,INSUMO!$A$1:D$8014,3,0),IF(A546="SEDUC",VLOOKUP(B546,SEDUC!A$1:$F$8416,4,0),IF(A546="COTAÇÃO",VLOOKUP(B546,COTAÇÃO!$A$2:$D$1418,3,0),"ERRO"))))</f>
        <v>M2</v>
      </c>
      <c r="E546" s="78">
        <f>ROUND(((0.2+0.12+0.2)*(1-0.3))+((0.14+0.14)*(1-0.3)),4)</f>
        <v>0.56000000000000005</v>
      </c>
      <c r="F546" s="119">
        <f>IF(A546="SINAPI",VLOOKUP(B546,SINAPI!A$1:$D$10014,4,0),IF(A546="INSUMO",VLOOKUP(B546,INSUMO!$A$1:$D$8014,4,0),IF(A546="SEDUC",VLOOKUP(B546,SEDUC!A$1:$G$8416,5,0),IF(A546="COTAÇÃO",VLOOKUP(B546,COTAÇÃO!$A$2:$D$1418,4,0),"ERRO"))))</f>
        <v>75.209999999999994</v>
      </c>
      <c r="G546" s="119">
        <f t="shared" si="37"/>
        <v>42.11</v>
      </c>
      <c r="H546" s="108"/>
    </row>
    <row r="547" spans="1:8" s="100" customFormat="1" ht="38.25">
      <c r="A547" s="55" t="s">
        <v>17</v>
      </c>
      <c r="B547" s="55">
        <v>92775</v>
      </c>
      <c r="C547" s="22" t="str">
        <f>IF(A547="SINAPI",VLOOKUP(B547,SINAPI!$A$1:$D$10014,2,0),IF(A547="INSUMO",VLOOKUP(B547,INSUMO!A$1:$D$8014,2,0),IF(A547="SEDUC",VLOOKUP(B547,SEDUC!A$1:$F$8416,3,0),IF(A547="COTAÇÃO",VLOOKUP(B547,COTAÇÃO!$A$2:$D$1418,2,0),"ERRO"))))</f>
        <v>ARMAÇÃO DE PILAR OU VIGA DE UMA ESTRUTURA CONVENCIONAL DE CONCRETO ARMADO EM UMA EDIFICAÇÃO TÉRREA OU SOBRADO UTILIZANDO AÇO CA-60 DE 5,0 MM - MONTAGEM. AF_12/2015</v>
      </c>
      <c r="D547" s="55" t="str">
        <f>IF(A547="SINAPI",VLOOKUP(B547,SINAPI!$A$1:$D$10014,3,0),IF(A547="INSUMO",VLOOKUP(B547,INSUMO!$A$1:D$8014,3,0),IF(A547="SEDUC",VLOOKUP(B547,SEDUC!A$1:$F$8416,4,0),IF(A547="COTAÇÃO",VLOOKUP(B547,COTAÇÃO!$A$2:$D$1418,3,0),"ERRO"))))</f>
        <v>KG</v>
      </c>
      <c r="E547" s="78">
        <f>ROUND(((13*0.76*0.154*(2.3-0.03)/6.3)+(7*0.68*0.154)+(4*0.38*0.154)),4)</f>
        <v>1.5154000000000001</v>
      </c>
      <c r="F547" s="119">
        <f>IF(A547="SINAPI",VLOOKUP(B547,SINAPI!A$1:$D$10014,4,0),IF(A547="INSUMO",VLOOKUP(B547,INSUMO!$A$1:$D$8014,4,0),IF(A547="SEDUC",VLOOKUP(B547,SEDUC!A$1:$G$8416,5,0),IF(A547="COTAÇÃO",VLOOKUP(B547,COTAÇÃO!$A$2:$D$1418,4,0),"ERRO"))))</f>
        <v>17.329999999999998</v>
      </c>
      <c r="G547" s="119">
        <f t="shared" si="37"/>
        <v>26.26</v>
      </c>
      <c r="H547" s="108"/>
    </row>
    <row r="548" spans="1:8" s="100" customFormat="1" ht="38.25">
      <c r="A548" s="55" t="s">
        <v>17</v>
      </c>
      <c r="B548" s="55">
        <v>92776</v>
      </c>
      <c r="C548" s="22" t="str">
        <f>IF(A548="SINAPI",VLOOKUP(B548,SINAPI!$A$1:$D$10014,2,0),IF(A548="INSUMO",VLOOKUP(B548,INSUMO!A$1:$D$8014,2,0),IF(A548="SEDUC",VLOOKUP(B548,SEDUC!A$1:$F$8416,3,0),IF(A548="COTAÇÃO",VLOOKUP(B548,COTAÇÃO!$A$2:$D$1418,2,0),"ERRO"))))</f>
        <v>ARMAÇÃO DE PILAR OU VIGA DE UMA ESTRUTURA CONVENCIONAL DE CONCRETO ARMADO EM UMA EDIFICAÇÃO TÉRREA OU SOBRADO UTILIZANDO AÇO CA-50 DE 6,3 MM - MONTAGEM. AF_12/2015</v>
      </c>
      <c r="D548" s="55" t="str">
        <f>IF(A548="SINAPI",VLOOKUP(B548,SINAPI!$A$1:$D$10014,3,0),IF(A548="INSUMO",VLOOKUP(B548,INSUMO!$A$1:D$8014,3,0),IF(A548="SEDUC",VLOOKUP(B548,SEDUC!A$1:$F$8416,4,0),IF(A548="COTAÇÃO",VLOOKUP(B548,COTAÇÃO!$A$2:$D$1418,3,0),"ERRO"))))</f>
        <v>KG</v>
      </c>
      <c r="E548" s="78">
        <f>ROUND((((1.33+1.23)*2*0.245)+(1.13*4*0.245)),4)</f>
        <v>2.3618000000000001</v>
      </c>
      <c r="F548" s="119">
        <f>IF(A548="SINAPI",VLOOKUP(B548,SINAPI!A$1:$D$10014,4,0),IF(A548="INSUMO",VLOOKUP(B548,INSUMO!$A$1:$D$8014,4,0),IF(A548="SEDUC",VLOOKUP(B548,SEDUC!A$1:$G$8416,5,0),IF(A548="COTAÇÃO",VLOOKUP(B548,COTAÇÃO!$A$2:$D$1418,4,0),"ERRO"))))</f>
        <v>16.5</v>
      </c>
      <c r="G548" s="119">
        <f t="shared" si="37"/>
        <v>38.96</v>
      </c>
      <c r="H548" s="108"/>
    </row>
    <row r="549" spans="1:8" s="100" customFormat="1" ht="38.25">
      <c r="A549" s="55" t="s">
        <v>17</v>
      </c>
      <c r="B549" s="55">
        <v>92778</v>
      </c>
      <c r="C549" s="22" t="str">
        <f>IF(A549="SINAPI",VLOOKUP(B549,SINAPI!$A$1:$D$10014,2,0),IF(A549="INSUMO",VLOOKUP(B549,INSUMO!A$1:$D$8014,2,0),IF(A549="SEDUC",VLOOKUP(B549,SEDUC!A$1:$F$8416,3,0),IF(A549="COTAÇÃO",VLOOKUP(B549,COTAÇÃO!$A$2:$D$1418,2,0),"ERRO"))))</f>
        <v>ARMAÇÃO DE PILAR OU VIGA DE UMA ESTRUTURA CONVENCIONAL DE CONCRETO ARMADO EM UMA EDIFICAÇÃO TÉRREA OU SOBRADO UTILIZANDO AÇO CA-50 DE 10,0 MM - MONTAGEM. AF_12/2015</v>
      </c>
      <c r="D549" s="55" t="str">
        <f>IF(A549="SINAPI",VLOOKUP(B549,SINAPI!$A$1:$D$10014,3,0),IF(A549="INSUMO",VLOOKUP(B549,INSUMO!$A$1:D$8014,3,0),IF(A549="SEDUC",VLOOKUP(B549,SEDUC!A$1:$F$8416,4,0),IF(A549="COTAÇÃO",VLOOKUP(B549,COTAÇÃO!$A$2:$D$1418,3,0),"ERRO"))))</f>
        <v>KG</v>
      </c>
      <c r="E549" s="78">
        <f>ROUND((4*2.27*0.617*(2.3-0.03)/6.3),4)</f>
        <v>2.0186000000000002</v>
      </c>
      <c r="F549" s="119">
        <f>IF(A549="SINAPI",VLOOKUP(B549,SINAPI!A$1:$D$10014,4,0),IF(A549="INSUMO",VLOOKUP(B549,INSUMO!$A$1:$D$8014,4,0),IF(A549="SEDUC",VLOOKUP(B549,SEDUC!A$1:$G$8416,5,0),IF(A549="COTAÇÃO",VLOOKUP(B549,COTAÇÃO!$A$2:$D$1418,4,0),"ERRO"))))</f>
        <v>13.94</v>
      </c>
      <c r="G549" s="119">
        <f t="shared" si="37"/>
        <v>28.13</v>
      </c>
      <c r="H549" s="108"/>
    </row>
    <row r="550" spans="1:8" s="100" customFormat="1" ht="38.25">
      <c r="A550" s="55" t="s">
        <v>17</v>
      </c>
      <c r="B550" s="55">
        <v>94965</v>
      </c>
      <c r="C550" s="22" t="str">
        <f>IF(A550="SINAPI",VLOOKUP(B550,SINAPI!$A$1:$D$10014,2,0),IF(A550="INSUMO",VLOOKUP(B550,INSUMO!A$1:$D$8014,2,0),IF(A550="SEDUC",VLOOKUP(B550,SEDUC!A$1:$F$8416,3,0),IF(A550="COTAÇÃO",VLOOKUP(B550,COTAÇÃO!$A$2:$D$1418,2,0),"ERRO"))))</f>
        <v>CONCRETO FCK = 25MPA, TRAÇO 1:2,3:2,7 (EM MASSA SECA DE CIMENTO/ AREIA MÉDIA/ BRITA 1) - PREPARO MECÂNICO COM BETONEIRA 400 L. AF_05/2021</v>
      </c>
      <c r="D550" s="55" t="str">
        <f>IF(A550="SINAPI",VLOOKUP(B550,SINAPI!$A$1:$D$10014,3,0),IF(A550="INSUMO",VLOOKUP(B550,INSUMO!$A$1:D$8014,3,0),IF(A550="SEDUC",VLOOKUP(B550,SEDUC!A$1:$F$8416,4,0),IF(A550="COTAÇÃO",VLOOKUP(B550,COTAÇÃO!$A$2:$D$1418,3,0),"ERRO"))))</f>
        <v>M3</v>
      </c>
      <c r="E550" s="78">
        <f>ROUND(((0.1*0.14*1)+(0.12*0.2*1)+(0.12*0.3*(2.3-0.03-0.2-0.14-0.15)*2.3/6.3)),4)</f>
        <v>6.1400000000000003E-2</v>
      </c>
      <c r="F550" s="119">
        <f>IF(A550="SINAPI",VLOOKUP(B550,SINAPI!A$1:$D$10014,4,0),IF(A550="INSUMO",VLOOKUP(B550,INSUMO!$A$1:$D$8014,4,0),IF(A550="SEDUC",VLOOKUP(B550,SEDUC!A$1:$G$8416,5,0),IF(A550="COTAÇÃO",VLOOKUP(B550,COTAÇÃO!$A$2:$D$1418,4,0),"ERRO"))))</f>
        <v>439.54</v>
      </c>
      <c r="G550" s="119">
        <f t="shared" si="37"/>
        <v>26.98</v>
      </c>
      <c r="H550" s="108"/>
    </row>
    <row r="551" spans="1:8" s="100" customFormat="1" ht="12.75">
      <c r="A551" s="55" t="s">
        <v>17</v>
      </c>
      <c r="B551" s="55">
        <v>92873</v>
      </c>
      <c r="C551" s="22" t="e">
        <f>IF(A551="SINAPI",VLOOKUP(B551,SINAPI!$A$1:$D$10014,2,0),IF(A551="INSUMO",VLOOKUP(B551,INSUMO!A$1:$D$8014,2,0),IF(A551="SEDUC",VLOOKUP(B551,SEDUC!A$1:$F$8416,3,0),IF(A551="COTAÇÃO",VLOOKUP(B551,COTAÇÃO!$A$2:$D$1418,2,0),"ERRO"))))</f>
        <v>#N/A</v>
      </c>
      <c r="D551" s="55" t="e">
        <f>IF(A551="SINAPI",VLOOKUP(B551,SINAPI!$A$1:$D$10014,3,0),IF(A551="INSUMO",VLOOKUP(B551,INSUMO!$A$1:D$8014,3,0),IF(A551="SEDUC",VLOOKUP(B551,SEDUC!A$1:$F$8416,4,0),IF(A551="COTAÇÃO",VLOOKUP(B551,COTAÇÃO!$A$2:$D$1418,3,0),"ERRO"))))</f>
        <v>#N/A</v>
      </c>
      <c r="E551" s="78">
        <f>E550</f>
        <v>6.1400000000000003E-2</v>
      </c>
      <c r="F551" s="119" t="e">
        <f>IF(A551="SINAPI",VLOOKUP(B551,SINAPI!A$1:$D$10014,4,0),IF(A551="INSUMO",VLOOKUP(B551,INSUMO!$A$1:$D$8014,4,0),IF(A551="SEDUC",VLOOKUP(B551,SEDUC!A$1:$G$8416,5,0),IF(A551="COTAÇÃO",VLOOKUP(B551,COTAÇÃO!$A$2:$D$1418,4,0),"ERRO"))))</f>
        <v>#N/A</v>
      </c>
      <c r="G551" s="119" t="e">
        <f t="shared" si="37"/>
        <v>#N/A</v>
      </c>
      <c r="H551" s="108"/>
    </row>
    <row r="552" spans="1:8" s="100" customFormat="1" ht="38.25">
      <c r="A552" s="55" t="s">
        <v>3626</v>
      </c>
      <c r="B552" s="55" t="s">
        <v>10090</v>
      </c>
      <c r="C552" s="22" t="str">
        <f>IF(A552="SINAPI",VLOOKUP(B552,SINAPI!$A$1:$D$10014,2,0),IF(A552="INSUMO",VLOOKUP(B552,INSUMO!A$1:$D$8014,2,0),IF(A552="SEDUC",VLOOKUP(B552,SEDUC!A$1:$F$8416,3,0),IF(A552="COTAÇÃO",VLOOKUP(B552,COTAÇÃO!$A$2:$D$1418,2,0),"ERRO"))))</f>
        <v>ALVENARIA DE VEDAÇÃO DE BLOCOS CERÂMICOS DE 9X19X29CM (ESPESSURA 9 CM) E ARGAMASSA DE ASSENTAMENTO TRAÇO 1:2:8 COM PREPARO EM BETONEIRA</v>
      </c>
      <c r="D552" s="55" t="str">
        <f>IF(A552="SINAPI",VLOOKUP(B552,SINAPI!$A$1:$D$10014,3,0),IF(A552="INSUMO",VLOOKUP(B552,INSUMO!$A$1:D$8014,3,0),IF(A552="SEDUC",VLOOKUP(B552,SEDUC!A$1:$F$8416,4,0),IF(A552="COTAÇÃO",VLOOKUP(B552,COTAÇÃO!$A$2:$D$1418,3,0),"ERRO"))))</f>
        <v>M2</v>
      </c>
      <c r="E552" s="78">
        <f>ROUND((2.7*(2.3-0.03-0.2-0.15)*2/6.3),4)</f>
        <v>1.6456999999999999</v>
      </c>
      <c r="F552" s="119">
        <f>IF(A552="SINAPI",VLOOKUP(B552,SINAPI!A$1:$D$10014,4,0),IF(A552="INSUMO",VLOOKUP(B552,INSUMO!$A$1:$D$8014,4,0),IF(A552="SEDUC",VLOOKUP(B552,SEDUC!A$1:$G$8416,5,0),IF(A552="COTAÇÃO",VLOOKUP(B552,COTAÇÃO!$A$2:$D$1418,4,0),"ERRO"))))</f>
        <v>47.57</v>
      </c>
      <c r="G552" s="119">
        <f t="shared" si="37"/>
        <v>78.28</v>
      </c>
      <c r="H552" s="108"/>
    </row>
    <row r="553" spans="1:8" s="100" customFormat="1" ht="38.25">
      <c r="A553" s="74" t="s">
        <v>10073</v>
      </c>
      <c r="B553" s="74" t="s">
        <v>10093</v>
      </c>
      <c r="C553" s="75" t="s">
        <v>10094</v>
      </c>
      <c r="D553" s="74" t="s">
        <v>239</v>
      </c>
      <c r="E553" s="76"/>
      <c r="F553" s="77"/>
      <c r="G553" s="77" t="e">
        <f>SUM(G554:G555)</f>
        <v>#N/A</v>
      </c>
      <c r="H553" s="108"/>
    </row>
    <row r="554" spans="1:8" s="100" customFormat="1" ht="38.25">
      <c r="A554" s="55" t="s">
        <v>3626</v>
      </c>
      <c r="B554" s="55" t="s">
        <v>10095</v>
      </c>
      <c r="C554" s="22" t="str">
        <f>IF(A554="SINAPI",VLOOKUP(B554,SINAPI!$A$1:$D$10014,2,0),IF(A554="INSUMO",VLOOKUP(B554,INSUMO!A$1:$D$8014,2,0),IF(A554="SEDUC",VLOOKUP(B554,SEDUC!A$1:$F$8416,3,0),IF(A554="COTAÇÃO",VLOOKUP(B554,COTAÇÃO!$A$2:$D$1418,2,0),"ERRO"))))</f>
        <v>EXECUÇÃO DE MURO DIVISÓRIO EM ALVENARIA DE BLOCOS CERÂMICOS (9X19X29CM), H=2,50 M, INCLUSIVE FUNDAÇÕES, PILARES E CINTAMENTO. SEM CHAPISCO, REBOCO, PINTURA E PINGADEIRA</v>
      </c>
      <c r="D554" s="55" t="str">
        <f>IF(A554="SINAPI",VLOOKUP(B554,SINAPI!$A$1:$D$10014,3,0),IF(A554="INSUMO",VLOOKUP(B554,INSUMO!$A$1:D$8014,3,0),IF(A554="SEDUC",VLOOKUP(B554,SEDUC!A$1:$F$8416,4,0),IF(A554="COTAÇÃO",VLOOKUP(B554,COTAÇÃO!$A$2:$D$1418,3,0),"ERRO"))))</f>
        <v>M</v>
      </c>
      <c r="E554" s="78">
        <v>1</v>
      </c>
      <c r="F554" s="119" t="e">
        <f>IF(A554="SINAPI",VLOOKUP(B554,SINAPI!A$1:$D$10014,4,0),IF(A554="INSUMO",VLOOKUP(B554,INSUMO!$A$1:$D$8014,4,0),IF(A554="SEDUC",VLOOKUP(B554,SEDUC!A$1:$G$8416,5,0),IF(A554="COTAÇÃO",VLOOKUP(B554,COTAÇÃO!$A$2:$D$1418,4,0),"ERRO"))))</f>
        <v>#N/A</v>
      </c>
      <c r="G554" s="119" t="e">
        <f>TRUNC((E554*F554),2)</f>
        <v>#N/A</v>
      </c>
      <c r="H554" s="108"/>
    </row>
    <row r="555" spans="1:8" s="100" customFormat="1" ht="38.25">
      <c r="A555" s="55" t="s">
        <v>17</v>
      </c>
      <c r="B555" s="55">
        <v>87879</v>
      </c>
      <c r="C555" s="22" t="str">
        <f>IF(A555="SINAPI",VLOOKUP(B555,SINAPI!$A$1:$D$10014,2,0),IF(A555="INSUMO",VLOOKUP(B555,INSUMO!A$1:$D$8014,2,0),IF(A555="SEDUC",VLOOKUP(B555,SEDUC!A$1:$F$8416,3,0),IF(A555="COTAÇÃO",VLOOKUP(B555,COTAÇÃO!$A$2:$D$1418,2,0),"ERRO"))))</f>
        <v>CHAPISCO APLICADO EM ALVENARIAS E ESTRUTURAS DE CONCRETO INTERNAS, COM COLHER DE PEDREIRO.  ARGAMASSA TRAÇO 1:3 COM PREPARO EM BETONEIRA 400L. AF_06/2014</v>
      </c>
      <c r="D555" s="55" t="str">
        <f>IF(A555="SINAPI",VLOOKUP(B555,SINAPI!$A$1:$D$10014,3,0),IF(A555="INSUMO",VLOOKUP(B555,INSUMO!$A$1:D$8014,3,0),IF(A555="SEDUC",VLOOKUP(B555,SEDUC!A$1:$F$8416,4,0),IF(A555="COTAÇÃO",VLOOKUP(B555,COTAÇÃO!$A$2:$D$1418,3,0),"ERRO"))))</f>
        <v>M2</v>
      </c>
      <c r="E555" s="78">
        <f>ROUND((1*(2.5-0.03)*2),4)</f>
        <v>4.9400000000000004</v>
      </c>
      <c r="F555" s="119">
        <f>IF(A555="SINAPI",VLOOKUP(B555,SINAPI!A$1:$D$10014,4,0),IF(A555="INSUMO",VLOOKUP(B555,INSUMO!$A$1:$D$8014,4,0),IF(A555="SEDUC",VLOOKUP(B555,SEDUC!A$1:$G$8416,5,0),IF(A555="COTAÇÃO",VLOOKUP(B555,COTAÇÃO!$A$2:$D$1418,4,0),"ERRO"))))</f>
        <v>3.41</v>
      </c>
      <c r="G555" s="119">
        <f>TRUNC((E555*F555),2)</f>
        <v>16.84</v>
      </c>
      <c r="H555" s="108"/>
    </row>
    <row r="556" spans="1:8" s="100" customFormat="1" ht="38.25">
      <c r="A556" s="74" t="s">
        <v>10073</v>
      </c>
      <c r="B556" s="74" t="s">
        <v>10096</v>
      </c>
      <c r="C556" s="75" t="s">
        <v>10097</v>
      </c>
      <c r="D556" s="74" t="s">
        <v>239</v>
      </c>
      <c r="E556" s="76"/>
      <c r="F556" s="77"/>
      <c r="G556" s="77" t="e">
        <f>SUM(G557:G559)</f>
        <v>#N/A</v>
      </c>
      <c r="H556" s="108"/>
    </row>
    <row r="557" spans="1:8" s="100" customFormat="1" ht="38.25">
      <c r="A557" s="55" t="s">
        <v>3626</v>
      </c>
      <c r="B557" s="55" t="s">
        <v>10095</v>
      </c>
      <c r="C557" s="22" t="str">
        <f>IF(A557="SINAPI",VLOOKUP(B557,SINAPI!$A$1:$D$10014,2,0),IF(A557="INSUMO",VLOOKUP(B557,INSUMO!A$1:$D$8014,2,0),IF(A557="SEDUC",VLOOKUP(B557,SEDUC!A$1:$F$8416,3,0),IF(A557="COTAÇÃO",VLOOKUP(B557,COTAÇÃO!$A$2:$D$1418,2,0),"ERRO"))))</f>
        <v>EXECUÇÃO DE MURO DIVISÓRIO EM ALVENARIA DE BLOCOS CERÂMICOS (9X19X29CM), H=2,50 M, INCLUSIVE FUNDAÇÕES, PILARES E CINTAMENTO. SEM CHAPISCO, REBOCO, PINTURA E PINGADEIRA</v>
      </c>
      <c r="D557" s="55" t="str">
        <f>IF(A557="SINAPI",VLOOKUP(B557,SINAPI!$A$1:$D$10014,3,0),IF(A557="INSUMO",VLOOKUP(B557,INSUMO!$A$1:D$8014,3,0),IF(A557="SEDUC",VLOOKUP(B557,SEDUC!A$1:$F$8416,4,0),IF(A557="COTAÇÃO",VLOOKUP(B557,COTAÇÃO!$A$2:$D$1418,3,0),"ERRO"))))</f>
        <v>M</v>
      </c>
      <c r="E557" s="78">
        <v>1</v>
      </c>
      <c r="F557" s="119" t="e">
        <f>IF(A557="SINAPI",VLOOKUP(B557,SINAPI!A$1:$D$10014,4,0),IF(A557="INSUMO",VLOOKUP(B557,INSUMO!$A$1:$D$8014,4,0),IF(A557="SEDUC",VLOOKUP(B557,SEDUC!A$1:$G$8416,5,0),IF(A557="COTAÇÃO",VLOOKUP(B557,COTAÇÃO!$A$2:$D$1418,4,0),"ERRO"))))</f>
        <v>#N/A</v>
      </c>
      <c r="G557" s="119" t="e">
        <f>TRUNC((E557*F557),2)</f>
        <v>#N/A</v>
      </c>
      <c r="H557" s="108"/>
    </row>
    <row r="558" spans="1:8" s="100" customFormat="1" ht="38.25">
      <c r="A558" s="55" t="s">
        <v>17</v>
      </c>
      <c r="B558" s="55">
        <v>87879</v>
      </c>
      <c r="C558" s="22" t="str">
        <f>IF(A558="SINAPI",VLOOKUP(B558,SINAPI!$A$1:$D$10014,2,0),IF(A558="INSUMO",VLOOKUP(B558,INSUMO!A$1:$D$8014,2,0),IF(A558="SEDUC",VLOOKUP(B558,SEDUC!A$1:$F$8416,3,0),IF(A558="COTAÇÃO",VLOOKUP(B558,COTAÇÃO!$A$2:$D$1418,2,0),"ERRO"))))</f>
        <v>CHAPISCO APLICADO EM ALVENARIAS E ESTRUTURAS DE CONCRETO INTERNAS, COM COLHER DE PEDREIRO.  ARGAMASSA TRAÇO 1:3 COM PREPARO EM BETONEIRA 400L. AF_06/2014</v>
      </c>
      <c r="D558" s="55" t="str">
        <f>IF(A558="SINAPI",VLOOKUP(B558,SINAPI!$A$1:$D$10014,3,0),IF(A558="INSUMO",VLOOKUP(B558,INSUMO!$A$1:D$8014,3,0),IF(A558="SEDUC",VLOOKUP(B558,SEDUC!A$1:$F$8416,4,0),IF(A558="COTAÇÃO",VLOOKUP(B558,COTAÇÃO!$A$2:$D$1418,3,0),"ERRO"))))</f>
        <v>M2</v>
      </c>
      <c r="E558" s="78">
        <f>ROUND((1*(2.5-0.03)*2),4)</f>
        <v>4.9400000000000004</v>
      </c>
      <c r="F558" s="119">
        <f>IF(A558="SINAPI",VLOOKUP(B558,SINAPI!A$1:$D$10014,4,0),IF(A558="INSUMO",VLOOKUP(B558,INSUMO!$A$1:$D$8014,4,0),IF(A558="SEDUC",VLOOKUP(B558,SEDUC!A$1:$G$8416,5,0),IF(A558="COTAÇÃO",VLOOKUP(B558,COTAÇÃO!$A$2:$D$1418,4,0),"ERRO"))))</f>
        <v>3.41</v>
      </c>
      <c r="G558" s="119">
        <f>TRUNC((E558*F558),2)</f>
        <v>16.84</v>
      </c>
      <c r="H558" s="108"/>
    </row>
    <row r="559" spans="1:8" s="100" customFormat="1" ht="38.25">
      <c r="A559" s="55" t="s">
        <v>17</v>
      </c>
      <c r="B559" s="55">
        <v>87794</v>
      </c>
      <c r="C559" s="22" t="str">
        <f>IF(A559="SINAPI",VLOOKUP(B559,SINAPI!$A$1:$D$10014,2,0),IF(A559="INSUMO",VLOOKUP(B559,INSUMO!A$1:$D$8014,2,0),IF(A559="SEDUC",VLOOKUP(B559,SEDUC!A$1:$F$8416,3,0),IF(A559="COTAÇÃO",VLOOKUP(B559,COTAÇÃO!$A$2:$D$1418,2,0),"ERRO"))))</f>
        <v>EMBOÇO OU MASSA ÚNICA EM ARGAMASSA TRAÇO 1:2:8, PREPARO MANUAL, APLICADA MANUALMENTE EM PANOS CEGOS DE FACHADA (SEM PRESENÇA DE VÃOS), ESPESSURA DE 25 MM. AF_06/2014</v>
      </c>
      <c r="D559" s="55" t="str">
        <f>IF(A559="SINAPI",VLOOKUP(B559,SINAPI!$A$1:$D$10014,3,0),IF(A559="INSUMO",VLOOKUP(B559,INSUMO!$A$1:D$8014,3,0),IF(A559="SEDUC",VLOOKUP(B559,SEDUC!A$1:$F$8416,4,0),IF(A559="COTAÇÃO",VLOOKUP(B559,COTAÇÃO!$A$2:$D$1418,3,0),"ERRO"))))</f>
        <v>M2</v>
      </c>
      <c r="E559" s="78">
        <f>ROUND((1*(2.5-0.03)*2),4)</f>
        <v>4.9400000000000004</v>
      </c>
      <c r="F559" s="119">
        <f>IF(A559="SINAPI",VLOOKUP(B559,SINAPI!A$1:$D$10014,4,0),IF(A559="INSUMO",VLOOKUP(B559,INSUMO!$A$1:$D$8014,4,0),IF(A559="SEDUC",VLOOKUP(B559,SEDUC!A$1:$G$8416,5,0),IF(A559="COTAÇÃO",VLOOKUP(B559,COTAÇÃO!$A$2:$D$1418,4,0),"ERRO"))))</f>
        <v>34.03</v>
      </c>
      <c r="G559" s="119">
        <f>TRUNC((E559*F559),2)</f>
        <v>168.1</v>
      </c>
      <c r="H559" s="108"/>
    </row>
    <row r="560" spans="1:8" s="100" customFormat="1" ht="38.25">
      <c r="A560" s="74" t="s">
        <v>10073</v>
      </c>
      <c r="B560" s="74" t="s">
        <v>10098</v>
      </c>
      <c r="C560" s="75" t="s">
        <v>10099</v>
      </c>
      <c r="D560" s="74" t="s">
        <v>239</v>
      </c>
      <c r="E560" s="76"/>
      <c r="F560" s="77"/>
      <c r="G560" s="77" t="e">
        <f>SUM(G561:G565)</f>
        <v>#N/A</v>
      </c>
      <c r="H560" s="108"/>
    </row>
    <row r="561" spans="1:8" s="100" customFormat="1" ht="38.25">
      <c r="A561" s="55" t="s">
        <v>3626</v>
      </c>
      <c r="B561" s="55" t="s">
        <v>10095</v>
      </c>
      <c r="C561" s="22" t="str">
        <f>IF(A561="SINAPI",VLOOKUP(B561,SINAPI!$A$1:$D$10014,2,0),IF(A561="INSUMO",VLOOKUP(B561,INSUMO!A$1:$D$8014,2,0),IF(A561="SEDUC",VLOOKUP(B561,SEDUC!A$1:$F$8416,3,0),IF(A561="COTAÇÃO",VLOOKUP(B561,COTAÇÃO!$A$2:$D$1418,2,0),"ERRO"))))</f>
        <v>EXECUÇÃO DE MURO DIVISÓRIO EM ALVENARIA DE BLOCOS CERÂMICOS (9X19X29CM), H=2,50 M, INCLUSIVE FUNDAÇÕES, PILARES E CINTAMENTO. SEM CHAPISCO, REBOCO, PINTURA E PINGADEIRA</v>
      </c>
      <c r="D561" s="55" t="str">
        <f>IF(A561="SINAPI",VLOOKUP(B561,SINAPI!$A$1:$D$10014,3,0),IF(A561="INSUMO",VLOOKUP(B561,INSUMO!$A$1:D$8014,3,0),IF(A561="SEDUC",VLOOKUP(B561,SEDUC!A$1:$F$8416,4,0),IF(A561="COTAÇÃO",VLOOKUP(B561,COTAÇÃO!$A$2:$D$1418,3,0),"ERRO"))))</f>
        <v>M</v>
      </c>
      <c r="E561" s="78">
        <v>1</v>
      </c>
      <c r="F561" s="119" t="e">
        <f>IF(A561="SINAPI",VLOOKUP(B561,SINAPI!A$1:$D$10014,4,0),IF(A561="INSUMO",VLOOKUP(B561,INSUMO!$A$1:$D$8014,4,0),IF(A561="SEDUC",VLOOKUP(B561,SEDUC!A$1:$G$8416,5,0),IF(A561="COTAÇÃO",VLOOKUP(B561,COTAÇÃO!$A$2:$D$1418,4,0),"ERRO"))))</f>
        <v>#N/A</v>
      </c>
      <c r="G561" s="119" t="e">
        <f>TRUNC((E561*F561),2)</f>
        <v>#N/A</v>
      </c>
      <c r="H561" s="108"/>
    </row>
    <row r="562" spans="1:8" s="100" customFormat="1" ht="38.25">
      <c r="A562" s="55" t="s">
        <v>17</v>
      </c>
      <c r="B562" s="55">
        <v>87879</v>
      </c>
      <c r="C562" s="22" t="str">
        <f>IF(A562="SINAPI",VLOOKUP(B562,SINAPI!$A$1:$D$10014,2,0),IF(A562="INSUMO",VLOOKUP(B562,INSUMO!A$1:$D$8014,2,0),IF(A562="SEDUC",VLOOKUP(B562,SEDUC!A$1:$F$8416,3,0),IF(A562="COTAÇÃO",VLOOKUP(B562,COTAÇÃO!$A$2:$D$1418,2,0),"ERRO"))))</f>
        <v>CHAPISCO APLICADO EM ALVENARIAS E ESTRUTURAS DE CONCRETO INTERNAS, COM COLHER DE PEDREIRO.  ARGAMASSA TRAÇO 1:3 COM PREPARO EM BETONEIRA 400L. AF_06/2014</v>
      </c>
      <c r="D562" s="55" t="str">
        <f>IF(A562="SINAPI",VLOOKUP(B562,SINAPI!$A$1:$D$10014,3,0),IF(A562="INSUMO",VLOOKUP(B562,INSUMO!$A$1:D$8014,3,0),IF(A562="SEDUC",VLOOKUP(B562,SEDUC!A$1:$F$8416,4,0),IF(A562="COTAÇÃO",VLOOKUP(B562,COTAÇÃO!$A$2:$D$1418,3,0),"ERRO"))))</f>
        <v>M2</v>
      </c>
      <c r="E562" s="78">
        <f>ROUND((1*(2.5-0.03)*2),4)</f>
        <v>4.9400000000000004</v>
      </c>
      <c r="F562" s="119">
        <f>IF(A562="SINAPI",VLOOKUP(B562,SINAPI!A$1:$D$10014,4,0),IF(A562="INSUMO",VLOOKUP(B562,INSUMO!$A$1:$D$8014,4,0),IF(A562="SEDUC",VLOOKUP(B562,SEDUC!A$1:$G$8416,5,0),IF(A562="COTAÇÃO",VLOOKUP(B562,COTAÇÃO!$A$2:$D$1418,4,0),"ERRO"))))</f>
        <v>3.41</v>
      </c>
      <c r="G562" s="119">
        <f>TRUNC((E562*F562),2)</f>
        <v>16.84</v>
      </c>
      <c r="H562" s="108"/>
    </row>
    <row r="563" spans="1:8" s="100" customFormat="1" ht="38.25">
      <c r="A563" s="55" t="s">
        <v>17</v>
      </c>
      <c r="B563" s="55">
        <v>87794</v>
      </c>
      <c r="C563" s="22" t="str">
        <f>IF(A563="SINAPI",VLOOKUP(B563,SINAPI!$A$1:$D$10014,2,0),IF(A563="INSUMO",VLOOKUP(B563,INSUMO!A$1:$D$8014,2,0),IF(A563="SEDUC",VLOOKUP(B563,SEDUC!A$1:$F$8416,3,0),IF(A563="COTAÇÃO",VLOOKUP(B563,COTAÇÃO!$A$2:$D$1418,2,0),"ERRO"))))</f>
        <v>EMBOÇO OU MASSA ÚNICA EM ARGAMASSA TRAÇO 1:2:8, PREPARO MANUAL, APLICADA MANUALMENTE EM PANOS CEGOS DE FACHADA (SEM PRESENÇA DE VÃOS), ESPESSURA DE 25 MM. AF_06/2014</v>
      </c>
      <c r="D563" s="55" t="str">
        <f>IF(A563="SINAPI",VLOOKUP(B563,SINAPI!$A$1:$D$10014,3,0),IF(A563="INSUMO",VLOOKUP(B563,INSUMO!$A$1:D$8014,3,0),IF(A563="SEDUC",VLOOKUP(B563,SEDUC!A$1:$F$8416,4,0),IF(A563="COTAÇÃO",VLOOKUP(B563,COTAÇÃO!$A$2:$D$1418,3,0),"ERRO"))))</f>
        <v>M2</v>
      </c>
      <c r="E563" s="78">
        <f>ROUND((1*(2.5-0.03)*2),4)</f>
        <v>4.9400000000000004</v>
      </c>
      <c r="F563" s="119">
        <f>IF(A563="SINAPI",VLOOKUP(B563,SINAPI!A$1:$D$10014,4,0),IF(A563="INSUMO",VLOOKUP(B563,INSUMO!$A$1:$D$8014,4,0),IF(A563="SEDUC",VLOOKUP(B563,SEDUC!A$1:$G$8416,5,0),IF(A563="COTAÇÃO",VLOOKUP(B563,COTAÇÃO!$A$2:$D$1418,4,0),"ERRO"))))</f>
        <v>34.03</v>
      </c>
      <c r="G563" s="119">
        <f>TRUNC((E563*F563),2)</f>
        <v>168.1</v>
      </c>
      <c r="H563" s="108"/>
    </row>
    <row r="564" spans="1:8" s="100" customFormat="1" ht="25.5">
      <c r="A564" s="55" t="s">
        <v>17</v>
      </c>
      <c r="B564" s="55">
        <v>88485</v>
      </c>
      <c r="C564" s="22" t="str">
        <f>IF(A564="SINAPI",VLOOKUP(B564,SINAPI!$A$1:$D$10014,2,0),IF(A564="INSUMO",VLOOKUP(B564,INSUMO!A$1:$D$8014,2,0),IF(A564="SEDUC",VLOOKUP(B564,SEDUC!A$1:$F$8416,3,0),IF(A564="COTAÇÃO",VLOOKUP(B564,COTAÇÃO!$A$2:$D$1418,2,0),"ERRO"))))</f>
        <v>APLICAÇÃO DE FUNDO SELADOR ACRÍLICO EM PAREDES, UMA DEMÃO. AF_06/2014</v>
      </c>
      <c r="D564" s="55" t="str">
        <f>IF(A564="SINAPI",VLOOKUP(B564,SINAPI!$A$1:$D$10014,3,0),IF(A564="INSUMO",VLOOKUP(B564,INSUMO!$A$1:D$8014,3,0),IF(A564="SEDUC",VLOOKUP(B564,SEDUC!A$1:$F$8416,4,0),IF(A564="COTAÇÃO",VLOOKUP(B564,COTAÇÃO!$A$2:$D$1418,3,0),"ERRO"))))</f>
        <v>M2</v>
      </c>
      <c r="E564" s="78">
        <f>ROUND((1*(2.5-0.03)*2),4)</f>
        <v>4.9400000000000004</v>
      </c>
      <c r="F564" s="119">
        <f>IF(A564="SINAPI",VLOOKUP(B564,SINAPI!A$1:$D$10014,4,0),IF(A564="INSUMO",VLOOKUP(B564,INSUMO!$A$1:$D$8014,4,0),IF(A564="SEDUC",VLOOKUP(B564,SEDUC!A$1:$G$8416,5,0),IF(A564="COTAÇÃO",VLOOKUP(B564,COTAÇÃO!$A$2:$D$1418,4,0),"ERRO"))))</f>
        <v>2.1</v>
      </c>
      <c r="G564" s="119">
        <f>TRUNC((E564*F564),2)</f>
        <v>10.37</v>
      </c>
      <c r="H564" s="108"/>
    </row>
    <row r="565" spans="1:8" s="100" customFormat="1" ht="25.5">
      <c r="A565" s="55" t="s">
        <v>17</v>
      </c>
      <c r="B565" s="55">
        <v>88489</v>
      </c>
      <c r="C565" s="22" t="str">
        <f>IF(A565="SINAPI",VLOOKUP(B565,SINAPI!$A$1:$D$10014,2,0),IF(A565="INSUMO",VLOOKUP(B565,INSUMO!A$1:$D$8014,2,0),IF(A565="SEDUC",VLOOKUP(B565,SEDUC!A$1:$F$8416,3,0),IF(A565="COTAÇÃO",VLOOKUP(B565,COTAÇÃO!$A$2:$D$1418,2,0),"ERRO"))))</f>
        <v>APLICAÇÃO MANUAL DE PINTURA COM TINTA LÁTEX ACRÍLICA EM PAREDES, DUAS DEMÃOS. AF_06/2014</v>
      </c>
      <c r="D565" s="55" t="str">
        <f>IF(A565="SINAPI",VLOOKUP(B565,SINAPI!$A$1:$D$10014,3,0),IF(A565="INSUMO",VLOOKUP(B565,INSUMO!$A$1:D$8014,3,0),IF(A565="SEDUC",VLOOKUP(B565,SEDUC!A$1:$F$8416,4,0),IF(A565="COTAÇÃO",VLOOKUP(B565,COTAÇÃO!$A$2:$D$1418,3,0),"ERRO"))))</f>
        <v>M2</v>
      </c>
      <c r="E565" s="78">
        <f>ROUND((1*(2.5-0.03)*2),4)</f>
        <v>4.9400000000000004</v>
      </c>
      <c r="F565" s="119">
        <f>IF(A565="SINAPI",VLOOKUP(B565,SINAPI!A$1:$D$10014,4,0),IF(A565="INSUMO",VLOOKUP(B565,INSUMO!$A$1:$D$8014,4,0),IF(A565="SEDUC",VLOOKUP(B565,SEDUC!A$1:$G$8416,5,0),IF(A565="COTAÇÃO",VLOOKUP(B565,COTAÇÃO!$A$2:$D$1418,4,0),"ERRO"))))</f>
        <v>13.44</v>
      </c>
      <c r="G565" s="119">
        <f>TRUNC((E565*F565),2)</f>
        <v>66.39</v>
      </c>
      <c r="H565" s="108"/>
    </row>
    <row r="566" spans="1:8" s="100" customFormat="1" ht="38.25">
      <c r="A566" s="74" t="s">
        <v>10073</v>
      </c>
      <c r="B566" s="74" t="s">
        <v>10100</v>
      </c>
      <c r="C566" s="75" t="s">
        <v>10101</v>
      </c>
      <c r="D566" s="74" t="s">
        <v>239</v>
      </c>
      <c r="E566" s="76"/>
      <c r="F566" s="77"/>
      <c r="G566" s="77" t="e">
        <f>SUM(G567:G568)</f>
        <v>#N/A</v>
      </c>
      <c r="H566" s="108"/>
    </row>
    <row r="567" spans="1:8" s="100" customFormat="1" ht="38.25">
      <c r="A567" s="55" t="s">
        <v>3626</v>
      </c>
      <c r="B567" s="55" t="s">
        <v>10102</v>
      </c>
      <c r="C567" s="22" t="str">
        <f>IF(A567="SINAPI",VLOOKUP(B567,SINAPI!$A$1:$D$10014,2,0),IF(A567="INSUMO",VLOOKUP(B567,INSUMO!A$1:$D$8014,2,0),IF(A567="SEDUC",VLOOKUP(B567,SEDUC!A$1:$F$8416,3,0),IF(A567="COTAÇÃO",VLOOKUP(B567,COTAÇÃO!$A$2:$D$1418,2,0),"ERRO"))))</f>
        <v>EXECUÇÃO DE MURO DIVISÓRIO EM ALVENARIA DE BLOCOS CERÂMICOS (9X19X29CM), H=2,30 M, INCLUSIVE FUNDAÇÕES, PILARES E CINTAMENTO. SEM CHAPISCO, REBOCO, PINTURA E PINGADEIRA</v>
      </c>
      <c r="D567" s="55" t="str">
        <f>IF(A567="SINAPI",VLOOKUP(B567,SINAPI!$A$1:$D$10014,3,0),IF(A567="INSUMO",VLOOKUP(B567,INSUMO!$A$1:D$8014,3,0),IF(A567="SEDUC",VLOOKUP(B567,SEDUC!A$1:$F$8416,4,0),IF(A567="COTAÇÃO",VLOOKUP(B567,COTAÇÃO!$A$2:$D$1418,3,0),"ERRO"))))</f>
        <v>M</v>
      </c>
      <c r="E567" s="78">
        <v>1</v>
      </c>
      <c r="F567" s="119" t="e">
        <f>IF(A567="SINAPI",VLOOKUP(B567,SINAPI!A$1:$D$10014,4,0),IF(A567="INSUMO",VLOOKUP(B567,INSUMO!$A$1:$D$8014,4,0),IF(A567="SEDUC",VLOOKUP(B567,SEDUC!A$1:$G$8416,5,0),IF(A567="COTAÇÃO",VLOOKUP(B567,COTAÇÃO!$A$2:$D$1418,4,0),"ERRO"))))</f>
        <v>#N/A</v>
      </c>
      <c r="G567" s="119" t="e">
        <f>TRUNC((E567*F567),2)</f>
        <v>#N/A</v>
      </c>
      <c r="H567" s="108"/>
    </row>
    <row r="568" spans="1:8" s="100" customFormat="1" ht="38.25">
      <c r="A568" s="55" t="s">
        <v>17</v>
      </c>
      <c r="B568" s="55">
        <v>87879</v>
      </c>
      <c r="C568" s="22" t="str">
        <f>IF(A568="SINAPI",VLOOKUP(B568,SINAPI!$A$1:$D$10014,2,0),IF(A568="INSUMO",VLOOKUP(B568,INSUMO!A$1:$D$8014,2,0),IF(A568="SEDUC",VLOOKUP(B568,SEDUC!A$1:$F$8416,3,0),IF(A568="COTAÇÃO",VLOOKUP(B568,COTAÇÃO!$A$2:$D$1418,2,0),"ERRO"))))</f>
        <v>CHAPISCO APLICADO EM ALVENARIAS E ESTRUTURAS DE CONCRETO INTERNAS, COM COLHER DE PEDREIRO.  ARGAMASSA TRAÇO 1:3 COM PREPARO EM BETONEIRA 400L. AF_06/2014</v>
      </c>
      <c r="D568" s="55" t="str">
        <f>IF(A568="SINAPI",VLOOKUP(B568,SINAPI!$A$1:$D$10014,3,0),IF(A568="INSUMO",VLOOKUP(B568,INSUMO!$A$1:D$8014,3,0),IF(A568="SEDUC",VLOOKUP(B568,SEDUC!A$1:$F$8416,4,0),IF(A568="COTAÇÃO",VLOOKUP(B568,COTAÇÃO!$A$2:$D$1418,3,0),"ERRO"))))</f>
        <v>M2</v>
      </c>
      <c r="E568" s="78">
        <f>ROUND((1*(2.3-0.03)*2),4)</f>
        <v>4.54</v>
      </c>
      <c r="F568" s="119">
        <f>IF(A568="SINAPI",VLOOKUP(B568,SINAPI!A$1:$D$10014,4,0),IF(A568="INSUMO",VLOOKUP(B568,INSUMO!$A$1:$D$8014,4,0),IF(A568="SEDUC",VLOOKUP(B568,SEDUC!A$1:$G$8416,5,0),IF(A568="COTAÇÃO",VLOOKUP(B568,COTAÇÃO!$A$2:$D$1418,4,0),"ERRO"))))</f>
        <v>3.41</v>
      </c>
      <c r="G568" s="119">
        <f>TRUNC((E568*F568),2)</f>
        <v>15.48</v>
      </c>
      <c r="H568" s="108"/>
    </row>
    <row r="569" spans="1:8" s="100" customFormat="1" ht="38.25">
      <c r="A569" s="74" t="s">
        <v>10073</v>
      </c>
      <c r="B569" s="74" t="s">
        <v>10103</v>
      </c>
      <c r="C569" s="75" t="s">
        <v>10104</v>
      </c>
      <c r="D569" s="74" t="s">
        <v>239</v>
      </c>
      <c r="E569" s="76"/>
      <c r="F569" s="77"/>
      <c r="G569" s="77" t="e">
        <f>SUM(G570:G572)</f>
        <v>#N/A</v>
      </c>
      <c r="H569" s="108"/>
    </row>
    <row r="570" spans="1:8" s="100" customFormat="1" ht="38.25">
      <c r="A570" s="55" t="s">
        <v>3626</v>
      </c>
      <c r="B570" s="55" t="s">
        <v>10102</v>
      </c>
      <c r="C570" s="22" t="str">
        <f>IF(A570="SINAPI",VLOOKUP(B570,SINAPI!$A$1:$D$10014,2,0),IF(A570="INSUMO",VLOOKUP(B570,INSUMO!A$1:$D$8014,2,0),IF(A570="SEDUC",VLOOKUP(B570,SEDUC!A$1:$F$8416,3,0),IF(A570="COTAÇÃO",VLOOKUP(B570,COTAÇÃO!$A$2:$D$1418,2,0),"ERRO"))))</f>
        <v>EXECUÇÃO DE MURO DIVISÓRIO EM ALVENARIA DE BLOCOS CERÂMICOS (9X19X29CM), H=2,30 M, INCLUSIVE FUNDAÇÕES, PILARES E CINTAMENTO. SEM CHAPISCO, REBOCO, PINTURA E PINGADEIRA</v>
      </c>
      <c r="D570" s="55" t="str">
        <f>IF(A570="SINAPI",VLOOKUP(B570,SINAPI!$A$1:$D$10014,3,0),IF(A570="INSUMO",VLOOKUP(B570,INSUMO!$A$1:D$8014,3,0),IF(A570="SEDUC",VLOOKUP(B570,SEDUC!A$1:$F$8416,4,0),IF(A570="COTAÇÃO",VLOOKUP(B570,COTAÇÃO!$A$2:$D$1418,3,0),"ERRO"))))</f>
        <v>M</v>
      </c>
      <c r="E570" s="78">
        <v>1</v>
      </c>
      <c r="F570" s="119" t="e">
        <f>IF(A570="SINAPI",VLOOKUP(B570,SINAPI!A$1:$D$10014,4,0),IF(A570="INSUMO",VLOOKUP(B570,INSUMO!$A$1:$D$8014,4,0),IF(A570="SEDUC",VLOOKUP(B570,SEDUC!A$1:$G$8416,5,0),IF(A570="COTAÇÃO",VLOOKUP(B570,COTAÇÃO!$A$2:$D$1418,4,0),"ERRO"))))</f>
        <v>#N/A</v>
      </c>
      <c r="G570" s="119" t="e">
        <f>TRUNC((E570*F570),2)</f>
        <v>#N/A</v>
      </c>
      <c r="H570" s="108"/>
    </row>
    <row r="571" spans="1:8" s="100" customFormat="1" ht="38.25">
      <c r="A571" s="55" t="s">
        <v>17</v>
      </c>
      <c r="B571" s="55">
        <v>87879</v>
      </c>
      <c r="C571" s="22" t="str">
        <f>IF(A571="SINAPI",VLOOKUP(B571,SINAPI!$A$1:$D$10014,2,0),IF(A571="INSUMO",VLOOKUP(B571,INSUMO!A$1:$D$8014,2,0),IF(A571="SEDUC",VLOOKUP(B571,SEDUC!A$1:$F$8416,3,0),IF(A571="COTAÇÃO",VLOOKUP(B571,COTAÇÃO!$A$2:$D$1418,2,0),"ERRO"))))</f>
        <v>CHAPISCO APLICADO EM ALVENARIAS E ESTRUTURAS DE CONCRETO INTERNAS, COM COLHER DE PEDREIRO.  ARGAMASSA TRAÇO 1:3 COM PREPARO EM BETONEIRA 400L. AF_06/2014</v>
      </c>
      <c r="D571" s="55" t="str">
        <f>IF(A571="SINAPI",VLOOKUP(B571,SINAPI!$A$1:$D$10014,3,0),IF(A571="INSUMO",VLOOKUP(B571,INSUMO!$A$1:D$8014,3,0),IF(A571="SEDUC",VLOOKUP(B571,SEDUC!A$1:$F$8416,4,0),IF(A571="COTAÇÃO",VLOOKUP(B571,COTAÇÃO!$A$2:$D$1418,3,0),"ERRO"))))</f>
        <v>M2</v>
      </c>
      <c r="E571" s="78">
        <f>ROUND((1*(2.3-0.03)*2),4)</f>
        <v>4.54</v>
      </c>
      <c r="F571" s="119">
        <f>IF(A571="SINAPI",VLOOKUP(B571,SINAPI!A$1:$D$10014,4,0),IF(A571="INSUMO",VLOOKUP(B571,INSUMO!$A$1:$D$8014,4,0),IF(A571="SEDUC",VLOOKUP(B571,SEDUC!A$1:$G$8416,5,0),IF(A571="COTAÇÃO",VLOOKUP(B571,COTAÇÃO!$A$2:$D$1418,4,0),"ERRO"))))</f>
        <v>3.41</v>
      </c>
      <c r="G571" s="119">
        <f>TRUNC((E571*F571),2)</f>
        <v>15.48</v>
      </c>
      <c r="H571" s="108"/>
    </row>
    <row r="572" spans="1:8" s="100" customFormat="1" ht="38.25">
      <c r="A572" s="55" t="s">
        <v>17</v>
      </c>
      <c r="B572" s="55">
        <v>87794</v>
      </c>
      <c r="C572" s="22" t="str">
        <f>IF(A572="SINAPI",VLOOKUP(B572,SINAPI!$A$1:$D$10014,2,0),IF(A572="INSUMO",VLOOKUP(B572,INSUMO!A$1:$D$8014,2,0),IF(A572="SEDUC",VLOOKUP(B572,SEDUC!A$1:$F$8416,3,0),IF(A572="COTAÇÃO",VLOOKUP(B572,COTAÇÃO!$A$2:$D$1418,2,0),"ERRO"))))</f>
        <v>EMBOÇO OU MASSA ÚNICA EM ARGAMASSA TRAÇO 1:2:8, PREPARO MANUAL, APLICADA MANUALMENTE EM PANOS CEGOS DE FACHADA (SEM PRESENÇA DE VÃOS), ESPESSURA DE 25 MM. AF_06/2014</v>
      </c>
      <c r="D572" s="55" t="str">
        <f>IF(A572="SINAPI",VLOOKUP(B572,SINAPI!$A$1:$D$10014,3,0),IF(A572="INSUMO",VLOOKUP(B572,INSUMO!$A$1:D$8014,3,0),IF(A572="SEDUC",VLOOKUP(B572,SEDUC!A$1:$F$8416,4,0),IF(A572="COTAÇÃO",VLOOKUP(B572,COTAÇÃO!$A$2:$D$1418,3,0),"ERRO"))))</f>
        <v>M2</v>
      </c>
      <c r="E572" s="78">
        <f>ROUND((1*(2.3-0.03)*2),4)</f>
        <v>4.54</v>
      </c>
      <c r="F572" s="119">
        <f>IF(A572="SINAPI",VLOOKUP(B572,SINAPI!A$1:$D$10014,4,0),IF(A572="INSUMO",VLOOKUP(B572,INSUMO!$A$1:$D$8014,4,0),IF(A572="SEDUC",VLOOKUP(B572,SEDUC!A$1:$G$8416,5,0),IF(A572="COTAÇÃO",VLOOKUP(B572,COTAÇÃO!$A$2:$D$1418,4,0),"ERRO"))))</f>
        <v>34.03</v>
      </c>
      <c r="G572" s="119">
        <f>TRUNC((E572*F572),2)</f>
        <v>154.49</v>
      </c>
      <c r="H572" s="108"/>
    </row>
    <row r="573" spans="1:8" s="100" customFormat="1" ht="38.25">
      <c r="A573" s="74" t="s">
        <v>10073</v>
      </c>
      <c r="B573" s="74" t="s">
        <v>10105</v>
      </c>
      <c r="C573" s="75" t="s">
        <v>10106</v>
      </c>
      <c r="D573" s="74" t="s">
        <v>239</v>
      </c>
      <c r="E573" s="76"/>
      <c r="F573" s="77"/>
      <c r="G573" s="77" t="e">
        <f>SUM(G574:G578)</f>
        <v>#N/A</v>
      </c>
      <c r="H573" s="108"/>
    </row>
    <row r="574" spans="1:8" s="100" customFormat="1" ht="38.25">
      <c r="A574" s="55" t="s">
        <v>3626</v>
      </c>
      <c r="B574" s="55" t="s">
        <v>10102</v>
      </c>
      <c r="C574" s="22" t="str">
        <f>IF(A574="SINAPI",VLOOKUP(B574,SINAPI!$A$1:$D$10014,2,0),IF(A574="INSUMO",VLOOKUP(B574,INSUMO!A$1:$D$8014,2,0),IF(A574="SEDUC",VLOOKUP(B574,SEDUC!A$1:$F$8416,3,0),IF(A574="COTAÇÃO",VLOOKUP(B574,COTAÇÃO!$A$2:$D$1418,2,0),"ERRO"))))</f>
        <v>EXECUÇÃO DE MURO DIVISÓRIO EM ALVENARIA DE BLOCOS CERÂMICOS (9X19X29CM), H=2,30 M, INCLUSIVE FUNDAÇÕES, PILARES E CINTAMENTO. SEM CHAPISCO, REBOCO, PINTURA E PINGADEIRA</v>
      </c>
      <c r="D574" s="55" t="str">
        <f>IF(A574="SINAPI",VLOOKUP(B574,SINAPI!$A$1:$D$10014,3,0),IF(A574="INSUMO",VLOOKUP(B574,INSUMO!$A$1:D$8014,3,0),IF(A574="SEDUC",VLOOKUP(B574,SEDUC!A$1:$F$8416,4,0),IF(A574="COTAÇÃO",VLOOKUP(B574,COTAÇÃO!$A$2:$D$1418,3,0),"ERRO"))))</f>
        <v>M</v>
      </c>
      <c r="E574" s="78">
        <v>1</v>
      </c>
      <c r="F574" s="119" t="e">
        <f>IF(A574="SINAPI",VLOOKUP(B574,SINAPI!A$1:$D$10014,4,0),IF(A574="INSUMO",VLOOKUP(B574,INSUMO!$A$1:$D$8014,4,0),IF(A574="SEDUC",VLOOKUP(B574,SEDUC!A$1:$G$8416,5,0),IF(A574="COTAÇÃO",VLOOKUP(B574,COTAÇÃO!$A$2:$D$1418,4,0),"ERRO"))))</f>
        <v>#N/A</v>
      </c>
      <c r="G574" s="119" t="e">
        <f>TRUNC((E574*F574),2)</f>
        <v>#N/A</v>
      </c>
      <c r="H574" s="108"/>
    </row>
    <row r="575" spans="1:8" s="100" customFormat="1" ht="38.25">
      <c r="A575" s="55" t="s">
        <v>17</v>
      </c>
      <c r="B575" s="55">
        <v>87879</v>
      </c>
      <c r="C575" s="22" t="str">
        <f>IF(A575="SINAPI",VLOOKUP(B575,SINAPI!$A$1:$D$10014,2,0),IF(A575="INSUMO",VLOOKUP(B575,INSUMO!A$1:$D$8014,2,0),IF(A575="SEDUC",VLOOKUP(B575,SEDUC!A$1:$F$8416,3,0),IF(A575="COTAÇÃO",VLOOKUP(B575,COTAÇÃO!$A$2:$D$1418,2,0),"ERRO"))))</f>
        <v>CHAPISCO APLICADO EM ALVENARIAS E ESTRUTURAS DE CONCRETO INTERNAS, COM COLHER DE PEDREIRO.  ARGAMASSA TRAÇO 1:3 COM PREPARO EM BETONEIRA 400L. AF_06/2014</v>
      </c>
      <c r="D575" s="55" t="str">
        <f>IF(A575="SINAPI",VLOOKUP(B575,SINAPI!$A$1:$D$10014,3,0),IF(A575="INSUMO",VLOOKUP(B575,INSUMO!$A$1:D$8014,3,0),IF(A575="SEDUC",VLOOKUP(B575,SEDUC!A$1:$F$8416,4,0),IF(A575="COTAÇÃO",VLOOKUP(B575,COTAÇÃO!$A$2:$D$1418,3,0),"ERRO"))))</f>
        <v>M2</v>
      </c>
      <c r="E575" s="78">
        <f>ROUND((1*(2.3-0.03)*2),4)</f>
        <v>4.54</v>
      </c>
      <c r="F575" s="119">
        <f>IF(A575="SINAPI",VLOOKUP(B575,SINAPI!A$1:$D$10014,4,0),IF(A575="INSUMO",VLOOKUP(B575,INSUMO!$A$1:$D$8014,4,0),IF(A575="SEDUC",VLOOKUP(B575,SEDUC!A$1:$G$8416,5,0),IF(A575="COTAÇÃO",VLOOKUP(B575,COTAÇÃO!$A$2:$D$1418,4,0),"ERRO"))))</f>
        <v>3.41</v>
      </c>
      <c r="G575" s="119">
        <f>TRUNC((E575*F575),2)</f>
        <v>15.48</v>
      </c>
      <c r="H575" s="108"/>
    </row>
    <row r="576" spans="1:8" s="100" customFormat="1" ht="38.25">
      <c r="A576" s="55" t="s">
        <v>17</v>
      </c>
      <c r="B576" s="55">
        <v>87794</v>
      </c>
      <c r="C576" s="22" t="str">
        <f>IF(A576="SINAPI",VLOOKUP(B576,SINAPI!$A$1:$D$10014,2,0),IF(A576="INSUMO",VLOOKUP(B576,INSUMO!A$1:$D$8014,2,0),IF(A576="SEDUC",VLOOKUP(B576,SEDUC!A$1:$F$8416,3,0),IF(A576="COTAÇÃO",VLOOKUP(B576,COTAÇÃO!$A$2:$D$1418,2,0),"ERRO"))))</f>
        <v>EMBOÇO OU MASSA ÚNICA EM ARGAMASSA TRAÇO 1:2:8, PREPARO MANUAL, APLICADA MANUALMENTE EM PANOS CEGOS DE FACHADA (SEM PRESENÇA DE VÃOS), ESPESSURA DE 25 MM. AF_06/2014</v>
      </c>
      <c r="D576" s="55" t="str">
        <f>IF(A576="SINAPI",VLOOKUP(B576,SINAPI!$A$1:$D$10014,3,0),IF(A576="INSUMO",VLOOKUP(B576,INSUMO!$A$1:D$8014,3,0),IF(A576="SEDUC",VLOOKUP(B576,SEDUC!A$1:$F$8416,4,0),IF(A576="COTAÇÃO",VLOOKUP(B576,COTAÇÃO!$A$2:$D$1418,3,0),"ERRO"))))</f>
        <v>M2</v>
      </c>
      <c r="E576" s="78">
        <f>ROUND((1*(2.3-0.03)*2),4)</f>
        <v>4.54</v>
      </c>
      <c r="F576" s="119">
        <f>IF(A576="SINAPI",VLOOKUP(B576,SINAPI!A$1:$D$10014,4,0),IF(A576="INSUMO",VLOOKUP(B576,INSUMO!$A$1:$D$8014,4,0),IF(A576="SEDUC",VLOOKUP(B576,SEDUC!A$1:$G$8416,5,0),IF(A576="COTAÇÃO",VLOOKUP(B576,COTAÇÃO!$A$2:$D$1418,4,0),"ERRO"))))</f>
        <v>34.03</v>
      </c>
      <c r="G576" s="119">
        <f>TRUNC((E576*F576),2)</f>
        <v>154.49</v>
      </c>
      <c r="H576" s="108"/>
    </row>
    <row r="577" spans="1:8" s="100" customFormat="1" ht="25.5">
      <c r="A577" s="55" t="s">
        <v>17</v>
      </c>
      <c r="B577" s="55">
        <v>88485</v>
      </c>
      <c r="C577" s="22" t="str">
        <f>IF(A577="SINAPI",VLOOKUP(B577,SINAPI!$A$1:$D$10014,2,0),IF(A577="INSUMO",VLOOKUP(B577,INSUMO!A$1:$D$8014,2,0),IF(A577="SEDUC",VLOOKUP(B577,SEDUC!A$1:$F$8416,3,0),IF(A577="COTAÇÃO",VLOOKUP(B577,COTAÇÃO!$A$2:$D$1418,2,0),"ERRO"))))</f>
        <v>APLICAÇÃO DE FUNDO SELADOR ACRÍLICO EM PAREDES, UMA DEMÃO. AF_06/2014</v>
      </c>
      <c r="D577" s="55" t="str">
        <f>IF(A577="SINAPI",VLOOKUP(B577,SINAPI!$A$1:$D$10014,3,0),IF(A577="INSUMO",VLOOKUP(B577,INSUMO!$A$1:D$8014,3,0),IF(A577="SEDUC",VLOOKUP(B577,SEDUC!A$1:$F$8416,4,0),IF(A577="COTAÇÃO",VLOOKUP(B577,COTAÇÃO!$A$2:$D$1418,3,0),"ERRO"))))</f>
        <v>M2</v>
      </c>
      <c r="E577" s="78">
        <f>ROUND((1*(2.3-0.03)*2),4)</f>
        <v>4.54</v>
      </c>
      <c r="F577" s="119">
        <f>IF(A577="SINAPI",VLOOKUP(B577,SINAPI!A$1:$D$10014,4,0),IF(A577="INSUMO",VLOOKUP(B577,INSUMO!$A$1:$D$8014,4,0),IF(A577="SEDUC",VLOOKUP(B577,SEDUC!A$1:$G$8416,5,0),IF(A577="COTAÇÃO",VLOOKUP(B577,COTAÇÃO!$A$2:$D$1418,4,0),"ERRO"))))</f>
        <v>2.1</v>
      </c>
      <c r="G577" s="119">
        <f>TRUNC((E577*F577),2)</f>
        <v>9.5299999999999994</v>
      </c>
      <c r="H577" s="108"/>
    </row>
    <row r="578" spans="1:8" s="100" customFormat="1" ht="25.5">
      <c r="A578" s="55" t="s">
        <v>17</v>
      </c>
      <c r="B578" s="55">
        <v>88489</v>
      </c>
      <c r="C578" s="22" t="str">
        <f>IF(A578="SINAPI",VLOOKUP(B578,SINAPI!$A$1:$D$10014,2,0),IF(A578="INSUMO",VLOOKUP(B578,INSUMO!A$1:$D$8014,2,0),IF(A578="SEDUC",VLOOKUP(B578,SEDUC!A$1:$F$8416,3,0),IF(A578="COTAÇÃO",VLOOKUP(B578,COTAÇÃO!$A$2:$D$1418,2,0),"ERRO"))))</f>
        <v>APLICAÇÃO MANUAL DE PINTURA COM TINTA LÁTEX ACRÍLICA EM PAREDES, DUAS DEMÃOS. AF_06/2014</v>
      </c>
      <c r="D578" s="55" t="str">
        <f>IF(A578="SINAPI",VLOOKUP(B578,SINAPI!$A$1:$D$10014,3,0),IF(A578="INSUMO",VLOOKUP(B578,INSUMO!$A$1:D$8014,3,0),IF(A578="SEDUC",VLOOKUP(B578,SEDUC!A$1:$F$8416,4,0),IF(A578="COTAÇÃO",VLOOKUP(B578,COTAÇÃO!$A$2:$D$1418,3,0),"ERRO"))))</f>
        <v>M2</v>
      </c>
      <c r="E578" s="78">
        <f>ROUND((1*(2.3-0.03)*2),4)</f>
        <v>4.54</v>
      </c>
      <c r="F578" s="119">
        <f>IF(A578="SINAPI",VLOOKUP(B578,SINAPI!A$1:$D$10014,4,0),IF(A578="INSUMO",VLOOKUP(B578,INSUMO!$A$1:$D$8014,4,0),IF(A578="SEDUC",VLOOKUP(B578,SEDUC!A$1:$G$8416,5,0),IF(A578="COTAÇÃO",VLOOKUP(B578,COTAÇÃO!$A$2:$D$1418,4,0),"ERRO"))))</f>
        <v>13.44</v>
      </c>
      <c r="G578" s="119">
        <f>TRUNC((E578*F578),2)</f>
        <v>61.01</v>
      </c>
      <c r="H578" s="108"/>
    </row>
    <row r="579" spans="1:8" s="100" customFormat="1" ht="12.75">
      <c r="A579" s="74" t="s">
        <v>10073</v>
      </c>
      <c r="B579" s="74" t="s">
        <v>10107</v>
      </c>
      <c r="C579" s="75" t="s">
        <v>10108</v>
      </c>
      <c r="D579" s="74" t="s">
        <v>316</v>
      </c>
      <c r="E579" s="76"/>
      <c r="F579" s="77"/>
      <c r="G579" s="77">
        <f>SUM(G580:G583)</f>
        <v>49.989999999999995</v>
      </c>
      <c r="H579" s="108"/>
    </row>
    <row r="580" spans="1:8" s="100" customFormat="1" ht="12.75">
      <c r="A580" s="55" t="s">
        <v>3530</v>
      </c>
      <c r="B580" s="55">
        <v>34583</v>
      </c>
      <c r="C580" s="22" t="str">
        <f>IF(A580="SINAPI",VLOOKUP(B580,SINAPI!$A$1:$D$10014,2,0),IF(A580="INSUMO",VLOOKUP(B580,INSUMO!A$1:$D$8014,2,0),IF(A580="SEDUC",VLOOKUP(B580,SEDUC!A$1:$F$8416,3,0),IF(A580="COTAÇÃO",VLOOKUP(B580,COTAÇÃO!$A$2:$D$1418,2,0),"ERRO"))))</f>
        <v>BLOCO DE GESSO COMPACTO, BRANCO, E = 10 CM, *67 X 50* CM</v>
      </c>
      <c r="D580" s="55" t="str">
        <f>IF(A580="SINAPI",VLOOKUP(B580,SINAPI!$A$1:$D$10014,3,0),IF(A580="INSUMO",VLOOKUP(B580,INSUMO!$A$1:D$8014,3,0),IF(A580="SEDUC",VLOOKUP(B580,SEDUC!A$1:$F$8416,4,0),IF(A580="COTAÇÃO",VLOOKUP(B580,COTAÇÃO!$A$2:$D$1418,3,0),"ERRO"))))</f>
        <v>M2</v>
      </c>
      <c r="E580" s="78">
        <v>1</v>
      </c>
      <c r="F580" s="119">
        <f>IF(A580="SINAPI",VLOOKUP(B580,SINAPI!A$1:$D$10014,4,0),IF(A580="INSUMO",VLOOKUP(B580,INSUMO!$A$1:$D$8014,4,0),IF(A580="SEDUC",VLOOKUP(B580,SEDUC!A$1:$G$8416,5,0),IF(A580="COTAÇÃO",VLOOKUP(B580,COTAÇÃO!$A$2:$D$1418,4,0),"ERRO"))))</f>
        <v>41.33</v>
      </c>
      <c r="G580" s="119">
        <f>TRUNC((E580*F580),2)</f>
        <v>41.33</v>
      </c>
      <c r="H580" s="108"/>
    </row>
    <row r="581" spans="1:8" s="100" customFormat="1" ht="12.75">
      <c r="A581" s="55" t="s">
        <v>3530</v>
      </c>
      <c r="B581" s="55">
        <v>3315</v>
      </c>
      <c r="C581" s="22" t="str">
        <f>IF(A581="SINAPI",VLOOKUP(B581,SINAPI!$A$1:$D$10014,2,0),IF(A581="INSUMO",VLOOKUP(B581,INSUMO!A$1:$D$8014,2,0),IF(A581="SEDUC",VLOOKUP(B581,SEDUC!A$1:$F$8416,3,0),IF(A581="COTAÇÃO",VLOOKUP(B581,COTAÇÃO!$A$2:$D$1418,2,0),"ERRO"))))</f>
        <v>GESSO EM PO PARA REVESTIMENTOS/MOLDURAS/SANCAS</v>
      </c>
      <c r="D581" s="55" t="str">
        <f>IF(A581="SINAPI",VLOOKUP(B581,SINAPI!$A$1:$D$10014,3,0),IF(A581="INSUMO",VLOOKUP(B581,INSUMO!$A$1:D$8014,3,0),IF(A581="SEDUC",VLOOKUP(B581,SEDUC!A$1:$F$8416,4,0),IF(A581="COTAÇÃO",VLOOKUP(B581,COTAÇÃO!$A$2:$D$1418,3,0),"ERRO"))))</f>
        <v>KG</v>
      </c>
      <c r="E581" s="78">
        <v>4</v>
      </c>
      <c r="F581" s="119">
        <f>IF(A581="SINAPI",VLOOKUP(B581,SINAPI!A$1:$D$10014,4,0),IF(A581="INSUMO",VLOOKUP(B581,INSUMO!$A$1:$D$8014,4,0),IF(A581="SEDUC",VLOOKUP(B581,SEDUC!A$1:$G$8416,5,0),IF(A581="COTAÇÃO",VLOOKUP(B581,COTAÇÃO!$A$2:$D$1418,4,0),"ERRO"))))</f>
        <v>0.37</v>
      </c>
      <c r="G581" s="119">
        <f>TRUNC((E581*F581),2)</f>
        <v>1.48</v>
      </c>
      <c r="H581" s="108"/>
    </row>
    <row r="582" spans="1:8" s="100" customFormat="1" ht="12.75">
      <c r="A582" s="55" t="s">
        <v>17</v>
      </c>
      <c r="B582" s="55">
        <v>88309</v>
      </c>
      <c r="C582" s="22" t="str">
        <f>IF(A582="SINAPI",VLOOKUP(B582,SINAPI!$A$1:$D$10014,2,0),IF(A582="INSUMO",VLOOKUP(B582,INSUMO!A$1:$D$8014,2,0),IF(A582="SEDUC",VLOOKUP(B582,SEDUC!A$1:$F$8416,3,0),IF(A582="COTAÇÃO",VLOOKUP(B582,COTAÇÃO!$A$2:$D$1418,2,0),"ERRO"))))</f>
        <v>PEDREIRO COM ENCARGOS COMPLEMENTARES</v>
      </c>
      <c r="D582" s="55" t="str">
        <f>IF(A582="SINAPI",VLOOKUP(B582,SINAPI!$A$1:$D$10014,3,0),IF(A582="INSUMO",VLOOKUP(B582,INSUMO!$A$1:D$8014,3,0),IF(A582="SEDUC",VLOOKUP(B582,SEDUC!A$1:$F$8416,4,0),IF(A582="COTAÇÃO",VLOOKUP(B582,COTAÇÃO!$A$2:$D$1418,3,0),"ERRO"))))</f>
        <v>H</v>
      </c>
      <c r="E582" s="78">
        <v>0.25</v>
      </c>
      <c r="F582" s="119">
        <f>IF(A582="SINAPI",VLOOKUP(B582,SINAPI!A$1:$D$10014,4,0),IF(A582="INSUMO",VLOOKUP(B582,INSUMO!$A$1:$D$8014,4,0),IF(A582="SEDUC",VLOOKUP(B582,SEDUC!A$1:$G$8416,5,0),IF(A582="COTAÇÃO",VLOOKUP(B582,COTAÇÃO!$A$2:$D$1418,4,0),"ERRO"))))</f>
        <v>19.63</v>
      </c>
      <c r="G582" s="119">
        <f>TRUNC((E582*F582),2)</f>
        <v>4.9000000000000004</v>
      </c>
      <c r="H582" s="108"/>
    </row>
    <row r="583" spans="1:8" s="100" customFormat="1" ht="12.75">
      <c r="A583" s="55" t="s">
        <v>17</v>
      </c>
      <c r="B583" s="55">
        <v>88316</v>
      </c>
      <c r="C583" s="22" t="str">
        <f>IF(A583="SINAPI",VLOOKUP(B583,SINAPI!$A$1:$D$10014,2,0),IF(A583="INSUMO",VLOOKUP(B583,INSUMO!A$1:$D$8014,2,0),IF(A583="SEDUC",VLOOKUP(B583,SEDUC!A$1:$F$8416,3,0),IF(A583="COTAÇÃO",VLOOKUP(B583,COTAÇÃO!$A$2:$D$1418,2,0),"ERRO"))))</f>
        <v>SERVENTE COM ENCARGOS COMPLEMENTARES</v>
      </c>
      <c r="D583" s="55" t="str">
        <f>IF(A583="SINAPI",VLOOKUP(B583,SINAPI!$A$1:$D$10014,3,0),IF(A583="INSUMO",VLOOKUP(B583,INSUMO!$A$1:D$8014,3,0),IF(A583="SEDUC",VLOOKUP(B583,SEDUC!A$1:$F$8416,4,0),IF(A583="COTAÇÃO",VLOOKUP(B583,COTAÇÃO!$A$2:$D$1418,3,0),"ERRO"))))</f>
        <v>H</v>
      </c>
      <c r="E583" s="78">
        <v>0.15</v>
      </c>
      <c r="F583" s="119">
        <f>IF(A583="SINAPI",VLOOKUP(B583,SINAPI!A$1:$D$10014,4,0),IF(A583="INSUMO",VLOOKUP(B583,INSUMO!$A$1:$D$8014,4,0),IF(A583="SEDUC",VLOOKUP(B583,SEDUC!A$1:$G$8416,5,0),IF(A583="COTAÇÃO",VLOOKUP(B583,COTAÇÃO!$A$2:$D$1418,4,0),"ERRO"))))</f>
        <v>15.26</v>
      </c>
      <c r="G583" s="119">
        <f>TRUNC((E583*F583),2)</f>
        <v>2.2799999999999998</v>
      </c>
      <c r="H583" s="108"/>
    </row>
    <row r="584" spans="1:8">
      <c r="A584" s="74" t="s">
        <v>10073</v>
      </c>
      <c r="B584" s="74" t="s">
        <v>10109</v>
      </c>
      <c r="C584" s="75" t="s">
        <v>10110</v>
      </c>
      <c r="D584" s="74" t="s">
        <v>316</v>
      </c>
      <c r="E584" s="76"/>
      <c r="F584" s="77"/>
      <c r="G584" s="77" t="e">
        <f>SUM(G585:G587)</f>
        <v>#N/A</v>
      </c>
    </row>
    <row r="585" spans="1:8" s="150" customFormat="1" ht="25.5">
      <c r="A585" s="29" t="s">
        <v>17</v>
      </c>
      <c r="B585" s="29">
        <v>96536</v>
      </c>
      <c r="C585" s="22" t="str">
        <f>IF(A585="SINAPI",VLOOKUP(B585,SINAPI!$A$1:$D$10014,2,0),IF(A585="INSUMO",VLOOKUP(B585,INSUMO!A$1:$D$8014,2,0),IF(A585="SEDUC",VLOOKUP(B585,SEDUC!A$1:$F$8416,3,0),IF(A585="COTAÇÃO",VLOOKUP(B585,COTAÇÃO!$A$2:$D$1418,2,0),"ERRO"))))</f>
        <v>FABRICAÇÃO, MONTAGEM E DESMONTAGEM DE FÔRMA PARA VIGA BALDRAME, EM MADEIRA SERRADA, E=25 MM, 4 UTILIZAÇÕES. AF_06/2017</v>
      </c>
      <c r="D585" s="55" t="str">
        <f>IF(A585="SINAPI",VLOOKUP(B585,SINAPI!$A$1:$D$10014,3,0),IF(A585="INSUMO",VLOOKUP(B585,INSUMO!$A$1:D$8014,3,0),IF(A585="SEDUC",VLOOKUP(B585,SEDUC!A$1:$F$8416,4,0),IF(A585="COTAÇÃO",VLOOKUP(B585,COTAÇÃO!$A$2:$D$1418,3,0),"ERRO"))))</f>
        <v>M2</v>
      </c>
      <c r="E585" s="149">
        <v>1</v>
      </c>
      <c r="F585" s="119">
        <f>IF(A585="SINAPI",VLOOKUP(B585,SINAPI!A$1:$D$10014,4,0),IF(A585="INSUMO",VLOOKUP(B585,INSUMO!$A$1:$D$8014,4,0),IF(A585="SEDUC",VLOOKUP(B585,SEDUC!A$1:$G$8416,5,0),IF(A585="COTAÇÃO",VLOOKUP(B585,COTAÇÃO!$A$2:$D$1418,4,0),"ERRO"))))</f>
        <v>65.62</v>
      </c>
      <c r="G585" s="119">
        <f>TRUNC((E585*F585),2)</f>
        <v>65.62</v>
      </c>
      <c r="H585" s="86"/>
    </row>
    <row r="586" spans="1:8" s="150" customFormat="1" ht="38.25">
      <c r="A586" s="29" t="s">
        <v>17</v>
      </c>
      <c r="B586" s="29">
        <v>94963</v>
      </c>
      <c r="C586" s="22" t="str">
        <f>IF(A586="SINAPI",VLOOKUP(B586,SINAPI!$A$1:$D$10014,2,0),IF(A586="INSUMO",VLOOKUP(B586,INSUMO!A$1:$D$8014,2,0),IF(A586="SEDUC",VLOOKUP(B586,SEDUC!A$1:$F$8416,3,0),IF(A586="COTAÇÃO",VLOOKUP(B586,COTAÇÃO!$A$2:$D$1418,2,0),"ERRO"))))</f>
        <v>CONCRETO FCK = 15MPA, TRAÇO 1:3,4:3,5 (EM MASSA SECA DE CIMENTO/ AREIA MÉDIA/ BRITA 1) - PREPARO MECÂNICO COM BETONEIRA 400 L. AF_05/2021</v>
      </c>
      <c r="D586" s="55" t="str">
        <f>IF(A586="SINAPI",VLOOKUP(B586,SINAPI!$A$1:$D$10014,3,0),IF(A586="INSUMO",VLOOKUP(B586,INSUMO!$A$1:D$8014,3,0),IF(A586="SEDUC",VLOOKUP(B586,SEDUC!A$1:$F$8416,4,0),IF(A586="COTAÇÃO",VLOOKUP(B586,COTAÇÃO!$A$2:$D$1418,3,0),"ERRO"))))</f>
        <v>M3</v>
      </c>
      <c r="E586" s="149">
        <v>0.15</v>
      </c>
      <c r="F586" s="119">
        <f>IF(A586="SINAPI",VLOOKUP(B586,SINAPI!A$1:$D$10014,4,0),IF(A586="INSUMO",VLOOKUP(B586,INSUMO!$A$1:$D$8014,4,0),IF(A586="SEDUC",VLOOKUP(B586,SEDUC!A$1:$G$8416,5,0),IF(A586="COTAÇÃO",VLOOKUP(B586,COTAÇÃO!$A$2:$D$1418,4,0),"ERRO"))))</f>
        <v>381.42</v>
      </c>
      <c r="G586" s="119">
        <f>TRUNC((E586*F586),2)</f>
        <v>57.21</v>
      </c>
      <c r="H586" s="86"/>
    </row>
    <row r="587" spans="1:8" s="150" customFormat="1" ht="12.75">
      <c r="A587" s="29" t="s">
        <v>17</v>
      </c>
      <c r="B587" s="29">
        <v>92873</v>
      </c>
      <c r="C587" s="22" t="e">
        <f>IF(A587="SINAPI",VLOOKUP(B587,SINAPI!$A$1:$D$10014,2,0),IF(A587="INSUMO",VLOOKUP(B587,INSUMO!A$1:$D$8014,2,0),IF(A587="SEDUC",VLOOKUP(B587,SEDUC!A$1:$F$8416,3,0),IF(A587="COTAÇÃO",VLOOKUP(B587,COTAÇÃO!$A$2:$D$1418,2,0),"ERRO"))))</f>
        <v>#N/A</v>
      </c>
      <c r="D587" s="55" t="e">
        <f>IF(A587="SINAPI",VLOOKUP(B587,SINAPI!$A$1:$D$10014,3,0),IF(A587="INSUMO",VLOOKUP(B587,INSUMO!$A$1:D$8014,3,0),IF(A587="SEDUC",VLOOKUP(B587,SEDUC!A$1:$F$8416,4,0),IF(A587="COTAÇÃO",VLOOKUP(B587,COTAÇÃO!$A$2:$D$1418,3,0),"ERRO"))))</f>
        <v>#N/A</v>
      </c>
      <c r="E587" s="149">
        <v>0.15</v>
      </c>
      <c r="F587" s="119" t="e">
        <f>IF(A587="SINAPI",VLOOKUP(B587,SINAPI!A$1:$D$10014,4,0),IF(A587="INSUMO",VLOOKUP(B587,INSUMO!$A$1:$D$8014,4,0),IF(A587="SEDUC",VLOOKUP(B587,SEDUC!A$1:$G$8416,5,0),IF(A587="COTAÇÃO",VLOOKUP(B587,COTAÇÃO!$A$2:$D$1418,4,0),"ERRO"))))</f>
        <v>#N/A</v>
      </c>
      <c r="G587" s="119" t="e">
        <f>TRUNC((E587*F587),2)</f>
        <v>#N/A</v>
      </c>
      <c r="H587" s="86"/>
    </row>
    <row r="588" spans="1:8" ht="38.25">
      <c r="A588" s="74" t="s">
        <v>10073</v>
      </c>
      <c r="B588" s="74" t="s">
        <v>10111</v>
      </c>
      <c r="C588" s="75" t="s">
        <v>10112</v>
      </c>
      <c r="D588" s="74" t="s">
        <v>240</v>
      </c>
      <c r="E588" s="76"/>
      <c r="F588" s="77"/>
      <c r="G588" s="77" t="e">
        <f>SUM(G589:G598)</f>
        <v>#N/A</v>
      </c>
    </row>
    <row r="589" spans="1:8" s="150" customFormat="1" ht="25.5">
      <c r="A589" s="29" t="s">
        <v>17</v>
      </c>
      <c r="B589" s="29">
        <v>96527</v>
      </c>
      <c r="C589" s="22" t="str">
        <f>IF(A589="SINAPI",VLOOKUP(B589,SINAPI!$A$1:$D$10014,2,0),IF(A589="INSUMO",VLOOKUP(B589,INSUMO!A$1:$D$8014,2,0),IF(A589="SEDUC",VLOOKUP(B589,SEDUC!A$1:$F$8416,3,0),IF(A589="COTAÇÃO",VLOOKUP(B589,COTAÇÃO!$A$2:$D$1418,2,0),"ERRO"))))</f>
        <v>ESCAVAÇÃO MANUAL DE VALA PARA VIGA BALDRAME (INCLUINDO ESCAVAÇÃO PARA COLOCAÇÃO DE FÔRMAS). AF_06/2017</v>
      </c>
      <c r="D589" s="55" t="str">
        <f>IF(A589="SINAPI",VLOOKUP(B589,SINAPI!$A$1:$D$10014,3,0),IF(A589="INSUMO",VLOOKUP(B589,INSUMO!$A$1:D$8014,3,0),IF(A589="SEDUC",VLOOKUP(B589,SEDUC!A$1:$F$8416,4,0),IF(A589="COTAÇÃO",VLOOKUP(B589,COTAÇÃO!$A$2:$D$1418,3,0),"ERRO"))))</f>
        <v>M3</v>
      </c>
      <c r="E589" s="149">
        <f>ROUND((0.2*0.3*1),2)</f>
        <v>0.06</v>
      </c>
      <c r="F589" s="119">
        <f>IF(A589="SINAPI",VLOOKUP(B589,SINAPI!A$1:$D$10014,4,0),IF(A589="INSUMO",VLOOKUP(B589,INSUMO!$A$1:$D$8014,4,0),IF(A589="SEDUC",VLOOKUP(B589,SEDUC!A$1:$G$8416,5,0),IF(A589="COTAÇÃO",VLOOKUP(B589,COTAÇÃO!$A$2:$D$1418,4,0),"ERRO"))))</f>
        <v>91.78</v>
      </c>
      <c r="G589" s="119">
        <f t="shared" ref="G589:G598" si="38">TRUNC((E589*F589),2)</f>
        <v>5.5</v>
      </c>
      <c r="H589" s="86"/>
    </row>
    <row r="590" spans="1:8" s="150" customFormat="1" ht="12.75">
      <c r="A590" s="29" t="s">
        <v>17</v>
      </c>
      <c r="B590" s="29">
        <v>96995</v>
      </c>
      <c r="C590" s="22" t="str">
        <f>IF(A590="SINAPI",VLOOKUP(B590,SINAPI!$A$1:$D$10014,2,0),IF(A590="INSUMO",VLOOKUP(B590,INSUMO!A$1:$D$8014,2,0),IF(A590="SEDUC",VLOOKUP(B590,SEDUC!A$1:$F$8416,3,0),IF(A590="COTAÇÃO",VLOOKUP(B590,COTAÇÃO!$A$2:$D$1418,2,0),"ERRO"))))</f>
        <v>REATERRO MANUAL APILOADO COM SOQUETE. AF_10/2017</v>
      </c>
      <c r="D590" s="55" t="str">
        <f>IF(A590="SINAPI",VLOOKUP(B590,SINAPI!$A$1:$D$10014,3,0),IF(A590="INSUMO",VLOOKUP(B590,INSUMO!$A$1:D$8014,3,0),IF(A590="SEDUC",VLOOKUP(B590,SEDUC!A$1:$F$8416,4,0),IF(A590="COTAÇÃO",VLOOKUP(B590,COTAÇÃO!$A$2:$D$1418,3,0),"ERRO"))))</f>
        <v>M3</v>
      </c>
      <c r="E590" s="149">
        <f>ROUND((0.06*0.3*1),2)</f>
        <v>0.02</v>
      </c>
      <c r="F590" s="119">
        <f>IF(A590="SINAPI",VLOOKUP(B590,SINAPI!A$1:$D$10014,4,0),IF(A590="INSUMO",VLOOKUP(B590,INSUMO!$A$1:$D$8014,4,0),IF(A590="SEDUC",VLOOKUP(B590,SEDUC!A$1:$G$8416,5,0),IF(A590="COTAÇÃO",VLOOKUP(B590,COTAÇÃO!$A$2:$D$1418,4,0),"ERRO"))))</f>
        <v>36.6</v>
      </c>
      <c r="G590" s="119">
        <f t="shared" si="38"/>
        <v>0.73</v>
      </c>
      <c r="H590" s="86"/>
    </row>
    <row r="591" spans="1:8" s="150" customFormat="1" ht="12.75">
      <c r="A591" s="29" t="s">
        <v>17</v>
      </c>
      <c r="B591" s="29">
        <v>98228</v>
      </c>
      <c r="C591" s="22" t="e">
        <f>IF(A591="SINAPI",VLOOKUP(B591,SINAPI!$A$1:$D$10014,2,0),IF(A591="INSUMO",VLOOKUP(B591,INSUMO!A$1:$D$8014,2,0),IF(A591="SEDUC",VLOOKUP(B591,SEDUC!A$1:$F$8416,3,0),IF(A591="COTAÇÃO",VLOOKUP(B591,COTAÇÃO!$A$2:$D$1418,2,0),"ERRO"))))</f>
        <v>#N/A</v>
      </c>
      <c r="D591" s="55" t="e">
        <f>IF(A591="SINAPI",VLOOKUP(B591,SINAPI!$A$1:$D$10014,3,0),IF(A591="INSUMO",VLOOKUP(B591,INSUMO!$A$1:D$8014,3,0),IF(A591="SEDUC",VLOOKUP(B591,SEDUC!A$1:$F$8416,4,0),IF(A591="COTAÇÃO",VLOOKUP(B591,COTAÇÃO!$A$2:$D$1418,3,0),"ERRO"))))</f>
        <v>#N/A</v>
      </c>
      <c r="E591" s="149">
        <v>2</v>
      </c>
      <c r="F591" s="119" t="e">
        <f>IF(A591="SINAPI",VLOOKUP(B591,SINAPI!A$1:$D$10014,4,0),IF(A591="INSUMO",VLOOKUP(B591,INSUMO!$A$1:$D$8014,4,0),IF(A591="SEDUC",VLOOKUP(B591,SEDUC!A$1:$G$8416,5,0),IF(A591="COTAÇÃO",VLOOKUP(B591,COTAÇÃO!$A$2:$D$1418,4,0),"ERRO"))))</f>
        <v>#N/A</v>
      </c>
      <c r="G591" s="119" t="e">
        <f t="shared" si="38"/>
        <v>#N/A</v>
      </c>
      <c r="H591" s="86"/>
    </row>
    <row r="592" spans="1:8" s="150" customFormat="1" ht="25.5">
      <c r="A592" s="29" t="s">
        <v>17</v>
      </c>
      <c r="B592" s="29">
        <v>93205</v>
      </c>
      <c r="C592" s="22" t="str">
        <f>IF(A592="SINAPI",VLOOKUP(B592,SINAPI!$A$1:$D$10014,2,0),IF(A592="INSUMO",VLOOKUP(B592,INSUMO!A$1:$D$8014,2,0),IF(A592="SEDUC",VLOOKUP(B592,SEDUC!A$1:$F$8416,3,0),IF(A592="COTAÇÃO",VLOOKUP(B592,COTAÇÃO!$A$2:$D$1418,2,0),"ERRO"))))</f>
        <v>CINTA DE AMARRAÇÃO DE ALVENARIA MOLDADA IN LOCO COM UTILIZAÇÃO DE BLOCOS CANALETA. AF_03/2016</v>
      </c>
      <c r="D592" s="55" t="str">
        <f>IF(A592="SINAPI",VLOOKUP(B592,SINAPI!$A$1:$D$10014,3,0),IF(A592="INSUMO",VLOOKUP(B592,INSUMO!$A$1:D$8014,3,0),IF(A592="SEDUC",VLOOKUP(B592,SEDUC!A$1:$F$8416,4,0),IF(A592="COTAÇÃO",VLOOKUP(B592,COTAÇÃO!$A$2:$D$1418,3,0),"ERRO"))))</f>
        <v>M</v>
      </c>
      <c r="E592" s="149">
        <v>2</v>
      </c>
      <c r="F592" s="119">
        <f>IF(A592="SINAPI",VLOOKUP(B592,SINAPI!A$1:$D$10014,4,0),IF(A592="INSUMO",VLOOKUP(B592,INSUMO!$A$1:$D$8014,4,0),IF(A592="SEDUC",VLOOKUP(B592,SEDUC!A$1:$G$8416,5,0),IF(A592="COTAÇÃO",VLOOKUP(B592,COTAÇÃO!$A$2:$D$1418,4,0),"ERRO"))))</f>
        <v>35.68</v>
      </c>
      <c r="G592" s="119">
        <f t="shared" si="38"/>
        <v>71.36</v>
      </c>
      <c r="H592" s="86"/>
    </row>
    <row r="593" spans="1:8" s="150" customFormat="1" ht="38.25">
      <c r="A593" s="29" t="s">
        <v>17</v>
      </c>
      <c r="B593" s="29">
        <v>89470</v>
      </c>
      <c r="C593" s="22" t="str">
        <f>IF(A593="SINAPI",VLOOKUP(B593,SINAPI!$A$1:$D$10014,2,0),IF(A593="INSUMO",VLOOKUP(B593,INSUMO!A$1:$D$8014,2,0),IF(A593="SEDUC",VLOOKUP(B593,SEDUC!A$1:$F$8416,3,0),IF(A593="COTAÇÃO",VLOOKUP(B593,COTAÇÃO!$A$2:$D$1418,2,0),"ERRO"))))</f>
        <v>ALVENARIA DE BLOCOS DE CONCRETO ESTRUTURAL 14X19X39 CM, (ESPESSURA 14 CM), FBK = 4,5 MPA, PARA PAREDES COM ÁREA LÍQUIDA MENOR QUE 6M², SEM VÃOS, UTILIZANDO COLHER DE PEDREIRO. AF_12/2014</v>
      </c>
      <c r="D593" s="55" t="str">
        <f>IF(A593="SINAPI",VLOOKUP(B593,SINAPI!$A$1:$D$10014,3,0),IF(A593="INSUMO",VLOOKUP(B593,INSUMO!$A$1:D$8014,3,0),IF(A593="SEDUC",VLOOKUP(B593,SEDUC!A$1:$F$8416,4,0),IF(A593="COTAÇÃO",VLOOKUP(B593,COTAÇÃO!$A$2:$D$1418,3,0),"ERRO"))))</f>
        <v>M2</v>
      </c>
      <c r="E593" s="149">
        <f>ROUND((1*2),4)</f>
        <v>2</v>
      </c>
      <c r="F593" s="119">
        <f>IF(A593="SINAPI",VLOOKUP(B593,SINAPI!A$1:$D$10014,4,0),IF(A593="INSUMO",VLOOKUP(B593,INSUMO!$A$1:$D$8014,4,0),IF(A593="SEDUC",VLOOKUP(B593,SEDUC!A$1:$G$8416,5,0),IF(A593="COTAÇÃO",VLOOKUP(B593,COTAÇÃO!$A$2:$D$1418,4,0),"ERRO"))))</f>
        <v>86.43</v>
      </c>
      <c r="G593" s="119">
        <f t="shared" si="38"/>
        <v>172.86</v>
      </c>
      <c r="H593" s="86"/>
    </row>
    <row r="594" spans="1:8" s="150" customFormat="1" ht="25.5">
      <c r="A594" s="29" t="s">
        <v>17</v>
      </c>
      <c r="B594" s="29">
        <v>89996</v>
      </c>
      <c r="C594" s="22" t="str">
        <f>IF(A594="SINAPI",VLOOKUP(B594,SINAPI!$A$1:$D$10014,2,0),IF(A594="INSUMO",VLOOKUP(B594,INSUMO!A$1:$D$8014,2,0),IF(A594="SEDUC",VLOOKUP(B594,SEDUC!A$1:$F$8416,3,0),IF(A594="COTAÇÃO",VLOOKUP(B594,COTAÇÃO!$A$2:$D$1418,2,0),"ERRO"))))</f>
        <v>ARMAÇÃO VERTICAL DE ALVENARIA ESTRUTURAL; DIÂMETRO DE 10,0 MM. AF_09/2021</v>
      </c>
      <c r="D594" s="55" t="str">
        <f>IF(A594="SINAPI",VLOOKUP(B594,SINAPI!$A$1:$D$10014,3,0),IF(A594="INSUMO",VLOOKUP(B594,INSUMO!$A$1:D$8014,3,0),IF(A594="SEDUC",VLOOKUP(B594,SEDUC!A$1:$F$8416,4,0),IF(A594="COTAÇÃO",VLOOKUP(B594,COTAÇÃO!$A$2:$D$1418,3,0),"ERRO"))))</f>
        <v>KG</v>
      </c>
      <c r="E594" s="149">
        <f>ROUND((2.5*0.617*2),4)</f>
        <v>3.085</v>
      </c>
      <c r="F594" s="119">
        <f>IF(A594="SINAPI",VLOOKUP(B594,SINAPI!A$1:$D$10014,4,0),IF(A594="INSUMO",VLOOKUP(B594,INSUMO!$A$1:$D$8014,4,0),IF(A594="SEDUC",VLOOKUP(B594,SEDUC!A$1:$G$8416,5,0),IF(A594="COTAÇÃO",VLOOKUP(B594,COTAÇÃO!$A$2:$D$1418,4,0),"ERRO"))))</f>
        <v>11.63</v>
      </c>
      <c r="G594" s="119">
        <f t="shared" si="38"/>
        <v>35.869999999999997</v>
      </c>
      <c r="H594" s="86"/>
    </row>
    <row r="595" spans="1:8" s="150" customFormat="1" ht="12.75">
      <c r="A595" s="29" t="s">
        <v>17</v>
      </c>
      <c r="B595" s="29">
        <v>89993</v>
      </c>
      <c r="C595" s="22" t="str">
        <f>IF(A595="SINAPI",VLOOKUP(B595,SINAPI!$A$1:$D$10014,2,0),IF(A595="INSUMO",VLOOKUP(B595,INSUMO!A$1:$D$8014,2,0),IF(A595="SEDUC",VLOOKUP(B595,SEDUC!A$1:$F$8416,3,0),IF(A595="COTAÇÃO",VLOOKUP(B595,COTAÇÃO!$A$2:$D$1418,2,0),"ERRO"))))</f>
        <v>GRAUTEAMENTO VERTICAL EM ALVENARIA ESTRUTURAL. AF_09/2021</v>
      </c>
      <c r="D595" s="55" t="str">
        <f>IF(A595="SINAPI",VLOOKUP(B595,SINAPI!$A$1:$D$10014,3,0),IF(A595="INSUMO",VLOOKUP(B595,INSUMO!$A$1:D$8014,3,0),IF(A595="SEDUC",VLOOKUP(B595,SEDUC!A$1:$F$8416,4,0),IF(A595="COTAÇÃO",VLOOKUP(B595,COTAÇÃO!$A$2:$D$1418,3,0),"ERRO"))))</f>
        <v>M3</v>
      </c>
      <c r="E595" s="149">
        <f>ROUND((0.09*0.09*1.72*2),4)</f>
        <v>2.7900000000000001E-2</v>
      </c>
      <c r="F595" s="119">
        <f>IF(A595="SINAPI",VLOOKUP(B595,SINAPI!A$1:$D$10014,4,0),IF(A595="INSUMO",VLOOKUP(B595,INSUMO!$A$1:$D$8014,4,0),IF(A595="SEDUC",VLOOKUP(B595,SEDUC!A$1:$G$8416,5,0),IF(A595="COTAÇÃO",VLOOKUP(B595,COTAÇÃO!$A$2:$D$1418,4,0),"ERRO"))))</f>
        <v>850.13</v>
      </c>
      <c r="G595" s="119">
        <f t="shared" si="38"/>
        <v>23.71</v>
      </c>
      <c r="H595" s="86"/>
    </row>
    <row r="596" spans="1:8" s="150" customFormat="1" ht="25.5">
      <c r="A596" s="29" t="s">
        <v>17</v>
      </c>
      <c r="B596" s="29">
        <v>88485</v>
      </c>
      <c r="C596" s="22" t="str">
        <f>IF(A596="SINAPI",VLOOKUP(B596,SINAPI!$A$1:$D$10014,2,0),IF(A596="INSUMO",VLOOKUP(B596,INSUMO!A$1:$D$8014,2,0),IF(A596="SEDUC",VLOOKUP(B596,SEDUC!A$1:$F$8416,3,0),IF(A596="COTAÇÃO",VLOOKUP(B596,COTAÇÃO!$A$2:$D$1418,2,0),"ERRO"))))</f>
        <v>APLICAÇÃO DE FUNDO SELADOR ACRÍLICO EM PAREDES, UMA DEMÃO. AF_06/2014</v>
      </c>
      <c r="D596" s="55" t="str">
        <f>IF(A596="SINAPI",VLOOKUP(B596,SINAPI!$A$1:$D$10014,3,0),IF(A596="INSUMO",VLOOKUP(B596,INSUMO!$A$1:D$8014,3,0),IF(A596="SEDUC",VLOOKUP(B596,SEDUC!A$1:$F$8416,4,0),IF(A596="COTAÇÃO",VLOOKUP(B596,COTAÇÃO!$A$2:$D$1418,3,0),"ERRO"))))</f>
        <v>M2</v>
      </c>
      <c r="E596" s="149">
        <f>(E593*2)+(0.14*2*2)+(0.14*1)</f>
        <v>4.7</v>
      </c>
      <c r="F596" s="119">
        <f>IF(A596="SINAPI",VLOOKUP(B596,SINAPI!A$1:$D$10014,4,0),IF(A596="INSUMO",VLOOKUP(B596,INSUMO!$A$1:$D$8014,4,0),IF(A596="SEDUC",VLOOKUP(B596,SEDUC!A$1:$G$8416,5,0),IF(A596="COTAÇÃO",VLOOKUP(B596,COTAÇÃO!$A$2:$D$1418,4,0),"ERRO"))))</f>
        <v>2.1</v>
      </c>
      <c r="G596" s="119">
        <f t="shared" si="38"/>
        <v>9.8699999999999992</v>
      </c>
      <c r="H596" s="86"/>
    </row>
    <row r="597" spans="1:8" s="150" customFormat="1" ht="25.5">
      <c r="A597" s="29" t="s">
        <v>17</v>
      </c>
      <c r="B597" s="29">
        <v>96130</v>
      </c>
      <c r="C597" s="22" t="str">
        <f>IF(A597="SINAPI",VLOOKUP(B597,SINAPI!$A$1:$D$10014,2,0),IF(A597="INSUMO",VLOOKUP(B597,INSUMO!A$1:$D$8014,2,0),IF(A597="SEDUC",VLOOKUP(B597,SEDUC!A$1:$F$8416,3,0),IF(A597="COTAÇÃO",VLOOKUP(B597,COTAÇÃO!$A$2:$D$1418,2,0),"ERRO"))))</f>
        <v>APLICAÇÃO MANUAL DE MASSA ACRÍLICA EM PAREDES EXTERNAS DE CASAS, UMA DEMÃO. AF_05/2017</v>
      </c>
      <c r="D597" s="55" t="str">
        <f>IF(A597="SINAPI",VLOOKUP(B597,SINAPI!$A$1:$D$10014,3,0),IF(A597="INSUMO",VLOOKUP(B597,INSUMO!$A$1:D$8014,3,0),IF(A597="SEDUC",VLOOKUP(B597,SEDUC!A$1:$F$8416,4,0),IF(A597="COTAÇÃO",VLOOKUP(B597,COTAÇÃO!$A$2:$D$1418,3,0),"ERRO"))))</f>
        <v>M2</v>
      </c>
      <c r="E597" s="149">
        <f>E596</f>
        <v>4.7</v>
      </c>
      <c r="F597" s="119">
        <f>IF(A597="SINAPI",VLOOKUP(B597,SINAPI!A$1:$D$10014,4,0),IF(A597="INSUMO",VLOOKUP(B597,INSUMO!$A$1:$D$8014,4,0),IF(A597="SEDUC",VLOOKUP(B597,SEDUC!A$1:$G$8416,5,0),IF(A597="COTAÇÃO",VLOOKUP(B597,COTAÇÃO!$A$2:$D$1418,4,0),"ERRO"))))</f>
        <v>19.149999999999999</v>
      </c>
      <c r="G597" s="119">
        <f t="shared" si="38"/>
        <v>90</v>
      </c>
      <c r="H597" s="86"/>
    </row>
    <row r="598" spans="1:8" s="150" customFormat="1" ht="25.5">
      <c r="A598" s="29" t="s">
        <v>17</v>
      </c>
      <c r="B598" s="29">
        <v>88489</v>
      </c>
      <c r="C598" s="22" t="str">
        <f>IF(A598="SINAPI",VLOOKUP(B598,SINAPI!$A$1:$D$10014,2,0),IF(A598="INSUMO",VLOOKUP(B598,INSUMO!A$1:$D$8014,2,0),IF(A598="SEDUC",VLOOKUP(B598,SEDUC!A$1:$F$8416,3,0),IF(A598="COTAÇÃO",VLOOKUP(B598,COTAÇÃO!$A$2:$D$1418,2,0),"ERRO"))))</f>
        <v>APLICAÇÃO MANUAL DE PINTURA COM TINTA LÁTEX ACRÍLICA EM PAREDES, DUAS DEMÃOS. AF_06/2014</v>
      </c>
      <c r="D598" s="55" t="str">
        <f>IF(A598="SINAPI",VLOOKUP(B598,SINAPI!$A$1:$D$10014,3,0),IF(A598="INSUMO",VLOOKUP(B598,INSUMO!$A$1:D$8014,3,0),IF(A598="SEDUC",VLOOKUP(B598,SEDUC!A$1:$F$8416,4,0),IF(A598="COTAÇÃO",VLOOKUP(B598,COTAÇÃO!$A$2:$D$1418,3,0),"ERRO"))))</f>
        <v>M2</v>
      </c>
      <c r="E598" s="149">
        <f>E597</f>
        <v>4.7</v>
      </c>
      <c r="F598" s="119">
        <f>IF(A598="SINAPI",VLOOKUP(B598,SINAPI!A$1:$D$10014,4,0),IF(A598="INSUMO",VLOOKUP(B598,INSUMO!$A$1:$D$8014,4,0),IF(A598="SEDUC",VLOOKUP(B598,SEDUC!A$1:$G$8416,5,0),IF(A598="COTAÇÃO",VLOOKUP(B598,COTAÇÃO!$A$2:$D$1418,4,0),"ERRO"))))</f>
        <v>13.44</v>
      </c>
      <c r="G598" s="119">
        <f t="shared" si="38"/>
        <v>63.16</v>
      </c>
      <c r="H598" s="86"/>
    </row>
    <row r="599" spans="1:8">
      <c r="A599" s="134" t="s">
        <v>10113</v>
      </c>
      <c r="B599" s="135"/>
      <c r="C599" s="136"/>
      <c r="D599" s="135"/>
      <c r="E599" s="137"/>
      <c r="F599" s="138"/>
      <c r="G599" s="138" t="str">
        <f>IF(F599="","",ROUND((F599*E599),2))</f>
        <v/>
      </c>
      <c r="H599" s="111"/>
    </row>
    <row r="600" spans="1:8" s="100" customFormat="1" ht="25.5">
      <c r="A600" s="74" t="s">
        <v>10114</v>
      </c>
      <c r="B600" s="74" t="s">
        <v>10115</v>
      </c>
      <c r="C600" s="75" t="s">
        <v>10116</v>
      </c>
      <c r="D600" s="74" t="s">
        <v>240</v>
      </c>
      <c r="E600" s="76"/>
      <c r="F600" s="77"/>
      <c r="G600" s="77">
        <f>SUM(G601:G605)</f>
        <v>229.1</v>
      </c>
      <c r="H600" s="108"/>
    </row>
    <row r="601" spans="1:8" s="100" customFormat="1" ht="25.5">
      <c r="A601" s="55" t="s">
        <v>3530</v>
      </c>
      <c r="B601" s="55">
        <v>142</v>
      </c>
      <c r="C601" s="22" t="str">
        <f>IF(A601="SINAPI",VLOOKUP(B601,SINAPI!$A$1:$D$10014,2,0),IF(A601="INSUMO",VLOOKUP(B601,INSUMO!A$1:$D$8014,2,0),IF(A601="SEDUC",VLOOKUP(B601,SEDUC!A$1:$F$8416,3,0),IF(A601="COTAÇÃO",VLOOKUP(B601,COTAÇÃO!$A$2:$D$1418,2,0),"ERRO"))))</f>
        <v>SELANTE ELASTICO MONOCOMPONENTE A BASE DE POLIURETANO (PU) PARA JUNTAS DIVERSAS</v>
      </c>
      <c r="D601" s="55" t="str">
        <f>IF(A601="SINAPI",VLOOKUP(B601,SINAPI!$A$1:$D$10014,3,0),IF(A601="INSUMO",VLOOKUP(B601,INSUMO!$A$1:D$8014,3,0),IF(A601="SEDUC",VLOOKUP(B601,SEDUC!A$1:$F$8416,4,0),IF(A601="COTAÇÃO",VLOOKUP(B601,COTAÇÃO!$A$2:$D$1418,3,0),"ERRO"))))</f>
        <v>310ML</v>
      </c>
      <c r="E601" s="78">
        <f>ROUND((0.67*2.1*0.8829),4)</f>
        <v>1.2422</v>
      </c>
      <c r="F601" s="119">
        <f>IF(A601="SINAPI",VLOOKUP(B601,SINAPI!A$1:$D$10014,4,0),IF(A601="INSUMO",VLOOKUP(B601,INSUMO!$A$1:$D$8014,4,0),IF(A601="SEDUC",VLOOKUP(B601,SEDUC!A$1:$G$8416,5,0),IF(A601="COTAÇÃO",VLOOKUP(B601,COTAÇÃO!$A$2:$D$1418,4,0),"ERRO"))))</f>
        <v>25.94</v>
      </c>
      <c r="G601" s="119">
        <f>TRUNC((E601*F601),2)</f>
        <v>32.22</v>
      </c>
      <c r="H601" s="108"/>
    </row>
    <row r="602" spans="1:8" s="100" customFormat="1" ht="25.5">
      <c r="A602" s="55" t="s">
        <v>3530</v>
      </c>
      <c r="B602" s="55">
        <v>7568</v>
      </c>
      <c r="C602" s="22" t="str">
        <f>IF(A602="SINAPI",VLOOKUP(B602,SINAPI!$A$1:$D$10014,2,0),IF(A602="INSUMO",VLOOKUP(B602,INSUMO!A$1:$D$8014,2,0),IF(A602="SEDUC",VLOOKUP(B602,SEDUC!A$1:$F$8416,3,0),IF(A602="COTAÇÃO",VLOOKUP(B602,COTAÇÃO!$A$2:$D$1418,2,0),"ERRO"))))</f>
        <v>BUCHA DE NYLON SEM ABA S10, COM PARAFUSO DE 6,10 X 65 MM EM ACO ZINCADO COM ROSCA SOBERBA, CABECA CHATA E FENDA PHILLIPS</v>
      </c>
      <c r="D602" s="55" t="str">
        <f>IF(A602="SINAPI",VLOOKUP(B602,SINAPI!$A$1:$D$10014,3,0),IF(A602="INSUMO",VLOOKUP(B602,INSUMO!$A$1:D$8014,3,0),IF(A602="SEDUC",VLOOKUP(B602,SEDUC!A$1:$F$8416,4,0),IF(A602="COTAÇÃO",VLOOKUP(B602,COTAÇÃO!$A$2:$D$1418,3,0),"ERRO"))))</f>
        <v>UN</v>
      </c>
      <c r="E602" s="78">
        <v>8.8000000000000007</v>
      </c>
      <c r="F602" s="119">
        <f>IF(A602="SINAPI",VLOOKUP(B602,SINAPI!A$1:$D$10014,4,0),IF(A602="INSUMO",VLOOKUP(B602,INSUMO!$A$1:$D$8014,4,0),IF(A602="SEDUC",VLOOKUP(B602,SEDUC!A$1:$G$8416,5,0),IF(A602="COTAÇÃO",VLOOKUP(B602,COTAÇÃO!$A$2:$D$1418,4,0),"ERRO"))))</f>
        <v>0.61</v>
      </c>
      <c r="G602" s="119">
        <f>TRUNC((E602*F602),2)</f>
        <v>5.36</v>
      </c>
      <c r="H602" s="108"/>
    </row>
    <row r="603" spans="1:8" s="100" customFormat="1" ht="25.5">
      <c r="A603" s="55" t="s">
        <v>3530</v>
      </c>
      <c r="B603" s="55">
        <v>39022</v>
      </c>
      <c r="C603" s="22" t="str">
        <f>IF(A603="SINAPI",VLOOKUP(B603,SINAPI!$A$1:$D$10014,2,0),IF(A603="INSUMO",VLOOKUP(B603,INSUMO!A$1:$D$8014,2,0),IF(A603="SEDUC",VLOOKUP(B603,SEDUC!A$1:$F$8416,3,0),IF(A603="COTAÇÃO",VLOOKUP(B603,COTAÇÃO!$A$2:$D$1418,2,0),"ERRO"))))</f>
        <v>PORTA DE ABRIR EM ACO TIPO VENEZIANA, COM FUNDO ANTICORROSIVO / PRIMER DE PROTECAO, SEM GUARNICAO/ALIZAR/VISTA, 87 X 210 CM</v>
      </c>
      <c r="D603" s="55" t="str">
        <f>IF(A603="SINAPI",VLOOKUP(B603,SINAPI!$A$1:$D$10014,3,0),IF(A603="INSUMO",VLOOKUP(B603,INSUMO!$A$1:D$8014,3,0),IF(A603="SEDUC",VLOOKUP(B603,SEDUC!A$1:$F$8416,4,0),IF(A603="COTAÇÃO",VLOOKUP(B603,COTAÇÃO!$A$2:$D$1418,3,0),"ERRO"))))</f>
        <v>UN</v>
      </c>
      <c r="E603" s="78">
        <f>ROUND((0.67*2.1*0.5473),4)</f>
        <v>0.77010000000000001</v>
      </c>
      <c r="F603" s="119">
        <f>IF(A603="SINAPI",VLOOKUP(B603,SINAPI!A$1:$D$10014,4,0),IF(A603="INSUMO",VLOOKUP(B603,INSUMO!$A$1:$D$8014,4,0),IF(A603="SEDUC",VLOOKUP(B603,SEDUC!A$1:$G$8416,5,0),IF(A603="COTAÇÃO",VLOOKUP(B603,COTAÇÃO!$A$2:$D$1418,4,0),"ERRO"))))</f>
        <v>229.67</v>
      </c>
      <c r="G603" s="119">
        <f>TRUNC((E603*F603),2)</f>
        <v>176.86</v>
      </c>
      <c r="H603" s="108"/>
    </row>
    <row r="604" spans="1:8" s="100" customFormat="1" ht="12.75">
      <c r="A604" s="55" t="s">
        <v>17</v>
      </c>
      <c r="B604" s="55">
        <v>88309</v>
      </c>
      <c r="C604" s="22" t="str">
        <f>IF(A604="SINAPI",VLOOKUP(B604,SINAPI!$A$1:$D$10014,2,0),IF(A604="INSUMO",VLOOKUP(B604,INSUMO!A$1:$D$8014,2,0),IF(A604="SEDUC",VLOOKUP(B604,SEDUC!A$1:$F$8416,3,0),IF(A604="COTAÇÃO",VLOOKUP(B604,COTAÇÃO!$A$2:$D$1418,2,0),"ERRO"))))</f>
        <v>PEDREIRO COM ENCARGOS COMPLEMENTARES</v>
      </c>
      <c r="D604" s="55" t="str">
        <f>IF(A604="SINAPI",VLOOKUP(B604,SINAPI!$A$1:$D$10014,3,0),IF(A604="INSUMO",VLOOKUP(B604,INSUMO!$A$1:D$8014,3,0),IF(A604="SEDUC",VLOOKUP(B604,SEDUC!A$1:$F$8416,4,0),IF(A604="COTAÇÃO",VLOOKUP(B604,COTAÇÃO!$A$2:$D$1418,3,0),"ERRO"))))</f>
        <v>H</v>
      </c>
      <c r="E604" s="78">
        <f>ROUND((0.67*2.1*0.3826),4)</f>
        <v>0.5383</v>
      </c>
      <c r="F604" s="119">
        <f>IF(A604="SINAPI",VLOOKUP(B604,SINAPI!A$1:$D$10014,4,0),IF(A604="INSUMO",VLOOKUP(B604,INSUMO!$A$1:$D$8014,4,0),IF(A604="SEDUC",VLOOKUP(B604,SEDUC!A$1:$G$8416,5,0),IF(A604="COTAÇÃO",VLOOKUP(B604,COTAÇÃO!$A$2:$D$1418,4,0),"ERRO"))))</f>
        <v>19.63</v>
      </c>
      <c r="G604" s="119">
        <f>TRUNC((E604*F604),2)</f>
        <v>10.56</v>
      </c>
      <c r="H604" s="108"/>
    </row>
    <row r="605" spans="1:8" s="100" customFormat="1" ht="12.75">
      <c r="A605" s="55" t="s">
        <v>17</v>
      </c>
      <c r="B605" s="55">
        <v>88316</v>
      </c>
      <c r="C605" s="22" t="str">
        <f>IF(A605="SINAPI",VLOOKUP(B605,SINAPI!$A$1:$D$10014,2,0),IF(A605="INSUMO",VLOOKUP(B605,INSUMO!A$1:$D$8014,2,0),IF(A605="SEDUC",VLOOKUP(B605,SEDUC!A$1:$F$8416,3,0),IF(A605="COTAÇÃO",VLOOKUP(B605,COTAÇÃO!$A$2:$D$1418,2,0),"ERRO"))))</f>
        <v>SERVENTE COM ENCARGOS COMPLEMENTARES</v>
      </c>
      <c r="D605" s="55" t="str">
        <f>IF(A605="SINAPI",VLOOKUP(B605,SINAPI!$A$1:$D$10014,3,0),IF(A605="INSUMO",VLOOKUP(B605,INSUMO!$A$1:D$8014,3,0),IF(A605="SEDUC",VLOOKUP(B605,SEDUC!A$1:$F$8416,4,0),IF(A605="COTAÇÃO",VLOOKUP(B605,COTAÇÃO!$A$2:$D$1418,3,0),"ERRO"))))</f>
        <v>H</v>
      </c>
      <c r="E605" s="78">
        <f>ROUND((0.67*2.1*0.191),4)</f>
        <v>0.26869999999999999</v>
      </c>
      <c r="F605" s="119">
        <f>IF(A605="SINAPI",VLOOKUP(B605,SINAPI!A$1:$D$10014,4,0),IF(A605="INSUMO",VLOOKUP(B605,INSUMO!$A$1:$D$8014,4,0),IF(A605="SEDUC",VLOOKUP(B605,SEDUC!A$1:$G$8416,5,0),IF(A605="COTAÇÃO",VLOOKUP(B605,COTAÇÃO!$A$2:$D$1418,4,0),"ERRO"))))</f>
        <v>15.26</v>
      </c>
      <c r="G605" s="119">
        <f>TRUNC((E605*F605),2)</f>
        <v>4.0999999999999996</v>
      </c>
      <c r="H605" s="108"/>
    </row>
    <row r="606" spans="1:8" s="100" customFormat="1" ht="25.5">
      <c r="A606" s="74" t="s">
        <v>10114</v>
      </c>
      <c r="B606" s="74" t="s">
        <v>10117</v>
      </c>
      <c r="C606" s="75" t="s">
        <v>10118</v>
      </c>
      <c r="D606" s="74" t="s">
        <v>240</v>
      </c>
      <c r="E606" s="76"/>
      <c r="F606" s="77"/>
      <c r="G606" s="77">
        <f>SUM(G607:G611)</f>
        <v>262.48999999999995</v>
      </c>
      <c r="H606" s="108"/>
    </row>
    <row r="607" spans="1:8" s="100" customFormat="1" ht="25.5">
      <c r="A607" s="55" t="s">
        <v>3530</v>
      </c>
      <c r="B607" s="55">
        <v>142</v>
      </c>
      <c r="C607" s="22" t="str">
        <f>IF(A607="SINAPI",VLOOKUP(B607,SINAPI!$A$1:$D$10014,2,0),IF(A607="INSUMO",VLOOKUP(B607,INSUMO!A$1:$D$8014,2,0),IF(A607="SEDUC",VLOOKUP(B607,SEDUC!A$1:$F$8416,3,0),IF(A607="COTAÇÃO",VLOOKUP(B607,COTAÇÃO!$A$2:$D$1418,2,0),"ERRO"))))</f>
        <v>SELANTE ELASTICO MONOCOMPONENTE A BASE DE POLIURETANO (PU) PARA JUNTAS DIVERSAS</v>
      </c>
      <c r="D607" s="55" t="str">
        <f>IF(A607="SINAPI",VLOOKUP(B607,SINAPI!$A$1:$D$10014,3,0),IF(A607="INSUMO",VLOOKUP(B607,INSUMO!$A$1:D$8014,3,0),IF(A607="SEDUC",VLOOKUP(B607,SEDUC!A$1:$F$8416,4,0),IF(A607="COTAÇÃO",VLOOKUP(B607,COTAÇÃO!$A$2:$D$1418,3,0),"ERRO"))))</f>
        <v>310ML</v>
      </c>
      <c r="E607" s="78">
        <f>ROUND((0.77*2.1*0.8829),4)</f>
        <v>1.4276</v>
      </c>
      <c r="F607" s="119">
        <f>IF(A607="SINAPI",VLOOKUP(B607,SINAPI!A$1:$D$10014,4,0),IF(A607="INSUMO",VLOOKUP(B607,INSUMO!$A$1:$D$8014,4,0),IF(A607="SEDUC",VLOOKUP(B607,SEDUC!A$1:$G$8416,5,0),IF(A607="COTAÇÃO",VLOOKUP(B607,COTAÇÃO!$A$2:$D$1418,4,0),"ERRO"))))</f>
        <v>25.94</v>
      </c>
      <c r="G607" s="119">
        <f>TRUNC((E607*F607),2)</f>
        <v>37.03</v>
      </c>
      <c r="H607" s="108"/>
    </row>
    <row r="608" spans="1:8" s="100" customFormat="1" ht="25.5">
      <c r="A608" s="55" t="s">
        <v>3530</v>
      </c>
      <c r="B608" s="55">
        <v>7568</v>
      </c>
      <c r="C608" s="22" t="str">
        <f>IF(A608="SINAPI",VLOOKUP(B608,SINAPI!$A$1:$D$10014,2,0),IF(A608="INSUMO",VLOOKUP(B608,INSUMO!A$1:$D$8014,2,0),IF(A608="SEDUC",VLOOKUP(B608,SEDUC!A$1:$F$8416,3,0),IF(A608="COTAÇÃO",VLOOKUP(B608,COTAÇÃO!$A$2:$D$1418,2,0),"ERRO"))))</f>
        <v>BUCHA DE NYLON SEM ABA S10, COM PARAFUSO DE 6,10 X 65 MM EM ACO ZINCADO COM ROSCA SOBERBA, CABECA CHATA E FENDA PHILLIPS</v>
      </c>
      <c r="D608" s="55" t="str">
        <f>IF(A608="SINAPI",VLOOKUP(B608,SINAPI!$A$1:$D$10014,3,0),IF(A608="INSUMO",VLOOKUP(B608,INSUMO!$A$1:D$8014,3,0),IF(A608="SEDUC",VLOOKUP(B608,SEDUC!A$1:$F$8416,4,0),IF(A608="COTAÇÃO",VLOOKUP(B608,COTAÇÃO!$A$2:$D$1418,3,0),"ERRO"))))</f>
        <v>UN</v>
      </c>
      <c r="E608" s="78">
        <v>8.8000000000000007</v>
      </c>
      <c r="F608" s="119">
        <f>IF(A608="SINAPI",VLOOKUP(B608,SINAPI!A$1:$D$10014,4,0),IF(A608="INSUMO",VLOOKUP(B608,INSUMO!$A$1:$D$8014,4,0),IF(A608="SEDUC",VLOOKUP(B608,SEDUC!A$1:$G$8416,5,0),IF(A608="COTAÇÃO",VLOOKUP(B608,COTAÇÃO!$A$2:$D$1418,4,0),"ERRO"))))</f>
        <v>0.61</v>
      </c>
      <c r="G608" s="119">
        <f>TRUNC((E608*F608),2)</f>
        <v>5.36</v>
      </c>
      <c r="H608" s="108"/>
    </row>
    <row r="609" spans="1:8" s="100" customFormat="1" ht="25.5">
      <c r="A609" s="55" t="s">
        <v>3530</v>
      </c>
      <c r="B609" s="55">
        <v>39022</v>
      </c>
      <c r="C609" s="22" t="str">
        <f>IF(A609="SINAPI",VLOOKUP(B609,SINAPI!$A$1:$D$10014,2,0),IF(A609="INSUMO",VLOOKUP(B609,INSUMO!A$1:$D$8014,2,0),IF(A609="SEDUC",VLOOKUP(B609,SEDUC!A$1:$F$8416,3,0),IF(A609="COTAÇÃO",VLOOKUP(B609,COTAÇÃO!$A$2:$D$1418,2,0),"ERRO"))))</f>
        <v>PORTA DE ABRIR EM ACO TIPO VENEZIANA, COM FUNDO ANTICORROSIVO / PRIMER DE PROTECAO, SEM GUARNICAO/ALIZAR/VISTA, 87 X 210 CM</v>
      </c>
      <c r="D609" s="55" t="str">
        <f>IF(A609="SINAPI",VLOOKUP(B609,SINAPI!$A$1:$D$10014,3,0),IF(A609="INSUMO",VLOOKUP(B609,INSUMO!$A$1:D$8014,3,0),IF(A609="SEDUC",VLOOKUP(B609,SEDUC!A$1:$F$8416,4,0),IF(A609="COTAÇÃO",VLOOKUP(B609,COTAÇÃO!$A$2:$D$1418,3,0),"ERRO"))))</f>
        <v>UN</v>
      </c>
      <c r="E609" s="78">
        <f>ROUND((0.77*2.1*0.5473),4)</f>
        <v>0.88500000000000001</v>
      </c>
      <c r="F609" s="119">
        <f>IF(A609="SINAPI",VLOOKUP(B609,SINAPI!A$1:$D$10014,4,0),IF(A609="INSUMO",VLOOKUP(B609,INSUMO!$A$1:$D$8014,4,0),IF(A609="SEDUC",VLOOKUP(B609,SEDUC!A$1:$G$8416,5,0),IF(A609="COTAÇÃO",VLOOKUP(B609,COTAÇÃO!$A$2:$D$1418,4,0),"ERRO"))))</f>
        <v>229.67</v>
      </c>
      <c r="G609" s="119">
        <f>TRUNC((E609*F609),2)</f>
        <v>203.25</v>
      </c>
      <c r="H609" s="108"/>
    </row>
    <row r="610" spans="1:8" s="100" customFormat="1" ht="12.75">
      <c r="A610" s="55" t="s">
        <v>17</v>
      </c>
      <c r="B610" s="55">
        <v>88309</v>
      </c>
      <c r="C610" s="22" t="str">
        <f>IF(A610="SINAPI",VLOOKUP(B610,SINAPI!$A$1:$D$10014,2,0),IF(A610="INSUMO",VLOOKUP(B610,INSUMO!A$1:$D$8014,2,0),IF(A610="SEDUC",VLOOKUP(B610,SEDUC!A$1:$F$8416,3,0),IF(A610="COTAÇÃO",VLOOKUP(B610,COTAÇÃO!$A$2:$D$1418,2,0),"ERRO"))))</f>
        <v>PEDREIRO COM ENCARGOS COMPLEMENTARES</v>
      </c>
      <c r="D610" s="55" t="str">
        <f>IF(A610="SINAPI",VLOOKUP(B610,SINAPI!$A$1:$D$10014,3,0),IF(A610="INSUMO",VLOOKUP(B610,INSUMO!$A$1:D$8014,3,0),IF(A610="SEDUC",VLOOKUP(B610,SEDUC!A$1:$F$8416,4,0),IF(A610="COTAÇÃO",VLOOKUP(B610,COTAÇÃO!$A$2:$D$1418,3,0),"ERRO"))))</f>
        <v>H</v>
      </c>
      <c r="E610" s="78">
        <f>ROUND((0.77*2.1*0.3826),4)</f>
        <v>0.61870000000000003</v>
      </c>
      <c r="F610" s="119">
        <f>IF(A610="SINAPI",VLOOKUP(B610,SINAPI!A$1:$D$10014,4,0),IF(A610="INSUMO",VLOOKUP(B610,INSUMO!$A$1:$D$8014,4,0),IF(A610="SEDUC",VLOOKUP(B610,SEDUC!A$1:$G$8416,5,0),IF(A610="COTAÇÃO",VLOOKUP(B610,COTAÇÃO!$A$2:$D$1418,4,0),"ERRO"))))</f>
        <v>19.63</v>
      </c>
      <c r="G610" s="119">
        <f>TRUNC((E610*F610),2)</f>
        <v>12.14</v>
      </c>
      <c r="H610" s="108"/>
    </row>
    <row r="611" spans="1:8" s="100" customFormat="1" ht="12.75">
      <c r="A611" s="55" t="s">
        <v>17</v>
      </c>
      <c r="B611" s="55">
        <v>88316</v>
      </c>
      <c r="C611" s="22" t="str">
        <f>IF(A611="SINAPI",VLOOKUP(B611,SINAPI!$A$1:$D$10014,2,0),IF(A611="INSUMO",VLOOKUP(B611,INSUMO!A$1:$D$8014,2,0),IF(A611="SEDUC",VLOOKUP(B611,SEDUC!A$1:$F$8416,3,0),IF(A611="COTAÇÃO",VLOOKUP(B611,COTAÇÃO!$A$2:$D$1418,2,0),"ERRO"))))</f>
        <v>SERVENTE COM ENCARGOS COMPLEMENTARES</v>
      </c>
      <c r="D611" s="55" t="str">
        <f>IF(A611="SINAPI",VLOOKUP(B611,SINAPI!$A$1:$D$10014,3,0),IF(A611="INSUMO",VLOOKUP(B611,INSUMO!$A$1:D$8014,3,0),IF(A611="SEDUC",VLOOKUP(B611,SEDUC!A$1:$F$8416,4,0),IF(A611="COTAÇÃO",VLOOKUP(B611,COTAÇÃO!$A$2:$D$1418,3,0),"ERRO"))))</f>
        <v>H</v>
      </c>
      <c r="E611" s="78">
        <f>ROUND((0.77*2.1*0.191),4)</f>
        <v>0.30880000000000002</v>
      </c>
      <c r="F611" s="119">
        <f>IF(A611="SINAPI",VLOOKUP(B611,SINAPI!A$1:$D$10014,4,0),IF(A611="INSUMO",VLOOKUP(B611,INSUMO!$A$1:$D$8014,4,0),IF(A611="SEDUC",VLOOKUP(B611,SEDUC!A$1:$G$8416,5,0),IF(A611="COTAÇÃO",VLOOKUP(B611,COTAÇÃO!$A$2:$D$1418,4,0),"ERRO"))))</f>
        <v>15.26</v>
      </c>
      <c r="G611" s="119">
        <f>TRUNC((E611*F611),2)</f>
        <v>4.71</v>
      </c>
      <c r="H611" s="108"/>
    </row>
    <row r="612" spans="1:8" s="100" customFormat="1" ht="25.5">
      <c r="A612" s="74" t="s">
        <v>10114</v>
      </c>
      <c r="B612" s="74" t="s">
        <v>10119</v>
      </c>
      <c r="C612" s="75" t="s">
        <v>10120</v>
      </c>
      <c r="D612" s="74" t="s">
        <v>240</v>
      </c>
      <c r="E612" s="76"/>
      <c r="F612" s="77"/>
      <c r="G612" s="77">
        <f>SUM(G613:G617)</f>
        <v>295.88</v>
      </c>
      <c r="H612" s="108"/>
    </row>
    <row r="613" spans="1:8" s="100" customFormat="1" ht="25.5">
      <c r="A613" s="55" t="s">
        <v>3530</v>
      </c>
      <c r="B613" s="55">
        <v>142</v>
      </c>
      <c r="C613" s="22" t="str">
        <f>IF(A613="SINAPI",VLOOKUP(B613,SINAPI!$A$1:$D$10014,2,0),IF(A613="INSUMO",VLOOKUP(B613,INSUMO!A$1:$D$8014,2,0),IF(A613="SEDUC",VLOOKUP(B613,SEDUC!A$1:$F$8416,3,0),IF(A613="COTAÇÃO",VLOOKUP(B613,COTAÇÃO!$A$2:$D$1418,2,0),"ERRO"))))</f>
        <v>SELANTE ELASTICO MONOCOMPONENTE A BASE DE POLIURETANO (PU) PARA JUNTAS DIVERSAS</v>
      </c>
      <c r="D613" s="55" t="str">
        <f>IF(A613="SINAPI",VLOOKUP(B613,SINAPI!$A$1:$D$10014,3,0),IF(A613="INSUMO",VLOOKUP(B613,INSUMO!$A$1:D$8014,3,0),IF(A613="SEDUC",VLOOKUP(B613,SEDUC!A$1:$F$8416,4,0),IF(A613="COTAÇÃO",VLOOKUP(B613,COTAÇÃO!$A$2:$D$1418,3,0),"ERRO"))))</f>
        <v>310ML</v>
      </c>
      <c r="E613" s="78">
        <f>ROUND((0.87*2.1*0.8829),4)</f>
        <v>1.6131</v>
      </c>
      <c r="F613" s="119">
        <f>IF(A613="SINAPI",VLOOKUP(B613,SINAPI!A$1:$D$10014,4,0),IF(A613="INSUMO",VLOOKUP(B613,INSUMO!$A$1:$D$8014,4,0),IF(A613="SEDUC",VLOOKUP(B613,SEDUC!A$1:$G$8416,5,0),IF(A613="COTAÇÃO",VLOOKUP(B613,COTAÇÃO!$A$2:$D$1418,4,0),"ERRO"))))</f>
        <v>25.94</v>
      </c>
      <c r="G613" s="119">
        <f>TRUNC((E613*F613),2)</f>
        <v>41.84</v>
      </c>
      <c r="H613" s="108"/>
    </row>
    <row r="614" spans="1:8" s="100" customFormat="1" ht="25.5">
      <c r="A614" s="55" t="s">
        <v>3530</v>
      </c>
      <c r="B614" s="55">
        <v>7568</v>
      </c>
      <c r="C614" s="22" t="str">
        <f>IF(A614="SINAPI",VLOOKUP(B614,SINAPI!$A$1:$D$10014,2,0),IF(A614="INSUMO",VLOOKUP(B614,INSUMO!A$1:$D$8014,2,0),IF(A614="SEDUC",VLOOKUP(B614,SEDUC!A$1:$F$8416,3,0),IF(A614="COTAÇÃO",VLOOKUP(B614,COTAÇÃO!$A$2:$D$1418,2,0),"ERRO"))))</f>
        <v>BUCHA DE NYLON SEM ABA S10, COM PARAFUSO DE 6,10 X 65 MM EM ACO ZINCADO COM ROSCA SOBERBA, CABECA CHATA E FENDA PHILLIPS</v>
      </c>
      <c r="D614" s="55" t="str">
        <f>IF(A614="SINAPI",VLOOKUP(B614,SINAPI!$A$1:$D$10014,3,0),IF(A614="INSUMO",VLOOKUP(B614,INSUMO!$A$1:D$8014,3,0),IF(A614="SEDUC",VLOOKUP(B614,SEDUC!A$1:$F$8416,4,0),IF(A614="COTAÇÃO",VLOOKUP(B614,COTAÇÃO!$A$2:$D$1418,3,0),"ERRO"))))</f>
        <v>UN</v>
      </c>
      <c r="E614" s="78">
        <v>8.8000000000000007</v>
      </c>
      <c r="F614" s="119">
        <f>IF(A614="SINAPI",VLOOKUP(B614,SINAPI!A$1:$D$10014,4,0),IF(A614="INSUMO",VLOOKUP(B614,INSUMO!$A$1:$D$8014,4,0),IF(A614="SEDUC",VLOOKUP(B614,SEDUC!A$1:$G$8416,5,0),IF(A614="COTAÇÃO",VLOOKUP(B614,COTAÇÃO!$A$2:$D$1418,4,0),"ERRO"))))</f>
        <v>0.61</v>
      </c>
      <c r="G614" s="119">
        <f>TRUNC((E614*F614),2)</f>
        <v>5.36</v>
      </c>
      <c r="H614" s="108"/>
    </row>
    <row r="615" spans="1:8" s="100" customFormat="1" ht="25.5">
      <c r="A615" s="55" t="s">
        <v>3530</v>
      </c>
      <c r="B615" s="55">
        <v>39022</v>
      </c>
      <c r="C615" s="22" t="str">
        <f>IF(A615="SINAPI",VLOOKUP(B615,SINAPI!$A$1:$D$10014,2,0),IF(A615="INSUMO",VLOOKUP(B615,INSUMO!A$1:$D$8014,2,0),IF(A615="SEDUC",VLOOKUP(B615,SEDUC!A$1:$F$8416,3,0),IF(A615="COTAÇÃO",VLOOKUP(B615,COTAÇÃO!$A$2:$D$1418,2,0),"ERRO"))))</f>
        <v>PORTA DE ABRIR EM ACO TIPO VENEZIANA, COM FUNDO ANTICORROSIVO / PRIMER DE PROTECAO, SEM GUARNICAO/ALIZAR/VISTA, 87 X 210 CM</v>
      </c>
      <c r="D615" s="55" t="str">
        <f>IF(A615="SINAPI",VLOOKUP(B615,SINAPI!$A$1:$D$10014,3,0),IF(A615="INSUMO",VLOOKUP(B615,INSUMO!$A$1:D$8014,3,0),IF(A615="SEDUC",VLOOKUP(B615,SEDUC!A$1:$F$8416,4,0),IF(A615="COTAÇÃO",VLOOKUP(B615,COTAÇÃO!$A$2:$D$1418,3,0),"ERRO"))))</f>
        <v>UN</v>
      </c>
      <c r="E615" s="78">
        <f>ROUND((0.87*2.1*0.5473),4)</f>
        <v>0.99990000000000001</v>
      </c>
      <c r="F615" s="119">
        <f>IF(A615="SINAPI",VLOOKUP(B615,SINAPI!A$1:$D$10014,4,0),IF(A615="INSUMO",VLOOKUP(B615,INSUMO!$A$1:$D$8014,4,0),IF(A615="SEDUC",VLOOKUP(B615,SEDUC!A$1:$G$8416,5,0),IF(A615="COTAÇÃO",VLOOKUP(B615,COTAÇÃO!$A$2:$D$1418,4,0),"ERRO"))))</f>
        <v>229.67</v>
      </c>
      <c r="G615" s="119">
        <f>TRUNC((E615*F615),2)</f>
        <v>229.64</v>
      </c>
      <c r="H615" s="108"/>
    </row>
    <row r="616" spans="1:8" s="100" customFormat="1" ht="12.75">
      <c r="A616" s="55" t="s">
        <v>17</v>
      </c>
      <c r="B616" s="55">
        <v>88309</v>
      </c>
      <c r="C616" s="22" t="str">
        <f>IF(A616="SINAPI",VLOOKUP(B616,SINAPI!$A$1:$D$10014,2,0),IF(A616="INSUMO",VLOOKUP(B616,INSUMO!A$1:$D$8014,2,0),IF(A616="SEDUC",VLOOKUP(B616,SEDUC!A$1:$F$8416,3,0),IF(A616="COTAÇÃO",VLOOKUP(B616,COTAÇÃO!$A$2:$D$1418,2,0),"ERRO"))))</f>
        <v>PEDREIRO COM ENCARGOS COMPLEMENTARES</v>
      </c>
      <c r="D616" s="55" t="str">
        <f>IF(A616="SINAPI",VLOOKUP(B616,SINAPI!$A$1:$D$10014,3,0),IF(A616="INSUMO",VLOOKUP(B616,INSUMO!$A$1:D$8014,3,0),IF(A616="SEDUC",VLOOKUP(B616,SEDUC!A$1:$F$8416,4,0),IF(A616="COTAÇÃO",VLOOKUP(B616,COTAÇÃO!$A$2:$D$1418,3,0),"ERRO"))))</f>
        <v>H</v>
      </c>
      <c r="E616" s="78">
        <f>ROUND((0.87*2.1*0.3826),4)</f>
        <v>0.69899999999999995</v>
      </c>
      <c r="F616" s="119">
        <f>IF(A616="SINAPI",VLOOKUP(B616,SINAPI!A$1:$D$10014,4,0),IF(A616="INSUMO",VLOOKUP(B616,INSUMO!$A$1:$D$8014,4,0),IF(A616="SEDUC",VLOOKUP(B616,SEDUC!A$1:$G$8416,5,0),IF(A616="COTAÇÃO",VLOOKUP(B616,COTAÇÃO!$A$2:$D$1418,4,0),"ERRO"))))</f>
        <v>19.63</v>
      </c>
      <c r="G616" s="119">
        <f>TRUNC((E616*F616),2)</f>
        <v>13.72</v>
      </c>
      <c r="H616" s="108"/>
    </row>
    <row r="617" spans="1:8" s="100" customFormat="1" ht="12.75">
      <c r="A617" s="55" t="s">
        <v>17</v>
      </c>
      <c r="B617" s="55">
        <v>88316</v>
      </c>
      <c r="C617" s="22" t="str">
        <f>IF(A617="SINAPI",VLOOKUP(B617,SINAPI!$A$1:$D$10014,2,0),IF(A617="INSUMO",VLOOKUP(B617,INSUMO!A$1:$D$8014,2,0),IF(A617="SEDUC",VLOOKUP(B617,SEDUC!A$1:$F$8416,3,0),IF(A617="COTAÇÃO",VLOOKUP(B617,COTAÇÃO!$A$2:$D$1418,2,0),"ERRO"))))</f>
        <v>SERVENTE COM ENCARGOS COMPLEMENTARES</v>
      </c>
      <c r="D617" s="55" t="str">
        <f>IF(A617="SINAPI",VLOOKUP(B617,SINAPI!$A$1:$D$10014,3,0),IF(A617="INSUMO",VLOOKUP(B617,INSUMO!$A$1:D$8014,3,0),IF(A617="SEDUC",VLOOKUP(B617,SEDUC!A$1:$F$8416,4,0),IF(A617="COTAÇÃO",VLOOKUP(B617,COTAÇÃO!$A$2:$D$1418,3,0),"ERRO"))))</f>
        <v>H</v>
      </c>
      <c r="E617" s="78">
        <f>ROUND((0.87*2.1*0.191),4)</f>
        <v>0.34899999999999998</v>
      </c>
      <c r="F617" s="119">
        <f>IF(A617="SINAPI",VLOOKUP(B617,SINAPI!A$1:$D$10014,4,0),IF(A617="INSUMO",VLOOKUP(B617,INSUMO!$A$1:$D$8014,4,0),IF(A617="SEDUC",VLOOKUP(B617,SEDUC!A$1:$G$8416,5,0),IF(A617="COTAÇÃO",VLOOKUP(B617,COTAÇÃO!$A$2:$D$1418,4,0),"ERRO"))))</f>
        <v>15.26</v>
      </c>
      <c r="G617" s="119">
        <f>TRUNC((E617*F617),2)</f>
        <v>5.32</v>
      </c>
      <c r="H617" s="108"/>
    </row>
    <row r="618" spans="1:8" s="100" customFormat="1" ht="25.5">
      <c r="A618" s="74" t="s">
        <v>10114</v>
      </c>
      <c r="B618" s="74" t="s">
        <v>10121</v>
      </c>
      <c r="C618" s="75" t="s">
        <v>10122</v>
      </c>
      <c r="D618" s="74" t="s">
        <v>240</v>
      </c>
      <c r="E618" s="76"/>
      <c r="F618" s="77"/>
      <c r="G618" s="77">
        <f>SUM(G619:G623)</f>
        <v>329.28000000000003</v>
      </c>
      <c r="H618" s="108"/>
    </row>
    <row r="619" spans="1:8" s="100" customFormat="1" ht="25.5">
      <c r="A619" s="55" t="s">
        <v>3530</v>
      </c>
      <c r="B619" s="55">
        <v>142</v>
      </c>
      <c r="C619" s="22" t="str">
        <f>IF(A619="SINAPI",VLOOKUP(B619,SINAPI!$A$1:$D$10014,2,0),IF(A619="INSUMO",VLOOKUP(B619,INSUMO!A$1:$D$8014,2,0),IF(A619="SEDUC",VLOOKUP(B619,SEDUC!A$1:$F$8416,3,0),IF(A619="COTAÇÃO",VLOOKUP(B619,COTAÇÃO!$A$2:$D$1418,2,0),"ERRO"))))</f>
        <v>SELANTE ELASTICO MONOCOMPONENTE A BASE DE POLIURETANO (PU) PARA JUNTAS DIVERSAS</v>
      </c>
      <c r="D619" s="55" t="str">
        <f>IF(A619="SINAPI",VLOOKUP(B619,SINAPI!$A$1:$D$10014,3,0),IF(A619="INSUMO",VLOOKUP(B619,INSUMO!$A$1:D$8014,3,0),IF(A619="SEDUC",VLOOKUP(B619,SEDUC!A$1:$F$8416,4,0),IF(A619="COTAÇÃO",VLOOKUP(B619,COTAÇÃO!$A$2:$D$1418,3,0),"ERRO"))))</f>
        <v>310ML</v>
      </c>
      <c r="E619" s="78">
        <f>ROUND((0.97*2.1*0.8829),4)</f>
        <v>1.7985</v>
      </c>
      <c r="F619" s="119">
        <f>IF(A619="SINAPI",VLOOKUP(B619,SINAPI!A$1:$D$10014,4,0),IF(A619="INSUMO",VLOOKUP(B619,INSUMO!$A$1:$D$8014,4,0),IF(A619="SEDUC",VLOOKUP(B619,SEDUC!A$1:$G$8416,5,0),IF(A619="COTAÇÃO",VLOOKUP(B619,COTAÇÃO!$A$2:$D$1418,4,0),"ERRO"))))</f>
        <v>25.94</v>
      </c>
      <c r="G619" s="119">
        <f>TRUNC((E619*F619),2)</f>
        <v>46.65</v>
      </c>
      <c r="H619" s="108"/>
    </row>
    <row r="620" spans="1:8" s="100" customFormat="1" ht="25.5">
      <c r="A620" s="55" t="s">
        <v>3530</v>
      </c>
      <c r="B620" s="55">
        <v>7568</v>
      </c>
      <c r="C620" s="22" t="str">
        <f>IF(A620="SINAPI",VLOOKUP(B620,SINAPI!$A$1:$D$10014,2,0),IF(A620="INSUMO",VLOOKUP(B620,INSUMO!A$1:$D$8014,2,0),IF(A620="SEDUC",VLOOKUP(B620,SEDUC!A$1:$F$8416,3,0),IF(A620="COTAÇÃO",VLOOKUP(B620,COTAÇÃO!$A$2:$D$1418,2,0),"ERRO"))))</f>
        <v>BUCHA DE NYLON SEM ABA S10, COM PARAFUSO DE 6,10 X 65 MM EM ACO ZINCADO COM ROSCA SOBERBA, CABECA CHATA E FENDA PHILLIPS</v>
      </c>
      <c r="D620" s="55" t="str">
        <f>IF(A620="SINAPI",VLOOKUP(B620,SINAPI!$A$1:$D$10014,3,0),IF(A620="INSUMO",VLOOKUP(B620,INSUMO!$A$1:D$8014,3,0),IF(A620="SEDUC",VLOOKUP(B620,SEDUC!A$1:$F$8416,4,0),IF(A620="COTAÇÃO",VLOOKUP(B620,COTAÇÃO!$A$2:$D$1418,3,0),"ERRO"))))</f>
        <v>UN</v>
      </c>
      <c r="E620" s="78">
        <v>8.8000000000000007</v>
      </c>
      <c r="F620" s="119">
        <f>IF(A620="SINAPI",VLOOKUP(B620,SINAPI!A$1:$D$10014,4,0),IF(A620="INSUMO",VLOOKUP(B620,INSUMO!$A$1:$D$8014,4,0),IF(A620="SEDUC",VLOOKUP(B620,SEDUC!A$1:$G$8416,5,0),IF(A620="COTAÇÃO",VLOOKUP(B620,COTAÇÃO!$A$2:$D$1418,4,0),"ERRO"))))</f>
        <v>0.61</v>
      </c>
      <c r="G620" s="119">
        <f>TRUNC((E620*F620),2)</f>
        <v>5.36</v>
      </c>
      <c r="H620" s="108"/>
    </row>
    <row r="621" spans="1:8" s="100" customFormat="1" ht="25.5">
      <c r="A621" s="55" t="s">
        <v>3530</v>
      </c>
      <c r="B621" s="55">
        <v>39022</v>
      </c>
      <c r="C621" s="22" t="str">
        <f>IF(A621="SINAPI",VLOOKUP(B621,SINAPI!$A$1:$D$10014,2,0),IF(A621="INSUMO",VLOOKUP(B621,INSUMO!A$1:$D$8014,2,0),IF(A621="SEDUC",VLOOKUP(B621,SEDUC!A$1:$F$8416,3,0),IF(A621="COTAÇÃO",VLOOKUP(B621,COTAÇÃO!$A$2:$D$1418,2,0),"ERRO"))))</f>
        <v>PORTA DE ABRIR EM ACO TIPO VENEZIANA, COM FUNDO ANTICORROSIVO / PRIMER DE PROTECAO, SEM GUARNICAO/ALIZAR/VISTA, 87 X 210 CM</v>
      </c>
      <c r="D621" s="55" t="str">
        <f>IF(A621="SINAPI",VLOOKUP(B621,SINAPI!$A$1:$D$10014,3,0),IF(A621="INSUMO",VLOOKUP(B621,INSUMO!$A$1:D$8014,3,0),IF(A621="SEDUC",VLOOKUP(B621,SEDUC!A$1:$F$8416,4,0),IF(A621="COTAÇÃO",VLOOKUP(B621,COTAÇÃO!$A$2:$D$1418,3,0),"ERRO"))))</f>
        <v>UN</v>
      </c>
      <c r="E621" s="78">
        <f>ROUND((0.97*2.1*0.5473),4)</f>
        <v>1.1149</v>
      </c>
      <c r="F621" s="119">
        <f>IF(A621="SINAPI",VLOOKUP(B621,SINAPI!A$1:$D$10014,4,0),IF(A621="INSUMO",VLOOKUP(B621,INSUMO!$A$1:$D$8014,4,0),IF(A621="SEDUC",VLOOKUP(B621,SEDUC!A$1:$G$8416,5,0),IF(A621="COTAÇÃO",VLOOKUP(B621,COTAÇÃO!$A$2:$D$1418,4,0),"ERRO"))))</f>
        <v>229.67</v>
      </c>
      <c r="G621" s="119">
        <f>TRUNC((E621*F621),2)</f>
        <v>256.05</v>
      </c>
      <c r="H621" s="108"/>
    </row>
    <row r="622" spans="1:8" s="100" customFormat="1" ht="12.75">
      <c r="A622" s="55" t="s">
        <v>17</v>
      </c>
      <c r="B622" s="55">
        <v>88309</v>
      </c>
      <c r="C622" s="22" t="str">
        <f>IF(A622="SINAPI",VLOOKUP(B622,SINAPI!$A$1:$D$10014,2,0),IF(A622="INSUMO",VLOOKUP(B622,INSUMO!A$1:$D$8014,2,0),IF(A622="SEDUC",VLOOKUP(B622,SEDUC!A$1:$F$8416,3,0),IF(A622="COTAÇÃO",VLOOKUP(B622,COTAÇÃO!$A$2:$D$1418,2,0),"ERRO"))))</f>
        <v>PEDREIRO COM ENCARGOS COMPLEMENTARES</v>
      </c>
      <c r="D622" s="55" t="str">
        <f>IF(A622="SINAPI",VLOOKUP(B622,SINAPI!$A$1:$D$10014,3,0),IF(A622="INSUMO",VLOOKUP(B622,INSUMO!$A$1:D$8014,3,0),IF(A622="SEDUC",VLOOKUP(B622,SEDUC!A$1:$F$8416,4,0),IF(A622="COTAÇÃO",VLOOKUP(B622,COTAÇÃO!$A$2:$D$1418,3,0),"ERRO"))))</f>
        <v>H</v>
      </c>
      <c r="E622" s="78">
        <f>ROUND((0.97*2.1*0.3826),4)</f>
        <v>0.77939999999999998</v>
      </c>
      <c r="F622" s="119">
        <f>IF(A622="SINAPI",VLOOKUP(B622,SINAPI!A$1:$D$10014,4,0),IF(A622="INSUMO",VLOOKUP(B622,INSUMO!$A$1:$D$8014,4,0),IF(A622="SEDUC",VLOOKUP(B622,SEDUC!A$1:$G$8416,5,0),IF(A622="COTAÇÃO",VLOOKUP(B622,COTAÇÃO!$A$2:$D$1418,4,0),"ERRO"))))</f>
        <v>19.63</v>
      </c>
      <c r="G622" s="119">
        <f>TRUNC((E622*F622),2)</f>
        <v>15.29</v>
      </c>
      <c r="H622" s="108"/>
    </row>
    <row r="623" spans="1:8" s="100" customFormat="1" ht="12.75">
      <c r="A623" s="55" t="s">
        <v>17</v>
      </c>
      <c r="B623" s="55">
        <v>88316</v>
      </c>
      <c r="C623" s="22" t="str">
        <f>IF(A623="SINAPI",VLOOKUP(B623,SINAPI!$A$1:$D$10014,2,0),IF(A623="INSUMO",VLOOKUP(B623,INSUMO!A$1:$D$8014,2,0),IF(A623="SEDUC",VLOOKUP(B623,SEDUC!A$1:$F$8416,3,0),IF(A623="COTAÇÃO",VLOOKUP(B623,COTAÇÃO!$A$2:$D$1418,2,0),"ERRO"))))</f>
        <v>SERVENTE COM ENCARGOS COMPLEMENTARES</v>
      </c>
      <c r="D623" s="55" t="str">
        <f>IF(A623="SINAPI",VLOOKUP(B623,SINAPI!$A$1:$D$10014,3,0),IF(A623="INSUMO",VLOOKUP(B623,INSUMO!$A$1:D$8014,3,0),IF(A623="SEDUC",VLOOKUP(B623,SEDUC!A$1:$F$8416,4,0),IF(A623="COTAÇÃO",VLOOKUP(B623,COTAÇÃO!$A$2:$D$1418,3,0),"ERRO"))))</f>
        <v>H</v>
      </c>
      <c r="E623" s="78">
        <f>ROUND((0.97*2.1*0.191),4)</f>
        <v>0.3891</v>
      </c>
      <c r="F623" s="119">
        <f>IF(A623="SINAPI",VLOOKUP(B623,SINAPI!A$1:$D$10014,4,0),IF(A623="INSUMO",VLOOKUP(B623,INSUMO!$A$1:$D$8014,4,0),IF(A623="SEDUC",VLOOKUP(B623,SEDUC!A$1:$G$8416,5,0),IF(A623="COTAÇÃO",VLOOKUP(B623,COTAÇÃO!$A$2:$D$1418,4,0),"ERRO"))))</f>
        <v>15.26</v>
      </c>
      <c r="G623" s="119">
        <f>TRUNC((E623*F623),2)</f>
        <v>5.93</v>
      </c>
      <c r="H623" s="108"/>
    </row>
    <row r="624" spans="1:8" s="100" customFormat="1" ht="25.5">
      <c r="A624" s="74" t="s">
        <v>10114</v>
      </c>
      <c r="B624" s="74" t="s">
        <v>10123</v>
      </c>
      <c r="C624" s="75" t="s">
        <v>10124</v>
      </c>
      <c r="D624" s="74" t="s">
        <v>240</v>
      </c>
      <c r="E624" s="76"/>
      <c r="F624" s="77"/>
      <c r="G624" s="77">
        <f>SUM(G625:G629)</f>
        <v>362.57</v>
      </c>
      <c r="H624" s="108"/>
    </row>
    <row r="625" spans="1:8" s="100" customFormat="1" ht="25.5">
      <c r="A625" s="55" t="s">
        <v>3530</v>
      </c>
      <c r="B625" s="55">
        <v>142</v>
      </c>
      <c r="C625" s="22" t="str">
        <f>IF(A625="SINAPI",VLOOKUP(B625,SINAPI!$A$1:$D$10014,2,0),IF(A625="INSUMO",VLOOKUP(B625,INSUMO!A$1:$D$8014,2,0),IF(A625="SEDUC",VLOOKUP(B625,SEDUC!A$1:$F$8416,3,0),IF(A625="COTAÇÃO",VLOOKUP(B625,COTAÇÃO!$A$2:$D$1418,2,0),"ERRO"))))</f>
        <v>SELANTE ELASTICO MONOCOMPONENTE A BASE DE POLIURETANO (PU) PARA JUNTAS DIVERSAS</v>
      </c>
      <c r="D625" s="55" t="str">
        <f>IF(A625="SINAPI",VLOOKUP(B625,SINAPI!$A$1:$D$10014,3,0),IF(A625="INSUMO",VLOOKUP(B625,INSUMO!$A$1:D$8014,3,0),IF(A625="SEDUC",VLOOKUP(B625,SEDUC!A$1:$F$8416,4,0),IF(A625="COTAÇÃO",VLOOKUP(B625,COTAÇÃO!$A$2:$D$1418,3,0),"ERRO"))))</f>
        <v>310ML</v>
      </c>
      <c r="E625" s="78">
        <f>ROUND((1.07*2.1*0.8829),2)</f>
        <v>1.98</v>
      </c>
      <c r="F625" s="119">
        <f>IF(A625="SINAPI",VLOOKUP(B625,SINAPI!A$1:$D$10014,4,0),IF(A625="INSUMO",VLOOKUP(B625,INSUMO!$A$1:$D$8014,4,0),IF(A625="SEDUC",VLOOKUP(B625,SEDUC!A$1:$G$8416,5,0),IF(A625="COTAÇÃO",VLOOKUP(B625,COTAÇÃO!$A$2:$D$1418,4,0),"ERRO"))))</f>
        <v>25.94</v>
      </c>
      <c r="G625" s="119">
        <f>TRUNC((E625*F625),2)</f>
        <v>51.36</v>
      </c>
      <c r="H625" s="108"/>
    </row>
    <row r="626" spans="1:8" s="100" customFormat="1" ht="25.5">
      <c r="A626" s="55" t="s">
        <v>3530</v>
      </c>
      <c r="B626" s="55">
        <v>7568</v>
      </c>
      <c r="C626" s="22" t="str">
        <f>IF(A626="SINAPI",VLOOKUP(B626,SINAPI!$A$1:$D$10014,2,0),IF(A626="INSUMO",VLOOKUP(B626,INSUMO!A$1:$D$8014,2,0),IF(A626="SEDUC",VLOOKUP(B626,SEDUC!A$1:$F$8416,3,0),IF(A626="COTAÇÃO",VLOOKUP(B626,COTAÇÃO!$A$2:$D$1418,2,0),"ERRO"))))</f>
        <v>BUCHA DE NYLON SEM ABA S10, COM PARAFUSO DE 6,10 X 65 MM EM ACO ZINCADO COM ROSCA SOBERBA, CABECA CHATA E FENDA PHILLIPS</v>
      </c>
      <c r="D626" s="55" t="str">
        <f>IF(A626="SINAPI",VLOOKUP(B626,SINAPI!$A$1:$D$10014,3,0),IF(A626="INSUMO",VLOOKUP(B626,INSUMO!$A$1:D$8014,3,0),IF(A626="SEDUC",VLOOKUP(B626,SEDUC!A$1:$F$8416,4,0),IF(A626="COTAÇÃO",VLOOKUP(B626,COTAÇÃO!$A$2:$D$1418,3,0),"ERRO"))))</f>
        <v>UN</v>
      </c>
      <c r="E626" s="78">
        <v>8.8000000000000007</v>
      </c>
      <c r="F626" s="119">
        <f>IF(A626="SINAPI",VLOOKUP(B626,SINAPI!A$1:$D$10014,4,0),IF(A626="INSUMO",VLOOKUP(B626,INSUMO!$A$1:$D$8014,4,0),IF(A626="SEDUC",VLOOKUP(B626,SEDUC!A$1:$G$8416,5,0),IF(A626="COTAÇÃO",VLOOKUP(B626,COTAÇÃO!$A$2:$D$1418,4,0),"ERRO"))))</f>
        <v>0.61</v>
      </c>
      <c r="G626" s="119">
        <f>TRUNC((E626*F626),2)</f>
        <v>5.36</v>
      </c>
      <c r="H626" s="108"/>
    </row>
    <row r="627" spans="1:8" s="100" customFormat="1" ht="25.5">
      <c r="A627" s="55" t="s">
        <v>3530</v>
      </c>
      <c r="B627" s="55">
        <v>39022</v>
      </c>
      <c r="C627" s="22" t="str">
        <f>IF(A627="SINAPI",VLOOKUP(B627,SINAPI!$A$1:$D$10014,2,0),IF(A627="INSUMO",VLOOKUP(B627,INSUMO!A$1:$D$8014,2,0),IF(A627="SEDUC",VLOOKUP(B627,SEDUC!A$1:$F$8416,3,0),IF(A627="COTAÇÃO",VLOOKUP(B627,COTAÇÃO!$A$2:$D$1418,2,0),"ERRO"))))</f>
        <v>PORTA DE ABRIR EM ACO TIPO VENEZIANA, COM FUNDO ANTICORROSIVO / PRIMER DE PROTECAO, SEM GUARNICAO/ALIZAR/VISTA, 87 X 210 CM</v>
      </c>
      <c r="D627" s="55" t="str">
        <f>IF(A627="SINAPI",VLOOKUP(B627,SINAPI!$A$1:$D$10014,3,0),IF(A627="INSUMO",VLOOKUP(B627,INSUMO!$A$1:D$8014,3,0),IF(A627="SEDUC",VLOOKUP(B627,SEDUC!A$1:$F$8416,4,0),IF(A627="COTAÇÃO",VLOOKUP(B627,COTAÇÃO!$A$2:$D$1418,3,0),"ERRO"))))</f>
        <v>UN</v>
      </c>
      <c r="E627" s="78">
        <f>ROUND((1.07*2.1*0.5473),4)</f>
        <v>1.2298</v>
      </c>
      <c r="F627" s="119">
        <f>IF(A627="SINAPI",VLOOKUP(B627,SINAPI!A$1:$D$10014,4,0),IF(A627="INSUMO",VLOOKUP(B627,INSUMO!$A$1:$D$8014,4,0),IF(A627="SEDUC",VLOOKUP(B627,SEDUC!A$1:$G$8416,5,0),IF(A627="COTAÇÃO",VLOOKUP(B627,COTAÇÃO!$A$2:$D$1418,4,0),"ERRO"))))</f>
        <v>229.67</v>
      </c>
      <c r="G627" s="119">
        <f>TRUNC((E627*F627),2)</f>
        <v>282.44</v>
      </c>
      <c r="H627" s="108"/>
    </row>
    <row r="628" spans="1:8" s="100" customFormat="1" ht="12.75">
      <c r="A628" s="55" t="s">
        <v>17</v>
      </c>
      <c r="B628" s="55">
        <v>88309</v>
      </c>
      <c r="C628" s="22" t="str">
        <f>IF(A628="SINAPI",VLOOKUP(B628,SINAPI!$A$1:$D$10014,2,0),IF(A628="INSUMO",VLOOKUP(B628,INSUMO!A$1:$D$8014,2,0),IF(A628="SEDUC",VLOOKUP(B628,SEDUC!A$1:$F$8416,3,0),IF(A628="COTAÇÃO",VLOOKUP(B628,COTAÇÃO!$A$2:$D$1418,2,0),"ERRO"))))</f>
        <v>PEDREIRO COM ENCARGOS COMPLEMENTARES</v>
      </c>
      <c r="D628" s="55" t="str">
        <f>IF(A628="SINAPI",VLOOKUP(B628,SINAPI!$A$1:$D$10014,3,0),IF(A628="INSUMO",VLOOKUP(B628,INSUMO!$A$1:D$8014,3,0),IF(A628="SEDUC",VLOOKUP(B628,SEDUC!A$1:$F$8416,4,0),IF(A628="COTAÇÃO",VLOOKUP(B628,COTAÇÃO!$A$2:$D$1418,3,0),"ERRO"))))</f>
        <v>H</v>
      </c>
      <c r="E628" s="78">
        <f>ROUND((1.07*2.1*0.3826),4)</f>
        <v>0.85970000000000002</v>
      </c>
      <c r="F628" s="119">
        <f>IF(A628="SINAPI",VLOOKUP(B628,SINAPI!A$1:$D$10014,4,0),IF(A628="INSUMO",VLOOKUP(B628,INSUMO!$A$1:$D$8014,4,0),IF(A628="SEDUC",VLOOKUP(B628,SEDUC!A$1:$G$8416,5,0),IF(A628="COTAÇÃO",VLOOKUP(B628,COTAÇÃO!$A$2:$D$1418,4,0),"ERRO"))))</f>
        <v>19.63</v>
      </c>
      <c r="G628" s="119">
        <f>TRUNC((E628*F628),2)</f>
        <v>16.87</v>
      </c>
      <c r="H628" s="108"/>
    </row>
    <row r="629" spans="1:8" s="100" customFormat="1" ht="12.75">
      <c r="A629" s="55" t="s">
        <v>17</v>
      </c>
      <c r="B629" s="55">
        <v>88316</v>
      </c>
      <c r="C629" s="22" t="str">
        <f>IF(A629="SINAPI",VLOOKUP(B629,SINAPI!$A$1:$D$10014,2,0),IF(A629="INSUMO",VLOOKUP(B629,INSUMO!A$1:$D$8014,2,0),IF(A629="SEDUC",VLOOKUP(B629,SEDUC!A$1:$F$8416,3,0),IF(A629="COTAÇÃO",VLOOKUP(B629,COTAÇÃO!$A$2:$D$1418,2,0),"ERRO"))))</f>
        <v>SERVENTE COM ENCARGOS COMPLEMENTARES</v>
      </c>
      <c r="D629" s="55" t="str">
        <f>IF(A629="SINAPI",VLOOKUP(B629,SINAPI!$A$1:$D$10014,3,0),IF(A629="INSUMO",VLOOKUP(B629,INSUMO!$A$1:D$8014,3,0),IF(A629="SEDUC",VLOOKUP(B629,SEDUC!A$1:$F$8416,4,0),IF(A629="COTAÇÃO",VLOOKUP(B629,COTAÇÃO!$A$2:$D$1418,3,0),"ERRO"))))</f>
        <v>H</v>
      </c>
      <c r="E629" s="78">
        <f>ROUND((1.07*2.1*0.191),4)</f>
        <v>0.42920000000000003</v>
      </c>
      <c r="F629" s="119">
        <f>IF(A629="SINAPI",VLOOKUP(B629,SINAPI!A$1:$D$10014,4,0),IF(A629="INSUMO",VLOOKUP(B629,INSUMO!$A$1:$D$8014,4,0),IF(A629="SEDUC",VLOOKUP(B629,SEDUC!A$1:$G$8416,5,0),IF(A629="COTAÇÃO",VLOOKUP(B629,COTAÇÃO!$A$2:$D$1418,4,0),"ERRO"))))</f>
        <v>15.26</v>
      </c>
      <c r="G629" s="119">
        <f>TRUNC((E629*F629),2)</f>
        <v>6.54</v>
      </c>
      <c r="H629" s="108"/>
    </row>
    <row r="630" spans="1:8" s="100" customFormat="1" ht="25.5">
      <c r="A630" s="74" t="s">
        <v>10114</v>
      </c>
      <c r="B630" s="74" t="s">
        <v>10125</v>
      </c>
      <c r="C630" s="75" t="s">
        <v>10126</v>
      </c>
      <c r="D630" s="74" t="s">
        <v>240</v>
      </c>
      <c r="E630" s="76"/>
      <c r="F630" s="77"/>
      <c r="G630" s="77">
        <f>SUM(G631:G635)</f>
        <v>171.36999999999998</v>
      </c>
      <c r="H630" s="108"/>
    </row>
    <row r="631" spans="1:8" s="100" customFormat="1" ht="25.5">
      <c r="A631" s="55" t="s">
        <v>3530</v>
      </c>
      <c r="B631" s="55">
        <v>142</v>
      </c>
      <c r="C631" s="22" t="str">
        <f>IF(A631="SINAPI",VLOOKUP(B631,SINAPI!$A$1:$D$10014,2,0),IF(A631="INSUMO",VLOOKUP(B631,INSUMO!A$1:$D$8014,2,0),IF(A631="SEDUC",VLOOKUP(B631,SEDUC!A$1:$F$8416,3,0),IF(A631="COTAÇÃO",VLOOKUP(B631,COTAÇÃO!$A$2:$D$1418,2,0),"ERRO"))))</f>
        <v>SELANTE ELASTICO MONOCOMPONENTE A BASE DE POLIURETANO (PU) PARA JUNTAS DIVERSAS</v>
      </c>
      <c r="D631" s="55" t="str">
        <f>IF(A631="SINAPI",VLOOKUP(B631,SINAPI!$A$1:$D$10014,3,0),IF(A631="INSUMO",VLOOKUP(B631,INSUMO!$A$1:D$8014,3,0),IF(A631="SEDUC",VLOOKUP(B631,SEDUC!A$1:$F$8416,4,0),IF(A631="COTAÇÃO",VLOOKUP(B631,COTAÇÃO!$A$2:$D$1418,3,0),"ERRO"))))</f>
        <v>310ML</v>
      </c>
      <c r="E631" s="78">
        <f>ROUND((0.87*1.2*0.8829),4)</f>
        <v>0.92169999999999996</v>
      </c>
      <c r="F631" s="119">
        <f>IF(A631="SINAPI",VLOOKUP(B631,SINAPI!A$1:$D$10014,4,0),IF(A631="INSUMO",VLOOKUP(B631,INSUMO!$A$1:$D$8014,4,0),IF(A631="SEDUC",VLOOKUP(B631,SEDUC!A$1:$G$8416,5,0),IF(A631="COTAÇÃO",VLOOKUP(B631,COTAÇÃO!$A$2:$D$1418,4,0),"ERRO"))))</f>
        <v>25.94</v>
      </c>
      <c r="G631" s="119">
        <f>TRUNC((E631*F631),2)</f>
        <v>23.9</v>
      </c>
      <c r="H631" s="108"/>
    </row>
    <row r="632" spans="1:8" s="100" customFormat="1" ht="25.5">
      <c r="A632" s="55" t="s">
        <v>3530</v>
      </c>
      <c r="B632" s="55">
        <v>7568</v>
      </c>
      <c r="C632" s="22" t="str">
        <f>IF(A632="SINAPI",VLOOKUP(B632,SINAPI!$A$1:$D$10014,2,0),IF(A632="INSUMO",VLOOKUP(B632,INSUMO!A$1:$D$8014,2,0),IF(A632="SEDUC",VLOOKUP(B632,SEDUC!A$1:$F$8416,3,0),IF(A632="COTAÇÃO",VLOOKUP(B632,COTAÇÃO!$A$2:$D$1418,2,0),"ERRO"))))</f>
        <v>BUCHA DE NYLON SEM ABA S10, COM PARAFUSO DE 6,10 X 65 MM EM ACO ZINCADO COM ROSCA SOBERBA, CABECA CHATA E FENDA PHILLIPS</v>
      </c>
      <c r="D632" s="55" t="str">
        <f>IF(A632="SINAPI",VLOOKUP(B632,SINAPI!$A$1:$D$10014,3,0),IF(A632="INSUMO",VLOOKUP(B632,INSUMO!$A$1:D$8014,3,0),IF(A632="SEDUC",VLOOKUP(B632,SEDUC!A$1:$F$8416,4,0),IF(A632="COTAÇÃO",VLOOKUP(B632,COTAÇÃO!$A$2:$D$1418,3,0),"ERRO"))))</f>
        <v>UN</v>
      </c>
      <c r="E632" s="78">
        <v>8.8000000000000007</v>
      </c>
      <c r="F632" s="119">
        <f>IF(A632="SINAPI",VLOOKUP(B632,SINAPI!A$1:$D$10014,4,0),IF(A632="INSUMO",VLOOKUP(B632,INSUMO!$A$1:$D$8014,4,0),IF(A632="SEDUC",VLOOKUP(B632,SEDUC!A$1:$G$8416,5,0),IF(A632="COTAÇÃO",VLOOKUP(B632,COTAÇÃO!$A$2:$D$1418,4,0),"ERRO"))))</f>
        <v>0.61</v>
      </c>
      <c r="G632" s="119">
        <f>TRUNC((E632*F632),2)</f>
        <v>5.36</v>
      </c>
      <c r="H632" s="108"/>
    </row>
    <row r="633" spans="1:8" s="100" customFormat="1" ht="25.5">
      <c r="A633" s="55" t="s">
        <v>3530</v>
      </c>
      <c r="B633" s="55">
        <v>39022</v>
      </c>
      <c r="C633" s="22" t="str">
        <f>IF(A633="SINAPI",VLOOKUP(B633,SINAPI!$A$1:$D$10014,2,0),IF(A633="INSUMO",VLOOKUP(B633,INSUMO!A$1:$D$8014,2,0),IF(A633="SEDUC",VLOOKUP(B633,SEDUC!A$1:$F$8416,3,0),IF(A633="COTAÇÃO",VLOOKUP(B633,COTAÇÃO!$A$2:$D$1418,2,0),"ERRO"))))</f>
        <v>PORTA DE ABRIR EM ACO TIPO VENEZIANA, COM FUNDO ANTICORROSIVO / PRIMER DE PROTECAO, SEM GUARNICAO/ALIZAR/VISTA, 87 X 210 CM</v>
      </c>
      <c r="D633" s="55" t="str">
        <f>IF(A633="SINAPI",VLOOKUP(B633,SINAPI!$A$1:$D$10014,3,0),IF(A633="INSUMO",VLOOKUP(B633,INSUMO!$A$1:D$8014,3,0),IF(A633="SEDUC",VLOOKUP(B633,SEDUC!A$1:$F$8416,4,0),IF(A633="COTAÇÃO",VLOOKUP(B633,COTAÇÃO!$A$2:$D$1418,3,0),"ERRO"))))</f>
        <v>UN</v>
      </c>
      <c r="E633" s="78">
        <f>ROUND((0.87*1.2*0.5473),4)</f>
        <v>0.57140000000000002</v>
      </c>
      <c r="F633" s="119">
        <f>IF(A633="SINAPI",VLOOKUP(B633,SINAPI!A$1:$D$10014,4,0),IF(A633="INSUMO",VLOOKUP(B633,INSUMO!$A$1:$D$8014,4,0),IF(A633="SEDUC",VLOOKUP(B633,SEDUC!A$1:$G$8416,5,0),IF(A633="COTAÇÃO",VLOOKUP(B633,COTAÇÃO!$A$2:$D$1418,4,0),"ERRO"))))</f>
        <v>229.67</v>
      </c>
      <c r="G633" s="119">
        <f>TRUNC((E633*F633),2)</f>
        <v>131.22999999999999</v>
      </c>
      <c r="H633" s="108"/>
    </row>
    <row r="634" spans="1:8" s="100" customFormat="1" ht="12.75">
      <c r="A634" s="55" t="s">
        <v>17</v>
      </c>
      <c r="B634" s="55">
        <v>88309</v>
      </c>
      <c r="C634" s="22" t="str">
        <f>IF(A634="SINAPI",VLOOKUP(B634,SINAPI!$A$1:$D$10014,2,0),IF(A634="INSUMO",VLOOKUP(B634,INSUMO!A$1:$D$8014,2,0),IF(A634="SEDUC",VLOOKUP(B634,SEDUC!A$1:$F$8416,3,0),IF(A634="COTAÇÃO",VLOOKUP(B634,COTAÇÃO!$A$2:$D$1418,2,0),"ERRO"))))</f>
        <v>PEDREIRO COM ENCARGOS COMPLEMENTARES</v>
      </c>
      <c r="D634" s="55" t="str">
        <f>IF(A634="SINAPI",VLOOKUP(B634,SINAPI!$A$1:$D$10014,3,0),IF(A634="INSUMO",VLOOKUP(B634,INSUMO!$A$1:D$8014,3,0),IF(A634="SEDUC",VLOOKUP(B634,SEDUC!A$1:$F$8416,4,0),IF(A634="COTAÇÃO",VLOOKUP(B634,COTAÇÃO!$A$2:$D$1418,3,0),"ERRO"))))</f>
        <v>H</v>
      </c>
      <c r="E634" s="78">
        <f>ROUND((0.87*1.2*0.3826),4)</f>
        <v>0.39939999999999998</v>
      </c>
      <c r="F634" s="119">
        <f>IF(A634="SINAPI",VLOOKUP(B634,SINAPI!A$1:$D$10014,4,0),IF(A634="INSUMO",VLOOKUP(B634,INSUMO!$A$1:$D$8014,4,0),IF(A634="SEDUC",VLOOKUP(B634,SEDUC!A$1:$G$8416,5,0),IF(A634="COTAÇÃO",VLOOKUP(B634,COTAÇÃO!$A$2:$D$1418,4,0),"ERRO"))))</f>
        <v>19.63</v>
      </c>
      <c r="G634" s="119">
        <f>TRUNC((E634*F634),2)</f>
        <v>7.84</v>
      </c>
      <c r="H634" s="108"/>
    </row>
    <row r="635" spans="1:8" s="100" customFormat="1" ht="12.75">
      <c r="A635" s="55" t="s">
        <v>17</v>
      </c>
      <c r="B635" s="55">
        <v>88316</v>
      </c>
      <c r="C635" s="22" t="str">
        <f>IF(A635="SINAPI",VLOOKUP(B635,SINAPI!$A$1:$D$10014,2,0),IF(A635="INSUMO",VLOOKUP(B635,INSUMO!A$1:$D$8014,2,0),IF(A635="SEDUC",VLOOKUP(B635,SEDUC!A$1:$F$8416,3,0),IF(A635="COTAÇÃO",VLOOKUP(B635,COTAÇÃO!$A$2:$D$1418,2,0),"ERRO"))))</f>
        <v>SERVENTE COM ENCARGOS COMPLEMENTARES</v>
      </c>
      <c r="D635" s="55" t="str">
        <f>IF(A635="SINAPI",VLOOKUP(B635,SINAPI!$A$1:$D$10014,3,0),IF(A635="INSUMO",VLOOKUP(B635,INSUMO!$A$1:D$8014,3,0),IF(A635="SEDUC",VLOOKUP(B635,SEDUC!A$1:$F$8416,4,0),IF(A635="COTAÇÃO",VLOOKUP(B635,COTAÇÃO!$A$2:$D$1418,3,0),"ERRO"))))</f>
        <v>H</v>
      </c>
      <c r="E635" s="78">
        <f>ROUND((0.87*1.2*0.191),4)</f>
        <v>0.19939999999999999</v>
      </c>
      <c r="F635" s="119">
        <f>IF(A635="SINAPI",VLOOKUP(B635,SINAPI!A$1:$D$10014,4,0),IF(A635="INSUMO",VLOOKUP(B635,INSUMO!$A$1:$D$8014,4,0),IF(A635="SEDUC",VLOOKUP(B635,SEDUC!A$1:$G$8416,5,0),IF(A635="COTAÇÃO",VLOOKUP(B635,COTAÇÃO!$A$2:$D$1418,4,0),"ERRO"))))</f>
        <v>15.26</v>
      </c>
      <c r="G635" s="119">
        <f>TRUNC((E635*F635),2)</f>
        <v>3.04</v>
      </c>
      <c r="H635" s="108"/>
    </row>
    <row r="636" spans="1:8" s="100" customFormat="1" ht="25.5">
      <c r="A636" s="74" t="s">
        <v>10114</v>
      </c>
      <c r="B636" s="74" t="s">
        <v>10127</v>
      </c>
      <c r="C636" s="75" t="s">
        <v>10128</v>
      </c>
      <c r="D636" s="74" t="s">
        <v>240</v>
      </c>
      <c r="E636" s="76"/>
      <c r="F636" s="77"/>
      <c r="G636" s="77" t="e">
        <f>SUM(G637:G644)</f>
        <v>#N/A</v>
      </c>
      <c r="H636" s="108"/>
    </row>
    <row r="637" spans="1:8" s="100" customFormat="1" ht="25.5">
      <c r="A637" s="55" t="s">
        <v>3626</v>
      </c>
      <c r="B637" s="155" t="s">
        <v>10129</v>
      </c>
      <c r="C637" s="22" t="str">
        <f>IF(A637="SINAPI",VLOOKUP(B637,SINAPI!$A$1:$D$10014,2,0),IF(A637="INSUMO",VLOOKUP(B637,INSUMO!A$1:$D$8014,2,0),IF(A637="SEDUC",VLOOKUP(B637,SEDUC!A$1:$F$8416,3,0),IF(A637="COTAÇÃO",VLOOKUP(B637,COTAÇÃO!$A$2:$D$1418,2,0),"ERRO"))))</f>
        <v>PORTA METÁLICA VENEZIANA DE ABRIR, 80X210 CM, FIXAÇÃO COM PARAFUSOS - FORNECIMENTO E INSTALAÇÃO</v>
      </c>
      <c r="D637" s="55" t="str">
        <f>IF(A637="SINAPI",VLOOKUP(B637,SINAPI!$A$1:$D$10014,3,0),IF(A637="INSUMO",VLOOKUP(B637,INSUMO!$A$1:D$8014,3,0),IF(A637="SEDUC",VLOOKUP(B637,SEDUC!A$1:$F$8416,4,0),IF(A637="COTAÇÃO",VLOOKUP(B637,COTAÇÃO!$A$2:$D$1418,3,0),"ERRO"))))</f>
        <v>UN</v>
      </c>
      <c r="E637" s="78">
        <v>1</v>
      </c>
      <c r="F637" s="119">
        <f>IF(A637="SINAPI",VLOOKUP(B637,SINAPI!A$1:$D$10014,4,0),IF(A637="INSUMO",VLOOKUP(B637,INSUMO!$A$1:$D$8014,4,0),IF(A637="SEDUC",VLOOKUP(B637,SEDUC!A$1:$G$8416,5,0),IF(A637="COTAÇÃO",VLOOKUP(B637,COTAÇÃO!$A$2:$D$1418,4,0),"ERRO"))))</f>
        <v>295.88</v>
      </c>
      <c r="G637" s="119">
        <f t="shared" ref="G637:G643" si="39">TRUNC((E637*F637),2)</f>
        <v>295.88</v>
      </c>
      <c r="H637" s="108"/>
    </row>
    <row r="638" spans="1:8" s="100" customFormat="1" ht="25.5">
      <c r="A638" s="55" t="s">
        <v>3530</v>
      </c>
      <c r="B638" s="155">
        <v>4777</v>
      </c>
      <c r="C638" s="22" t="str">
        <f>IF(A638="SINAPI",VLOOKUP(B638,SINAPI!$A$1:$D$10014,2,0),IF(A638="INSUMO",VLOOKUP(B638,INSUMO!A$1:$D$8014,2,0),IF(A638="SEDUC",VLOOKUP(B638,SEDUC!A$1:$F$8416,3,0),IF(A638="COTAÇÃO",VLOOKUP(B638,COTAÇÃO!$A$2:$D$1418,2,0),"ERRO"))))</f>
        <v>CANTONEIRA ACO ABAS IGUAIS (QUALQUER BITOLA), ESPESSURA ENTRE 1/8" E 1/4"</v>
      </c>
      <c r="D638" s="55" t="str">
        <f>IF(A638="SINAPI",VLOOKUP(B638,SINAPI!$A$1:$D$10014,3,0),IF(A638="INSUMO",VLOOKUP(B638,INSUMO!$A$1:D$8014,3,0),IF(A638="SEDUC",VLOOKUP(B638,SEDUC!A$1:$F$8416,4,0),IF(A638="COTAÇÃO",VLOOKUP(B638,COTAÇÃO!$A$2:$D$1418,3,0),"ERRO"))))</f>
        <v>KG</v>
      </c>
      <c r="E638" s="78">
        <f>((0.25+0.8+0.25+0.8)*0.593*2)</f>
        <v>2.4906000000000001</v>
      </c>
      <c r="F638" s="119">
        <f>IF(A638="SINAPI",VLOOKUP(B638,SINAPI!A$1:$D$10014,4,0),IF(A638="INSUMO",VLOOKUP(B638,INSUMO!$A$1:$D$8014,4,0),IF(A638="SEDUC",VLOOKUP(B638,SEDUC!A$1:$G$8416,5,0),IF(A638="COTAÇÃO",VLOOKUP(B638,COTAÇÃO!$A$2:$D$1418,4,0),"ERRO"))))</f>
        <v>4.6900000000000004</v>
      </c>
      <c r="G638" s="119">
        <f>TRUNC((E638*F638),2)</f>
        <v>11.68</v>
      </c>
      <c r="H638" s="108"/>
    </row>
    <row r="639" spans="1:8" s="100" customFormat="1" ht="12.75">
      <c r="A639" s="55" t="s">
        <v>3530</v>
      </c>
      <c r="B639" s="155">
        <v>3768</v>
      </c>
      <c r="C639" s="22" t="str">
        <f>IF(A639="SINAPI",VLOOKUP(B639,SINAPI!$A$1:$D$10014,2,0),IF(A639="INSUMO",VLOOKUP(B639,INSUMO!A$1:$D$8014,2,0),IF(A639="SEDUC",VLOOKUP(B639,SEDUC!A$1:$F$8416,3,0),IF(A639="COTAÇÃO",VLOOKUP(B639,COTAÇÃO!$A$2:$D$1418,2,0),"ERRO"))))</f>
        <v>LIXA EM FOLHA PARA FERRO, NUMERO 150</v>
      </c>
      <c r="D639" s="55" t="str">
        <f>IF(A639="SINAPI",VLOOKUP(B639,SINAPI!$A$1:$D$10014,3,0),IF(A639="INSUMO",VLOOKUP(B639,INSUMO!$A$1:D$8014,3,0),IF(A639="SEDUC",VLOOKUP(B639,SEDUC!A$1:$F$8416,4,0),IF(A639="COTAÇÃO",VLOOKUP(B639,COTAÇÃO!$A$2:$D$1418,3,0),"ERRO"))))</f>
        <v>UN</v>
      </c>
      <c r="E639" s="78">
        <f>0.55*0.16</f>
        <v>8.8000000000000009E-2</v>
      </c>
      <c r="F639" s="119">
        <f>IF(A639="SINAPI",VLOOKUP(B639,SINAPI!A$1:$D$10014,4,0),IF(A639="INSUMO",VLOOKUP(B639,INSUMO!$A$1:$D$8014,4,0),IF(A639="SEDUC",VLOOKUP(B639,SEDUC!A$1:$G$8416,5,0),IF(A639="COTAÇÃO",VLOOKUP(B639,COTAÇÃO!$A$2:$D$1418,4,0),"ERRO"))))</f>
        <v>2.5499999999999998</v>
      </c>
      <c r="G639" s="119">
        <f>TRUNC((E639*F639),2)</f>
        <v>0.22</v>
      </c>
      <c r="H639" s="108"/>
    </row>
    <row r="640" spans="1:8" s="100" customFormat="1" ht="12.75">
      <c r="A640" s="55" t="s">
        <v>3530</v>
      </c>
      <c r="B640" s="55">
        <v>7307</v>
      </c>
      <c r="C640" s="22" t="str">
        <f>IF(A640="SINAPI",VLOOKUP(B640,SINAPI!$A$1:$D$10014,2,0),IF(A640="INSUMO",VLOOKUP(B640,INSUMO!A$1:$D$8014,2,0),IF(A640="SEDUC",VLOOKUP(B640,SEDUC!A$1:$F$8416,3,0),IF(A640="COTAÇÃO",VLOOKUP(B640,COTAÇÃO!$A$2:$D$1418,2,0),"ERRO"))))</f>
        <v>FUNDO ANTICORROSIVO PARA METAIS FERROSOS (ZARCAO)</v>
      </c>
      <c r="D640" s="55" t="str">
        <f>IF(A640="SINAPI",VLOOKUP(B640,SINAPI!$A$1:$D$10014,3,0),IF(A640="INSUMO",VLOOKUP(B640,INSUMO!$A$1:D$8014,3,0),IF(A640="SEDUC",VLOOKUP(B640,SEDUC!A$1:$F$8416,4,0),IF(A640="COTAÇÃO",VLOOKUP(B640,COTAÇÃO!$A$2:$D$1418,3,0),"ERRO"))))</f>
        <v>L</v>
      </c>
      <c r="E640" s="78">
        <f>0.132*0.16</f>
        <v>2.112E-2</v>
      </c>
      <c r="F640" s="119">
        <f>IF(A640="SINAPI",VLOOKUP(B640,SINAPI!A$1:$D$10014,4,0),IF(A640="INSUMO",VLOOKUP(B640,INSUMO!$A$1:$D$8014,4,0),IF(A640="SEDUC",VLOOKUP(B640,SEDUC!A$1:$G$8416,5,0),IF(A640="COTAÇÃO",VLOOKUP(B640,COTAÇÃO!$A$2:$D$1418,4,0),"ERRO"))))</f>
        <v>20.2</v>
      </c>
      <c r="G640" s="119">
        <f>TRUNC((E640*F640),2)</f>
        <v>0.42</v>
      </c>
      <c r="H640" s="108"/>
    </row>
    <row r="641" spans="1:8" s="100" customFormat="1" ht="25.5">
      <c r="A641" s="55" t="s">
        <v>17</v>
      </c>
      <c r="B641" s="155">
        <v>98746</v>
      </c>
      <c r="C641" s="22" t="str">
        <f>IF(A641="SINAPI",VLOOKUP(B641,SINAPI!$A$1:$D$10014,2,0),IF(A641="INSUMO",VLOOKUP(B641,INSUMO!A$1:$D$8014,2,0),IF(A641="SEDUC",VLOOKUP(B641,SEDUC!A$1:$F$8416,3,0),IF(A641="COTAÇÃO",VLOOKUP(B641,COTAÇÃO!$A$2:$D$1418,2,0),"ERRO"))))</f>
        <v>SOLDA DE TOPO EM CHAPA/PERFIL/TUBO DE AÇO CHANFRADO, ESPESSURA=1/4''. AF_06/2018</v>
      </c>
      <c r="D641" s="55" t="str">
        <f>IF(A641="SINAPI",VLOOKUP(B641,SINAPI!$A$1:$D$10014,3,0),IF(A641="INSUMO",VLOOKUP(B641,INSUMO!$A$1:D$8014,3,0),IF(A641="SEDUC",VLOOKUP(B641,SEDUC!A$1:$F$8416,4,0),IF(A641="COTAÇÃO",VLOOKUP(B641,COTAÇÃO!$A$2:$D$1418,3,0),"ERRO"))))</f>
        <v>M</v>
      </c>
      <c r="E641" s="78">
        <v>0.2</v>
      </c>
      <c r="F641" s="119">
        <f>IF(A641="SINAPI",VLOOKUP(B641,SINAPI!A$1:$D$10014,4,0),IF(A641="INSUMO",VLOOKUP(B641,INSUMO!$A$1:$D$8014,4,0),IF(A641="SEDUC",VLOOKUP(B641,SEDUC!A$1:$G$8416,5,0),IF(A641="COTAÇÃO",VLOOKUP(B641,COTAÇÃO!$A$2:$D$1418,4,0),"ERRO"))))</f>
        <v>61.45</v>
      </c>
      <c r="G641" s="119">
        <f t="shared" si="39"/>
        <v>12.29</v>
      </c>
      <c r="H641" s="108"/>
    </row>
    <row r="642" spans="1:8">
      <c r="A642" s="55" t="s">
        <v>17</v>
      </c>
      <c r="B642" s="155">
        <v>84959</v>
      </c>
      <c r="C642" s="22" t="e">
        <f>IF(A642="SINAPI",VLOOKUP(B642,SINAPI!$A$1:$D$10014,2,0),IF(A642="INSUMO",VLOOKUP(B642,INSUMO!A$1:$D$8014,2,0),IF(A642="SEDUC",VLOOKUP(B642,SEDUC!A$1:$F$8416,3,0),IF(A642="COTAÇÃO",VLOOKUP(B642,COTAÇÃO!$A$2:$D$1418,2,0),"ERRO"))))</f>
        <v>#N/A</v>
      </c>
      <c r="D642" s="55" t="e">
        <f>IF(A642="SINAPI",VLOOKUP(B642,SINAPI!$A$1:$D$10014,3,0),IF(A642="INSUMO",VLOOKUP(B642,INSUMO!$A$1:D$8014,3,0),IF(A642="SEDUC",VLOOKUP(B642,SEDUC!A$1:$F$8416,4,0),IF(A642="COTAÇÃO",VLOOKUP(B642,COTAÇÃO!$A$2:$D$1418,3,0),"ERRO"))))</f>
        <v>#N/A</v>
      </c>
      <c r="E642" s="78">
        <f>0.2*0.8</f>
        <v>0.16000000000000003</v>
      </c>
      <c r="F642" s="119" t="e">
        <f>IF(A642="SINAPI",VLOOKUP(B642,SINAPI!A$1:$D$10014,4,0),IF(A642="INSUMO",VLOOKUP(B642,INSUMO!$A$1:$D$8014,4,0),IF(A642="SEDUC",VLOOKUP(B642,SEDUC!A$1:$G$8416,5,0),IF(A642="COTAÇÃO",VLOOKUP(B642,COTAÇÃO!$A$2:$D$1418,4,0),"ERRO"))))</f>
        <v>#N/A</v>
      </c>
      <c r="G642" s="119" t="e">
        <f t="shared" si="39"/>
        <v>#N/A</v>
      </c>
      <c r="H642" s="111"/>
    </row>
    <row r="643" spans="1:8" s="100" customFormat="1" ht="12.75">
      <c r="A643" s="55" t="s">
        <v>17</v>
      </c>
      <c r="B643" s="155">
        <v>88315</v>
      </c>
      <c r="C643" s="22" t="str">
        <f>IF(A643="SINAPI",VLOOKUP(B643,SINAPI!$A$1:$D$10014,2,0),IF(A643="INSUMO",VLOOKUP(B643,INSUMO!A$1:$D$8014,2,0),IF(A643="SEDUC",VLOOKUP(B643,SEDUC!A$1:$F$8416,3,0),IF(A643="COTAÇÃO",VLOOKUP(B643,COTAÇÃO!$A$2:$D$1418,2,0),"ERRO"))))</f>
        <v>SERRALHEIRO COM ENCARGOS COMPLEMENTARES</v>
      </c>
      <c r="D643" s="55" t="str">
        <f>IF(A643="SINAPI",VLOOKUP(B643,SINAPI!$A$1:$D$10014,3,0),IF(A643="INSUMO",VLOOKUP(B643,INSUMO!$A$1:D$8014,3,0),IF(A643="SEDUC",VLOOKUP(B643,SEDUC!A$1:$F$8416,4,0),IF(A643="COTAÇÃO",VLOOKUP(B643,COTAÇÃO!$A$2:$D$1418,3,0),"ERRO"))))</f>
        <v>H</v>
      </c>
      <c r="E643" s="78">
        <v>1.5</v>
      </c>
      <c r="F643" s="119">
        <f>IF(A643="SINAPI",VLOOKUP(B643,SINAPI!A$1:$D$10014,4,0),IF(A643="INSUMO",VLOOKUP(B643,INSUMO!$A$1:$D$8014,4,0),IF(A643="SEDUC",VLOOKUP(B643,SEDUC!A$1:$G$8416,5,0),IF(A643="COTAÇÃO",VLOOKUP(B643,COTAÇÃO!$A$2:$D$1418,4,0),"ERRO"))))</f>
        <v>19.510000000000002</v>
      </c>
      <c r="G643" s="119">
        <f t="shared" si="39"/>
        <v>29.26</v>
      </c>
      <c r="H643" s="108"/>
    </row>
    <row r="644" spans="1:8" s="100" customFormat="1" ht="12.75">
      <c r="A644" s="55" t="s">
        <v>17</v>
      </c>
      <c r="B644" s="55">
        <v>88310</v>
      </c>
      <c r="C644" s="22" t="str">
        <f>IF(A644="SINAPI",VLOOKUP(B644,SINAPI!$A$1:$D$10014,2,0),IF(A644="INSUMO",VLOOKUP(B644,INSUMO!A$1:$D$8014,2,0),IF(A644="SEDUC",VLOOKUP(B644,SEDUC!A$1:$F$8416,3,0),IF(A644="COTAÇÃO",VLOOKUP(B644,COTAÇÃO!$A$2:$D$1418,2,0),"ERRO"))))</f>
        <v>PINTOR COM ENCARGOS COMPLEMENTARES</v>
      </c>
      <c r="D644" s="55" t="str">
        <f>IF(A644="SINAPI",VLOOKUP(B644,SINAPI!$A$1:$D$10014,3,0),IF(A644="INSUMO",VLOOKUP(B644,INSUMO!$A$1:D$8014,3,0),IF(A644="SEDUC",VLOOKUP(B644,SEDUC!A$1:$F$8416,4,0),IF(A644="COTAÇÃO",VLOOKUP(B644,COTAÇÃO!$A$2:$D$1418,3,0),"ERRO"))))</f>
        <v>H</v>
      </c>
      <c r="E644" s="78">
        <f>ROUND((0.21*0.16),4)</f>
        <v>3.3599999999999998E-2</v>
      </c>
      <c r="F644" s="119">
        <f>IF(A644="SINAPI",VLOOKUP(B644,SINAPI!A$1:$D$10014,4,0),IF(A644="INSUMO",VLOOKUP(B644,INSUMO!$A$1:$D$8014,4,0),IF(A644="SEDUC",VLOOKUP(B644,SEDUC!A$1:$G$8416,5,0),IF(A644="COTAÇÃO",VLOOKUP(B644,COTAÇÃO!$A$2:$D$1418,4,0),"ERRO"))))</f>
        <v>22.32</v>
      </c>
      <c r="G644" s="119">
        <f>TRUNC((E644*F644),2)</f>
        <v>0.74</v>
      </c>
      <c r="H644" s="108"/>
    </row>
    <row r="645" spans="1:8" s="100" customFormat="1" ht="25.5">
      <c r="A645" s="74" t="s">
        <v>10114</v>
      </c>
      <c r="B645" s="74" t="s">
        <v>10130</v>
      </c>
      <c r="C645" s="75" t="s">
        <v>10131</v>
      </c>
      <c r="D645" s="74" t="s">
        <v>240</v>
      </c>
      <c r="E645" s="76"/>
      <c r="F645" s="77"/>
      <c r="G645" s="77" t="e">
        <f>SUM(G646:G653)</f>
        <v>#N/A</v>
      </c>
      <c r="H645" s="108"/>
    </row>
    <row r="646" spans="1:8" s="100" customFormat="1" ht="25.5">
      <c r="A646" s="55" t="s">
        <v>3626</v>
      </c>
      <c r="B646" s="155" t="s">
        <v>10132</v>
      </c>
      <c r="C646" s="22" t="str">
        <f>IF(A646="SINAPI",VLOOKUP(B646,SINAPI!$A$1:$D$10014,2,0),IF(A646="INSUMO",VLOOKUP(B646,INSUMO!A$1:$D$8014,2,0),IF(A646="SEDUC",VLOOKUP(B646,SEDUC!A$1:$F$8416,3,0),IF(A646="COTAÇÃO",VLOOKUP(B646,COTAÇÃO!$A$2:$D$1418,2,0),"ERRO"))))</f>
        <v>PORTA METÁLICA VENEZIANA DE ABRIR, 90X210 CM, FIXAÇÃO COM PARAFUSOS - FORNECIMENTO E INSTALAÇÃO</v>
      </c>
      <c r="D646" s="55" t="str">
        <f>IF(A646="SINAPI",VLOOKUP(B646,SINAPI!$A$1:$D$10014,3,0),IF(A646="INSUMO",VLOOKUP(B646,INSUMO!$A$1:D$8014,3,0),IF(A646="SEDUC",VLOOKUP(B646,SEDUC!A$1:$F$8416,4,0),IF(A646="COTAÇÃO",VLOOKUP(B646,COTAÇÃO!$A$2:$D$1418,3,0),"ERRO"))))</f>
        <v>UN</v>
      </c>
      <c r="E646" s="78">
        <v>1</v>
      </c>
      <c r="F646" s="119">
        <f>IF(A646="SINAPI",VLOOKUP(B646,SINAPI!A$1:$D$10014,4,0),IF(A646="INSUMO",VLOOKUP(B646,INSUMO!$A$1:$D$8014,4,0),IF(A646="SEDUC",VLOOKUP(B646,SEDUC!A$1:$G$8416,5,0),IF(A646="COTAÇÃO",VLOOKUP(B646,COTAÇÃO!$A$2:$D$1418,4,0),"ERRO"))))</f>
        <v>329.28000000000003</v>
      </c>
      <c r="G646" s="119">
        <f t="shared" ref="G646:G653" si="40">TRUNC((E646*F646),2)</f>
        <v>329.28</v>
      </c>
      <c r="H646" s="108"/>
    </row>
    <row r="647" spans="1:8" s="100" customFormat="1" ht="25.5">
      <c r="A647" s="55" t="s">
        <v>3530</v>
      </c>
      <c r="B647" s="155">
        <v>4777</v>
      </c>
      <c r="C647" s="22" t="str">
        <f>IF(A647="SINAPI",VLOOKUP(B647,SINAPI!$A$1:$D$10014,2,0),IF(A647="INSUMO",VLOOKUP(B647,INSUMO!A$1:$D$8014,2,0),IF(A647="SEDUC",VLOOKUP(B647,SEDUC!A$1:$F$8416,3,0),IF(A647="COTAÇÃO",VLOOKUP(B647,COTAÇÃO!$A$2:$D$1418,2,0),"ERRO"))))</f>
        <v>CANTONEIRA ACO ABAS IGUAIS (QUALQUER BITOLA), ESPESSURA ENTRE 1/8" E 1/4"</v>
      </c>
      <c r="D647" s="55" t="str">
        <f>IF(A647="SINAPI",VLOOKUP(B647,SINAPI!$A$1:$D$10014,3,0),IF(A647="INSUMO",VLOOKUP(B647,INSUMO!$A$1:D$8014,3,0),IF(A647="SEDUC",VLOOKUP(B647,SEDUC!A$1:$F$8416,4,0),IF(A647="COTAÇÃO",VLOOKUP(B647,COTAÇÃO!$A$2:$D$1418,3,0),"ERRO"))))</f>
        <v>KG</v>
      </c>
      <c r="E647" s="78">
        <f>((0.25+0.8+0.25+0.8)*0.593*2)</f>
        <v>2.4906000000000001</v>
      </c>
      <c r="F647" s="119">
        <f>IF(A647="SINAPI",VLOOKUP(B647,SINAPI!A$1:$D$10014,4,0),IF(A647="INSUMO",VLOOKUP(B647,INSUMO!$A$1:$D$8014,4,0),IF(A647="SEDUC",VLOOKUP(B647,SEDUC!A$1:$G$8416,5,0),IF(A647="COTAÇÃO",VLOOKUP(B647,COTAÇÃO!$A$2:$D$1418,4,0),"ERRO"))))</f>
        <v>4.6900000000000004</v>
      </c>
      <c r="G647" s="119">
        <f t="shared" si="40"/>
        <v>11.68</v>
      </c>
      <c r="H647" s="108"/>
    </row>
    <row r="648" spans="1:8" s="100" customFormat="1" ht="12.75">
      <c r="A648" s="55" t="s">
        <v>3530</v>
      </c>
      <c r="B648" s="155">
        <v>3768</v>
      </c>
      <c r="C648" s="22" t="str">
        <f>IF(A648="SINAPI",VLOOKUP(B648,SINAPI!$A$1:$D$10014,2,0),IF(A648="INSUMO",VLOOKUP(B648,INSUMO!A$1:$D$8014,2,0),IF(A648="SEDUC",VLOOKUP(B648,SEDUC!A$1:$F$8416,3,0),IF(A648="COTAÇÃO",VLOOKUP(B648,COTAÇÃO!$A$2:$D$1418,2,0),"ERRO"))))</f>
        <v>LIXA EM FOLHA PARA FERRO, NUMERO 150</v>
      </c>
      <c r="D648" s="55" t="str">
        <f>IF(A648="SINAPI",VLOOKUP(B648,SINAPI!$A$1:$D$10014,3,0),IF(A648="INSUMO",VLOOKUP(B648,INSUMO!$A$1:D$8014,3,0),IF(A648="SEDUC",VLOOKUP(B648,SEDUC!A$1:$F$8416,4,0),IF(A648="COTAÇÃO",VLOOKUP(B648,COTAÇÃO!$A$2:$D$1418,3,0),"ERRO"))))</f>
        <v>UN</v>
      </c>
      <c r="E648" s="78">
        <f>0.55*0.16</f>
        <v>8.8000000000000009E-2</v>
      </c>
      <c r="F648" s="119">
        <f>IF(A648="SINAPI",VLOOKUP(B648,SINAPI!A$1:$D$10014,4,0),IF(A648="INSUMO",VLOOKUP(B648,INSUMO!$A$1:$D$8014,4,0),IF(A648="SEDUC",VLOOKUP(B648,SEDUC!A$1:$G$8416,5,0),IF(A648="COTAÇÃO",VLOOKUP(B648,COTAÇÃO!$A$2:$D$1418,4,0),"ERRO"))))</f>
        <v>2.5499999999999998</v>
      </c>
      <c r="G648" s="119">
        <f t="shared" si="40"/>
        <v>0.22</v>
      </c>
      <c r="H648" s="108"/>
    </row>
    <row r="649" spans="1:8" s="100" customFormat="1" ht="12.75">
      <c r="A649" s="55" t="s">
        <v>3530</v>
      </c>
      <c r="B649" s="55">
        <v>7307</v>
      </c>
      <c r="C649" s="22" t="str">
        <f>IF(A649="SINAPI",VLOOKUP(B649,SINAPI!$A$1:$D$10014,2,0),IF(A649="INSUMO",VLOOKUP(B649,INSUMO!A$1:$D$8014,2,0),IF(A649="SEDUC",VLOOKUP(B649,SEDUC!A$1:$F$8416,3,0),IF(A649="COTAÇÃO",VLOOKUP(B649,COTAÇÃO!$A$2:$D$1418,2,0),"ERRO"))))</f>
        <v>FUNDO ANTICORROSIVO PARA METAIS FERROSOS (ZARCAO)</v>
      </c>
      <c r="D649" s="55" t="str">
        <f>IF(A649="SINAPI",VLOOKUP(B649,SINAPI!$A$1:$D$10014,3,0),IF(A649="INSUMO",VLOOKUP(B649,INSUMO!$A$1:D$8014,3,0),IF(A649="SEDUC",VLOOKUP(B649,SEDUC!A$1:$F$8416,4,0),IF(A649="COTAÇÃO",VLOOKUP(B649,COTAÇÃO!$A$2:$D$1418,3,0),"ERRO"))))</f>
        <v>L</v>
      </c>
      <c r="E649" s="78">
        <f>0.132*0.16</f>
        <v>2.112E-2</v>
      </c>
      <c r="F649" s="119">
        <f>IF(A649="SINAPI",VLOOKUP(B649,SINAPI!A$1:$D$10014,4,0),IF(A649="INSUMO",VLOOKUP(B649,INSUMO!$A$1:$D$8014,4,0),IF(A649="SEDUC",VLOOKUP(B649,SEDUC!A$1:$G$8416,5,0),IF(A649="COTAÇÃO",VLOOKUP(B649,COTAÇÃO!$A$2:$D$1418,4,0),"ERRO"))))</f>
        <v>20.2</v>
      </c>
      <c r="G649" s="119">
        <f t="shared" si="40"/>
        <v>0.42</v>
      </c>
      <c r="H649" s="108"/>
    </row>
    <row r="650" spans="1:8" s="100" customFormat="1" ht="25.5">
      <c r="A650" s="55" t="s">
        <v>17</v>
      </c>
      <c r="B650" s="155">
        <v>98746</v>
      </c>
      <c r="C650" s="22" t="str">
        <f>IF(A650="SINAPI",VLOOKUP(B650,SINAPI!$A$1:$D$10014,2,0),IF(A650="INSUMO",VLOOKUP(B650,INSUMO!A$1:$D$8014,2,0),IF(A650="SEDUC",VLOOKUP(B650,SEDUC!A$1:$F$8416,3,0),IF(A650="COTAÇÃO",VLOOKUP(B650,COTAÇÃO!$A$2:$D$1418,2,0),"ERRO"))))</f>
        <v>SOLDA DE TOPO EM CHAPA/PERFIL/TUBO DE AÇO CHANFRADO, ESPESSURA=1/4''. AF_06/2018</v>
      </c>
      <c r="D650" s="55" t="str">
        <f>IF(A650="SINAPI",VLOOKUP(B650,SINAPI!$A$1:$D$10014,3,0),IF(A650="INSUMO",VLOOKUP(B650,INSUMO!$A$1:D$8014,3,0),IF(A650="SEDUC",VLOOKUP(B650,SEDUC!A$1:$F$8416,4,0),IF(A650="COTAÇÃO",VLOOKUP(B650,COTAÇÃO!$A$2:$D$1418,3,0),"ERRO"))))</f>
        <v>M</v>
      </c>
      <c r="E650" s="78">
        <v>0.2</v>
      </c>
      <c r="F650" s="119">
        <f>IF(A650="SINAPI",VLOOKUP(B650,SINAPI!A$1:$D$10014,4,0),IF(A650="INSUMO",VLOOKUP(B650,INSUMO!$A$1:$D$8014,4,0),IF(A650="SEDUC",VLOOKUP(B650,SEDUC!A$1:$G$8416,5,0),IF(A650="COTAÇÃO",VLOOKUP(B650,COTAÇÃO!$A$2:$D$1418,4,0),"ERRO"))))</f>
        <v>61.45</v>
      </c>
      <c r="G650" s="119">
        <f t="shared" si="40"/>
        <v>12.29</v>
      </c>
      <c r="H650" s="108"/>
    </row>
    <row r="651" spans="1:8">
      <c r="A651" s="55" t="s">
        <v>17</v>
      </c>
      <c r="B651" s="155">
        <v>84959</v>
      </c>
      <c r="C651" s="22" t="e">
        <f>IF(A651="SINAPI",VLOOKUP(B651,SINAPI!$A$1:$D$10014,2,0),IF(A651="INSUMO",VLOOKUP(B651,INSUMO!A$1:$D$8014,2,0),IF(A651="SEDUC",VLOOKUP(B651,SEDUC!A$1:$F$8416,3,0),IF(A651="COTAÇÃO",VLOOKUP(B651,COTAÇÃO!$A$2:$D$1418,2,0),"ERRO"))))</f>
        <v>#N/A</v>
      </c>
      <c r="D651" s="55" t="e">
        <f>IF(A651="SINAPI",VLOOKUP(B651,SINAPI!$A$1:$D$10014,3,0),IF(A651="INSUMO",VLOOKUP(B651,INSUMO!$A$1:D$8014,3,0),IF(A651="SEDUC",VLOOKUP(B651,SEDUC!A$1:$F$8416,4,0),IF(A651="COTAÇÃO",VLOOKUP(B651,COTAÇÃO!$A$2:$D$1418,3,0),"ERRO"))))</f>
        <v>#N/A</v>
      </c>
      <c r="E651" s="78">
        <f>0.2*0.8</f>
        <v>0.16000000000000003</v>
      </c>
      <c r="F651" s="119" t="e">
        <f>IF(A651="SINAPI",VLOOKUP(B651,SINAPI!A$1:$D$10014,4,0),IF(A651="INSUMO",VLOOKUP(B651,INSUMO!$A$1:$D$8014,4,0),IF(A651="SEDUC",VLOOKUP(B651,SEDUC!A$1:$G$8416,5,0),IF(A651="COTAÇÃO",VLOOKUP(B651,COTAÇÃO!$A$2:$D$1418,4,0),"ERRO"))))</f>
        <v>#N/A</v>
      </c>
      <c r="G651" s="119" t="e">
        <f t="shared" si="40"/>
        <v>#N/A</v>
      </c>
      <c r="H651" s="111"/>
    </row>
    <row r="652" spans="1:8" s="100" customFormat="1" ht="12.75">
      <c r="A652" s="55" t="s">
        <v>17</v>
      </c>
      <c r="B652" s="155">
        <v>88315</v>
      </c>
      <c r="C652" s="22" t="str">
        <f>IF(A652="SINAPI",VLOOKUP(B652,SINAPI!$A$1:$D$10014,2,0),IF(A652="INSUMO",VLOOKUP(B652,INSUMO!A$1:$D$8014,2,0),IF(A652="SEDUC",VLOOKUP(B652,SEDUC!A$1:$F$8416,3,0),IF(A652="COTAÇÃO",VLOOKUP(B652,COTAÇÃO!$A$2:$D$1418,2,0),"ERRO"))))</f>
        <v>SERRALHEIRO COM ENCARGOS COMPLEMENTARES</v>
      </c>
      <c r="D652" s="55" t="str">
        <f>IF(A652="SINAPI",VLOOKUP(B652,SINAPI!$A$1:$D$10014,3,0),IF(A652="INSUMO",VLOOKUP(B652,INSUMO!$A$1:D$8014,3,0),IF(A652="SEDUC",VLOOKUP(B652,SEDUC!A$1:$F$8416,4,0),IF(A652="COTAÇÃO",VLOOKUP(B652,COTAÇÃO!$A$2:$D$1418,3,0),"ERRO"))))</f>
        <v>H</v>
      </c>
      <c r="E652" s="78">
        <v>1.5</v>
      </c>
      <c r="F652" s="119">
        <f>IF(A652="SINAPI",VLOOKUP(B652,SINAPI!A$1:$D$10014,4,0),IF(A652="INSUMO",VLOOKUP(B652,INSUMO!$A$1:$D$8014,4,0),IF(A652="SEDUC",VLOOKUP(B652,SEDUC!A$1:$G$8416,5,0),IF(A652="COTAÇÃO",VLOOKUP(B652,COTAÇÃO!$A$2:$D$1418,4,0),"ERRO"))))</f>
        <v>19.510000000000002</v>
      </c>
      <c r="G652" s="119">
        <f t="shared" si="40"/>
        <v>29.26</v>
      </c>
      <c r="H652" s="108"/>
    </row>
    <row r="653" spans="1:8" s="100" customFormat="1" ht="12.75">
      <c r="A653" s="55" t="s">
        <v>17</v>
      </c>
      <c r="B653" s="55">
        <v>88310</v>
      </c>
      <c r="C653" s="22" t="str">
        <f>IF(A653="SINAPI",VLOOKUP(B653,SINAPI!$A$1:$D$10014,2,0),IF(A653="INSUMO",VLOOKUP(B653,INSUMO!A$1:$D$8014,2,0),IF(A653="SEDUC",VLOOKUP(B653,SEDUC!A$1:$F$8416,3,0),IF(A653="COTAÇÃO",VLOOKUP(B653,COTAÇÃO!$A$2:$D$1418,2,0),"ERRO"))))</f>
        <v>PINTOR COM ENCARGOS COMPLEMENTARES</v>
      </c>
      <c r="D653" s="55" t="str">
        <f>IF(A653="SINAPI",VLOOKUP(B653,SINAPI!$A$1:$D$10014,3,0),IF(A653="INSUMO",VLOOKUP(B653,INSUMO!$A$1:D$8014,3,0),IF(A653="SEDUC",VLOOKUP(B653,SEDUC!A$1:$F$8416,4,0),IF(A653="COTAÇÃO",VLOOKUP(B653,COTAÇÃO!$A$2:$D$1418,3,0),"ERRO"))))</f>
        <v>H</v>
      </c>
      <c r="E653" s="78">
        <f>ROUND((0.21*0.16),4)</f>
        <v>3.3599999999999998E-2</v>
      </c>
      <c r="F653" s="119">
        <f>IF(A653="SINAPI",VLOOKUP(B653,SINAPI!A$1:$D$10014,4,0),IF(A653="INSUMO",VLOOKUP(B653,INSUMO!$A$1:$D$8014,4,0),IF(A653="SEDUC",VLOOKUP(B653,SEDUC!A$1:$G$8416,5,0),IF(A653="COTAÇÃO",VLOOKUP(B653,COTAÇÃO!$A$2:$D$1418,4,0),"ERRO"))))</f>
        <v>22.32</v>
      </c>
      <c r="G653" s="119">
        <f t="shared" si="40"/>
        <v>0.74</v>
      </c>
      <c r="H653" s="108"/>
    </row>
    <row r="654" spans="1:8" s="100" customFormat="1" ht="38.25">
      <c r="A654" s="74" t="s">
        <v>10114</v>
      </c>
      <c r="B654" s="74" t="s">
        <v>10133</v>
      </c>
      <c r="C654" s="75" t="s">
        <v>10134</v>
      </c>
      <c r="D654" s="74" t="s">
        <v>240</v>
      </c>
      <c r="E654" s="76"/>
      <c r="F654" s="77"/>
      <c r="G654" s="77" t="e">
        <f>SUM(G655:G659)</f>
        <v>#N/A</v>
      </c>
      <c r="H654" s="108"/>
    </row>
    <row r="655" spans="1:8" s="100" customFormat="1" ht="25.5">
      <c r="A655" s="55" t="s">
        <v>3626</v>
      </c>
      <c r="B655" s="155" t="s">
        <v>10132</v>
      </c>
      <c r="C655" s="22" t="str">
        <f>IF(A655="SINAPI",VLOOKUP(B655,SINAPI!$A$1:$D$10014,2,0),IF(A655="INSUMO",VLOOKUP(B655,INSUMO!A$1:$D$8014,2,0),IF(A655="SEDUC",VLOOKUP(B655,SEDUC!A$1:$F$8416,3,0),IF(A655="COTAÇÃO",VLOOKUP(B655,COTAÇÃO!$A$2:$D$1418,2,0),"ERRO"))))</f>
        <v>PORTA METÁLICA VENEZIANA DE ABRIR, 90X210 CM, FIXAÇÃO COM PARAFUSOS - FORNECIMENTO E INSTALAÇÃO</v>
      </c>
      <c r="D655" s="55" t="str">
        <f>IF(A655="SINAPI",VLOOKUP(B655,SINAPI!$A$1:$D$10014,3,0),IF(A655="INSUMO",VLOOKUP(B655,INSUMO!$A$1:D$8014,3,0),IF(A655="SEDUC",VLOOKUP(B655,SEDUC!A$1:$F$8416,4,0),IF(A655="COTAÇÃO",VLOOKUP(B655,COTAÇÃO!$A$2:$D$1418,3,0),"ERRO"))))</f>
        <v>UN</v>
      </c>
      <c r="E655" s="78">
        <v>1</v>
      </c>
      <c r="F655" s="119">
        <f>IF(A655="SINAPI",VLOOKUP(B655,SINAPI!A$1:$D$10014,4,0),IF(A655="INSUMO",VLOOKUP(B655,INSUMO!$A$1:$D$8014,4,0),IF(A655="SEDUC",VLOOKUP(B655,SEDUC!A$1:$G$8416,5,0),IF(A655="COTAÇÃO",VLOOKUP(B655,COTAÇÃO!$A$2:$D$1418,4,0),"ERRO"))))</f>
        <v>329.28000000000003</v>
      </c>
      <c r="G655" s="119">
        <f>TRUNC((E655*F655),2)</f>
        <v>329.28</v>
      </c>
      <c r="H655" s="108"/>
    </row>
    <row r="656" spans="1:8" s="100" customFormat="1" ht="12.75">
      <c r="A656" s="55" t="s">
        <v>3530</v>
      </c>
      <c r="B656" s="155">
        <v>11122</v>
      </c>
      <c r="C656" s="22" t="e">
        <f>IF(A656="SINAPI",VLOOKUP(B656,SINAPI!$A$1:$D$10014,2,0),IF(A656="INSUMO",VLOOKUP(B656,INSUMO!A$1:$D$8014,2,0),IF(A656="SEDUC",VLOOKUP(B656,SEDUC!A$1:$F$8416,3,0),IF(A656="COTAÇÃO",VLOOKUP(B656,COTAÇÃO!$A$2:$D$1418,2,0),"ERRO"))))</f>
        <v>#N/A</v>
      </c>
      <c r="D656" s="55" t="e">
        <f>IF(A656="SINAPI",VLOOKUP(B656,SINAPI!$A$1:$D$10014,3,0),IF(A656="INSUMO",VLOOKUP(B656,INSUMO!$A$1:D$8014,3,0),IF(A656="SEDUC",VLOOKUP(B656,SEDUC!A$1:$F$8416,4,0),IF(A656="COTAÇÃO",VLOOKUP(B656,COTAÇÃO!$A$2:$D$1418,3,0),"ERRO"))))</f>
        <v>#N/A</v>
      </c>
      <c r="E656" s="78">
        <f>ROUND((0.9*0.4*8.1),4)</f>
        <v>2.9159999999999999</v>
      </c>
      <c r="F656" s="119" t="e">
        <f>IF(A656="SINAPI",VLOOKUP(B656,SINAPI!A$1:$D$10014,4,0),IF(A656="INSUMO",VLOOKUP(B656,INSUMO!$A$1:$D$8014,4,0),IF(A656="SEDUC",VLOOKUP(B656,SEDUC!A$1:$G$8416,5,0),IF(A656="COTAÇÃO",VLOOKUP(B656,COTAÇÃO!$A$2:$D$1418,4,0),"ERRO"))))</f>
        <v>#N/A</v>
      </c>
      <c r="G656" s="119" t="e">
        <f>TRUNC((E656*F656),2)</f>
        <v>#N/A</v>
      </c>
      <c r="H656" s="108"/>
    </row>
    <row r="657" spans="1:8" s="100" customFormat="1" ht="25.5">
      <c r="A657" s="55" t="s">
        <v>3530</v>
      </c>
      <c r="B657" s="155">
        <v>36204</v>
      </c>
      <c r="C657" s="22" t="str">
        <f>IF(A657="SINAPI",VLOOKUP(B657,SINAPI!$A$1:$D$10014,2,0),IF(A657="INSUMO",VLOOKUP(B657,INSUMO!A$1:$D$8014,2,0),IF(A657="SEDUC",VLOOKUP(B657,SEDUC!A$1:$F$8416,3,0),IF(A657="COTAÇÃO",VLOOKUP(B657,COTAÇÃO!$A$2:$D$1418,2,0),"ERRO"))))</f>
        <v>BARRA DE APOIO RETA, EM ACO INOX POLIDO, COMPRIMENTO 60CM, DIAMETRO MINIMO 3 CM</v>
      </c>
      <c r="D657" s="55" t="str">
        <f>IF(A657="SINAPI",VLOOKUP(B657,SINAPI!$A$1:$D$10014,3,0),IF(A657="INSUMO",VLOOKUP(B657,INSUMO!$A$1:D$8014,3,0),IF(A657="SEDUC",VLOOKUP(B657,SEDUC!A$1:$F$8416,4,0),IF(A657="COTAÇÃO",VLOOKUP(B657,COTAÇÃO!$A$2:$D$1418,3,0),"ERRO"))))</f>
        <v>UN</v>
      </c>
      <c r="E657" s="78">
        <f>ROUND((0.4/0.6),4)</f>
        <v>0.66669999999999996</v>
      </c>
      <c r="F657" s="119">
        <f>IF(A657="SINAPI",VLOOKUP(B657,SINAPI!A$1:$D$10014,4,0),IF(A657="INSUMO",VLOOKUP(B657,INSUMO!$A$1:$D$8014,4,0),IF(A657="SEDUC",VLOOKUP(B657,SEDUC!A$1:$G$8416,5,0),IF(A657="COTAÇÃO",VLOOKUP(B657,COTAÇÃO!$A$2:$D$1418,4,0),"ERRO"))))</f>
        <v>93.67</v>
      </c>
      <c r="G657" s="119">
        <f>TRUNC((E657*F657),2)</f>
        <v>62.44</v>
      </c>
      <c r="H657" s="108"/>
    </row>
    <row r="658" spans="1:8" s="100" customFormat="1" ht="25.5">
      <c r="A658" s="55" t="s">
        <v>17</v>
      </c>
      <c r="B658" s="155">
        <v>98746</v>
      </c>
      <c r="C658" s="22" t="str">
        <f>IF(A658="SINAPI",VLOOKUP(B658,SINAPI!$A$1:$D$10014,2,0),IF(A658="INSUMO",VLOOKUP(B658,INSUMO!A$1:$D$8014,2,0),IF(A658="SEDUC",VLOOKUP(B658,SEDUC!A$1:$F$8416,3,0),IF(A658="COTAÇÃO",VLOOKUP(B658,COTAÇÃO!$A$2:$D$1418,2,0),"ERRO"))))</f>
        <v>SOLDA DE TOPO EM CHAPA/PERFIL/TUBO DE AÇO CHANFRADO, ESPESSURA=1/4''. AF_06/2018</v>
      </c>
      <c r="D658" s="55" t="str">
        <f>IF(A658="SINAPI",VLOOKUP(B658,SINAPI!$A$1:$D$10014,3,0),IF(A658="INSUMO",VLOOKUP(B658,INSUMO!$A$1:D$8014,3,0),IF(A658="SEDUC",VLOOKUP(B658,SEDUC!A$1:$F$8416,4,0),IF(A658="COTAÇÃO",VLOOKUP(B658,COTAÇÃO!$A$2:$D$1418,3,0),"ERRO"))))</f>
        <v>M</v>
      </c>
      <c r="E658" s="78">
        <v>0.2</v>
      </c>
      <c r="F658" s="119">
        <f>IF(A658="SINAPI",VLOOKUP(B658,SINAPI!A$1:$D$10014,4,0),IF(A658="INSUMO",VLOOKUP(B658,INSUMO!$A$1:$D$8014,4,0),IF(A658="SEDUC",VLOOKUP(B658,SEDUC!A$1:$G$8416,5,0),IF(A658="COTAÇÃO",VLOOKUP(B658,COTAÇÃO!$A$2:$D$1418,4,0),"ERRO"))))</f>
        <v>61.45</v>
      </c>
      <c r="G658" s="119">
        <f>TRUNC((E658*F658),2)</f>
        <v>12.29</v>
      </c>
      <c r="H658" s="108"/>
    </row>
    <row r="659" spans="1:8" s="100" customFormat="1" ht="12.75">
      <c r="A659" s="55" t="s">
        <v>17</v>
      </c>
      <c r="B659" s="155">
        <v>88315</v>
      </c>
      <c r="C659" s="22" t="str">
        <f>IF(A659="SINAPI",VLOOKUP(B659,SINAPI!$A$1:$D$10014,2,0),IF(A659="INSUMO",VLOOKUP(B659,INSUMO!A$1:$D$8014,2,0),IF(A659="SEDUC",VLOOKUP(B659,SEDUC!A$1:$F$8416,3,0),IF(A659="COTAÇÃO",VLOOKUP(B659,COTAÇÃO!$A$2:$D$1418,2,0),"ERRO"))))</f>
        <v>SERRALHEIRO COM ENCARGOS COMPLEMENTARES</v>
      </c>
      <c r="D659" s="55" t="str">
        <f>IF(A659="SINAPI",VLOOKUP(B659,SINAPI!$A$1:$D$10014,3,0),IF(A659="INSUMO",VLOOKUP(B659,INSUMO!$A$1:D$8014,3,0),IF(A659="SEDUC",VLOOKUP(B659,SEDUC!A$1:$F$8416,4,0),IF(A659="COTAÇÃO",VLOOKUP(B659,COTAÇÃO!$A$2:$D$1418,3,0),"ERRO"))))</f>
        <v>H</v>
      </c>
      <c r="E659" s="78">
        <v>0.6</v>
      </c>
      <c r="F659" s="119">
        <f>IF(A659="SINAPI",VLOOKUP(B659,SINAPI!A$1:$D$10014,4,0),IF(A659="INSUMO",VLOOKUP(B659,INSUMO!$A$1:$D$8014,4,0),IF(A659="SEDUC",VLOOKUP(B659,SEDUC!A$1:$G$8416,5,0),IF(A659="COTAÇÃO",VLOOKUP(B659,COTAÇÃO!$A$2:$D$1418,4,0),"ERRO"))))</f>
        <v>19.510000000000002</v>
      </c>
      <c r="G659" s="119">
        <f>TRUNC((E659*F659),2)</f>
        <v>11.7</v>
      </c>
      <c r="H659" s="108"/>
    </row>
    <row r="660" spans="1:8" s="100" customFormat="1" ht="30" customHeight="1">
      <c r="A660" s="74" t="s">
        <v>10114</v>
      </c>
      <c r="B660" s="74" t="s">
        <v>10135</v>
      </c>
      <c r="C660" s="75" t="s">
        <v>10136</v>
      </c>
      <c r="D660" s="74" t="s">
        <v>240</v>
      </c>
      <c r="E660" s="76"/>
      <c r="F660" s="77"/>
      <c r="G660" s="77">
        <f>SUM(G661:G664)</f>
        <v>399.65999999999997</v>
      </c>
      <c r="H660" s="108"/>
    </row>
    <row r="661" spans="1:8" s="100" customFormat="1" ht="25.5">
      <c r="A661" s="55" t="s">
        <v>3626</v>
      </c>
      <c r="B661" s="155" t="s">
        <v>10132</v>
      </c>
      <c r="C661" s="22" t="str">
        <f>IF(A661="SINAPI",VLOOKUP(B661,SINAPI!$A$1:$D$10014,2,0),IF(A661="INSUMO",VLOOKUP(B661,INSUMO!A$1:$D$8014,2,0),IF(A661="SEDUC",VLOOKUP(B661,SEDUC!A$1:$F$8416,3,0),IF(A661="COTAÇÃO",VLOOKUP(B661,COTAÇÃO!$A$2:$D$1418,2,0),"ERRO"))))</f>
        <v>PORTA METÁLICA VENEZIANA DE ABRIR, 90X210 CM, FIXAÇÃO COM PARAFUSOS - FORNECIMENTO E INSTALAÇÃO</v>
      </c>
      <c r="D661" s="55" t="str">
        <f>IF(A661="SINAPI",VLOOKUP(B661,SINAPI!$A$1:$D$10014,3,0),IF(A661="INSUMO",VLOOKUP(B661,INSUMO!$A$1:D$8014,3,0),IF(A661="SEDUC",VLOOKUP(B661,SEDUC!A$1:$F$8416,4,0),IF(A661="COTAÇÃO",VLOOKUP(B661,COTAÇÃO!$A$2:$D$1418,3,0),"ERRO"))))</f>
        <v>UN</v>
      </c>
      <c r="E661" s="78">
        <v>1</v>
      </c>
      <c r="F661" s="119">
        <f>IF(A661="SINAPI",VLOOKUP(B661,SINAPI!A$1:$D$10014,4,0),IF(A661="INSUMO",VLOOKUP(B661,INSUMO!$A$1:$D$8014,4,0),IF(A661="SEDUC",VLOOKUP(B661,SEDUC!A$1:$G$8416,5,0),IF(A661="COTAÇÃO",VLOOKUP(B661,COTAÇÃO!$A$2:$D$1418,4,0),"ERRO"))))</f>
        <v>329.28000000000003</v>
      </c>
      <c r="G661" s="119">
        <f>TRUNC((E661*F661),2)</f>
        <v>329.28</v>
      </c>
      <c r="H661" s="108"/>
    </row>
    <row r="662" spans="1:8" s="100" customFormat="1" ht="25.5">
      <c r="A662" s="55" t="s">
        <v>3530</v>
      </c>
      <c r="B662" s="155">
        <v>36204</v>
      </c>
      <c r="C662" s="22" t="str">
        <f>IF(A662="SINAPI",VLOOKUP(B662,SINAPI!$A$1:$D$10014,2,0),IF(A662="INSUMO",VLOOKUP(B662,INSUMO!A$1:$D$8014,2,0),IF(A662="SEDUC",VLOOKUP(B662,SEDUC!A$1:$F$8416,3,0),IF(A662="COTAÇÃO",VLOOKUP(B662,COTAÇÃO!$A$2:$D$1418,2,0),"ERRO"))))</f>
        <v>BARRA DE APOIO RETA, EM ACO INOX POLIDO, COMPRIMENTO 60CM, DIAMETRO MINIMO 3 CM</v>
      </c>
      <c r="D662" s="55" t="str">
        <f>IF(A662="SINAPI",VLOOKUP(B662,SINAPI!$A$1:$D$10014,3,0),IF(A662="INSUMO",VLOOKUP(B662,INSUMO!$A$1:D$8014,3,0),IF(A662="SEDUC",VLOOKUP(B662,SEDUC!A$1:$F$8416,4,0),IF(A662="COTAÇÃO",VLOOKUP(B662,COTAÇÃO!$A$2:$D$1418,3,0),"ERRO"))))</f>
        <v>UN</v>
      </c>
      <c r="E662" s="78">
        <f>ROUND((0.4/0.6),4)</f>
        <v>0.66669999999999996</v>
      </c>
      <c r="F662" s="119">
        <f>IF(A662="SINAPI",VLOOKUP(B662,SINAPI!A$1:$D$10014,4,0),IF(A662="INSUMO",VLOOKUP(B662,INSUMO!$A$1:$D$8014,4,0),IF(A662="SEDUC",VLOOKUP(B662,SEDUC!A$1:$G$8416,5,0),IF(A662="COTAÇÃO",VLOOKUP(B662,COTAÇÃO!$A$2:$D$1418,4,0),"ERRO"))))</f>
        <v>93.67</v>
      </c>
      <c r="G662" s="119">
        <f>TRUNC((E662*F662),2)</f>
        <v>62.44</v>
      </c>
      <c r="H662" s="108"/>
    </row>
    <row r="663" spans="1:8" s="100" customFormat="1" ht="25.5">
      <c r="A663" s="55" t="s">
        <v>17</v>
      </c>
      <c r="B663" s="155">
        <v>98746</v>
      </c>
      <c r="C663" s="22" t="str">
        <f>IF(A663="SINAPI",VLOOKUP(B663,SINAPI!$A$1:$D$10014,2,0),IF(A663="INSUMO",VLOOKUP(B663,INSUMO!A$1:$D$8014,2,0),IF(A663="SEDUC",VLOOKUP(B663,SEDUC!A$1:$F$8416,3,0),IF(A663="COTAÇÃO",VLOOKUP(B663,COTAÇÃO!$A$2:$D$1418,2,0),"ERRO"))))</f>
        <v>SOLDA DE TOPO EM CHAPA/PERFIL/TUBO DE AÇO CHANFRADO, ESPESSURA=1/4''. AF_06/2018</v>
      </c>
      <c r="D663" s="55" t="str">
        <f>IF(A663="SINAPI",VLOOKUP(B663,SINAPI!$A$1:$D$10014,3,0),IF(A663="INSUMO",VLOOKUP(B663,INSUMO!$A$1:D$8014,3,0),IF(A663="SEDUC",VLOOKUP(B663,SEDUC!A$1:$F$8416,4,0),IF(A663="COTAÇÃO",VLOOKUP(B663,COTAÇÃO!$A$2:$D$1418,3,0),"ERRO"))))</f>
        <v>M</v>
      </c>
      <c r="E663" s="78">
        <v>0.05</v>
      </c>
      <c r="F663" s="119">
        <f>IF(A663="SINAPI",VLOOKUP(B663,SINAPI!A$1:$D$10014,4,0),IF(A663="INSUMO",VLOOKUP(B663,INSUMO!$A$1:$D$8014,4,0),IF(A663="SEDUC",VLOOKUP(B663,SEDUC!A$1:$G$8416,5,0),IF(A663="COTAÇÃO",VLOOKUP(B663,COTAÇÃO!$A$2:$D$1418,4,0),"ERRO"))))</f>
        <v>61.45</v>
      </c>
      <c r="G663" s="119">
        <f>TRUNC((E663*F663),2)</f>
        <v>3.07</v>
      </c>
      <c r="H663" s="108"/>
    </row>
    <row r="664" spans="1:8" s="100" customFormat="1" ht="12.75">
      <c r="A664" s="55" t="s">
        <v>17</v>
      </c>
      <c r="B664" s="155">
        <v>88315</v>
      </c>
      <c r="C664" s="22" t="str">
        <f>IF(A664="SINAPI",VLOOKUP(B664,SINAPI!$A$1:$D$10014,2,0),IF(A664="INSUMO",VLOOKUP(B664,INSUMO!A$1:$D$8014,2,0),IF(A664="SEDUC",VLOOKUP(B664,SEDUC!A$1:$F$8416,3,0),IF(A664="COTAÇÃO",VLOOKUP(B664,COTAÇÃO!$A$2:$D$1418,2,0),"ERRO"))))</f>
        <v>SERRALHEIRO COM ENCARGOS COMPLEMENTARES</v>
      </c>
      <c r="D664" s="55" t="str">
        <f>IF(A664="SINAPI",VLOOKUP(B664,SINAPI!$A$1:$D$10014,3,0),IF(A664="INSUMO",VLOOKUP(B664,INSUMO!$A$1:D$8014,3,0),IF(A664="SEDUC",VLOOKUP(B664,SEDUC!A$1:$F$8416,4,0),IF(A664="COTAÇÃO",VLOOKUP(B664,COTAÇÃO!$A$2:$D$1418,3,0),"ERRO"))))</f>
        <v>H</v>
      </c>
      <c r="E664" s="78">
        <v>0.25</v>
      </c>
      <c r="F664" s="119">
        <f>IF(A664="SINAPI",VLOOKUP(B664,SINAPI!A$1:$D$10014,4,0),IF(A664="INSUMO",VLOOKUP(B664,INSUMO!$A$1:$D$8014,4,0),IF(A664="SEDUC",VLOOKUP(B664,SEDUC!A$1:$G$8416,5,0),IF(A664="COTAÇÃO",VLOOKUP(B664,COTAÇÃO!$A$2:$D$1418,4,0),"ERRO"))))</f>
        <v>19.510000000000002</v>
      </c>
      <c r="G664" s="119">
        <f>TRUNC((E664*F664),2)</f>
        <v>4.87</v>
      </c>
      <c r="H664" s="108"/>
    </row>
    <row r="665" spans="1:8" s="100" customFormat="1" ht="25.5">
      <c r="A665" s="74" t="s">
        <v>10114</v>
      </c>
      <c r="B665" s="74" t="s">
        <v>10137</v>
      </c>
      <c r="C665" s="156" t="s">
        <v>10138</v>
      </c>
      <c r="D665" s="157" t="s">
        <v>240</v>
      </c>
      <c r="E665" s="158"/>
      <c r="F665" s="159"/>
      <c r="G665" s="159">
        <f>SUM(G666:G666)</f>
        <v>769.49</v>
      </c>
      <c r="H665" s="108"/>
    </row>
    <row r="666" spans="1:8" s="100" customFormat="1" ht="25.5">
      <c r="A666" s="55" t="s">
        <v>17</v>
      </c>
      <c r="B666" s="55">
        <v>91341</v>
      </c>
      <c r="C666" s="22" t="str">
        <f>IF(A666="SINAPI",VLOOKUP(B666,SINAPI!$A$1:$D$10014,2,0),IF(A666="INSUMO",VLOOKUP(B666,INSUMO!A$1:$D$8014,2,0),IF(A666="SEDUC",VLOOKUP(B666,SEDUC!A$1:$F$8416,3,0),IF(A666="COTAÇÃO",VLOOKUP(B666,COTAÇÃO!$A$2:$D$1418,2,0),"ERRO"))))</f>
        <v>PORTA EM ALUMÍNIO DE ABRIR TIPO VENEZIANA COM GUARNIÇÃO, FIXAÇÃO COM PARAFUSOS - FORNECIMENTO E INSTALAÇÃO. AF_12/2019</v>
      </c>
      <c r="D666" s="55" t="str">
        <f>IF(A666="SINAPI",VLOOKUP(B666,SINAPI!$A$1:$D$10014,3,0),IF(A666="INSUMO",VLOOKUP(B666,INSUMO!$A$1:D$8014,3,0),IF(A666="SEDUC",VLOOKUP(B666,SEDUC!A$1:$F$8416,4,0),IF(A666="COTAÇÃO",VLOOKUP(B666,COTAÇÃO!$A$2:$D$1418,3,0),"ERRO"))))</f>
        <v>M2</v>
      </c>
      <c r="E666" s="78">
        <f>ROUND((0.6*2.1),4)</f>
        <v>1.26</v>
      </c>
      <c r="F666" s="119">
        <f>IF(A666="SINAPI",VLOOKUP(B666,SINAPI!A$1:$D$10014,4,0),IF(A666="INSUMO",VLOOKUP(B666,INSUMO!$A$1:$D$8014,4,0),IF(A666="SEDUC",VLOOKUP(B666,SEDUC!A$1:$G$8416,5,0),IF(A666="COTAÇÃO",VLOOKUP(B666,COTAÇÃO!$A$2:$D$1418,4,0),"ERRO"))))</f>
        <v>610.71</v>
      </c>
      <c r="G666" s="119">
        <f>TRUNC((E666*F666),2)</f>
        <v>769.49</v>
      </c>
      <c r="H666" s="108"/>
    </row>
    <row r="667" spans="1:8" s="100" customFormat="1" ht="25.5">
      <c r="A667" s="74" t="s">
        <v>10114</v>
      </c>
      <c r="B667" s="74" t="s">
        <v>10139</v>
      </c>
      <c r="C667" s="156" t="s">
        <v>10140</v>
      </c>
      <c r="D667" s="157" t="s">
        <v>240</v>
      </c>
      <c r="E667" s="158"/>
      <c r="F667" s="159"/>
      <c r="G667" s="159">
        <f>SUM(G668:G668)</f>
        <v>897.74</v>
      </c>
      <c r="H667" s="108"/>
    </row>
    <row r="668" spans="1:8" s="100" customFormat="1" ht="25.5">
      <c r="A668" s="55" t="s">
        <v>17</v>
      </c>
      <c r="B668" s="55">
        <v>91341</v>
      </c>
      <c r="C668" s="22" t="str">
        <f>IF(A668="SINAPI",VLOOKUP(B668,SINAPI!$A$1:$D$10014,2,0),IF(A668="INSUMO",VLOOKUP(B668,INSUMO!A$1:$D$8014,2,0),IF(A668="SEDUC",VLOOKUP(B668,SEDUC!A$1:$F$8416,3,0),IF(A668="COTAÇÃO",VLOOKUP(B668,COTAÇÃO!$A$2:$D$1418,2,0),"ERRO"))))</f>
        <v>PORTA EM ALUMÍNIO DE ABRIR TIPO VENEZIANA COM GUARNIÇÃO, FIXAÇÃO COM PARAFUSOS - FORNECIMENTO E INSTALAÇÃO. AF_12/2019</v>
      </c>
      <c r="D668" s="55" t="str">
        <f>IF(A668="SINAPI",VLOOKUP(B668,SINAPI!$A$1:$D$10014,3,0),IF(A668="INSUMO",VLOOKUP(B668,INSUMO!$A$1:D$8014,3,0),IF(A668="SEDUC",VLOOKUP(B668,SEDUC!A$1:$F$8416,4,0),IF(A668="COTAÇÃO",VLOOKUP(B668,COTAÇÃO!$A$2:$D$1418,3,0),"ERRO"))))</f>
        <v>M2</v>
      </c>
      <c r="E668" s="78">
        <f>ROUND((0.7*2.1),4)</f>
        <v>1.47</v>
      </c>
      <c r="F668" s="119">
        <f>IF(A668="SINAPI",VLOOKUP(B668,SINAPI!A$1:$D$10014,4,0),IF(A668="INSUMO",VLOOKUP(B668,INSUMO!$A$1:$D$8014,4,0),IF(A668="SEDUC",VLOOKUP(B668,SEDUC!A$1:$G$8416,5,0),IF(A668="COTAÇÃO",VLOOKUP(B668,COTAÇÃO!$A$2:$D$1418,4,0),"ERRO"))))</f>
        <v>610.71</v>
      </c>
      <c r="G668" s="119">
        <f>TRUNC((E668*F668),2)</f>
        <v>897.74</v>
      </c>
      <c r="H668" s="108"/>
    </row>
    <row r="669" spans="1:8" s="100" customFormat="1" ht="25.5">
      <c r="A669" s="74" t="s">
        <v>10114</v>
      </c>
      <c r="B669" s="74" t="s">
        <v>10141</v>
      </c>
      <c r="C669" s="156" t="s">
        <v>10142</v>
      </c>
      <c r="D669" s="157" t="s">
        <v>240</v>
      </c>
      <c r="E669" s="158"/>
      <c r="F669" s="159"/>
      <c r="G669" s="159">
        <f>SUM(G670:G670)</f>
        <v>1025.99</v>
      </c>
      <c r="H669" s="108"/>
    </row>
    <row r="670" spans="1:8" s="100" customFormat="1" ht="25.5">
      <c r="A670" s="55" t="s">
        <v>17</v>
      </c>
      <c r="B670" s="55">
        <v>91341</v>
      </c>
      <c r="C670" s="22" t="str">
        <f>IF(A670="SINAPI",VLOOKUP(B670,SINAPI!$A$1:$D$10014,2,0),IF(A670="INSUMO",VLOOKUP(B670,INSUMO!A$1:$D$8014,2,0),IF(A670="SEDUC",VLOOKUP(B670,SEDUC!A$1:$F$8416,3,0),IF(A670="COTAÇÃO",VLOOKUP(B670,COTAÇÃO!$A$2:$D$1418,2,0),"ERRO"))))</f>
        <v>PORTA EM ALUMÍNIO DE ABRIR TIPO VENEZIANA COM GUARNIÇÃO, FIXAÇÃO COM PARAFUSOS - FORNECIMENTO E INSTALAÇÃO. AF_12/2019</v>
      </c>
      <c r="D670" s="55" t="str">
        <f>IF(A670="SINAPI",VLOOKUP(B670,SINAPI!$A$1:$D$10014,3,0),IF(A670="INSUMO",VLOOKUP(B670,INSUMO!$A$1:D$8014,3,0),IF(A670="SEDUC",VLOOKUP(B670,SEDUC!A$1:$F$8416,4,0),IF(A670="COTAÇÃO",VLOOKUP(B670,COTAÇÃO!$A$2:$D$1418,3,0),"ERRO"))))</f>
        <v>M2</v>
      </c>
      <c r="E670" s="78">
        <f>ROUND((0.8*2.1),4)</f>
        <v>1.68</v>
      </c>
      <c r="F670" s="119">
        <f>IF(A670="SINAPI",VLOOKUP(B670,SINAPI!A$1:$D$10014,4,0),IF(A670="INSUMO",VLOOKUP(B670,INSUMO!$A$1:$D$8014,4,0),IF(A670="SEDUC",VLOOKUP(B670,SEDUC!A$1:$G$8416,5,0),IF(A670="COTAÇÃO",VLOOKUP(B670,COTAÇÃO!$A$2:$D$1418,4,0),"ERRO"))))</f>
        <v>610.71</v>
      </c>
      <c r="G670" s="119">
        <f>TRUNC((E670*F670),2)</f>
        <v>1025.99</v>
      </c>
      <c r="H670" s="108"/>
    </row>
    <row r="671" spans="1:8" s="100" customFormat="1" ht="25.5">
      <c r="A671" s="74" t="s">
        <v>10114</v>
      </c>
      <c r="B671" s="74" t="s">
        <v>10143</v>
      </c>
      <c r="C671" s="156" t="s">
        <v>10144</v>
      </c>
      <c r="D671" s="157" t="s">
        <v>240</v>
      </c>
      <c r="E671" s="158"/>
      <c r="F671" s="159"/>
      <c r="G671" s="159">
        <f>SUM(G672:G672)</f>
        <v>1154.24</v>
      </c>
      <c r="H671" s="108"/>
    </row>
    <row r="672" spans="1:8" s="100" customFormat="1" ht="25.5">
      <c r="A672" s="55" t="s">
        <v>17</v>
      </c>
      <c r="B672" s="55">
        <v>91341</v>
      </c>
      <c r="C672" s="22" t="str">
        <f>IF(A672="SINAPI",VLOOKUP(B672,SINAPI!$A$1:$D$10014,2,0),IF(A672="INSUMO",VLOOKUP(B672,INSUMO!A$1:$D$8014,2,0),IF(A672="SEDUC",VLOOKUP(B672,SEDUC!A$1:$F$8416,3,0),IF(A672="COTAÇÃO",VLOOKUP(B672,COTAÇÃO!$A$2:$D$1418,2,0),"ERRO"))))</f>
        <v>PORTA EM ALUMÍNIO DE ABRIR TIPO VENEZIANA COM GUARNIÇÃO, FIXAÇÃO COM PARAFUSOS - FORNECIMENTO E INSTALAÇÃO. AF_12/2019</v>
      </c>
      <c r="D672" s="55" t="str">
        <f>IF(A672="SINAPI",VLOOKUP(B672,SINAPI!$A$1:$D$10014,3,0),IF(A672="INSUMO",VLOOKUP(B672,INSUMO!$A$1:D$8014,3,0),IF(A672="SEDUC",VLOOKUP(B672,SEDUC!A$1:$F$8416,4,0),IF(A672="COTAÇÃO",VLOOKUP(B672,COTAÇÃO!$A$2:$D$1418,3,0),"ERRO"))))</f>
        <v>M2</v>
      </c>
      <c r="E672" s="78">
        <f>ROUND((0.9*2.1),4)</f>
        <v>1.89</v>
      </c>
      <c r="F672" s="119">
        <f>IF(A672="SINAPI",VLOOKUP(B672,SINAPI!A$1:$D$10014,4,0),IF(A672="INSUMO",VLOOKUP(B672,INSUMO!$A$1:$D$8014,4,0),IF(A672="SEDUC",VLOOKUP(B672,SEDUC!A$1:$G$8416,5,0),IF(A672="COTAÇÃO",VLOOKUP(B672,COTAÇÃO!$A$2:$D$1418,4,0),"ERRO"))))</f>
        <v>610.71</v>
      </c>
      <c r="G672" s="119">
        <f>TRUNC((E672*F672),2)</f>
        <v>1154.24</v>
      </c>
      <c r="H672" s="108"/>
    </row>
    <row r="673" spans="1:8" s="100" customFormat="1" ht="25.5">
      <c r="A673" s="74" t="s">
        <v>10114</v>
      </c>
      <c r="B673" s="74" t="s">
        <v>10145</v>
      </c>
      <c r="C673" s="156" t="s">
        <v>10146</v>
      </c>
      <c r="D673" s="157" t="s">
        <v>240</v>
      </c>
      <c r="E673" s="158"/>
      <c r="F673" s="159"/>
      <c r="G673" s="159">
        <f>SUM(G674:G678)</f>
        <v>369.72</v>
      </c>
      <c r="H673" s="108"/>
    </row>
    <row r="674" spans="1:8" s="100" customFormat="1" ht="25.5">
      <c r="A674" s="55" t="s">
        <v>3530</v>
      </c>
      <c r="B674" s="55">
        <v>142</v>
      </c>
      <c r="C674" s="22" t="str">
        <f>IF(A674="SINAPI",VLOOKUP(B674,SINAPI!$A$1:$D$10014,2,0),IF(A674="INSUMO",VLOOKUP(B674,INSUMO!A$1:$D$8014,2,0),IF(A674="SEDUC",VLOOKUP(B674,SEDUC!A$1:$F$8416,3,0),IF(A674="COTAÇÃO",VLOOKUP(B674,COTAÇÃO!$A$2:$D$1418,2,0),"ERRO"))))</f>
        <v>SELANTE ELASTICO MONOCOMPONENTE A BASE DE POLIURETANO (PU) PARA JUNTAS DIVERSAS</v>
      </c>
      <c r="D674" s="55" t="str">
        <f>IF(A674="SINAPI",VLOOKUP(B674,SINAPI!$A$1:$D$10014,3,0),IF(A674="INSUMO",VLOOKUP(B674,INSUMO!$A$1:D$8014,3,0),IF(A674="SEDUC",VLOOKUP(B674,SEDUC!A$1:$F$8416,4,0),IF(A674="COTAÇÃO",VLOOKUP(B674,COTAÇÃO!$A$2:$D$1418,3,0),"ERRO"))))</f>
        <v>310ML</v>
      </c>
      <c r="E674" s="29">
        <f>ROUND((0.8829*0.6*1.6),4)</f>
        <v>0.84760000000000002</v>
      </c>
      <c r="F674" s="119">
        <f>IF(A674="SINAPI",VLOOKUP(B674,SINAPI!A$1:$D$10014,4,0),IF(A674="INSUMO",VLOOKUP(B674,INSUMO!$A$1:$D$8014,4,0),IF(A674="SEDUC",VLOOKUP(B674,SEDUC!A$1:$G$8416,5,0),IF(A674="COTAÇÃO",VLOOKUP(B674,COTAÇÃO!$A$2:$D$1418,4,0),"ERRO"))))</f>
        <v>25.94</v>
      </c>
      <c r="G674" s="119">
        <f>TRUNC((E674*F674),2)</f>
        <v>21.98</v>
      </c>
      <c r="H674" s="108"/>
    </row>
    <row r="675" spans="1:8" s="100" customFormat="1" ht="12.75">
      <c r="A675" s="55" t="s">
        <v>3530</v>
      </c>
      <c r="B675" s="55">
        <v>585</v>
      </c>
      <c r="C675" s="22" t="str">
        <f>IF(A675="SINAPI",VLOOKUP(B675,SINAPI!$A$1:$D$10014,2,0),IF(A675="INSUMO",VLOOKUP(B675,INSUMO!A$1:$D$8014,2,0),IF(A675="SEDUC",VLOOKUP(B675,SEDUC!A$1:$F$8416,3,0),IF(A675="COTAÇÃO",VLOOKUP(B675,COTAÇÃO!$A$2:$D$1418,2,0),"ERRO"))))</f>
        <v>CANTONEIRA "U" ALUMINIO ABAS IGUAIS 1 ", E = 3/32 "</v>
      </c>
      <c r="D675" s="55" t="str">
        <f>IF(A675="SINAPI",VLOOKUP(B675,SINAPI!$A$1:$D$10014,3,0),IF(A675="INSUMO",VLOOKUP(B675,INSUMO!$A$1:D$8014,3,0),IF(A675="SEDUC",VLOOKUP(B675,SEDUC!A$1:$F$8416,4,0),IF(A675="COTAÇÃO",VLOOKUP(B675,COTAÇÃO!$A$2:$D$1418,3,0),"ERRO"))))</f>
        <v>KG</v>
      </c>
      <c r="E675" s="78">
        <f>ROUND((0.408*1.6*2),4)</f>
        <v>1.3056000000000001</v>
      </c>
      <c r="F675" s="119">
        <f>IF(A675="SINAPI",VLOOKUP(B675,SINAPI!A$1:$D$10014,4,0),IF(A675="INSUMO",VLOOKUP(B675,INSUMO!$A$1:$D$8014,4,0),IF(A675="SEDUC",VLOOKUP(B675,SEDUC!A$1:$G$8416,5,0),IF(A675="COTAÇÃO",VLOOKUP(B675,COTAÇÃO!$A$2:$D$1418,4,0),"ERRO"))))</f>
        <v>23.03</v>
      </c>
      <c r="G675" s="119">
        <f>TRUNC((E675*F675),2)</f>
        <v>30.06</v>
      </c>
      <c r="H675" s="108"/>
    </row>
    <row r="676" spans="1:8" s="100" customFormat="1" ht="25.5">
      <c r="A676" s="55" t="s">
        <v>3530</v>
      </c>
      <c r="B676" s="55">
        <v>39025</v>
      </c>
      <c r="C676" s="22" t="str">
        <f>IF(A676="SINAPI",VLOOKUP(B676,SINAPI!$A$1:$D$10014,2,0),IF(A676="INSUMO",VLOOKUP(B676,INSUMO!A$1:$D$8014,2,0),IF(A676="SEDUC",VLOOKUP(B676,SEDUC!A$1:$F$8416,3,0),IF(A676="COTAÇÃO",VLOOKUP(B676,COTAÇÃO!$A$2:$D$1418,2,0),"ERRO"))))</f>
        <v>PORTA DE ABRIR EM ALUMINIO TIPO VENEZIANA, ACABAMENTO ANODIZADO NATURAL, SEM GUARNICAO/ALIZAR/VISTA, 87 X 210 CM</v>
      </c>
      <c r="D676" s="55" t="str">
        <f>IF(A676="SINAPI",VLOOKUP(B676,SINAPI!$A$1:$D$10014,3,0),IF(A676="INSUMO",VLOOKUP(B676,INSUMO!$A$1:D$8014,3,0),IF(A676="SEDUC",VLOOKUP(B676,SEDUC!A$1:$F$8416,4,0),IF(A676="COTAÇÃO",VLOOKUP(B676,COTAÇÃO!$A$2:$D$1418,3,0),"ERRO"))))</f>
        <v>UN</v>
      </c>
      <c r="E676" s="29">
        <f>ROUND(((0.6*1.6)/(0.87*2.1)),4)</f>
        <v>0.52549999999999997</v>
      </c>
      <c r="F676" s="119">
        <f>IF(A676="SINAPI",VLOOKUP(B676,SINAPI!A$1:$D$10014,4,0),IF(A676="INSUMO",VLOOKUP(B676,INSUMO!$A$1:$D$8014,4,0),IF(A676="SEDUC",VLOOKUP(B676,SEDUC!A$1:$G$8416,5,0),IF(A676="COTAÇÃO",VLOOKUP(B676,COTAÇÃO!$A$2:$D$1418,4,0),"ERRO"))))</f>
        <v>585.5</v>
      </c>
      <c r="G676" s="119">
        <f>TRUNC((E676*F676),2)</f>
        <v>307.68</v>
      </c>
      <c r="H676" s="108"/>
    </row>
    <row r="677" spans="1:8" s="100" customFormat="1" ht="12.75">
      <c r="A677" s="55" t="s">
        <v>17</v>
      </c>
      <c r="B677" s="55">
        <v>88309</v>
      </c>
      <c r="C677" s="22" t="str">
        <f>IF(A677="SINAPI",VLOOKUP(B677,SINAPI!$A$1:$D$10014,2,0),IF(A677="INSUMO",VLOOKUP(B677,INSUMO!A$1:$D$8014,2,0),IF(A677="SEDUC",VLOOKUP(B677,SEDUC!A$1:$F$8416,3,0),IF(A677="COTAÇÃO",VLOOKUP(B677,COTAÇÃO!$A$2:$D$1418,2,0),"ERRO"))))</f>
        <v>PEDREIRO COM ENCARGOS COMPLEMENTARES</v>
      </c>
      <c r="D677" s="55" t="str">
        <f>IF(A677="SINAPI",VLOOKUP(B677,SINAPI!$A$1:$D$10014,3,0),IF(A677="INSUMO",VLOOKUP(B677,INSUMO!$A$1:D$8014,3,0),IF(A677="SEDUC",VLOOKUP(B677,SEDUC!A$1:$F$8416,4,0),IF(A677="COTAÇÃO",VLOOKUP(B677,COTAÇÃO!$A$2:$D$1418,3,0),"ERRO"))))</f>
        <v>H</v>
      </c>
      <c r="E677" s="29">
        <f>ROUND((0.3826*0.6*1.6),4)</f>
        <v>0.36730000000000002</v>
      </c>
      <c r="F677" s="119">
        <f>IF(A677="SINAPI",VLOOKUP(B677,SINAPI!A$1:$D$10014,4,0),IF(A677="INSUMO",VLOOKUP(B677,INSUMO!$A$1:$D$8014,4,0),IF(A677="SEDUC",VLOOKUP(B677,SEDUC!A$1:$G$8416,5,0),IF(A677="COTAÇÃO",VLOOKUP(B677,COTAÇÃO!$A$2:$D$1418,4,0),"ERRO"))))</f>
        <v>19.63</v>
      </c>
      <c r="G677" s="119">
        <f>TRUNC((E677*F677),2)</f>
        <v>7.21</v>
      </c>
      <c r="H677" s="108"/>
    </row>
    <row r="678" spans="1:8" s="100" customFormat="1" ht="12.75">
      <c r="A678" s="55" t="s">
        <v>17</v>
      </c>
      <c r="B678" s="55">
        <v>88316</v>
      </c>
      <c r="C678" s="22" t="str">
        <f>IF(A678="SINAPI",VLOOKUP(B678,SINAPI!$A$1:$D$10014,2,0),IF(A678="INSUMO",VLOOKUP(B678,INSUMO!A$1:$D$8014,2,0),IF(A678="SEDUC",VLOOKUP(B678,SEDUC!A$1:$F$8416,3,0),IF(A678="COTAÇÃO",VLOOKUP(B678,COTAÇÃO!$A$2:$D$1418,2,0),"ERRO"))))</f>
        <v>SERVENTE COM ENCARGOS COMPLEMENTARES</v>
      </c>
      <c r="D678" s="55" t="str">
        <f>IF(A678="SINAPI",VLOOKUP(B678,SINAPI!$A$1:$D$10014,3,0),IF(A678="INSUMO",VLOOKUP(B678,INSUMO!$A$1:D$8014,3,0),IF(A678="SEDUC",VLOOKUP(B678,SEDUC!A$1:$F$8416,4,0),IF(A678="COTAÇÃO",VLOOKUP(B678,COTAÇÃO!$A$2:$D$1418,3,0),"ERRO"))))</f>
        <v>H</v>
      </c>
      <c r="E678" s="29">
        <f>ROUND((0.191*0.6*1.6),4)</f>
        <v>0.18340000000000001</v>
      </c>
      <c r="F678" s="119">
        <f>IF(A678="SINAPI",VLOOKUP(B678,SINAPI!A$1:$D$10014,4,0),IF(A678="INSUMO",VLOOKUP(B678,INSUMO!$A$1:$D$8014,4,0),IF(A678="SEDUC",VLOOKUP(B678,SEDUC!A$1:$G$8416,5,0),IF(A678="COTAÇÃO",VLOOKUP(B678,COTAÇÃO!$A$2:$D$1418,4,0),"ERRO"))))</f>
        <v>15.26</v>
      </c>
      <c r="G678" s="119">
        <f>TRUNC((E678*F678),2)</f>
        <v>2.79</v>
      </c>
      <c r="H678" s="108"/>
    </row>
    <row r="679" spans="1:8" s="100" customFormat="1" ht="25.5">
      <c r="A679" s="74" t="s">
        <v>10114</v>
      </c>
      <c r="B679" s="74" t="s">
        <v>10147</v>
      </c>
      <c r="C679" s="156" t="s">
        <v>10148</v>
      </c>
      <c r="D679" s="157" t="s">
        <v>240</v>
      </c>
      <c r="E679" s="158"/>
      <c r="F679" s="159"/>
      <c r="G679" s="159">
        <f>SUM(G680:G684)</f>
        <v>353.15999999999997</v>
      </c>
      <c r="H679" s="108"/>
    </row>
    <row r="680" spans="1:8" s="150" customFormat="1" ht="25.5">
      <c r="A680" s="29" t="s">
        <v>3530</v>
      </c>
      <c r="B680" s="29">
        <v>142</v>
      </c>
      <c r="C680" s="118" t="str">
        <f>IF(A680="SINAPI",VLOOKUP(B680,SINAPI!$A$1:$D$10014,2,0),IF(A680="INSUMO",VLOOKUP(B680,INSUMO!A$1:$D$8014,2,0),IF(A680="SEDUC",VLOOKUP(B680,SEDUC!A$1:$F$8416,3,0),IF(A680="COTAÇÃO",VLOOKUP(B680,COTAÇÃO!$A$2:$D$1418,2,0),"ERRO"))))</f>
        <v>SELANTE ELASTICO MONOCOMPONENTE A BASE DE POLIURETANO (PU) PARA JUNTAS DIVERSAS</v>
      </c>
      <c r="D680" s="29" t="str">
        <f>IF(A680="SINAPI",VLOOKUP(B680,SINAPI!$A$1:$D$10014,3,0),IF(A680="INSUMO",VLOOKUP(B680,INSUMO!$A$1:D$8014,3,0),IF(A680="SEDUC",VLOOKUP(B680,SEDUC!A$1:$F$8416,4,0),IF(A680="COTAÇÃO",VLOOKUP(B680,COTAÇÃO!$A$2:$D$1418,3,0),"ERRO"))))</f>
        <v>310ML</v>
      </c>
      <c r="E680" s="29">
        <f>ROUND((0.8829*0.6*1.65),4)</f>
        <v>0.87409999999999999</v>
      </c>
      <c r="F680" s="85">
        <f>IF(A680="SINAPI",VLOOKUP(B680,SINAPI!A$1:$D$10014,4,0),IF(A680="INSUMO",VLOOKUP(B680,INSUMO!$A$1:$D$8014,4,0),IF(A680="SEDUC",VLOOKUP(B680,SEDUC!A$1:$G$8416,5,0),IF(A680="COTAÇÃO",VLOOKUP(B680,COTAÇÃO!$A$2:$D$1418,4,0),"ERRO"))))</f>
        <v>25.94</v>
      </c>
      <c r="G680" s="85">
        <f>TRUNC((E680*F680),2)</f>
        <v>22.67</v>
      </c>
      <c r="H680" s="86"/>
    </row>
    <row r="681" spans="1:8" s="150" customFormat="1" ht="25.5">
      <c r="A681" s="29" t="s">
        <v>3530</v>
      </c>
      <c r="B681" s="29">
        <v>7568</v>
      </c>
      <c r="C681" s="118" t="str">
        <f>IF(A681="SINAPI",VLOOKUP(B681,SINAPI!$A$1:$D$10014,2,0),IF(A681="INSUMO",VLOOKUP(B681,INSUMO!A$1:$D$8014,2,0),IF(A681="SEDUC",VLOOKUP(B681,SEDUC!A$1:$F$8416,3,0),IF(A681="COTAÇÃO",VLOOKUP(B681,COTAÇÃO!$A$2:$D$1418,2,0),"ERRO"))))</f>
        <v>BUCHA DE NYLON SEM ABA S10, COM PARAFUSO DE 6,10 X 65 MM EM ACO ZINCADO COM ROSCA SOBERBA, CABECA CHATA E FENDA PHILLIPS</v>
      </c>
      <c r="D681" s="29" t="str">
        <f>IF(A681="SINAPI",VLOOKUP(B681,SINAPI!$A$1:$D$10014,3,0),IF(A681="INSUMO",VLOOKUP(B681,INSUMO!$A$1:D$8014,3,0),IF(A681="SEDUC",VLOOKUP(B681,SEDUC!A$1:$F$8416,4,0),IF(A681="COTAÇÃO",VLOOKUP(B681,COTAÇÃO!$A$2:$D$1418,3,0),"ERRO"))))</f>
        <v>UN</v>
      </c>
      <c r="E681" s="29">
        <f>ROUND((4.8166*0.6*1.65),4)</f>
        <v>4.7683999999999997</v>
      </c>
      <c r="F681" s="85">
        <f>IF(A681="SINAPI",VLOOKUP(B681,SINAPI!A$1:$D$10014,4,0),IF(A681="INSUMO",VLOOKUP(B681,INSUMO!$A$1:$D$8014,4,0),IF(A681="SEDUC",VLOOKUP(B681,SEDUC!A$1:$G$8416,5,0),IF(A681="COTAÇÃO",VLOOKUP(B681,COTAÇÃO!$A$2:$D$1418,4,0),"ERRO"))))</f>
        <v>0.61</v>
      </c>
      <c r="G681" s="85">
        <f>TRUNC((E681*F681),2)</f>
        <v>2.9</v>
      </c>
      <c r="H681" s="86"/>
    </row>
    <row r="682" spans="1:8" s="150" customFormat="1" ht="25.5">
      <c r="A682" s="29" t="s">
        <v>3530</v>
      </c>
      <c r="B682" s="29">
        <v>39025</v>
      </c>
      <c r="C682" s="118" t="str">
        <f>IF(A682="SINAPI",VLOOKUP(B682,SINAPI!$A$1:$D$10014,2,0),IF(A682="INSUMO",VLOOKUP(B682,INSUMO!A$1:$D$8014,2,0),IF(A682="SEDUC",VLOOKUP(B682,SEDUC!A$1:$F$8416,3,0),IF(A682="COTAÇÃO",VLOOKUP(B682,COTAÇÃO!$A$2:$D$1418,2,0),"ERRO"))))</f>
        <v>PORTA DE ABRIR EM ALUMINIO TIPO VENEZIANA, ACABAMENTO ANODIZADO NATURAL, SEM GUARNICAO/ALIZAR/VISTA, 87 X 210 CM</v>
      </c>
      <c r="D682" s="29" t="str">
        <f>IF(A682="SINAPI",VLOOKUP(B682,SINAPI!$A$1:$D$10014,3,0),IF(A682="INSUMO",VLOOKUP(B682,INSUMO!$A$1:D$8014,3,0),IF(A682="SEDUC",VLOOKUP(B682,SEDUC!A$1:$F$8416,4,0),IF(A682="COTAÇÃO",VLOOKUP(B682,COTAÇÃO!$A$2:$D$1418,3,0),"ERRO"))))</f>
        <v>UN</v>
      </c>
      <c r="E682" s="29">
        <f>ROUND(((0.6*1.65)/(0.87*2.1)),4)</f>
        <v>0.54190000000000005</v>
      </c>
      <c r="F682" s="85">
        <f>IF(A682="SINAPI",VLOOKUP(B682,SINAPI!A$1:$D$10014,4,0),IF(A682="INSUMO",VLOOKUP(B682,INSUMO!$A$1:$D$8014,4,0),IF(A682="SEDUC",VLOOKUP(B682,SEDUC!A$1:$G$8416,5,0),IF(A682="COTAÇÃO",VLOOKUP(B682,COTAÇÃO!$A$2:$D$1418,4,0),"ERRO"))))</f>
        <v>585.5</v>
      </c>
      <c r="G682" s="85">
        <f>TRUNC((E682*F682),2)</f>
        <v>317.27999999999997</v>
      </c>
      <c r="H682" s="86"/>
    </row>
    <row r="683" spans="1:8" s="150" customFormat="1" ht="12.75">
      <c r="A683" s="29" t="s">
        <v>17</v>
      </c>
      <c r="B683" s="29">
        <v>88309</v>
      </c>
      <c r="C683" s="118" t="str">
        <f>IF(A683="SINAPI",VLOOKUP(B683,SINAPI!$A$1:$D$10014,2,0),IF(A683="INSUMO",VLOOKUP(B683,INSUMO!A$1:$D$8014,2,0),IF(A683="SEDUC",VLOOKUP(B683,SEDUC!A$1:$F$8416,3,0),IF(A683="COTAÇÃO",VLOOKUP(B683,COTAÇÃO!$A$2:$D$1418,2,0),"ERRO"))))</f>
        <v>PEDREIRO COM ENCARGOS COMPLEMENTARES</v>
      </c>
      <c r="D683" s="29" t="str">
        <f>IF(A683="SINAPI",VLOOKUP(B683,SINAPI!$A$1:$D$10014,3,0),IF(A683="INSUMO",VLOOKUP(B683,INSUMO!$A$1:D$8014,3,0),IF(A683="SEDUC",VLOOKUP(B683,SEDUC!A$1:$F$8416,4,0),IF(A683="COTAÇÃO",VLOOKUP(B683,COTAÇÃO!$A$2:$D$1418,3,0),"ERRO"))))</f>
        <v>H</v>
      </c>
      <c r="E683" s="29">
        <f>ROUND((0.3826*0.6*1.65),4)</f>
        <v>0.37880000000000003</v>
      </c>
      <c r="F683" s="85">
        <f>IF(A683="SINAPI",VLOOKUP(B683,SINAPI!A$1:$D$10014,4,0),IF(A683="INSUMO",VLOOKUP(B683,INSUMO!$A$1:$D$8014,4,0),IF(A683="SEDUC",VLOOKUP(B683,SEDUC!A$1:$G$8416,5,0),IF(A683="COTAÇÃO",VLOOKUP(B683,COTAÇÃO!$A$2:$D$1418,4,0),"ERRO"))))</f>
        <v>19.63</v>
      </c>
      <c r="G683" s="85">
        <f>TRUNC((E683*F683),2)</f>
        <v>7.43</v>
      </c>
      <c r="H683" s="86"/>
    </row>
    <row r="684" spans="1:8" s="150" customFormat="1" ht="12.75">
      <c r="A684" s="29" t="s">
        <v>17</v>
      </c>
      <c r="B684" s="29">
        <v>88316</v>
      </c>
      <c r="C684" s="118" t="str">
        <f>IF(A684="SINAPI",VLOOKUP(B684,SINAPI!$A$1:$D$10014,2,0),IF(A684="INSUMO",VLOOKUP(B684,INSUMO!A$1:$D$8014,2,0),IF(A684="SEDUC",VLOOKUP(B684,SEDUC!A$1:$F$8416,3,0),IF(A684="COTAÇÃO",VLOOKUP(B684,COTAÇÃO!$A$2:$D$1418,2,0),"ERRO"))))</f>
        <v>SERVENTE COM ENCARGOS COMPLEMENTARES</v>
      </c>
      <c r="D684" s="29" t="str">
        <f>IF(A684="SINAPI",VLOOKUP(B684,SINAPI!$A$1:$D$10014,3,0),IF(A684="INSUMO",VLOOKUP(B684,INSUMO!$A$1:D$8014,3,0),IF(A684="SEDUC",VLOOKUP(B684,SEDUC!A$1:$F$8416,4,0),IF(A684="COTAÇÃO",VLOOKUP(B684,COTAÇÃO!$A$2:$D$1418,3,0),"ERRO"))))</f>
        <v>H</v>
      </c>
      <c r="E684" s="29">
        <f>ROUND((0.191*0.6*1.65),4)</f>
        <v>0.18909999999999999</v>
      </c>
      <c r="F684" s="85">
        <f>IF(A684="SINAPI",VLOOKUP(B684,SINAPI!A$1:$D$10014,4,0),IF(A684="INSUMO",VLOOKUP(B684,INSUMO!$A$1:$D$8014,4,0),IF(A684="SEDUC",VLOOKUP(B684,SEDUC!A$1:$G$8416,5,0),IF(A684="COTAÇÃO",VLOOKUP(B684,COTAÇÃO!$A$2:$D$1418,4,0),"ERRO"))))</f>
        <v>15.26</v>
      </c>
      <c r="G684" s="85">
        <f>TRUNC((E684*F684),2)</f>
        <v>2.88</v>
      </c>
      <c r="H684" s="86"/>
    </row>
    <row r="685" spans="1:8" s="100" customFormat="1" ht="25.5">
      <c r="A685" s="74" t="s">
        <v>10114</v>
      </c>
      <c r="B685" s="74" t="s">
        <v>10149</v>
      </c>
      <c r="C685" s="156" t="s">
        <v>10150</v>
      </c>
      <c r="D685" s="157" t="s">
        <v>240</v>
      </c>
      <c r="E685" s="158"/>
      <c r="F685" s="159"/>
      <c r="G685" s="159">
        <f>SUM(G686:G690)</f>
        <v>539.53</v>
      </c>
      <c r="H685" s="108"/>
    </row>
    <row r="686" spans="1:8" s="100" customFormat="1" ht="25.5">
      <c r="A686" s="55" t="s">
        <v>3530</v>
      </c>
      <c r="B686" s="55">
        <v>142</v>
      </c>
      <c r="C686" s="22" t="str">
        <f>IF(A686="SINAPI",VLOOKUP(B686,SINAPI!$A$1:$D$10014,2,0),IF(A686="INSUMO",VLOOKUP(B686,INSUMO!A$1:$D$8014,2,0),IF(A686="SEDUC",VLOOKUP(B686,SEDUC!A$1:$F$8416,3,0),IF(A686="COTAÇÃO",VLOOKUP(B686,COTAÇÃO!$A$2:$D$1418,2,0),"ERRO"))))</f>
        <v>SELANTE ELASTICO MONOCOMPONENTE A BASE DE POLIURETANO (PU) PARA JUNTAS DIVERSAS</v>
      </c>
      <c r="D686" s="55" t="str">
        <f>IF(A686="SINAPI",VLOOKUP(B686,SINAPI!$A$1:$D$10014,3,0),IF(A686="INSUMO",VLOOKUP(B686,INSUMO!$A$1:D$8014,3,0),IF(A686="SEDUC",VLOOKUP(B686,SEDUC!A$1:$F$8416,4,0),IF(A686="COTAÇÃO",VLOOKUP(B686,COTAÇÃO!$A$2:$D$1418,3,0),"ERRO"))))</f>
        <v>310ML</v>
      </c>
      <c r="E686" s="29">
        <f>ROUND((0.8829*0.9*1.6),4)</f>
        <v>1.2714000000000001</v>
      </c>
      <c r="F686" s="119">
        <f>IF(A686="SINAPI",VLOOKUP(B686,SINAPI!A$1:$D$10014,4,0),IF(A686="INSUMO",VLOOKUP(B686,INSUMO!$A$1:$D$8014,4,0),IF(A686="SEDUC",VLOOKUP(B686,SEDUC!A$1:$G$8416,5,0),IF(A686="COTAÇÃO",VLOOKUP(B686,COTAÇÃO!$A$2:$D$1418,4,0),"ERRO"))))</f>
        <v>25.94</v>
      </c>
      <c r="G686" s="119">
        <f>TRUNC((E686*F686),2)</f>
        <v>32.979999999999997</v>
      </c>
      <c r="H686" s="108"/>
    </row>
    <row r="687" spans="1:8" s="100" customFormat="1" ht="12.75">
      <c r="A687" s="55" t="s">
        <v>3530</v>
      </c>
      <c r="B687" s="55">
        <v>585</v>
      </c>
      <c r="C687" s="22" t="str">
        <f>IF(A687="SINAPI",VLOOKUP(B687,SINAPI!$A$1:$D$10014,2,0),IF(A687="INSUMO",VLOOKUP(B687,INSUMO!A$1:$D$8014,2,0),IF(A687="SEDUC",VLOOKUP(B687,SEDUC!A$1:$F$8416,3,0),IF(A687="COTAÇÃO",VLOOKUP(B687,COTAÇÃO!$A$2:$D$1418,2,0),"ERRO"))))</f>
        <v>CANTONEIRA "U" ALUMINIO ABAS IGUAIS 1 ", E = 3/32 "</v>
      </c>
      <c r="D687" s="55" t="str">
        <f>IF(A687="SINAPI",VLOOKUP(B687,SINAPI!$A$1:$D$10014,3,0),IF(A687="INSUMO",VLOOKUP(B687,INSUMO!$A$1:D$8014,3,0),IF(A687="SEDUC",VLOOKUP(B687,SEDUC!A$1:$F$8416,4,0),IF(A687="COTAÇÃO",VLOOKUP(B687,COTAÇÃO!$A$2:$D$1418,3,0),"ERRO"))))</f>
        <v>KG</v>
      </c>
      <c r="E687" s="78">
        <f>ROUND((0.408*1.6*2),4)</f>
        <v>1.3056000000000001</v>
      </c>
      <c r="F687" s="119">
        <f>IF(A687="SINAPI",VLOOKUP(B687,SINAPI!A$1:$D$10014,4,0),IF(A687="INSUMO",VLOOKUP(B687,INSUMO!$A$1:$D$8014,4,0),IF(A687="SEDUC",VLOOKUP(B687,SEDUC!A$1:$G$8416,5,0),IF(A687="COTAÇÃO",VLOOKUP(B687,COTAÇÃO!$A$2:$D$1418,4,0),"ERRO"))))</f>
        <v>23.03</v>
      </c>
      <c r="G687" s="119">
        <f>TRUNC((E687*F687),2)</f>
        <v>30.06</v>
      </c>
      <c r="H687" s="108"/>
    </row>
    <row r="688" spans="1:8" s="100" customFormat="1" ht="25.5">
      <c r="A688" s="55" t="s">
        <v>3530</v>
      </c>
      <c r="B688" s="55">
        <v>39025</v>
      </c>
      <c r="C688" s="22" t="str">
        <f>IF(A688="SINAPI",VLOOKUP(B688,SINAPI!$A$1:$D$10014,2,0),IF(A688="INSUMO",VLOOKUP(B688,INSUMO!A$1:$D$8014,2,0),IF(A688="SEDUC",VLOOKUP(B688,SEDUC!A$1:$F$8416,3,0),IF(A688="COTAÇÃO",VLOOKUP(B688,COTAÇÃO!$A$2:$D$1418,2,0),"ERRO"))))</f>
        <v>PORTA DE ABRIR EM ALUMINIO TIPO VENEZIANA, ACABAMENTO ANODIZADO NATURAL, SEM GUARNICAO/ALIZAR/VISTA, 87 X 210 CM</v>
      </c>
      <c r="D688" s="55" t="str">
        <f>IF(A688="SINAPI",VLOOKUP(B688,SINAPI!$A$1:$D$10014,3,0),IF(A688="INSUMO",VLOOKUP(B688,INSUMO!$A$1:D$8014,3,0),IF(A688="SEDUC",VLOOKUP(B688,SEDUC!A$1:$F$8416,4,0),IF(A688="COTAÇÃO",VLOOKUP(B688,COTAÇÃO!$A$2:$D$1418,3,0),"ERRO"))))</f>
        <v>UN</v>
      </c>
      <c r="E688" s="29">
        <f>ROUND(((0.9*1.6)/(0.87*2.1)),4)</f>
        <v>0.78820000000000001</v>
      </c>
      <c r="F688" s="119">
        <f>IF(A688="SINAPI",VLOOKUP(B688,SINAPI!A$1:$D$10014,4,0),IF(A688="INSUMO",VLOOKUP(B688,INSUMO!$A$1:$D$8014,4,0),IF(A688="SEDUC",VLOOKUP(B688,SEDUC!A$1:$G$8416,5,0),IF(A688="COTAÇÃO",VLOOKUP(B688,COTAÇÃO!$A$2:$D$1418,4,0),"ERRO"))))</f>
        <v>585.5</v>
      </c>
      <c r="G688" s="119">
        <f>TRUNC((E688*F688),2)</f>
        <v>461.49</v>
      </c>
      <c r="H688" s="108"/>
    </row>
    <row r="689" spans="1:8" s="100" customFormat="1" ht="12.75">
      <c r="A689" s="55" t="s">
        <v>17</v>
      </c>
      <c r="B689" s="55">
        <v>88309</v>
      </c>
      <c r="C689" s="22" t="str">
        <f>IF(A689="SINAPI",VLOOKUP(B689,SINAPI!$A$1:$D$10014,2,0),IF(A689="INSUMO",VLOOKUP(B689,INSUMO!A$1:$D$8014,2,0),IF(A689="SEDUC",VLOOKUP(B689,SEDUC!A$1:$F$8416,3,0),IF(A689="COTAÇÃO",VLOOKUP(B689,COTAÇÃO!$A$2:$D$1418,2,0),"ERRO"))))</f>
        <v>PEDREIRO COM ENCARGOS COMPLEMENTARES</v>
      </c>
      <c r="D689" s="55" t="str">
        <f>IF(A689="SINAPI",VLOOKUP(B689,SINAPI!$A$1:$D$10014,3,0),IF(A689="INSUMO",VLOOKUP(B689,INSUMO!$A$1:D$8014,3,0),IF(A689="SEDUC",VLOOKUP(B689,SEDUC!A$1:$F$8416,4,0),IF(A689="COTAÇÃO",VLOOKUP(B689,COTAÇÃO!$A$2:$D$1418,3,0),"ERRO"))))</f>
        <v>H</v>
      </c>
      <c r="E689" s="29">
        <f>ROUND((0.3826*0.9*1.6),4)</f>
        <v>0.55089999999999995</v>
      </c>
      <c r="F689" s="119">
        <f>IF(A689="SINAPI",VLOOKUP(B689,SINAPI!A$1:$D$10014,4,0),IF(A689="INSUMO",VLOOKUP(B689,INSUMO!$A$1:$D$8014,4,0),IF(A689="SEDUC",VLOOKUP(B689,SEDUC!A$1:$G$8416,5,0),IF(A689="COTAÇÃO",VLOOKUP(B689,COTAÇÃO!$A$2:$D$1418,4,0),"ERRO"))))</f>
        <v>19.63</v>
      </c>
      <c r="G689" s="119">
        <f>TRUNC((E689*F689),2)</f>
        <v>10.81</v>
      </c>
      <c r="H689" s="108"/>
    </row>
    <row r="690" spans="1:8" s="100" customFormat="1" ht="12.75">
      <c r="A690" s="55" t="s">
        <v>17</v>
      </c>
      <c r="B690" s="55">
        <v>88316</v>
      </c>
      <c r="C690" s="22" t="str">
        <f>IF(A690="SINAPI",VLOOKUP(B690,SINAPI!$A$1:$D$10014,2,0),IF(A690="INSUMO",VLOOKUP(B690,INSUMO!A$1:$D$8014,2,0),IF(A690="SEDUC",VLOOKUP(B690,SEDUC!A$1:$F$8416,3,0),IF(A690="COTAÇÃO",VLOOKUP(B690,COTAÇÃO!$A$2:$D$1418,2,0),"ERRO"))))</f>
        <v>SERVENTE COM ENCARGOS COMPLEMENTARES</v>
      </c>
      <c r="D690" s="55" t="str">
        <f>IF(A690="SINAPI",VLOOKUP(B690,SINAPI!$A$1:$D$10014,3,0),IF(A690="INSUMO",VLOOKUP(B690,INSUMO!$A$1:D$8014,3,0),IF(A690="SEDUC",VLOOKUP(B690,SEDUC!A$1:$F$8416,4,0),IF(A690="COTAÇÃO",VLOOKUP(B690,COTAÇÃO!$A$2:$D$1418,3,0),"ERRO"))))</f>
        <v>H</v>
      </c>
      <c r="E690" s="149">
        <f>ROUND((0.191*0.9*1.6),4)</f>
        <v>0.27500000000000002</v>
      </c>
      <c r="F690" s="119">
        <f>IF(A690="SINAPI",VLOOKUP(B690,SINAPI!A$1:$D$10014,4,0),IF(A690="INSUMO",VLOOKUP(B690,INSUMO!$A$1:$D$8014,4,0),IF(A690="SEDUC",VLOOKUP(B690,SEDUC!A$1:$G$8416,5,0),IF(A690="COTAÇÃO",VLOOKUP(B690,COTAÇÃO!$A$2:$D$1418,4,0),"ERRO"))))</f>
        <v>15.26</v>
      </c>
      <c r="G690" s="119">
        <f>TRUNC((E690*F690),2)</f>
        <v>4.1900000000000004</v>
      </c>
      <c r="H690" s="108"/>
    </row>
    <row r="691" spans="1:8" s="100" customFormat="1" ht="38.25">
      <c r="A691" s="74" t="s">
        <v>10114</v>
      </c>
      <c r="B691" s="74" t="s">
        <v>10151</v>
      </c>
      <c r="C691" s="75" t="s">
        <v>10152</v>
      </c>
      <c r="D691" s="74" t="s">
        <v>240</v>
      </c>
      <c r="E691" s="76"/>
      <c r="F691" s="77"/>
      <c r="G691" s="77" t="e">
        <f>SUM(G692:G696)</f>
        <v>#N/A</v>
      </c>
      <c r="H691" s="108"/>
    </row>
    <row r="692" spans="1:8" s="100" customFormat="1" ht="25.5">
      <c r="A692" s="55" t="s">
        <v>17</v>
      </c>
      <c r="B692" s="55">
        <v>91341</v>
      </c>
      <c r="C692" s="22" t="str">
        <f>IF(A692="SINAPI",VLOOKUP(B692,SINAPI!$A$1:$D$10014,2,0),IF(A692="INSUMO",VLOOKUP(B692,INSUMO!A$1:$D$8014,2,0),IF(A692="SEDUC",VLOOKUP(B692,SEDUC!A$1:$F$8416,3,0),IF(A692="COTAÇÃO",VLOOKUP(B692,COTAÇÃO!$A$2:$D$1418,2,0),"ERRO"))))</f>
        <v>PORTA EM ALUMÍNIO DE ABRIR TIPO VENEZIANA COM GUARNIÇÃO, FIXAÇÃO COM PARAFUSOS - FORNECIMENTO E INSTALAÇÃO. AF_12/2019</v>
      </c>
      <c r="D692" s="55" t="str">
        <f>IF(A692="SINAPI",VLOOKUP(B692,SINAPI!$A$1:$D$10014,3,0),IF(A692="INSUMO",VLOOKUP(B692,INSUMO!$A$1:D$8014,3,0),IF(A692="SEDUC",VLOOKUP(B692,SEDUC!A$1:$F$8416,4,0),IF(A692="COTAÇÃO",VLOOKUP(B692,COTAÇÃO!$A$2:$D$1418,3,0),"ERRO"))))</f>
        <v>M2</v>
      </c>
      <c r="E692" s="78">
        <f>ROUND((0.9*2.1),4)</f>
        <v>1.89</v>
      </c>
      <c r="F692" s="119">
        <f>IF(A692="SINAPI",VLOOKUP(B692,SINAPI!A$1:$D$10014,4,0),IF(A692="INSUMO",VLOOKUP(B692,INSUMO!$A$1:$D$8014,4,0),IF(A692="SEDUC",VLOOKUP(B692,SEDUC!A$1:$G$8416,5,0),IF(A692="COTAÇÃO",VLOOKUP(B692,COTAÇÃO!$A$2:$D$1418,4,0),"ERRO"))))</f>
        <v>610.71</v>
      </c>
      <c r="G692" s="119">
        <f>TRUNC((E692*F692),2)</f>
        <v>1154.24</v>
      </c>
      <c r="H692" s="108"/>
    </row>
    <row r="693" spans="1:8" s="100" customFormat="1" ht="12.75">
      <c r="A693" s="55" t="s">
        <v>3530</v>
      </c>
      <c r="B693" s="155">
        <v>11122</v>
      </c>
      <c r="C693" s="22" t="e">
        <f>IF(A693="SINAPI",VLOOKUP(B693,SINAPI!$A$1:$D$10014,2,0),IF(A693="INSUMO",VLOOKUP(B693,INSUMO!A$1:$D$8014,2,0),IF(A693="SEDUC",VLOOKUP(B693,SEDUC!A$1:$F$8416,3,0),IF(A693="COTAÇÃO",VLOOKUP(B693,COTAÇÃO!$A$2:$D$1418,2,0),"ERRO"))))</f>
        <v>#N/A</v>
      </c>
      <c r="D693" s="55" t="e">
        <f>IF(A693="SINAPI",VLOOKUP(B693,SINAPI!$A$1:$D$10014,3,0),IF(A693="INSUMO",VLOOKUP(B693,INSUMO!$A$1:D$8014,3,0),IF(A693="SEDUC",VLOOKUP(B693,SEDUC!A$1:$F$8416,4,0),IF(A693="COTAÇÃO",VLOOKUP(B693,COTAÇÃO!$A$2:$D$1418,3,0),"ERRO"))))</f>
        <v>#N/A</v>
      </c>
      <c r="E693" s="78">
        <f>ROUND((0.9*0.4*8.1),4)</f>
        <v>2.9159999999999999</v>
      </c>
      <c r="F693" s="119" t="e">
        <f>IF(A693="SINAPI",VLOOKUP(B693,SINAPI!A$1:$D$10014,4,0),IF(A693="INSUMO",VLOOKUP(B693,INSUMO!$A$1:$D$8014,4,0),IF(A693="SEDUC",VLOOKUP(B693,SEDUC!A$1:$G$8416,5,0),IF(A693="COTAÇÃO",VLOOKUP(B693,COTAÇÃO!$A$2:$D$1418,4,0),"ERRO"))))</f>
        <v>#N/A</v>
      </c>
      <c r="G693" s="119" t="e">
        <f>TRUNC((E693*F693),2)</f>
        <v>#N/A</v>
      </c>
      <c r="H693" s="108"/>
    </row>
    <row r="694" spans="1:8" s="100" customFormat="1" ht="25.5">
      <c r="A694" s="55" t="s">
        <v>3530</v>
      </c>
      <c r="B694" s="155">
        <v>36204</v>
      </c>
      <c r="C694" s="22" t="str">
        <f>IF(A694="SINAPI",VLOOKUP(B694,SINAPI!$A$1:$D$10014,2,0),IF(A694="INSUMO",VLOOKUP(B694,INSUMO!A$1:$D$8014,2,0),IF(A694="SEDUC",VLOOKUP(B694,SEDUC!A$1:$F$8416,3,0),IF(A694="COTAÇÃO",VLOOKUP(B694,COTAÇÃO!$A$2:$D$1418,2,0),"ERRO"))))</f>
        <v>BARRA DE APOIO RETA, EM ACO INOX POLIDO, COMPRIMENTO 60CM, DIAMETRO MINIMO 3 CM</v>
      </c>
      <c r="D694" s="55" t="str">
        <f>IF(A694="SINAPI",VLOOKUP(B694,SINAPI!$A$1:$D$10014,3,0),IF(A694="INSUMO",VLOOKUP(B694,INSUMO!$A$1:D$8014,3,0),IF(A694="SEDUC",VLOOKUP(B694,SEDUC!A$1:$F$8416,4,0),IF(A694="COTAÇÃO",VLOOKUP(B694,COTAÇÃO!$A$2:$D$1418,3,0),"ERRO"))))</f>
        <v>UN</v>
      </c>
      <c r="E694" s="78">
        <f>ROUND((0.4/0.6),4)</f>
        <v>0.66669999999999996</v>
      </c>
      <c r="F694" s="119">
        <f>IF(A694="SINAPI",VLOOKUP(B694,SINAPI!A$1:$D$10014,4,0),IF(A694="INSUMO",VLOOKUP(B694,INSUMO!$A$1:$D$8014,4,0),IF(A694="SEDUC",VLOOKUP(B694,SEDUC!A$1:$G$8416,5,0),IF(A694="COTAÇÃO",VLOOKUP(B694,COTAÇÃO!$A$2:$D$1418,4,0),"ERRO"))))</f>
        <v>93.67</v>
      </c>
      <c r="G694" s="119">
        <f>TRUNC((E694*F694),2)</f>
        <v>62.44</v>
      </c>
      <c r="H694" s="108"/>
    </row>
    <row r="695" spans="1:8" s="100" customFormat="1" ht="25.5">
      <c r="A695" s="55" t="s">
        <v>17</v>
      </c>
      <c r="B695" s="155">
        <v>98746</v>
      </c>
      <c r="C695" s="22" t="str">
        <f>IF(A695="SINAPI",VLOOKUP(B695,SINAPI!$A$1:$D$10014,2,0),IF(A695="INSUMO",VLOOKUP(B695,INSUMO!A$1:$D$8014,2,0),IF(A695="SEDUC",VLOOKUP(B695,SEDUC!A$1:$F$8416,3,0),IF(A695="COTAÇÃO",VLOOKUP(B695,COTAÇÃO!$A$2:$D$1418,2,0),"ERRO"))))</f>
        <v>SOLDA DE TOPO EM CHAPA/PERFIL/TUBO DE AÇO CHANFRADO, ESPESSURA=1/4''. AF_06/2018</v>
      </c>
      <c r="D695" s="55" t="str">
        <f>IF(A695="SINAPI",VLOOKUP(B695,SINAPI!$A$1:$D$10014,3,0),IF(A695="INSUMO",VLOOKUP(B695,INSUMO!$A$1:D$8014,3,0),IF(A695="SEDUC",VLOOKUP(B695,SEDUC!A$1:$F$8416,4,0),IF(A695="COTAÇÃO",VLOOKUP(B695,COTAÇÃO!$A$2:$D$1418,3,0),"ERRO"))))</f>
        <v>M</v>
      </c>
      <c r="E695" s="78">
        <v>0.2</v>
      </c>
      <c r="F695" s="119">
        <f>IF(A695="SINAPI",VLOOKUP(B695,SINAPI!A$1:$D$10014,4,0),IF(A695="INSUMO",VLOOKUP(B695,INSUMO!$A$1:$D$8014,4,0),IF(A695="SEDUC",VLOOKUP(B695,SEDUC!A$1:$G$8416,5,0),IF(A695="COTAÇÃO",VLOOKUP(B695,COTAÇÃO!$A$2:$D$1418,4,0),"ERRO"))))</f>
        <v>61.45</v>
      </c>
      <c r="G695" s="119">
        <f>TRUNC((E695*F695),2)</f>
        <v>12.29</v>
      </c>
      <c r="H695" s="108"/>
    </row>
    <row r="696" spans="1:8" s="100" customFormat="1" ht="12.75">
      <c r="A696" s="55" t="s">
        <v>17</v>
      </c>
      <c r="B696" s="155">
        <v>88315</v>
      </c>
      <c r="C696" s="22" t="str">
        <f>IF(A696="SINAPI",VLOOKUP(B696,SINAPI!$A$1:$D$10014,2,0),IF(A696="INSUMO",VLOOKUP(B696,INSUMO!A$1:$D$8014,2,0),IF(A696="SEDUC",VLOOKUP(B696,SEDUC!A$1:$F$8416,3,0),IF(A696="COTAÇÃO",VLOOKUP(B696,COTAÇÃO!$A$2:$D$1418,2,0),"ERRO"))))</f>
        <v>SERRALHEIRO COM ENCARGOS COMPLEMENTARES</v>
      </c>
      <c r="D696" s="55" t="str">
        <f>IF(A696="SINAPI",VLOOKUP(B696,SINAPI!$A$1:$D$10014,3,0),IF(A696="INSUMO",VLOOKUP(B696,INSUMO!$A$1:D$8014,3,0),IF(A696="SEDUC",VLOOKUP(B696,SEDUC!A$1:$F$8416,4,0),IF(A696="COTAÇÃO",VLOOKUP(B696,COTAÇÃO!$A$2:$D$1418,3,0),"ERRO"))))</f>
        <v>H</v>
      </c>
      <c r="E696" s="78">
        <v>0.6</v>
      </c>
      <c r="F696" s="119">
        <f>IF(A696="SINAPI",VLOOKUP(B696,SINAPI!A$1:$D$10014,4,0),IF(A696="INSUMO",VLOOKUP(B696,INSUMO!$A$1:$D$8014,4,0),IF(A696="SEDUC",VLOOKUP(B696,SEDUC!A$1:$G$8416,5,0),IF(A696="COTAÇÃO",VLOOKUP(B696,COTAÇÃO!$A$2:$D$1418,4,0),"ERRO"))))</f>
        <v>19.510000000000002</v>
      </c>
      <c r="G696" s="119">
        <f>TRUNC((E696*F696),2)</f>
        <v>11.7</v>
      </c>
      <c r="H696" s="108"/>
    </row>
    <row r="697" spans="1:8" s="100" customFormat="1" ht="30" customHeight="1">
      <c r="A697" s="74" t="s">
        <v>10114</v>
      </c>
      <c r="B697" s="74" t="s">
        <v>10153</v>
      </c>
      <c r="C697" s="75" t="s">
        <v>10154</v>
      </c>
      <c r="D697" s="74" t="s">
        <v>240</v>
      </c>
      <c r="E697" s="76"/>
      <c r="F697" s="77"/>
      <c r="G697" s="77">
        <f>SUM(G698:G701)</f>
        <v>1224.6199999999999</v>
      </c>
      <c r="H697" s="108"/>
    </row>
    <row r="698" spans="1:8" s="100" customFormat="1" ht="25.5">
      <c r="A698" s="55" t="s">
        <v>17</v>
      </c>
      <c r="B698" s="55">
        <v>91341</v>
      </c>
      <c r="C698" s="22" t="str">
        <f>IF(A698="SINAPI",VLOOKUP(B698,SINAPI!$A$1:$D$10014,2,0),IF(A698="INSUMO",VLOOKUP(B698,INSUMO!A$1:$D$8014,2,0),IF(A698="SEDUC",VLOOKUP(B698,SEDUC!A$1:$F$8416,3,0),IF(A698="COTAÇÃO",VLOOKUP(B698,COTAÇÃO!$A$2:$D$1418,2,0),"ERRO"))))</f>
        <v>PORTA EM ALUMÍNIO DE ABRIR TIPO VENEZIANA COM GUARNIÇÃO, FIXAÇÃO COM PARAFUSOS - FORNECIMENTO E INSTALAÇÃO. AF_12/2019</v>
      </c>
      <c r="D698" s="55" t="str">
        <f>IF(A698="SINAPI",VLOOKUP(B698,SINAPI!$A$1:$D$10014,3,0),IF(A698="INSUMO",VLOOKUP(B698,INSUMO!$A$1:D$8014,3,0),IF(A698="SEDUC",VLOOKUP(B698,SEDUC!A$1:$F$8416,4,0),IF(A698="COTAÇÃO",VLOOKUP(B698,COTAÇÃO!$A$2:$D$1418,3,0),"ERRO"))))</f>
        <v>M2</v>
      </c>
      <c r="E698" s="78">
        <f>ROUND((0.9*2.1),4)</f>
        <v>1.89</v>
      </c>
      <c r="F698" s="119">
        <f>IF(A698="SINAPI",VLOOKUP(B698,SINAPI!A$1:$D$10014,4,0),IF(A698="INSUMO",VLOOKUP(B698,INSUMO!$A$1:$D$8014,4,0),IF(A698="SEDUC",VLOOKUP(B698,SEDUC!A$1:$G$8416,5,0),IF(A698="COTAÇÃO",VLOOKUP(B698,COTAÇÃO!$A$2:$D$1418,4,0),"ERRO"))))</f>
        <v>610.71</v>
      </c>
      <c r="G698" s="119">
        <f>TRUNC((E698*F698),2)</f>
        <v>1154.24</v>
      </c>
      <c r="H698" s="108"/>
    </row>
    <row r="699" spans="1:8" s="100" customFormat="1" ht="25.5">
      <c r="A699" s="55" t="s">
        <v>3530</v>
      </c>
      <c r="B699" s="155">
        <v>36204</v>
      </c>
      <c r="C699" s="22" t="str">
        <f>IF(A699="SINAPI",VLOOKUP(B699,SINAPI!$A$1:$D$10014,2,0),IF(A699="INSUMO",VLOOKUP(B699,INSUMO!A$1:$D$8014,2,0),IF(A699="SEDUC",VLOOKUP(B699,SEDUC!A$1:$F$8416,3,0),IF(A699="COTAÇÃO",VLOOKUP(B699,COTAÇÃO!$A$2:$D$1418,2,0),"ERRO"))))</f>
        <v>BARRA DE APOIO RETA, EM ACO INOX POLIDO, COMPRIMENTO 60CM, DIAMETRO MINIMO 3 CM</v>
      </c>
      <c r="D699" s="55" t="str">
        <f>IF(A699="SINAPI",VLOOKUP(B699,SINAPI!$A$1:$D$10014,3,0),IF(A699="INSUMO",VLOOKUP(B699,INSUMO!$A$1:D$8014,3,0),IF(A699="SEDUC",VLOOKUP(B699,SEDUC!A$1:$F$8416,4,0),IF(A699="COTAÇÃO",VLOOKUP(B699,COTAÇÃO!$A$2:$D$1418,3,0),"ERRO"))))</f>
        <v>UN</v>
      </c>
      <c r="E699" s="78">
        <f>ROUND((0.4/0.6),4)</f>
        <v>0.66669999999999996</v>
      </c>
      <c r="F699" s="119">
        <f>IF(A699="SINAPI",VLOOKUP(B699,SINAPI!A$1:$D$10014,4,0),IF(A699="INSUMO",VLOOKUP(B699,INSUMO!$A$1:$D$8014,4,0),IF(A699="SEDUC",VLOOKUP(B699,SEDUC!A$1:$G$8416,5,0),IF(A699="COTAÇÃO",VLOOKUP(B699,COTAÇÃO!$A$2:$D$1418,4,0),"ERRO"))))</f>
        <v>93.67</v>
      </c>
      <c r="G699" s="119">
        <f>TRUNC((E699*F699),2)</f>
        <v>62.44</v>
      </c>
      <c r="H699" s="108"/>
    </row>
    <row r="700" spans="1:8" s="100" customFormat="1" ht="25.5">
      <c r="A700" s="55" t="s">
        <v>17</v>
      </c>
      <c r="B700" s="155">
        <v>98746</v>
      </c>
      <c r="C700" s="22" t="str">
        <f>IF(A700="SINAPI",VLOOKUP(B700,SINAPI!$A$1:$D$10014,2,0),IF(A700="INSUMO",VLOOKUP(B700,INSUMO!A$1:$D$8014,2,0),IF(A700="SEDUC",VLOOKUP(B700,SEDUC!A$1:$F$8416,3,0),IF(A700="COTAÇÃO",VLOOKUP(B700,COTAÇÃO!$A$2:$D$1418,2,0),"ERRO"))))</f>
        <v>SOLDA DE TOPO EM CHAPA/PERFIL/TUBO DE AÇO CHANFRADO, ESPESSURA=1/4''. AF_06/2018</v>
      </c>
      <c r="D700" s="55" t="str">
        <f>IF(A700="SINAPI",VLOOKUP(B700,SINAPI!$A$1:$D$10014,3,0),IF(A700="INSUMO",VLOOKUP(B700,INSUMO!$A$1:D$8014,3,0),IF(A700="SEDUC",VLOOKUP(B700,SEDUC!A$1:$F$8416,4,0),IF(A700="COTAÇÃO",VLOOKUP(B700,COTAÇÃO!$A$2:$D$1418,3,0),"ERRO"))))</f>
        <v>M</v>
      </c>
      <c r="E700" s="78">
        <v>0.05</v>
      </c>
      <c r="F700" s="119">
        <f>IF(A700="SINAPI",VLOOKUP(B700,SINAPI!A$1:$D$10014,4,0),IF(A700="INSUMO",VLOOKUP(B700,INSUMO!$A$1:$D$8014,4,0),IF(A700="SEDUC",VLOOKUP(B700,SEDUC!A$1:$G$8416,5,0),IF(A700="COTAÇÃO",VLOOKUP(B700,COTAÇÃO!$A$2:$D$1418,4,0),"ERRO"))))</f>
        <v>61.45</v>
      </c>
      <c r="G700" s="119">
        <f>TRUNC((E700*F700),2)</f>
        <v>3.07</v>
      </c>
      <c r="H700" s="108"/>
    </row>
    <row r="701" spans="1:8" s="100" customFormat="1" ht="12.75">
      <c r="A701" s="55" t="s">
        <v>17</v>
      </c>
      <c r="B701" s="155">
        <v>88315</v>
      </c>
      <c r="C701" s="22" t="str">
        <f>IF(A701="SINAPI",VLOOKUP(B701,SINAPI!$A$1:$D$10014,2,0),IF(A701="INSUMO",VLOOKUP(B701,INSUMO!A$1:$D$8014,2,0),IF(A701="SEDUC",VLOOKUP(B701,SEDUC!A$1:$F$8416,3,0),IF(A701="COTAÇÃO",VLOOKUP(B701,COTAÇÃO!$A$2:$D$1418,2,0),"ERRO"))))</f>
        <v>SERRALHEIRO COM ENCARGOS COMPLEMENTARES</v>
      </c>
      <c r="D701" s="55" t="str">
        <f>IF(A701="SINAPI",VLOOKUP(B701,SINAPI!$A$1:$D$10014,3,0),IF(A701="INSUMO",VLOOKUP(B701,INSUMO!$A$1:D$8014,3,0),IF(A701="SEDUC",VLOOKUP(B701,SEDUC!A$1:$F$8416,4,0),IF(A701="COTAÇÃO",VLOOKUP(B701,COTAÇÃO!$A$2:$D$1418,3,0),"ERRO"))))</f>
        <v>H</v>
      </c>
      <c r="E701" s="78">
        <v>0.25</v>
      </c>
      <c r="F701" s="119">
        <f>IF(A701="SINAPI",VLOOKUP(B701,SINAPI!A$1:$D$10014,4,0),IF(A701="INSUMO",VLOOKUP(B701,INSUMO!$A$1:$D$8014,4,0),IF(A701="SEDUC",VLOOKUP(B701,SEDUC!A$1:$G$8416,5,0),IF(A701="COTAÇÃO",VLOOKUP(B701,COTAÇÃO!$A$2:$D$1418,4,0),"ERRO"))))</f>
        <v>19.510000000000002</v>
      </c>
      <c r="G701" s="119">
        <f>TRUNC((E701*F701),2)</f>
        <v>4.87</v>
      </c>
      <c r="H701" s="108"/>
    </row>
    <row r="702" spans="1:8" s="100" customFormat="1" ht="76.5">
      <c r="A702" s="74" t="s">
        <v>10114</v>
      </c>
      <c r="B702" s="74" t="s">
        <v>10155</v>
      </c>
      <c r="C702" s="156" t="s">
        <v>10156</v>
      </c>
      <c r="D702" s="157" t="s">
        <v>240</v>
      </c>
      <c r="E702" s="158"/>
      <c r="F702" s="159"/>
      <c r="G702" s="159" t="e">
        <f>SUM(G703:G710)</f>
        <v>#N/A</v>
      </c>
      <c r="H702" s="108"/>
    </row>
    <row r="703" spans="1:8" s="100" customFormat="1" ht="25.5">
      <c r="A703" s="55" t="s">
        <v>17</v>
      </c>
      <c r="B703" s="55">
        <v>90806</v>
      </c>
      <c r="C703" s="22" t="str">
        <f>IF(A703="SINAPI",VLOOKUP(B703,SINAPI!$A$1:$D$10014,2,0),IF(A703="INSUMO",VLOOKUP(B703,INSUMO!A$1:$D$8014,2,0),IF(A703="SEDUC",VLOOKUP(B703,SEDUC!A$1:$F$8416,3,0),IF(A703="COTAÇÃO",VLOOKUP(B703,COTAÇÃO!$A$2:$D$1418,2,0),"ERRO"))))</f>
        <v>BATENTE PARA PORTA DE MADEIRA, FIXAÇÃO COM ARGAMASSA, PADRÃO MÉDIO - FORNECIMENTO E INSTALAÇÃO. AF_12/2019_P</v>
      </c>
      <c r="D703" s="55" t="str">
        <f>IF(A703="SINAPI",VLOOKUP(B703,SINAPI!$A$1:$D$10014,3,0),IF(A703="INSUMO",VLOOKUP(B703,INSUMO!$A$1:D$8014,3,0),IF(A703="SEDUC",VLOOKUP(B703,SEDUC!A$1:$F$8416,4,0),IF(A703="COTAÇÃO",VLOOKUP(B703,COTAÇÃO!$A$2:$D$1418,3,0),"ERRO"))))</f>
        <v>UN</v>
      </c>
      <c r="E703" s="78">
        <v>1</v>
      </c>
      <c r="F703" s="119">
        <f>IF(A703="SINAPI",VLOOKUP(B703,SINAPI!A$1:$D$10014,4,0),IF(A703="INSUMO",VLOOKUP(B703,INSUMO!$A$1:$D$8014,4,0),IF(A703="SEDUC",VLOOKUP(B703,SEDUC!A$1:$G$8416,5,0),IF(A703="COTAÇÃO",VLOOKUP(B703,COTAÇÃO!$A$2:$D$1418,4,0),"ERRO"))))</f>
        <v>383.67</v>
      </c>
      <c r="G703" s="119">
        <f t="shared" ref="G703:G710" si="41">TRUNC((E703*F703),2)</f>
        <v>383.67</v>
      </c>
      <c r="H703" s="108"/>
    </row>
    <row r="704" spans="1:8" s="100" customFormat="1" ht="38.25">
      <c r="A704" s="55" t="s">
        <v>17</v>
      </c>
      <c r="B704" s="55">
        <v>90823</v>
      </c>
      <c r="C704" s="22" t="str">
        <f>IF(A704="SINAPI",VLOOKUP(B704,SINAPI!$A$1:$D$10014,2,0),IF(A704="INSUMO",VLOOKUP(B704,INSUMO!A$1:$D$8014,2,0),IF(A704="SEDUC",VLOOKUP(B704,SEDUC!A$1:$F$8416,3,0),IF(A704="COTAÇÃO",VLOOKUP(B704,COTAÇÃO!$A$2:$D$1418,2,0),"ERRO"))))</f>
        <v>PORTA DE MADEIRA PARA PINTURA, SEMI-OCA (LEVE OU MÉDIA), 90X210CM, ESPESSURA DE 3,5CM, INCLUSO DOBRADIÇAS - FORNECIMENTO E INSTALAÇÃO. AF_12/2019</v>
      </c>
      <c r="D704" s="55" t="str">
        <f>IF(A704="SINAPI",VLOOKUP(B704,SINAPI!$A$1:$D$10014,3,0),IF(A704="INSUMO",VLOOKUP(B704,INSUMO!$A$1:D$8014,3,0),IF(A704="SEDUC",VLOOKUP(B704,SEDUC!A$1:$F$8416,4,0),IF(A704="COTAÇÃO",VLOOKUP(B704,COTAÇÃO!$A$2:$D$1418,3,0),"ERRO"))))</f>
        <v>UN</v>
      </c>
      <c r="E704" s="78">
        <v>1</v>
      </c>
      <c r="F704" s="119">
        <f>IF(A704="SINAPI",VLOOKUP(B704,SINAPI!A$1:$D$10014,4,0),IF(A704="INSUMO",VLOOKUP(B704,INSUMO!$A$1:$D$8014,4,0),IF(A704="SEDUC",VLOOKUP(B704,SEDUC!A$1:$G$8416,5,0),IF(A704="COTAÇÃO",VLOOKUP(B704,COTAÇÃO!$A$2:$D$1418,4,0),"ERRO"))))</f>
        <v>455.83</v>
      </c>
      <c r="G704" s="119">
        <f t="shared" si="41"/>
        <v>455.83</v>
      </c>
      <c r="H704" s="108"/>
    </row>
    <row r="705" spans="1:8" s="100" customFormat="1" ht="25.5">
      <c r="A705" s="55" t="s">
        <v>17</v>
      </c>
      <c r="B705" s="55">
        <v>100659</v>
      </c>
      <c r="C705" s="22" t="str">
        <f>IF(A705="SINAPI",VLOOKUP(B705,SINAPI!$A$1:$D$10014,2,0),IF(A705="INSUMO",VLOOKUP(B705,INSUMO!A$1:$D$8014,2,0),IF(A705="SEDUC",VLOOKUP(B705,SEDUC!A$1:$F$8416,3,0),IF(A705="COTAÇÃO",VLOOKUP(B705,COTAÇÃO!$A$2:$D$1418,2,0),"ERRO"))))</f>
        <v>ALIZAR DE 5X1,5CM PARA PORTA FIXADO COM PREGOS, PADRÃO MÉDIO - FORNECIMENTO E INSTALAÇÃO. AF_12/2019</v>
      </c>
      <c r="D705" s="55" t="str">
        <f>IF(A705="SINAPI",VLOOKUP(B705,SINAPI!$A$1:$D$10014,3,0),IF(A705="INSUMO",VLOOKUP(B705,INSUMO!$A$1:D$8014,3,0),IF(A705="SEDUC",VLOOKUP(B705,SEDUC!A$1:$F$8416,4,0),IF(A705="COTAÇÃO",VLOOKUP(B705,COTAÇÃO!$A$2:$D$1418,3,0),"ERRO"))))</f>
        <v>M</v>
      </c>
      <c r="E705" s="78">
        <f>(2.1+0.9+2.1)*2</f>
        <v>10.199999999999999</v>
      </c>
      <c r="F705" s="119">
        <f>IF(A705="SINAPI",VLOOKUP(B705,SINAPI!A$1:$D$10014,4,0),IF(A705="INSUMO",VLOOKUP(B705,INSUMO!$A$1:$D$8014,4,0),IF(A705="SEDUC",VLOOKUP(B705,SEDUC!A$1:$G$8416,5,0),IF(A705="COTAÇÃO",VLOOKUP(B705,COTAÇÃO!$A$2:$D$1418,4,0),"ERRO"))))</f>
        <v>12.06</v>
      </c>
      <c r="G705" s="119">
        <f t="shared" si="41"/>
        <v>123.01</v>
      </c>
      <c r="H705" s="108"/>
    </row>
    <row r="706" spans="1:8" s="100" customFormat="1" ht="38.25">
      <c r="A706" s="55" t="s">
        <v>17</v>
      </c>
      <c r="B706" s="55">
        <v>90830</v>
      </c>
      <c r="C706" s="22" t="str">
        <f>IF(A706="SINAPI",VLOOKUP(B706,SINAPI!$A$1:$D$10014,2,0),IF(A706="INSUMO",VLOOKUP(B706,INSUMO!A$1:$D$8014,2,0),IF(A706="SEDUC",VLOOKUP(B706,SEDUC!A$1:$F$8416,3,0),IF(A706="COTAÇÃO",VLOOKUP(B706,COTAÇÃO!$A$2:$D$1418,2,0),"ERRO"))))</f>
        <v>FECHADURA DE EMBUTIR COM CILINDRO, EXTERNA, COMPLETA, ACABAMENTO PADRÃO MÉDIO, INCLUSO EXECUÇÃO DE FURO - FORNECIMENTO E INSTALAÇÃO. AF_12/2019</v>
      </c>
      <c r="D706" s="55" t="str">
        <f>IF(A706="SINAPI",VLOOKUP(B706,SINAPI!$A$1:$D$10014,3,0),IF(A706="INSUMO",VLOOKUP(B706,INSUMO!$A$1:D$8014,3,0),IF(A706="SEDUC",VLOOKUP(B706,SEDUC!A$1:$F$8416,4,0),IF(A706="COTAÇÃO",VLOOKUP(B706,COTAÇÃO!$A$2:$D$1418,3,0),"ERRO"))))</f>
        <v>UN</v>
      </c>
      <c r="E706" s="78">
        <v>1</v>
      </c>
      <c r="F706" s="119">
        <f>IF(A706="SINAPI",VLOOKUP(B706,SINAPI!A$1:$D$10014,4,0),IF(A706="INSUMO",VLOOKUP(B706,INSUMO!$A$1:$D$8014,4,0),IF(A706="SEDUC",VLOOKUP(B706,SEDUC!A$1:$G$8416,5,0),IF(A706="COTAÇÃO",VLOOKUP(B706,COTAÇÃO!$A$2:$D$1418,4,0),"ERRO"))))</f>
        <v>141.55000000000001</v>
      </c>
      <c r="G706" s="119">
        <f t="shared" si="41"/>
        <v>141.55000000000001</v>
      </c>
      <c r="H706" s="108"/>
    </row>
    <row r="707" spans="1:8" s="100" customFormat="1" ht="12.75">
      <c r="A707" s="55" t="s">
        <v>3530</v>
      </c>
      <c r="B707" s="155">
        <v>11113</v>
      </c>
      <c r="C707" s="22" t="e">
        <f>IF(A707="SINAPI",VLOOKUP(B707,SINAPI!$A$1:$D$10014,2,0),IF(A707="INSUMO",VLOOKUP(B707,INSUMO!A$1:$D$8014,2,0),IF(A707="SEDUC",VLOOKUP(B707,SEDUC!A$1:$F$8416,3,0),IF(A707="COTAÇÃO",VLOOKUP(B707,COTAÇÃO!$A$2:$D$1418,2,0),"ERRO"))))</f>
        <v>#N/A</v>
      </c>
      <c r="D707" s="55" t="e">
        <f>IF(A707="SINAPI",VLOOKUP(B707,SINAPI!$A$1:$D$10014,3,0),IF(A707="INSUMO",VLOOKUP(B707,INSUMO!$A$1:D$8014,3,0),IF(A707="SEDUC",VLOOKUP(B707,SEDUC!A$1:$F$8416,4,0),IF(A707="COTAÇÃO",VLOOKUP(B707,COTAÇÃO!$A$2:$D$1418,3,0),"ERRO"))))</f>
        <v>#N/A</v>
      </c>
      <c r="E707" s="78">
        <f>ROUND((0.9*0.4*8.1),4)</f>
        <v>2.9159999999999999</v>
      </c>
      <c r="F707" s="119" t="e">
        <f>IF(A707="SINAPI",VLOOKUP(B707,SINAPI!A$1:$D$10014,4,0),IF(A707="INSUMO",VLOOKUP(B707,INSUMO!$A$1:$D$8014,4,0),IF(A707="SEDUC",VLOOKUP(B707,SEDUC!A$1:$G$8416,5,0),IF(A707="COTAÇÃO",VLOOKUP(B707,COTAÇÃO!$A$2:$D$1418,4,0),"ERRO"))))</f>
        <v>#N/A</v>
      </c>
      <c r="G707" s="119" t="e">
        <f t="shared" si="41"/>
        <v>#N/A</v>
      </c>
      <c r="H707" s="108"/>
    </row>
    <row r="708" spans="1:8" s="100" customFormat="1" ht="25.5">
      <c r="A708" s="55" t="s">
        <v>3530</v>
      </c>
      <c r="B708" s="155">
        <v>36204</v>
      </c>
      <c r="C708" s="22" t="str">
        <f>IF(A708="SINAPI",VLOOKUP(B708,SINAPI!$A$1:$D$10014,2,0),IF(A708="INSUMO",VLOOKUP(B708,INSUMO!A$1:$D$8014,2,0),IF(A708="SEDUC",VLOOKUP(B708,SEDUC!A$1:$F$8416,3,0),IF(A708="COTAÇÃO",VLOOKUP(B708,COTAÇÃO!$A$2:$D$1418,2,0),"ERRO"))))</f>
        <v>BARRA DE APOIO RETA, EM ACO INOX POLIDO, COMPRIMENTO 60CM, DIAMETRO MINIMO 3 CM</v>
      </c>
      <c r="D708" s="55" t="str">
        <f>IF(A708="SINAPI",VLOOKUP(B708,SINAPI!$A$1:$D$10014,3,0),IF(A708="INSUMO",VLOOKUP(B708,INSUMO!$A$1:D$8014,3,0),IF(A708="SEDUC",VLOOKUP(B708,SEDUC!A$1:$F$8416,4,0),IF(A708="COTAÇÃO",VLOOKUP(B708,COTAÇÃO!$A$2:$D$1418,3,0),"ERRO"))))</f>
        <v>UN</v>
      </c>
      <c r="E708" s="78">
        <f>ROUND((0.4/0.6),4)</f>
        <v>0.66669999999999996</v>
      </c>
      <c r="F708" s="119">
        <f>IF(A708="SINAPI",VLOOKUP(B708,SINAPI!A$1:$D$10014,4,0),IF(A708="INSUMO",VLOOKUP(B708,INSUMO!$A$1:$D$8014,4,0),IF(A708="SEDUC",VLOOKUP(B708,SEDUC!A$1:$G$8416,5,0),IF(A708="COTAÇÃO",VLOOKUP(B708,COTAÇÃO!$A$2:$D$1418,4,0),"ERRO"))))</f>
        <v>93.67</v>
      </c>
      <c r="G708" s="119">
        <f t="shared" si="41"/>
        <v>62.44</v>
      </c>
      <c r="H708" s="108"/>
    </row>
    <row r="709" spans="1:8" s="100" customFormat="1" ht="25.5">
      <c r="A709" s="55" t="s">
        <v>3530</v>
      </c>
      <c r="B709" s="155">
        <v>442</v>
      </c>
      <c r="C709" s="22" t="str">
        <f>IF(A709="SINAPI",VLOOKUP(B709,SINAPI!$A$1:$D$10014,2,0),IF(A709="INSUMO",VLOOKUP(B709,INSUMO!A$1:$D$8014,2,0),IF(A709="SEDUC",VLOOKUP(B709,SEDUC!A$1:$F$8416,3,0),IF(A709="COTAÇÃO",VLOOKUP(B709,COTAÇÃO!$A$2:$D$1418,2,0),"ERRO"))))</f>
        <v>PARAFUSO FRANCES M16 EM ACO GALVANIZADO, COMPRIMENTO = 45 MM, DIAMETRO = 16 MM, CABECA ABAULADA</v>
      </c>
      <c r="D709" s="55" t="str">
        <f>IF(A709="SINAPI",VLOOKUP(B709,SINAPI!$A$1:$D$10014,3,0),IF(A709="INSUMO",VLOOKUP(B709,INSUMO!$A$1:D$8014,3,0),IF(A709="SEDUC",VLOOKUP(B709,SEDUC!A$1:$F$8416,4,0),IF(A709="COTAÇÃO",VLOOKUP(B709,COTAÇÃO!$A$2:$D$1418,3,0),"ERRO"))))</f>
        <v>UN</v>
      </c>
      <c r="E709" s="78">
        <v>10</v>
      </c>
      <c r="F709" s="119">
        <f>IF(A709="SINAPI",VLOOKUP(B709,SINAPI!A$1:$D$10014,4,0),IF(A709="INSUMO",VLOOKUP(B709,INSUMO!$A$1:$D$8014,4,0),IF(A709="SEDUC",VLOOKUP(B709,SEDUC!A$1:$G$8416,5,0),IF(A709="COTAÇÃO",VLOOKUP(B709,COTAÇÃO!$A$2:$D$1418,4,0),"ERRO"))))</f>
        <v>3.69</v>
      </c>
      <c r="G709" s="119">
        <f t="shared" si="41"/>
        <v>36.9</v>
      </c>
      <c r="H709" s="108"/>
    </row>
    <row r="710" spans="1:8" s="100" customFormat="1" ht="12.75">
      <c r="A710" s="55" t="s">
        <v>17</v>
      </c>
      <c r="B710" s="155">
        <v>88315</v>
      </c>
      <c r="C710" s="22" t="str">
        <f>IF(A710="SINAPI",VLOOKUP(B710,SINAPI!$A$1:$D$10014,2,0),IF(A710="INSUMO",VLOOKUP(B710,INSUMO!A$1:$D$8014,2,0),IF(A710="SEDUC",VLOOKUP(B710,SEDUC!A$1:$F$8416,3,0),IF(A710="COTAÇÃO",VLOOKUP(B710,COTAÇÃO!$A$2:$D$1418,2,0),"ERRO"))))</f>
        <v>SERRALHEIRO COM ENCARGOS COMPLEMENTARES</v>
      </c>
      <c r="D710" s="55" t="str">
        <f>IF(A710="SINAPI",VLOOKUP(B710,SINAPI!$A$1:$D$10014,3,0),IF(A710="INSUMO",VLOOKUP(B710,INSUMO!$A$1:D$8014,3,0),IF(A710="SEDUC",VLOOKUP(B710,SEDUC!A$1:$F$8416,4,0),IF(A710="COTAÇÃO",VLOOKUP(B710,COTAÇÃO!$A$2:$D$1418,3,0),"ERRO"))))</f>
        <v>H</v>
      </c>
      <c r="E710" s="78">
        <v>0.6</v>
      </c>
      <c r="F710" s="119">
        <f>IF(A710="SINAPI",VLOOKUP(B710,SINAPI!A$1:$D$10014,4,0),IF(A710="INSUMO",VLOOKUP(B710,INSUMO!$A$1:$D$8014,4,0),IF(A710="SEDUC",VLOOKUP(B710,SEDUC!A$1:$G$8416,5,0),IF(A710="COTAÇÃO",VLOOKUP(B710,COTAÇÃO!$A$2:$D$1418,4,0),"ERRO"))))</f>
        <v>19.510000000000002</v>
      </c>
      <c r="G710" s="119">
        <f t="shared" si="41"/>
        <v>11.7</v>
      </c>
      <c r="H710" s="108"/>
    </row>
    <row r="711" spans="1:8" s="100" customFormat="1" ht="25.5">
      <c r="A711" s="74" t="s">
        <v>10114</v>
      </c>
      <c r="B711" s="74" t="s">
        <v>10157</v>
      </c>
      <c r="C711" s="75" t="s">
        <v>10158</v>
      </c>
      <c r="D711" s="74" t="s">
        <v>240</v>
      </c>
      <c r="E711" s="76"/>
      <c r="F711" s="77"/>
      <c r="G711" s="77" t="e">
        <f>SUM(G712:G719)</f>
        <v>#N/A</v>
      </c>
      <c r="H711" s="108"/>
    </row>
    <row r="712" spans="1:8" s="100" customFormat="1" ht="25.5">
      <c r="A712" s="55" t="s">
        <v>3626</v>
      </c>
      <c r="B712" s="155" t="s">
        <v>10159</v>
      </c>
      <c r="C712" s="22" t="str">
        <f>IF(A712="SINAPI",VLOOKUP(B712,SINAPI!$A$1:$D$10014,2,0),IF(A712="INSUMO",VLOOKUP(B712,INSUMO!A$1:$D$8014,2,0),IF(A712="SEDUC",VLOOKUP(B712,SEDUC!A$1:$F$8416,3,0),IF(A712="COTAÇÃO",VLOOKUP(B712,COTAÇÃO!$A$2:$D$1418,2,0),"ERRO"))))</f>
        <v>PORTA METÁLICA VENEZIANA DE ABRIR, 100X210 CM, FIXAÇÃO COM PARAFUSOS - FORNECIMENTO E INSTALAÇÃO</v>
      </c>
      <c r="D712" s="55" t="str">
        <f>IF(A712="SINAPI",VLOOKUP(B712,SINAPI!$A$1:$D$10014,3,0),IF(A712="INSUMO",VLOOKUP(B712,INSUMO!$A$1:D$8014,3,0),IF(A712="SEDUC",VLOOKUP(B712,SEDUC!A$1:$F$8416,4,0),IF(A712="COTAÇÃO",VLOOKUP(B712,COTAÇÃO!$A$2:$D$1418,3,0),"ERRO"))))</f>
        <v>UN</v>
      </c>
      <c r="E712" s="78">
        <v>1</v>
      </c>
      <c r="F712" s="119">
        <f>IF(A712="SINAPI",VLOOKUP(B712,SINAPI!A$1:$D$10014,4,0),IF(A712="INSUMO",VLOOKUP(B712,INSUMO!$A$1:$D$8014,4,0),IF(A712="SEDUC",VLOOKUP(B712,SEDUC!A$1:$G$8416,5,0),IF(A712="COTAÇÃO",VLOOKUP(B712,COTAÇÃO!$A$2:$D$1418,4,0),"ERRO"))))</f>
        <v>362.57</v>
      </c>
      <c r="G712" s="119">
        <f t="shared" ref="G712:G719" si="42">TRUNC((E712*F712),2)</f>
        <v>362.57</v>
      </c>
      <c r="H712" s="108"/>
    </row>
    <row r="713" spans="1:8" s="100" customFormat="1" ht="25.5">
      <c r="A713" s="55" t="s">
        <v>3530</v>
      </c>
      <c r="B713" s="155">
        <v>4777</v>
      </c>
      <c r="C713" s="22" t="str">
        <f>IF(A713="SINAPI",VLOOKUP(B713,SINAPI!$A$1:$D$10014,2,0),IF(A713="INSUMO",VLOOKUP(B713,INSUMO!A$1:$D$8014,2,0),IF(A713="SEDUC",VLOOKUP(B713,SEDUC!A$1:$F$8416,3,0),IF(A713="COTAÇÃO",VLOOKUP(B713,COTAÇÃO!$A$2:$D$1418,2,0),"ERRO"))))</f>
        <v>CANTONEIRA ACO ABAS IGUAIS (QUALQUER BITOLA), ESPESSURA ENTRE 1/8" E 1/4"</v>
      </c>
      <c r="D713" s="55" t="str">
        <f>IF(A713="SINAPI",VLOOKUP(B713,SINAPI!$A$1:$D$10014,3,0),IF(A713="INSUMO",VLOOKUP(B713,INSUMO!$A$1:D$8014,3,0),IF(A713="SEDUC",VLOOKUP(B713,SEDUC!A$1:$F$8416,4,0),IF(A713="COTAÇÃO",VLOOKUP(B713,COTAÇÃO!$A$2:$D$1418,3,0),"ERRO"))))</f>
        <v>KG</v>
      </c>
      <c r="E713" s="78">
        <f>((0.25+0.8+0.25+0.8)*0.593*2)</f>
        <v>2.4906000000000001</v>
      </c>
      <c r="F713" s="119">
        <f>IF(A713="SINAPI",VLOOKUP(B713,SINAPI!A$1:$D$10014,4,0),IF(A713="INSUMO",VLOOKUP(B713,INSUMO!$A$1:$D$8014,4,0),IF(A713="SEDUC",VLOOKUP(B713,SEDUC!A$1:$G$8416,5,0),IF(A713="COTAÇÃO",VLOOKUP(B713,COTAÇÃO!$A$2:$D$1418,4,0),"ERRO"))))</f>
        <v>4.6900000000000004</v>
      </c>
      <c r="G713" s="119">
        <f t="shared" si="42"/>
        <v>11.68</v>
      </c>
      <c r="H713" s="108"/>
    </row>
    <row r="714" spans="1:8" s="100" customFormat="1" ht="12.75">
      <c r="A714" s="55" t="s">
        <v>3530</v>
      </c>
      <c r="B714" s="155">
        <v>3768</v>
      </c>
      <c r="C714" s="22" t="str">
        <f>IF(A714="SINAPI",VLOOKUP(B714,SINAPI!$A$1:$D$10014,2,0),IF(A714="INSUMO",VLOOKUP(B714,INSUMO!A$1:$D$8014,2,0),IF(A714="SEDUC",VLOOKUP(B714,SEDUC!A$1:$F$8416,3,0),IF(A714="COTAÇÃO",VLOOKUP(B714,COTAÇÃO!$A$2:$D$1418,2,0),"ERRO"))))</f>
        <v>LIXA EM FOLHA PARA FERRO, NUMERO 150</v>
      </c>
      <c r="D714" s="55" t="str">
        <f>IF(A714="SINAPI",VLOOKUP(B714,SINAPI!$A$1:$D$10014,3,0),IF(A714="INSUMO",VLOOKUP(B714,INSUMO!$A$1:D$8014,3,0),IF(A714="SEDUC",VLOOKUP(B714,SEDUC!A$1:$F$8416,4,0),IF(A714="COTAÇÃO",VLOOKUP(B714,COTAÇÃO!$A$2:$D$1418,3,0),"ERRO"))))</f>
        <v>UN</v>
      </c>
      <c r="E714" s="78">
        <f>0.55*0.16</f>
        <v>8.8000000000000009E-2</v>
      </c>
      <c r="F714" s="119">
        <f>IF(A714="SINAPI",VLOOKUP(B714,SINAPI!A$1:$D$10014,4,0),IF(A714="INSUMO",VLOOKUP(B714,INSUMO!$A$1:$D$8014,4,0),IF(A714="SEDUC",VLOOKUP(B714,SEDUC!A$1:$G$8416,5,0),IF(A714="COTAÇÃO",VLOOKUP(B714,COTAÇÃO!$A$2:$D$1418,4,0),"ERRO"))))</f>
        <v>2.5499999999999998</v>
      </c>
      <c r="G714" s="119">
        <f t="shared" si="42"/>
        <v>0.22</v>
      </c>
      <c r="H714" s="108"/>
    </row>
    <row r="715" spans="1:8" s="100" customFormat="1" ht="12.75">
      <c r="A715" s="55" t="s">
        <v>3530</v>
      </c>
      <c r="B715" s="55">
        <v>7307</v>
      </c>
      <c r="C715" s="22" t="str">
        <f>IF(A715="SINAPI",VLOOKUP(B715,SINAPI!$A$1:$D$10014,2,0),IF(A715="INSUMO",VLOOKUP(B715,INSUMO!A$1:$D$8014,2,0),IF(A715="SEDUC",VLOOKUP(B715,SEDUC!A$1:$F$8416,3,0),IF(A715="COTAÇÃO",VLOOKUP(B715,COTAÇÃO!$A$2:$D$1418,2,0),"ERRO"))))</f>
        <v>FUNDO ANTICORROSIVO PARA METAIS FERROSOS (ZARCAO)</v>
      </c>
      <c r="D715" s="55" t="str">
        <f>IF(A715="SINAPI",VLOOKUP(B715,SINAPI!$A$1:$D$10014,3,0),IF(A715="INSUMO",VLOOKUP(B715,INSUMO!$A$1:D$8014,3,0),IF(A715="SEDUC",VLOOKUP(B715,SEDUC!A$1:$F$8416,4,0),IF(A715="COTAÇÃO",VLOOKUP(B715,COTAÇÃO!$A$2:$D$1418,3,0),"ERRO"))))</f>
        <v>L</v>
      </c>
      <c r="E715" s="78">
        <f>0.132*0.16</f>
        <v>2.112E-2</v>
      </c>
      <c r="F715" s="119">
        <f>IF(A715="SINAPI",VLOOKUP(B715,SINAPI!A$1:$D$10014,4,0),IF(A715="INSUMO",VLOOKUP(B715,INSUMO!$A$1:$D$8014,4,0),IF(A715="SEDUC",VLOOKUP(B715,SEDUC!A$1:$G$8416,5,0),IF(A715="COTAÇÃO",VLOOKUP(B715,COTAÇÃO!$A$2:$D$1418,4,0),"ERRO"))))</f>
        <v>20.2</v>
      </c>
      <c r="G715" s="119">
        <f t="shared" si="42"/>
        <v>0.42</v>
      </c>
      <c r="H715" s="108"/>
    </row>
    <row r="716" spans="1:8" s="100" customFormat="1" ht="25.5">
      <c r="A716" s="55" t="s">
        <v>17</v>
      </c>
      <c r="B716" s="155">
        <v>98746</v>
      </c>
      <c r="C716" s="22" t="str">
        <f>IF(A716="SINAPI",VLOOKUP(B716,SINAPI!$A$1:$D$10014,2,0),IF(A716="INSUMO",VLOOKUP(B716,INSUMO!A$1:$D$8014,2,0),IF(A716="SEDUC",VLOOKUP(B716,SEDUC!A$1:$F$8416,3,0),IF(A716="COTAÇÃO",VLOOKUP(B716,COTAÇÃO!$A$2:$D$1418,2,0),"ERRO"))))</f>
        <v>SOLDA DE TOPO EM CHAPA/PERFIL/TUBO DE AÇO CHANFRADO, ESPESSURA=1/4''. AF_06/2018</v>
      </c>
      <c r="D716" s="55" t="str">
        <f>IF(A716="SINAPI",VLOOKUP(B716,SINAPI!$A$1:$D$10014,3,0),IF(A716="INSUMO",VLOOKUP(B716,INSUMO!$A$1:D$8014,3,0),IF(A716="SEDUC",VLOOKUP(B716,SEDUC!A$1:$F$8416,4,0),IF(A716="COTAÇÃO",VLOOKUP(B716,COTAÇÃO!$A$2:$D$1418,3,0),"ERRO"))))</f>
        <v>M</v>
      </c>
      <c r="E716" s="78">
        <v>0.2</v>
      </c>
      <c r="F716" s="119">
        <f>IF(A716="SINAPI",VLOOKUP(B716,SINAPI!A$1:$D$10014,4,0),IF(A716="INSUMO",VLOOKUP(B716,INSUMO!$A$1:$D$8014,4,0),IF(A716="SEDUC",VLOOKUP(B716,SEDUC!A$1:$G$8416,5,0),IF(A716="COTAÇÃO",VLOOKUP(B716,COTAÇÃO!$A$2:$D$1418,4,0),"ERRO"))))</f>
        <v>61.45</v>
      </c>
      <c r="G716" s="119">
        <f t="shared" si="42"/>
        <v>12.29</v>
      </c>
      <c r="H716" s="108"/>
    </row>
    <row r="717" spans="1:8">
      <c r="A717" s="55" t="s">
        <v>17</v>
      </c>
      <c r="B717" s="155">
        <v>84959</v>
      </c>
      <c r="C717" s="22" t="e">
        <f>IF(A717="SINAPI",VLOOKUP(B717,SINAPI!$A$1:$D$10014,2,0),IF(A717="INSUMO",VLOOKUP(B717,INSUMO!A$1:$D$8014,2,0),IF(A717="SEDUC",VLOOKUP(B717,SEDUC!A$1:$F$8416,3,0),IF(A717="COTAÇÃO",VLOOKUP(B717,COTAÇÃO!$A$2:$D$1418,2,0),"ERRO"))))</f>
        <v>#N/A</v>
      </c>
      <c r="D717" s="55" t="e">
        <f>IF(A717="SINAPI",VLOOKUP(B717,SINAPI!$A$1:$D$10014,3,0),IF(A717="INSUMO",VLOOKUP(B717,INSUMO!$A$1:D$8014,3,0),IF(A717="SEDUC",VLOOKUP(B717,SEDUC!A$1:$F$8416,4,0),IF(A717="COTAÇÃO",VLOOKUP(B717,COTAÇÃO!$A$2:$D$1418,3,0),"ERRO"))))</f>
        <v>#N/A</v>
      </c>
      <c r="E717" s="78">
        <f>0.2*0.8</f>
        <v>0.16000000000000003</v>
      </c>
      <c r="F717" s="119" t="e">
        <f>IF(A717="SINAPI",VLOOKUP(B717,SINAPI!A$1:$D$10014,4,0),IF(A717="INSUMO",VLOOKUP(B717,INSUMO!$A$1:$D$8014,4,0),IF(A717="SEDUC",VLOOKUP(B717,SEDUC!A$1:$G$8416,5,0),IF(A717="COTAÇÃO",VLOOKUP(B717,COTAÇÃO!$A$2:$D$1418,4,0),"ERRO"))))</f>
        <v>#N/A</v>
      </c>
      <c r="G717" s="119" t="e">
        <f t="shared" si="42"/>
        <v>#N/A</v>
      </c>
      <c r="H717" s="111"/>
    </row>
    <row r="718" spans="1:8" s="100" customFormat="1" ht="12.75">
      <c r="A718" s="55" t="s">
        <v>17</v>
      </c>
      <c r="B718" s="155">
        <v>88315</v>
      </c>
      <c r="C718" s="22" t="str">
        <f>IF(A718="SINAPI",VLOOKUP(B718,SINAPI!$A$1:$D$10014,2,0),IF(A718="INSUMO",VLOOKUP(B718,INSUMO!A$1:$D$8014,2,0),IF(A718="SEDUC",VLOOKUP(B718,SEDUC!A$1:$F$8416,3,0),IF(A718="COTAÇÃO",VLOOKUP(B718,COTAÇÃO!$A$2:$D$1418,2,0),"ERRO"))))</f>
        <v>SERRALHEIRO COM ENCARGOS COMPLEMENTARES</v>
      </c>
      <c r="D718" s="55" t="str">
        <f>IF(A718="SINAPI",VLOOKUP(B718,SINAPI!$A$1:$D$10014,3,0),IF(A718="INSUMO",VLOOKUP(B718,INSUMO!$A$1:D$8014,3,0),IF(A718="SEDUC",VLOOKUP(B718,SEDUC!A$1:$F$8416,4,0),IF(A718="COTAÇÃO",VLOOKUP(B718,COTAÇÃO!$A$2:$D$1418,3,0),"ERRO"))))</f>
        <v>H</v>
      </c>
      <c r="E718" s="78">
        <v>1.5</v>
      </c>
      <c r="F718" s="119">
        <f>IF(A718="SINAPI",VLOOKUP(B718,SINAPI!A$1:$D$10014,4,0),IF(A718="INSUMO",VLOOKUP(B718,INSUMO!$A$1:$D$8014,4,0),IF(A718="SEDUC",VLOOKUP(B718,SEDUC!A$1:$G$8416,5,0),IF(A718="COTAÇÃO",VLOOKUP(B718,COTAÇÃO!$A$2:$D$1418,4,0),"ERRO"))))</f>
        <v>19.510000000000002</v>
      </c>
      <c r="G718" s="119">
        <f t="shared" si="42"/>
        <v>29.26</v>
      </c>
      <c r="H718" s="108"/>
    </row>
    <row r="719" spans="1:8" s="100" customFormat="1" ht="12.75">
      <c r="A719" s="55" t="s">
        <v>17</v>
      </c>
      <c r="B719" s="55">
        <v>88310</v>
      </c>
      <c r="C719" s="22" t="str">
        <f>IF(A719="SINAPI",VLOOKUP(B719,SINAPI!$A$1:$D$10014,2,0),IF(A719="INSUMO",VLOOKUP(B719,INSUMO!A$1:$D$8014,2,0),IF(A719="SEDUC",VLOOKUP(B719,SEDUC!A$1:$F$8416,3,0),IF(A719="COTAÇÃO",VLOOKUP(B719,COTAÇÃO!$A$2:$D$1418,2,0),"ERRO"))))</f>
        <v>PINTOR COM ENCARGOS COMPLEMENTARES</v>
      </c>
      <c r="D719" s="55" t="str">
        <f>IF(A719="SINAPI",VLOOKUP(B719,SINAPI!$A$1:$D$10014,3,0),IF(A719="INSUMO",VLOOKUP(B719,INSUMO!$A$1:D$8014,3,0),IF(A719="SEDUC",VLOOKUP(B719,SEDUC!A$1:$F$8416,4,0),IF(A719="COTAÇÃO",VLOOKUP(B719,COTAÇÃO!$A$2:$D$1418,3,0),"ERRO"))))</f>
        <v>H</v>
      </c>
      <c r="E719" s="78">
        <f>ROUND((0.21*0.16),4)</f>
        <v>3.3599999999999998E-2</v>
      </c>
      <c r="F719" s="119">
        <f>IF(A719="SINAPI",VLOOKUP(B719,SINAPI!A$1:$D$10014,4,0),IF(A719="INSUMO",VLOOKUP(B719,INSUMO!$A$1:$D$8014,4,0),IF(A719="SEDUC",VLOOKUP(B719,SEDUC!A$1:$G$8416,5,0),IF(A719="COTAÇÃO",VLOOKUP(B719,COTAÇÃO!$A$2:$D$1418,4,0),"ERRO"))))</f>
        <v>22.32</v>
      </c>
      <c r="G719" s="119">
        <f t="shared" si="42"/>
        <v>0.74</v>
      </c>
      <c r="H719" s="108"/>
    </row>
    <row r="720" spans="1:8" s="100" customFormat="1" ht="25.5">
      <c r="A720" s="74" t="s">
        <v>10114</v>
      </c>
      <c r="B720" s="74" t="s">
        <v>10160</v>
      </c>
      <c r="C720" s="156" t="s">
        <v>10161</v>
      </c>
      <c r="D720" s="157" t="s">
        <v>240</v>
      </c>
      <c r="E720" s="158"/>
      <c r="F720" s="159"/>
      <c r="G720" s="159">
        <f>SUM(G721:G725)</f>
        <v>2179.73</v>
      </c>
      <c r="H720" s="108"/>
    </row>
    <row r="721" spans="1:8" s="100" customFormat="1" ht="25.5">
      <c r="A721" s="55" t="s">
        <v>3530</v>
      </c>
      <c r="B721" s="55">
        <v>11154</v>
      </c>
      <c r="C721" s="22" t="str">
        <f>IF(A721="SINAPI",VLOOKUP(B721,SINAPI!$A$1:$D$10014,2,0),IF(A721="INSUMO",VLOOKUP(B721,INSUMO!A$1:$D$8014,2,0),IF(A721="SEDUC",VLOOKUP(B721,SEDUC!A$1:$F$8416,3,0),IF(A721="COTAÇÃO",VLOOKUP(B721,COTAÇÃO!$A$2:$D$1418,2,0),"ERRO"))))</f>
        <v>PORTA CORTA-FOGO PARA SAIDA DE EMERGENCIA, COM FECHADURA, VAO LUZ DE 90 X 210 CM, CLASSE P-90 (NBR 11742)</v>
      </c>
      <c r="D721" s="55" t="str">
        <f>IF(A721="SINAPI",VLOOKUP(B721,SINAPI!$A$1:$D$10014,3,0),IF(A721="INSUMO",VLOOKUP(B721,INSUMO!$A$1:D$8014,3,0),IF(A721="SEDUC",VLOOKUP(B721,SEDUC!A$1:$F$8416,4,0),IF(A721="COTAÇÃO",VLOOKUP(B721,COTAÇÃO!$A$2:$D$1418,3,0),"ERRO"))))</f>
        <v>UN</v>
      </c>
      <c r="E721" s="149">
        <f>ROUND(((1.6*2.1)/(0.9*2.1)),4)</f>
        <v>1.7778</v>
      </c>
      <c r="F721" s="119">
        <f>IF(A721="SINAPI",VLOOKUP(B721,SINAPI!A$1:$D$10014,4,0),IF(A721="INSUMO",VLOOKUP(B721,INSUMO!$A$1:$D$8014,4,0),IF(A721="SEDUC",VLOOKUP(B721,SEDUC!A$1:$G$8416,5,0),IF(A721="COTAÇÃO",VLOOKUP(B721,COTAÇÃO!$A$2:$D$1418,4,0),"ERRO"))))</f>
        <v>412.88</v>
      </c>
      <c r="G721" s="119">
        <f>TRUNC((E721*F721),2)</f>
        <v>734.01</v>
      </c>
      <c r="H721" s="108"/>
    </row>
    <row r="722" spans="1:8" s="100" customFormat="1" ht="12.75">
      <c r="A722" s="55" t="s">
        <v>3530</v>
      </c>
      <c r="B722" s="55">
        <v>39621</v>
      </c>
      <c r="C722" s="22" t="str">
        <f>IF(A722="SINAPI",VLOOKUP(B722,SINAPI!$A$1:$D$10014,2,0),IF(A722="INSUMO",VLOOKUP(B722,INSUMO!A$1:$D$8014,2,0),IF(A722="SEDUC",VLOOKUP(B722,SEDUC!A$1:$F$8416,3,0),IF(A722="COTAÇÃO",VLOOKUP(B722,COTAÇÃO!$A$2:$D$1418,2,0),"ERRO"))))</f>
        <v>BARRA ANTIPANICO DUPLA, CEGA LADO OPOSTO, COR CINZA</v>
      </c>
      <c r="D722" s="55" t="str">
        <f>IF(A722="SINAPI",VLOOKUP(B722,SINAPI!$A$1:$D$10014,3,0),IF(A722="INSUMO",VLOOKUP(B722,INSUMO!$A$1:D$8014,3,0),IF(A722="SEDUC",VLOOKUP(B722,SEDUC!A$1:$F$8416,4,0),IF(A722="COTAÇÃO",VLOOKUP(B722,COTAÇÃO!$A$2:$D$1418,3,0),"ERRO"))))</f>
        <v>PAR</v>
      </c>
      <c r="E722" s="78">
        <v>1</v>
      </c>
      <c r="F722" s="119">
        <f>IF(A722="SINAPI",VLOOKUP(B722,SINAPI!A$1:$D$10014,4,0),IF(A722="INSUMO",VLOOKUP(B722,INSUMO!$A$1:$D$8014,4,0),IF(A722="SEDUC",VLOOKUP(B722,SEDUC!A$1:$G$8416,5,0),IF(A722="COTAÇÃO",VLOOKUP(B722,COTAÇÃO!$A$2:$D$1418,4,0),"ERRO"))))</f>
        <v>1234.75</v>
      </c>
      <c r="G722" s="119">
        <f>TRUNC((E722*F722),2)</f>
        <v>1234.75</v>
      </c>
      <c r="H722" s="108"/>
    </row>
    <row r="723" spans="1:8" s="100" customFormat="1" ht="12.75">
      <c r="A723" s="55" t="s">
        <v>17</v>
      </c>
      <c r="B723" s="55">
        <v>88309</v>
      </c>
      <c r="C723" s="22" t="str">
        <f>IF(A723="SINAPI",VLOOKUP(B723,SINAPI!$A$1:$D$10014,2,0),IF(A723="INSUMO",VLOOKUP(B723,INSUMO!A$1:$D$8014,2,0),IF(A723="SEDUC",VLOOKUP(B723,SEDUC!A$1:$F$8416,3,0),IF(A723="COTAÇÃO",VLOOKUP(B723,COTAÇÃO!$A$2:$D$1418,2,0),"ERRO"))))</f>
        <v>PEDREIRO COM ENCARGOS COMPLEMENTARES</v>
      </c>
      <c r="D723" s="55" t="str">
        <f>IF(A723="SINAPI",VLOOKUP(B723,SINAPI!$A$1:$D$10014,3,0),IF(A723="INSUMO",VLOOKUP(B723,INSUMO!$A$1:D$8014,3,0),IF(A723="SEDUC",VLOOKUP(B723,SEDUC!A$1:$F$8416,4,0),IF(A723="COTAÇÃO",VLOOKUP(B723,COTAÇÃO!$A$2:$D$1418,3,0),"ERRO"))))</f>
        <v>H</v>
      </c>
      <c r="E723" s="149">
        <f>ROUND((3.464*1.6/0.9),4)</f>
        <v>6.1581999999999999</v>
      </c>
      <c r="F723" s="119">
        <f>IF(A723="SINAPI",VLOOKUP(B723,SINAPI!A$1:$D$10014,4,0),IF(A723="INSUMO",VLOOKUP(B723,INSUMO!$A$1:$D$8014,4,0),IF(A723="SEDUC",VLOOKUP(B723,SEDUC!A$1:$G$8416,5,0),IF(A723="COTAÇÃO",VLOOKUP(B723,COTAÇÃO!$A$2:$D$1418,4,0),"ERRO"))))</f>
        <v>19.63</v>
      </c>
      <c r="G723" s="119">
        <f>TRUNC((E723*F723),2)</f>
        <v>120.88</v>
      </c>
      <c r="H723" s="108"/>
    </row>
    <row r="724" spans="1:8" s="100" customFormat="1" ht="12.75">
      <c r="A724" s="55" t="s">
        <v>17</v>
      </c>
      <c r="B724" s="55">
        <v>88316</v>
      </c>
      <c r="C724" s="22" t="str">
        <f>IF(A724="SINAPI",VLOOKUP(B724,SINAPI!$A$1:$D$10014,2,0),IF(A724="INSUMO",VLOOKUP(B724,INSUMO!A$1:$D$8014,2,0),IF(A724="SEDUC",VLOOKUP(B724,SEDUC!A$1:$F$8416,3,0),IF(A724="COTAÇÃO",VLOOKUP(B724,COTAÇÃO!$A$2:$D$1418,2,0),"ERRO"))))</f>
        <v>SERVENTE COM ENCARGOS COMPLEMENTARES</v>
      </c>
      <c r="D724" s="55" t="str">
        <f>IF(A724="SINAPI",VLOOKUP(B724,SINAPI!$A$1:$D$10014,3,0),IF(A724="INSUMO",VLOOKUP(B724,INSUMO!$A$1:D$8014,3,0),IF(A724="SEDUC",VLOOKUP(B724,SEDUC!A$1:$F$8416,4,0),IF(A724="COTAÇÃO",VLOOKUP(B724,COTAÇÃO!$A$2:$D$1418,3,0),"ERRO"))))</f>
        <v>H</v>
      </c>
      <c r="E724" s="149">
        <f>ROUND((1.732*1.6/0.9),4)</f>
        <v>3.0790999999999999</v>
      </c>
      <c r="F724" s="119">
        <f>IF(A724="SINAPI",VLOOKUP(B724,SINAPI!A$1:$D$10014,4,0),IF(A724="INSUMO",VLOOKUP(B724,INSUMO!$A$1:$D$8014,4,0),IF(A724="SEDUC",VLOOKUP(B724,SEDUC!A$1:$G$8416,5,0),IF(A724="COTAÇÃO",VLOOKUP(B724,COTAÇÃO!$A$2:$D$1418,4,0),"ERRO"))))</f>
        <v>15.26</v>
      </c>
      <c r="G724" s="119">
        <f>TRUNC((E724*F724),2)</f>
        <v>46.98</v>
      </c>
      <c r="H724" s="108"/>
    </row>
    <row r="725" spans="1:8" s="100" customFormat="1" ht="25.5">
      <c r="A725" s="55" t="s">
        <v>17</v>
      </c>
      <c r="B725" s="55">
        <v>88629</v>
      </c>
      <c r="C725" s="22" t="str">
        <f>IF(A725="SINAPI",VLOOKUP(B725,SINAPI!$A$1:$D$10014,2,0),IF(A725="INSUMO",VLOOKUP(B725,INSUMO!A$1:$D$8014,2,0),IF(A725="SEDUC",VLOOKUP(B725,SEDUC!A$1:$F$8416,3,0),IF(A725="COTAÇÃO",VLOOKUP(B725,COTAÇÃO!$A$2:$D$1418,2,0),"ERRO"))))</f>
        <v>ARGAMASSA TRAÇO 1:3 (EM VOLUME DE CIMENTO E AREIA MÉDIA ÚMIDA), PREPARO MANUAL. AF_08/2019</v>
      </c>
      <c r="D725" s="55" t="str">
        <f>IF(A725="SINAPI",VLOOKUP(B725,SINAPI!$A$1:$D$10014,3,0),IF(A725="INSUMO",VLOOKUP(B725,INSUMO!$A$1:D$8014,3,0),IF(A725="SEDUC",VLOOKUP(B725,SEDUC!A$1:$F$8416,4,0),IF(A725="COTAÇÃO",VLOOKUP(B725,COTAÇÃO!$A$2:$D$1418,3,0),"ERRO"))))</f>
        <v>M3</v>
      </c>
      <c r="E725" s="149">
        <f>ROUND((0.0422*1.6/0.9),4)</f>
        <v>7.4999999999999997E-2</v>
      </c>
      <c r="F725" s="119">
        <f>IF(A725="SINAPI",VLOOKUP(B725,SINAPI!A$1:$D$10014,4,0),IF(A725="INSUMO",VLOOKUP(B725,INSUMO!$A$1:$D$8014,4,0),IF(A725="SEDUC",VLOOKUP(B725,SEDUC!A$1:$G$8416,5,0),IF(A725="COTAÇÃO",VLOOKUP(B725,COTAÇÃO!$A$2:$D$1418,4,0),"ERRO"))))</f>
        <v>574.79999999999995</v>
      </c>
      <c r="G725" s="119">
        <f>TRUNC((E725*F725),2)</f>
        <v>43.11</v>
      </c>
      <c r="H725" s="108"/>
    </row>
    <row r="726" spans="1:8" ht="25.5" collapsed="1">
      <c r="A726" s="74" t="s">
        <v>10114</v>
      </c>
      <c r="B726" s="74" t="s">
        <v>10162</v>
      </c>
      <c r="C726" s="75" t="s">
        <v>10163</v>
      </c>
      <c r="D726" s="74" t="s">
        <v>240</v>
      </c>
      <c r="E726" s="76"/>
      <c r="F726" s="77"/>
      <c r="G726" s="77">
        <f>SUM(G727:G733)</f>
        <v>578.77</v>
      </c>
      <c r="H726" s="148"/>
    </row>
    <row r="727" spans="1:8" s="162" customFormat="1">
      <c r="A727" s="29" t="s">
        <v>3530</v>
      </c>
      <c r="B727" s="160">
        <v>11046</v>
      </c>
      <c r="C727" s="118" t="str">
        <f>IF(A727="SINAPI",VLOOKUP(B727,SINAPI!$A$1:$D$10014,2,0),IF(A727="INSUMO",VLOOKUP(B727,INSUMO!A$1:$D$8014,2,0),IF(A727="SEDUC",VLOOKUP(B727,SEDUC!A$1:$F$8416,3,0),IF(A727="COTAÇÃO",VLOOKUP(B727,COTAÇÃO!$A$2:$D$1418,2,0),"ERRO"))))</f>
        <v>CHAPA DE ACO GALVANIZADA BITOLA GSG 18, E = 1,25 MM (10,00 KG/M2)</v>
      </c>
      <c r="D727" s="29" t="str">
        <f>IF(A727="SINAPI",VLOOKUP(B727,SINAPI!$A$1:$D$10014,3,0),IF(A727="INSUMO",VLOOKUP(B727,INSUMO!$A$1:D$8014,3,0),IF(A727="SEDUC",VLOOKUP(B727,SEDUC!A$1:$F$8416,4,0),IF(A727="COTAÇÃO",VLOOKUP(B727,COTAÇÃO!$A$2:$D$1418,3,0),"ERRO"))))</f>
        <v>KG</v>
      </c>
      <c r="E727" s="149">
        <f>ROUND((((2.1/0.06)*0.847*0.6)+((2.1+2.1+0.6)*(2.028+1.645))),4)</f>
        <v>35.417400000000001</v>
      </c>
      <c r="F727" s="85">
        <f>IF(A727="SINAPI",VLOOKUP(B727,SINAPI!A$1:$D$10014,4,0),IF(A727="INSUMO",VLOOKUP(B727,INSUMO!$A$1:$D$8014,4,0),IF(A727="SEDUC",VLOOKUP(B727,SEDUC!A$1:$G$8416,5,0),IF(A727="COTAÇÃO",VLOOKUP(B727,COTAÇÃO!$A$2:$D$1418,4,0),"ERRO"))))</f>
        <v>7.19</v>
      </c>
      <c r="G727" s="85">
        <f t="shared" ref="G727:G733" si="43">TRUNC((E727*F727),2)</f>
        <v>254.65</v>
      </c>
      <c r="H727" s="161"/>
    </row>
    <row r="728" spans="1:8" s="162" customFormat="1" ht="25.5">
      <c r="A728" s="29" t="s">
        <v>3530</v>
      </c>
      <c r="B728" s="160">
        <v>2433</v>
      </c>
      <c r="C728" s="118" t="str">
        <f>IF(A728="SINAPI",VLOOKUP(B728,SINAPI!$A$1:$D$10014,2,0),IF(A728="INSUMO",VLOOKUP(B728,INSUMO!A$1:$D$8014,2,0),IF(A728="SEDUC",VLOOKUP(B728,SEDUC!A$1:$F$8416,3,0),IF(A728="COTAÇÃO",VLOOKUP(B728,COTAÇÃO!$A$2:$D$1418,2,0),"ERRO"))))</f>
        <v>DOBRADICA EM ACO/FERRO, 3" X 2 1/2", E= 1,2 A 1,8 MM, SEM ANEL,  CROMADO OU ZINCADO, TAMPA CHATA, COM PARAFUSOS</v>
      </c>
      <c r="D728" s="29" t="str">
        <f>IF(A728="SINAPI",VLOOKUP(B728,SINAPI!$A$1:$D$10014,3,0),IF(A728="INSUMO",VLOOKUP(B728,INSUMO!$A$1:D$8014,3,0),IF(A728="SEDUC",VLOOKUP(B728,SEDUC!A$1:$F$8416,4,0),IF(A728="COTAÇÃO",VLOOKUP(B728,COTAÇÃO!$A$2:$D$1418,3,0),"ERRO"))))</f>
        <v>UN</v>
      </c>
      <c r="E728" s="149">
        <v>3</v>
      </c>
      <c r="F728" s="85">
        <f>IF(A728="SINAPI",VLOOKUP(B728,SINAPI!A$1:$D$10014,4,0),IF(A728="INSUMO",VLOOKUP(B728,INSUMO!$A$1:$D$8014,4,0),IF(A728="SEDUC",VLOOKUP(B728,SEDUC!A$1:$G$8416,5,0),IF(A728="COTAÇÃO",VLOOKUP(B728,COTAÇÃO!$A$2:$D$1418,4,0),"ERRO"))))</f>
        <v>5.36</v>
      </c>
      <c r="G728" s="85">
        <f>TRUNC((E728*F728),2)</f>
        <v>16.079999999999998</v>
      </c>
      <c r="H728" s="163"/>
    </row>
    <row r="729" spans="1:8" s="162" customFormat="1" ht="25.5">
      <c r="A729" s="29" t="s">
        <v>17</v>
      </c>
      <c r="B729" s="160">
        <v>98746</v>
      </c>
      <c r="C729" s="118" t="str">
        <f>IF(A729="SINAPI",VLOOKUP(B729,SINAPI!$A$1:$D$10014,2,0),IF(A729="INSUMO",VLOOKUP(B729,INSUMO!A$1:$D$8014,2,0),IF(A729="SEDUC",VLOOKUP(B729,SEDUC!A$1:$F$8416,3,0),IF(A729="COTAÇÃO",VLOOKUP(B729,COTAÇÃO!$A$2:$D$1418,2,0),"ERRO"))))</f>
        <v>SOLDA DE TOPO EM CHAPA/PERFIL/TUBO DE AÇO CHANFRADO, ESPESSURA=1/4''. AF_06/2018</v>
      </c>
      <c r="D729" s="29" t="str">
        <f>IF(A729="SINAPI",VLOOKUP(B729,SINAPI!$A$1:$D$10014,3,0),IF(A729="INSUMO",VLOOKUP(B729,INSUMO!$A$1:D$8014,3,0),IF(A729="SEDUC",VLOOKUP(B729,SEDUC!A$1:$F$8416,4,0),IF(A729="COTAÇÃO",VLOOKUP(B729,COTAÇÃO!$A$2:$D$1418,3,0),"ERRO"))))</f>
        <v>M</v>
      </c>
      <c r="E729" s="149">
        <v>1</v>
      </c>
      <c r="F729" s="85">
        <f>IF(A729="SINAPI",VLOOKUP(B729,SINAPI!A$1:$D$10014,4,0),IF(A729="INSUMO",VLOOKUP(B729,INSUMO!$A$1:$D$8014,4,0),IF(A729="SEDUC",VLOOKUP(B729,SEDUC!A$1:$G$8416,5,0),IF(A729="COTAÇÃO",VLOOKUP(B729,COTAÇÃO!$A$2:$D$1418,4,0),"ERRO"))))</f>
        <v>61.45</v>
      </c>
      <c r="G729" s="85">
        <f>TRUNC((E729*F729),2)</f>
        <v>61.45</v>
      </c>
      <c r="H729" s="163"/>
    </row>
    <row r="730" spans="1:8" s="162" customFormat="1" ht="38.25">
      <c r="A730" s="29" t="s">
        <v>17</v>
      </c>
      <c r="B730" s="160">
        <v>91304</v>
      </c>
      <c r="C730" s="118" t="str">
        <f>IF(A730="SINAPI",VLOOKUP(B730,SINAPI!$A$1:$D$10014,2,0),IF(A730="INSUMO",VLOOKUP(B730,INSUMO!A$1:$D$8014,2,0),IF(A730="SEDUC",VLOOKUP(B730,SEDUC!A$1:$F$8416,3,0),IF(A730="COTAÇÃO",VLOOKUP(B730,COTAÇÃO!$A$2:$D$1418,2,0),"ERRO"))))</f>
        <v>FECHADURA DE EMBUTIR COM CILINDRO, EXTERNA, COMPLETA, ACABAMENTO PADRÃO POPULAR, INCLUSO EXECUÇÃO DE FURO - FORNECIMENTO E INSTALAÇÃO. AF_12/2019</v>
      </c>
      <c r="D730" s="29" t="str">
        <f>IF(A730="SINAPI",VLOOKUP(B730,SINAPI!$A$1:$D$10014,3,0),IF(A730="INSUMO",VLOOKUP(B730,INSUMO!$A$1:D$8014,3,0),IF(A730="SEDUC",VLOOKUP(B730,SEDUC!A$1:$F$8416,4,0),IF(A730="COTAÇÃO",VLOOKUP(B730,COTAÇÃO!$A$2:$D$1418,3,0),"ERRO"))))</f>
        <v>UN</v>
      </c>
      <c r="E730" s="149">
        <v>1</v>
      </c>
      <c r="F730" s="85">
        <f>IF(A730="SINAPI",VLOOKUP(B730,SINAPI!A$1:$D$10014,4,0),IF(A730="INSUMO",VLOOKUP(B730,INSUMO!$A$1:$D$8014,4,0),IF(A730="SEDUC",VLOOKUP(B730,SEDUC!A$1:$G$8416,5,0),IF(A730="COTAÇÃO",VLOOKUP(B730,COTAÇÃO!$A$2:$D$1418,4,0),"ERRO"))))</f>
        <v>84.63</v>
      </c>
      <c r="G730" s="85">
        <f t="shared" si="43"/>
        <v>84.63</v>
      </c>
      <c r="H730" s="163"/>
    </row>
    <row r="731" spans="1:8" s="162" customFormat="1" ht="25.5">
      <c r="A731" s="29" t="s">
        <v>17</v>
      </c>
      <c r="B731" s="160">
        <v>88630</v>
      </c>
      <c r="C731" s="118" t="str">
        <f>IF(A731="SINAPI",VLOOKUP(B731,SINAPI!$A$1:$D$10014,2,0),IF(A731="INSUMO",VLOOKUP(B731,INSUMO!A$1:$D$8014,2,0),IF(A731="SEDUC",VLOOKUP(B731,SEDUC!A$1:$F$8416,3,0),IF(A731="COTAÇÃO",VLOOKUP(B731,COTAÇÃO!$A$2:$D$1418,2,0),"ERRO"))))</f>
        <v>ARGAMASSA TRAÇO 1:4 (CIMENTO E AREIA MÉDIA), PREPARO MECÂNICO COM BETONEIRA 400 L. AF_08/2014</v>
      </c>
      <c r="D731" s="29" t="str">
        <f>IF(A731="SINAPI",VLOOKUP(B731,SINAPI!$A$1:$D$10014,3,0),IF(A731="INSUMO",VLOOKUP(B731,INSUMO!$A$1:D$8014,3,0),IF(A731="SEDUC",VLOOKUP(B731,SEDUC!A$1:$F$8416,4,0),IF(A731="COTAÇÃO",VLOOKUP(B731,COTAÇÃO!$A$2:$D$1418,3,0),"ERRO"))))</f>
        <v>M3</v>
      </c>
      <c r="E731" s="149">
        <f>(0.006*0.6*2.1)</f>
        <v>7.5599999999999999E-3</v>
      </c>
      <c r="F731" s="85">
        <f>IF(A731="SINAPI",VLOOKUP(B731,SINAPI!A$1:$D$10014,4,0),IF(A731="INSUMO",VLOOKUP(B731,INSUMO!$A$1:$D$8014,4,0),IF(A731="SEDUC",VLOOKUP(B731,SEDUC!A$1:$G$8416,5,0),IF(A731="COTAÇÃO",VLOOKUP(B731,COTAÇÃO!$A$2:$D$1418,4,0),"ERRO"))))</f>
        <v>420.21</v>
      </c>
      <c r="G731" s="85">
        <f t="shared" si="43"/>
        <v>3.17</v>
      </c>
      <c r="H731" s="163"/>
    </row>
    <row r="732" spans="1:8" s="162" customFormat="1">
      <c r="A732" s="29" t="s">
        <v>17</v>
      </c>
      <c r="B732" s="160">
        <v>88315</v>
      </c>
      <c r="C732" s="118" t="str">
        <f>IF(A732="SINAPI",VLOOKUP(B732,SINAPI!$A$1:$D$10014,2,0),IF(A732="INSUMO",VLOOKUP(B732,INSUMO!A$1:$D$8014,2,0),IF(A732="SEDUC",VLOOKUP(B732,SEDUC!A$1:$F$8416,3,0),IF(A732="COTAÇÃO",VLOOKUP(B732,COTAÇÃO!$A$2:$D$1418,2,0),"ERRO"))))</f>
        <v>SERRALHEIRO COM ENCARGOS COMPLEMENTARES</v>
      </c>
      <c r="D732" s="29" t="str">
        <f>IF(A732="SINAPI",VLOOKUP(B732,SINAPI!$A$1:$D$10014,3,0),IF(A732="INSUMO",VLOOKUP(B732,INSUMO!$A$1:D$8014,3,0),IF(A732="SEDUC",VLOOKUP(B732,SEDUC!A$1:$F$8416,4,0),IF(A732="COTAÇÃO",VLOOKUP(B732,COTAÇÃO!$A$2:$D$1418,3,0),"ERRO"))))</f>
        <v>H</v>
      </c>
      <c r="E732" s="149">
        <v>4</v>
      </c>
      <c r="F732" s="85">
        <f>IF(A732="SINAPI",VLOOKUP(B732,SINAPI!A$1:$D$10014,4,0),IF(A732="INSUMO",VLOOKUP(B732,INSUMO!$A$1:$D$8014,4,0),IF(A732="SEDUC",VLOOKUP(B732,SEDUC!A$1:$G$8416,5,0),IF(A732="COTAÇÃO",VLOOKUP(B732,COTAÇÃO!$A$2:$D$1418,4,0),"ERRO"))))</f>
        <v>19.510000000000002</v>
      </c>
      <c r="G732" s="85">
        <f t="shared" si="43"/>
        <v>78.040000000000006</v>
      </c>
      <c r="H732" s="163"/>
    </row>
    <row r="733" spans="1:8" s="162" customFormat="1">
      <c r="A733" s="29" t="s">
        <v>17</v>
      </c>
      <c r="B733" s="160">
        <v>88316</v>
      </c>
      <c r="C733" s="118" t="str">
        <f>IF(A733="SINAPI",VLOOKUP(B733,SINAPI!$A$1:$D$10014,2,0),IF(A733="INSUMO",VLOOKUP(B733,INSUMO!A$1:$D$8014,2,0),IF(A733="SEDUC",VLOOKUP(B733,SEDUC!A$1:$F$8416,3,0),IF(A733="COTAÇÃO",VLOOKUP(B733,COTAÇÃO!$A$2:$D$1418,2,0),"ERRO"))))</f>
        <v>SERVENTE COM ENCARGOS COMPLEMENTARES</v>
      </c>
      <c r="D733" s="29" t="str">
        <f>IF(A733="SINAPI",VLOOKUP(B733,SINAPI!$A$1:$D$10014,3,0),IF(A733="INSUMO",VLOOKUP(B733,INSUMO!$A$1:D$8014,3,0),IF(A733="SEDUC",VLOOKUP(B733,SEDUC!A$1:$F$8416,4,0),IF(A733="COTAÇÃO",VLOOKUP(B733,COTAÇÃO!$A$2:$D$1418,3,0),"ERRO"))))</f>
        <v>H</v>
      </c>
      <c r="E733" s="149">
        <f>(4.2*0.6*2.1)</f>
        <v>5.2920000000000007</v>
      </c>
      <c r="F733" s="85">
        <f>IF(A733="SINAPI",VLOOKUP(B733,SINAPI!A$1:$D$10014,4,0),IF(A733="INSUMO",VLOOKUP(B733,INSUMO!$A$1:$D$8014,4,0),IF(A733="SEDUC",VLOOKUP(B733,SEDUC!A$1:$G$8416,5,0),IF(A733="COTAÇÃO",VLOOKUP(B733,COTAÇÃO!$A$2:$D$1418,4,0),"ERRO"))))</f>
        <v>15.26</v>
      </c>
      <c r="G733" s="85">
        <f t="shared" si="43"/>
        <v>80.75</v>
      </c>
      <c r="H733" s="163"/>
    </row>
    <row r="734" spans="1:8" ht="25.5" collapsed="1">
      <c r="A734" s="74" t="s">
        <v>10114</v>
      </c>
      <c r="B734" s="74" t="s">
        <v>10164</v>
      </c>
      <c r="C734" s="75" t="s">
        <v>10165</v>
      </c>
      <c r="D734" s="74" t="s">
        <v>240</v>
      </c>
      <c r="E734" s="76"/>
      <c r="F734" s="77"/>
      <c r="G734" s="77">
        <f>SUM(G735:G741)</f>
        <v>629.71</v>
      </c>
      <c r="H734" s="148"/>
    </row>
    <row r="735" spans="1:8" s="162" customFormat="1">
      <c r="A735" s="29" t="s">
        <v>3530</v>
      </c>
      <c r="B735" s="160">
        <v>11046</v>
      </c>
      <c r="C735" s="118" t="str">
        <f>IF(A735="SINAPI",VLOOKUP(B735,SINAPI!$A$1:$D$10014,2,0),IF(A735="INSUMO",VLOOKUP(B735,INSUMO!A$1:$D$8014,2,0),IF(A735="SEDUC",VLOOKUP(B735,SEDUC!A$1:$F$8416,3,0),IF(A735="COTAÇÃO",VLOOKUP(B735,COTAÇÃO!$A$2:$D$1418,2,0),"ERRO"))))</f>
        <v>CHAPA DE ACO GALVANIZADA BITOLA GSG 18, E = 1,25 MM (10,00 KG/M2)</v>
      </c>
      <c r="D735" s="29" t="str">
        <f>IF(A735="SINAPI",VLOOKUP(B735,SINAPI!$A$1:$D$10014,3,0),IF(A735="INSUMO",VLOOKUP(B735,INSUMO!$A$1:D$8014,3,0),IF(A735="SEDUC",VLOOKUP(B735,SEDUC!A$1:$F$8416,4,0),IF(A735="COTAÇÃO",VLOOKUP(B735,COTAÇÃO!$A$2:$D$1418,3,0),"ERRO"))))</f>
        <v>KG</v>
      </c>
      <c r="E735" s="149">
        <f>ROUND((((2.1/0.06)*0.847*0.7)+((2.1+2.1+0.7)*(2.028+1.645))),4)</f>
        <v>38.749200000000002</v>
      </c>
      <c r="F735" s="85">
        <f>IF(A735="SINAPI",VLOOKUP(B735,SINAPI!A$1:$D$10014,4,0),IF(A735="INSUMO",VLOOKUP(B735,INSUMO!$A$1:$D$8014,4,0),IF(A735="SEDUC",VLOOKUP(B735,SEDUC!A$1:$G$8416,5,0),IF(A735="COTAÇÃO",VLOOKUP(B735,COTAÇÃO!$A$2:$D$1418,4,0),"ERRO"))))</f>
        <v>7.19</v>
      </c>
      <c r="G735" s="85">
        <f t="shared" ref="G735:G741" si="44">TRUNC((E735*F735),2)</f>
        <v>278.60000000000002</v>
      </c>
      <c r="H735" s="161"/>
    </row>
    <row r="736" spans="1:8" s="162" customFormat="1" ht="25.5">
      <c r="A736" s="29" t="s">
        <v>3530</v>
      </c>
      <c r="B736" s="160">
        <v>2433</v>
      </c>
      <c r="C736" s="118" t="str">
        <f>IF(A736="SINAPI",VLOOKUP(B736,SINAPI!$A$1:$D$10014,2,0),IF(A736="INSUMO",VLOOKUP(B736,INSUMO!A$1:$D$8014,2,0),IF(A736="SEDUC",VLOOKUP(B736,SEDUC!A$1:$F$8416,3,0),IF(A736="COTAÇÃO",VLOOKUP(B736,COTAÇÃO!$A$2:$D$1418,2,0),"ERRO"))))</f>
        <v>DOBRADICA EM ACO/FERRO, 3" X 2 1/2", E= 1,2 A 1,8 MM, SEM ANEL,  CROMADO OU ZINCADO, TAMPA CHATA, COM PARAFUSOS</v>
      </c>
      <c r="D736" s="29" t="str">
        <f>IF(A736="SINAPI",VLOOKUP(B736,SINAPI!$A$1:$D$10014,3,0),IF(A736="INSUMO",VLOOKUP(B736,INSUMO!$A$1:D$8014,3,0),IF(A736="SEDUC",VLOOKUP(B736,SEDUC!A$1:$F$8416,4,0),IF(A736="COTAÇÃO",VLOOKUP(B736,COTAÇÃO!$A$2:$D$1418,3,0),"ERRO"))))</f>
        <v>UN</v>
      </c>
      <c r="E736" s="149">
        <v>3</v>
      </c>
      <c r="F736" s="85">
        <f>IF(A736="SINAPI",VLOOKUP(B736,SINAPI!A$1:$D$10014,4,0),IF(A736="INSUMO",VLOOKUP(B736,INSUMO!$A$1:$D$8014,4,0),IF(A736="SEDUC",VLOOKUP(B736,SEDUC!A$1:$G$8416,5,0),IF(A736="COTAÇÃO",VLOOKUP(B736,COTAÇÃO!$A$2:$D$1418,4,0),"ERRO"))))</f>
        <v>5.36</v>
      </c>
      <c r="G736" s="85">
        <f t="shared" si="44"/>
        <v>16.079999999999998</v>
      </c>
      <c r="H736" s="163"/>
    </row>
    <row r="737" spans="1:8" s="162" customFormat="1" ht="25.5">
      <c r="A737" s="29" t="s">
        <v>17</v>
      </c>
      <c r="B737" s="160">
        <v>98746</v>
      </c>
      <c r="C737" s="118" t="str">
        <f>IF(A737="SINAPI",VLOOKUP(B737,SINAPI!$A$1:$D$10014,2,0),IF(A737="INSUMO",VLOOKUP(B737,INSUMO!A$1:$D$8014,2,0),IF(A737="SEDUC",VLOOKUP(B737,SEDUC!A$1:$F$8416,3,0),IF(A737="COTAÇÃO",VLOOKUP(B737,COTAÇÃO!$A$2:$D$1418,2,0),"ERRO"))))</f>
        <v>SOLDA DE TOPO EM CHAPA/PERFIL/TUBO DE AÇO CHANFRADO, ESPESSURA=1/4''. AF_06/2018</v>
      </c>
      <c r="D737" s="29" t="str">
        <f>IF(A737="SINAPI",VLOOKUP(B737,SINAPI!$A$1:$D$10014,3,0),IF(A737="INSUMO",VLOOKUP(B737,INSUMO!$A$1:D$8014,3,0),IF(A737="SEDUC",VLOOKUP(B737,SEDUC!A$1:$F$8416,4,0),IF(A737="COTAÇÃO",VLOOKUP(B737,COTAÇÃO!$A$2:$D$1418,3,0),"ERRO"))))</f>
        <v>M</v>
      </c>
      <c r="E737" s="149">
        <v>1</v>
      </c>
      <c r="F737" s="85">
        <f>IF(A737="SINAPI",VLOOKUP(B737,SINAPI!A$1:$D$10014,4,0),IF(A737="INSUMO",VLOOKUP(B737,INSUMO!$A$1:$D$8014,4,0),IF(A737="SEDUC",VLOOKUP(B737,SEDUC!A$1:$G$8416,5,0),IF(A737="COTAÇÃO",VLOOKUP(B737,COTAÇÃO!$A$2:$D$1418,4,0),"ERRO"))))</f>
        <v>61.45</v>
      </c>
      <c r="G737" s="85">
        <f t="shared" si="44"/>
        <v>61.45</v>
      </c>
      <c r="H737" s="163"/>
    </row>
    <row r="738" spans="1:8" s="162" customFormat="1" ht="38.25">
      <c r="A738" s="29" t="s">
        <v>17</v>
      </c>
      <c r="B738" s="160">
        <v>91304</v>
      </c>
      <c r="C738" s="118" t="str">
        <f>IF(A738="SINAPI",VLOOKUP(B738,SINAPI!$A$1:$D$10014,2,0),IF(A738="INSUMO",VLOOKUP(B738,INSUMO!A$1:$D$8014,2,0),IF(A738="SEDUC",VLOOKUP(B738,SEDUC!A$1:$F$8416,3,0),IF(A738="COTAÇÃO",VLOOKUP(B738,COTAÇÃO!$A$2:$D$1418,2,0),"ERRO"))))</f>
        <v>FECHADURA DE EMBUTIR COM CILINDRO, EXTERNA, COMPLETA, ACABAMENTO PADRÃO POPULAR, INCLUSO EXECUÇÃO DE FURO - FORNECIMENTO E INSTALAÇÃO. AF_12/2019</v>
      </c>
      <c r="D738" s="29" t="str">
        <f>IF(A738="SINAPI",VLOOKUP(B738,SINAPI!$A$1:$D$10014,3,0),IF(A738="INSUMO",VLOOKUP(B738,INSUMO!$A$1:D$8014,3,0),IF(A738="SEDUC",VLOOKUP(B738,SEDUC!A$1:$F$8416,4,0),IF(A738="COTAÇÃO",VLOOKUP(B738,COTAÇÃO!$A$2:$D$1418,3,0),"ERRO"))))</f>
        <v>UN</v>
      </c>
      <c r="E738" s="149">
        <v>1</v>
      </c>
      <c r="F738" s="85">
        <f>IF(A738="SINAPI",VLOOKUP(B738,SINAPI!A$1:$D$10014,4,0),IF(A738="INSUMO",VLOOKUP(B738,INSUMO!$A$1:$D$8014,4,0),IF(A738="SEDUC",VLOOKUP(B738,SEDUC!A$1:$G$8416,5,0),IF(A738="COTAÇÃO",VLOOKUP(B738,COTAÇÃO!$A$2:$D$1418,4,0),"ERRO"))))</f>
        <v>84.63</v>
      </c>
      <c r="G738" s="85">
        <f t="shared" si="44"/>
        <v>84.63</v>
      </c>
      <c r="H738" s="163"/>
    </row>
    <row r="739" spans="1:8" s="162" customFormat="1" ht="25.5">
      <c r="A739" s="29" t="s">
        <v>17</v>
      </c>
      <c r="B739" s="160">
        <v>88630</v>
      </c>
      <c r="C739" s="118" t="str">
        <f>IF(A739="SINAPI",VLOOKUP(B739,SINAPI!$A$1:$D$10014,2,0),IF(A739="INSUMO",VLOOKUP(B739,INSUMO!A$1:$D$8014,2,0),IF(A739="SEDUC",VLOOKUP(B739,SEDUC!A$1:$F$8416,3,0),IF(A739="COTAÇÃO",VLOOKUP(B739,COTAÇÃO!$A$2:$D$1418,2,0),"ERRO"))))</f>
        <v>ARGAMASSA TRAÇO 1:4 (CIMENTO E AREIA MÉDIA), PREPARO MECÂNICO COM BETONEIRA 400 L. AF_08/2014</v>
      </c>
      <c r="D739" s="29" t="str">
        <f>IF(A739="SINAPI",VLOOKUP(B739,SINAPI!$A$1:$D$10014,3,0),IF(A739="INSUMO",VLOOKUP(B739,INSUMO!$A$1:D$8014,3,0),IF(A739="SEDUC",VLOOKUP(B739,SEDUC!A$1:$F$8416,4,0),IF(A739="COTAÇÃO",VLOOKUP(B739,COTAÇÃO!$A$2:$D$1418,3,0),"ERRO"))))</f>
        <v>M3</v>
      </c>
      <c r="E739" s="149">
        <f>(0.006*0.7*2.1)</f>
        <v>8.8199999999999997E-3</v>
      </c>
      <c r="F739" s="85">
        <f>IF(A739="SINAPI",VLOOKUP(B739,SINAPI!A$1:$D$10014,4,0),IF(A739="INSUMO",VLOOKUP(B739,INSUMO!$A$1:$D$8014,4,0),IF(A739="SEDUC",VLOOKUP(B739,SEDUC!A$1:$G$8416,5,0),IF(A739="COTAÇÃO",VLOOKUP(B739,COTAÇÃO!$A$2:$D$1418,4,0),"ERRO"))))</f>
        <v>420.21</v>
      </c>
      <c r="G739" s="85">
        <f t="shared" si="44"/>
        <v>3.7</v>
      </c>
      <c r="H739" s="163"/>
    </row>
    <row r="740" spans="1:8" s="162" customFormat="1">
      <c r="A740" s="29" t="s">
        <v>17</v>
      </c>
      <c r="B740" s="160">
        <v>88315</v>
      </c>
      <c r="C740" s="118" t="str">
        <f>IF(A740="SINAPI",VLOOKUP(B740,SINAPI!$A$1:$D$10014,2,0),IF(A740="INSUMO",VLOOKUP(B740,INSUMO!A$1:$D$8014,2,0),IF(A740="SEDUC",VLOOKUP(B740,SEDUC!A$1:$F$8416,3,0),IF(A740="COTAÇÃO",VLOOKUP(B740,COTAÇÃO!$A$2:$D$1418,2,0),"ERRO"))))</f>
        <v>SERRALHEIRO COM ENCARGOS COMPLEMENTARES</v>
      </c>
      <c r="D740" s="29" t="str">
        <f>IF(A740="SINAPI",VLOOKUP(B740,SINAPI!$A$1:$D$10014,3,0),IF(A740="INSUMO",VLOOKUP(B740,INSUMO!$A$1:D$8014,3,0),IF(A740="SEDUC",VLOOKUP(B740,SEDUC!A$1:$F$8416,4,0),IF(A740="COTAÇÃO",VLOOKUP(B740,COTAÇÃO!$A$2:$D$1418,3,0),"ERRO"))))</f>
        <v>H</v>
      </c>
      <c r="E740" s="149">
        <f>ROUND((4*0.7/0.6),4)</f>
        <v>4.6666999999999996</v>
      </c>
      <c r="F740" s="85">
        <f>IF(A740="SINAPI",VLOOKUP(B740,SINAPI!A$1:$D$10014,4,0),IF(A740="INSUMO",VLOOKUP(B740,INSUMO!$A$1:$D$8014,4,0),IF(A740="SEDUC",VLOOKUP(B740,SEDUC!A$1:$G$8416,5,0),IF(A740="COTAÇÃO",VLOOKUP(B740,COTAÇÃO!$A$2:$D$1418,4,0),"ERRO"))))</f>
        <v>19.510000000000002</v>
      </c>
      <c r="G740" s="85">
        <f t="shared" si="44"/>
        <v>91.04</v>
      </c>
      <c r="H740" s="163"/>
    </row>
    <row r="741" spans="1:8" s="162" customFormat="1">
      <c r="A741" s="29" t="s">
        <v>17</v>
      </c>
      <c r="B741" s="160">
        <v>88316</v>
      </c>
      <c r="C741" s="118" t="str">
        <f>IF(A741="SINAPI",VLOOKUP(B741,SINAPI!$A$1:$D$10014,2,0),IF(A741="INSUMO",VLOOKUP(B741,INSUMO!A$1:$D$8014,2,0),IF(A741="SEDUC",VLOOKUP(B741,SEDUC!A$1:$F$8416,3,0),IF(A741="COTAÇÃO",VLOOKUP(B741,COTAÇÃO!$A$2:$D$1418,2,0),"ERRO"))))</f>
        <v>SERVENTE COM ENCARGOS COMPLEMENTARES</v>
      </c>
      <c r="D741" s="29" t="str">
        <f>IF(A741="SINAPI",VLOOKUP(B741,SINAPI!$A$1:$D$10014,3,0),IF(A741="INSUMO",VLOOKUP(B741,INSUMO!$A$1:D$8014,3,0),IF(A741="SEDUC",VLOOKUP(B741,SEDUC!A$1:$F$8416,4,0),IF(A741="COTAÇÃO",VLOOKUP(B741,COTAÇÃO!$A$2:$D$1418,3,0),"ERRO"))))</f>
        <v>H</v>
      </c>
      <c r="E741" s="149">
        <f>(4.2*0.7*2.1)</f>
        <v>6.1740000000000004</v>
      </c>
      <c r="F741" s="85">
        <f>IF(A741="SINAPI",VLOOKUP(B741,SINAPI!A$1:$D$10014,4,0),IF(A741="INSUMO",VLOOKUP(B741,INSUMO!$A$1:$D$8014,4,0),IF(A741="SEDUC",VLOOKUP(B741,SEDUC!A$1:$G$8416,5,0),IF(A741="COTAÇÃO",VLOOKUP(B741,COTAÇÃO!$A$2:$D$1418,4,0),"ERRO"))))</f>
        <v>15.26</v>
      </c>
      <c r="G741" s="85">
        <f t="shared" si="44"/>
        <v>94.21</v>
      </c>
      <c r="H741" s="163"/>
    </row>
    <row r="742" spans="1:8" ht="25.5" collapsed="1">
      <c r="A742" s="74" t="s">
        <v>10114</v>
      </c>
      <c r="B742" s="74" t="s">
        <v>10166</v>
      </c>
      <c r="C742" s="75" t="s">
        <v>10167</v>
      </c>
      <c r="D742" s="74" t="s">
        <v>240</v>
      </c>
      <c r="E742" s="76"/>
      <c r="F742" s="77"/>
      <c r="G742" s="77">
        <f>SUM(G743:G749)</f>
        <v>680.67</v>
      </c>
      <c r="H742" s="148"/>
    </row>
    <row r="743" spans="1:8" s="162" customFormat="1">
      <c r="A743" s="29" t="s">
        <v>3530</v>
      </c>
      <c r="B743" s="160">
        <v>11046</v>
      </c>
      <c r="C743" s="118" t="str">
        <f>IF(A743="SINAPI",VLOOKUP(B743,SINAPI!$A$1:$D$10014,2,0),IF(A743="INSUMO",VLOOKUP(B743,INSUMO!A$1:$D$8014,2,0),IF(A743="SEDUC",VLOOKUP(B743,SEDUC!A$1:$F$8416,3,0),IF(A743="COTAÇÃO",VLOOKUP(B743,COTAÇÃO!$A$2:$D$1418,2,0),"ERRO"))))</f>
        <v>CHAPA DE ACO GALVANIZADA BITOLA GSG 18, E = 1,25 MM (10,00 KG/M2)</v>
      </c>
      <c r="D743" s="29" t="str">
        <f>IF(A743="SINAPI",VLOOKUP(B743,SINAPI!$A$1:$D$10014,3,0),IF(A743="INSUMO",VLOOKUP(B743,INSUMO!$A$1:D$8014,3,0),IF(A743="SEDUC",VLOOKUP(B743,SEDUC!A$1:$F$8416,4,0),IF(A743="COTAÇÃO",VLOOKUP(B743,COTAÇÃO!$A$2:$D$1418,3,0),"ERRO"))))</f>
        <v>KG</v>
      </c>
      <c r="E743" s="149">
        <f>ROUND((((2.1/0.06)*0.847*0.8)+((2.1+2.1+0.8)*(2.028+1.645))),4)</f>
        <v>42.081000000000003</v>
      </c>
      <c r="F743" s="85">
        <f>IF(A743="SINAPI",VLOOKUP(B743,SINAPI!A$1:$D$10014,4,0),IF(A743="INSUMO",VLOOKUP(B743,INSUMO!$A$1:$D$8014,4,0),IF(A743="SEDUC",VLOOKUP(B743,SEDUC!A$1:$G$8416,5,0),IF(A743="COTAÇÃO",VLOOKUP(B743,COTAÇÃO!$A$2:$D$1418,4,0),"ERRO"))))</f>
        <v>7.19</v>
      </c>
      <c r="G743" s="85">
        <f t="shared" ref="G743:G749" si="45">TRUNC((E743*F743),2)</f>
        <v>302.56</v>
      </c>
      <c r="H743" s="161"/>
    </row>
    <row r="744" spans="1:8" s="162" customFormat="1" ht="25.5">
      <c r="A744" s="29" t="s">
        <v>3530</v>
      </c>
      <c r="B744" s="160">
        <v>2433</v>
      </c>
      <c r="C744" s="118" t="str">
        <f>IF(A744="SINAPI",VLOOKUP(B744,SINAPI!$A$1:$D$10014,2,0),IF(A744="INSUMO",VLOOKUP(B744,INSUMO!A$1:$D$8014,2,0),IF(A744="SEDUC",VLOOKUP(B744,SEDUC!A$1:$F$8416,3,0),IF(A744="COTAÇÃO",VLOOKUP(B744,COTAÇÃO!$A$2:$D$1418,2,0),"ERRO"))))</f>
        <v>DOBRADICA EM ACO/FERRO, 3" X 2 1/2", E= 1,2 A 1,8 MM, SEM ANEL,  CROMADO OU ZINCADO, TAMPA CHATA, COM PARAFUSOS</v>
      </c>
      <c r="D744" s="29" t="str">
        <f>IF(A744="SINAPI",VLOOKUP(B744,SINAPI!$A$1:$D$10014,3,0),IF(A744="INSUMO",VLOOKUP(B744,INSUMO!$A$1:D$8014,3,0),IF(A744="SEDUC",VLOOKUP(B744,SEDUC!A$1:$F$8416,4,0),IF(A744="COTAÇÃO",VLOOKUP(B744,COTAÇÃO!$A$2:$D$1418,3,0),"ERRO"))))</f>
        <v>UN</v>
      </c>
      <c r="E744" s="149">
        <v>3</v>
      </c>
      <c r="F744" s="85">
        <f>IF(A744="SINAPI",VLOOKUP(B744,SINAPI!A$1:$D$10014,4,0),IF(A744="INSUMO",VLOOKUP(B744,INSUMO!$A$1:$D$8014,4,0),IF(A744="SEDUC",VLOOKUP(B744,SEDUC!A$1:$G$8416,5,0),IF(A744="COTAÇÃO",VLOOKUP(B744,COTAÇÃO!$A$2:$D$1418,4,0),"ERRO"))))</f>
        <v>5.36</v>
      </c>
      <c r="G744" s="85">
        <f t="shared" si="45"/>
        <v>16.079999999999998</v>
      </c>
      <c r="H744" s="163"/>
    </row>
    <row r="745" spans="1:8" s="162" customFormat="1" ht="25.5">
      <c r="A745" s="29" t="s">
        <v>17</v>
      </c>
      <c r="B745" s="160">
        <v>98746</v>
      </c>
      <c r="C745" s="118" t="str">
        <f>IF(A745="SINAPI",VLOOKUP(B745,SINAPI!$A$1:$D$10014,2,0),IF(A745="INSUMO",VLOOKUP(B745,INSUMO!A$1:$D$8014,2,0),IF(A745="SEDUC",VLOOKUP(B745,SEDUC!A$1:$F$8416,3,0),IF(A745="COTAÇÃO",VLOOKUP(B745,COTAÇÃO!$A$2:$D$1418,2,0),"ERRO"))))</f>
        <v>SOLDA DE TOPO EM CHAPA/PERFIL/TUBO DE AÇO CHANFRADO, ESPESSURA=1/4''. AF_06/2018</v>
      </c>
      <c r="D745" s="29" t="str">
        <f>IF(A745="SINAPI",VLOOKUP(B745,SINAPI!$A$1:$D$10014,3,0),IF(A745="INSUMO",VLOOKUP(B745,INSUMO!$A$1:D$8014,3,0),IF(A745="SEDUC",VLOOKUP(B745,SEDUC!A$1:$F$8416,4,0),IF(A745="COTAÇÃO",VLOOKUP(B745,COTAÇÃO!$A$2:$D$1418,3,0),"ERRO"))))</f>
        <v>M</v>
      </c>
      <c r="E745" s="149">
        <v>1</v>
      </c>
      <c r="F745" s="85">
        <f>IF(A745="SINAPI",VLOOKUP(B745,SINAPI!A$1:$D$10014,4,0),IF(A745="INSUMO",VLOOKUP(B745,INSUMO!$A$1:$D$8014,4,0),IF(A745="SEDUC",VLOOKUP(B745,SEDUC!A$1:$G$8416,5,0),IF(A745="COTAÇÃO",VLOOKUP(B745,COTAÇÃO!$A$2:$D$1418,4,0),"ERRO"))))</f>
        <v>61.45</v>
      </c>
      <c r="G745" s="85">
        <f t="shared" si="45"/>
        <v>61.45</v>
      </c>
      <c r="H745" s="163"/>
    </row>
    <row r="746" spans="1:8" s="162" customFormat="1" ht="38.25">
      <c r="A746" s="29" t="s">
        <v>17</v>
      </c>
      <c r="B746" s="160">
        <v>91304</v>
      </c>
      <c r="C746" s="118" t="str">
        <f>IF(A746="SINAPI",VLOOKUP(B746,SINAPI!$A$1:$D$10014,2,0),IF(A746="INSUMO",VLOOKUP(B746,INSUMO!A$1:$D$8014,2,0),IF(A746="SEDUC",VLOOKUP(B746,SEDUC!A$1:$F$8416,3,0),IF(A746="COTAÇÃO",VLOOKUP(B746,COTAÇÃO!$A$2:$D$1418,2,0),"ERRO"))))</f>
        <v>FECHADURA DE EMBUTIR COM CILINDRO, EXTERNA, COMPLETA, ACABAMENTO PADRÃO POPULAR, INCLUSO EXECUÇÃO DE FURO - FORNECIMENTO E INSTALAÇÃO. AF_12/2019</v>
      </c>
      <c r="D746" s="29" t="str">
        <f>IF(A746="SINAPI",VLOOKUP(B746,SINAPI!$A$1:$D$10014,3,0),IF(A746="INSUMO",VLOOKUP(B746,INSUMO!$A$1:D$8014,3,0),IF(A746="SEDUC",VLOOKUP(B746,SEDUC!A$1:$F$8416,4,0),IF(A746="COTAÇÃO",VLOOKUP(B746,COTAÇÃO!$A$2:$D$1418,3,0),"ERRO"))))</f>
        <v>UN</v>
      </c>
      <c r="E746" s="149">
        <v>1</v>
      </c>
      <c r="F746" s="85">
        <f>IF(A746="SINAPI",VLOOKUP(B746,SINAPI!A$1:$D$10014,4,0),IF(A746="INSUMO",VLOOKUP(B746,INSUMO!$A$1:$D$8014,4,0),IF(A746="SEDUC",VLOOKUP(B746,SEDUC!A$1:$G$8416,5,0),IF(A746="COTAÇÃO",VLOOKUP(B746,COTAÇÃO!$A$2:$D$1418,4,0),"ERRO"))))</f>
        <v>84.63</v>
      </c>
      <c r="G746" s="85">
        <f t="shared" si="45"/>
        <v>84.63</v>
      </c>
      <c r="H746" s="163"/>
    </row>
    <row r="747" spans="1:8" s="162" customFormat="1" ht="25.5">
      <c r="A747" s="29" t="s">
        <v>17</v>
      </c>
      <c r="B747" s="160">
        <v>88630</v>
      </c>
      <c r="C747" s="118" t="str">
        <f>IF(A747="SINAPI",VLOOKUP(B747,SINAPI!$A$1:$D$10014,2,0),IF(A747="INSUMO",VLOOKUP(B747,INSUMO!A$1:$D$8014,2,0),IF(A747="SEDUC",VLOOKUP(B747,SEDUC!A$1:$F$8416,3,0),IF(A747="COTAÇÃO",VLOOKUP(B747,COTAÇÃO!$A$2:$D$1418,2,0),"ERRO"))))</f>
        <v>ARGAMASSA TRAÇO 1:4 (CIMENTO E AREIA MÉDIA), PREPARO MECÂNICO COM BETONEIRA 400 L. AF_08/2014</v>
      </c>
      <c r="D747" s="29" t="str">
        <f>IF(A747="SINAPI",VLOOKUP(B747,SINAPI!$A$1:$D$10014,3,0),IF(A747="INSUMO",VLOOKUP(B747,INSUMO!$A$1:D$8014,3,0),IF(A747="SEDUC",VLOOKUP(B747,SEDUC!A$1:$F$8416,4,0),IF(A747="COTAÇÃO",VLOOKUP(B747,COTAÇÃO!$A$2:$D$1418,3,0),"ERRO"))))</f>
        <v>M3</v>
      </c>
      <c r="E747" s="149">
        <f>(0.006*0.8*2.1)</f>
        <v>1.0080000000000002E-2</v>
      </c>
      <c r="F747" s="85">
        <f>IF(A747="SINAPI",VLOOKUP(B747,SINAPI!A$1:$D$10014,4,0),IF(A747="INSUMO",VLOOKUP(B747,INSUMO!$A$1:$D$8014,4,0),IF(A747="SEDUC",VLOOKUP(B747,SEDUC!A$1:$G$8416,5,0),IF(A747="COTAÇÃO",VLOOKUP(B747,COTAÇÃO!$A$2:$D$1418,4,0),"ERRO"))))</f>
        <v>420.21</v>
      </c>
      <c r="G747" s="85">
        <f t="shared" si="45"/>
        <v>4.2300000000000004</v>
      </c>
      <c r="H747" s="163"/>
    </row>
    <row r="748" spans="1:8" s="162" customFormat="1">
      <c r="A748" s="29" t="s">
        <v>17</v>
      </c>
      <c r="B748" s="160">
        <v>88315</v>
      </c>
      <c r="C748" s="118" t="str">
        <f>IF(A748="SINAPI",VLOOKUP(B748,SINAPI!$A$1:$D$10014,2,0),IF(A748="INSUMO",VLOOKUP(B748,INSUMO!A$1:$D$8014,2,0),IF(A748="SEDUC",VLOOKUP(B748,SEDUC!A$1:$F$8416,3,0),IF(A748="COTAÇÃO",VLOOKUP(B748,COTAÇÃO!$A$2:$D$1418,2,0),"ERRO"))))</f>
        <v>SERRALHEIRO COM ENCARGOS COMPLEMENTARES</v>
      </c>
      <c r="D748" s="29" t="str">
        <f>IF(A748="SINAPI",VLOOKUP(B748,SINAPI!$A$1:$D$10014,3,0),IF(A748="INSUMO",VLOOKUP(B748,INSUMO!$A$1:D$8014,3,0),IF(A748="SEDUC",VLOOKUP(B748,SEDUC!A$1:$F$8416,4,0),IF(A748="COTAÇÃO",VLOOKUP(B748,COTAÇÃO!$A$2:$D$1418,3,0),"ERRO"))))</f>
        <v>H</v>
      </c>
      <c r="E748" s="149">
        <f>ROUND((4*0.8/0.6),4)</f>
        <v>5.3333000000000004</v>
      </c>
      <c r="F748" s="85">
        <f>IF(A748="SINAPI",VLOOKUP(B748,SINAPI!A$1:$D$10014,4,0),IF(A748="INSUMO",VLOOKUP(B748,INSUMO!$A$1:$D$8014,4,0),IF(A748="SEDUC",VLOOKUP(B748,SEDUC!A$1:$G$8416,5,0),IF(A748="COTAÇÃO",VLOOKUP(B748,COTAÇÃO!$A$2:$D$1418,4,0),"ERRO"))))</f>
        <v>19.510000000000002</v>
      </c>
      <c r="G748" s="85">
        <f t="shared" si="45"/>
        <v>104.05</v>
      </c>
      <c r="H748" s="163"/>
    </row>
    <row r="749" spans="1:8" s="162" customFormat="1">
      <c r="A749" s="29" t="s">
        <v>17</v>
      </c>
      <c r="B749" s="160">
        <v>88316</v>
      </c>
      <c r="C749" s="118" t="str">
        <f>IF(A749="SINAPI",VLOOKUP(B749,SINAPI!$A$1:$D$10014,2,0),IF(A749="INSUMO",VLOOKUP(B749,INSUMO!A$1:$D$8014,2,0),IF(A749="SEDUC",VLOOKUP(B749,SEDUC!A$1:$F$8416,3,0),IF(A749="COTAÇÃO",VLOOKUP(B749,COTAÇÃO!$A$2:$D$1418,2,0),"ERRO"))))</f>
        <v>SERVENTE COM ENCARGOS COMPLEMENTARES</v>
      </c>
      <c r="D749" s="29" t="str">
        <f>IF(A749="SINAPI",VLOOKUP(B749,SINAPI!$A$1:$D$10014,3,0),IF(A749="INSUMO",VLOOKUP(B749,INSUMO!$A$1:D$8014,3,0),IF(A749="SEDUC",VLOOKUP(B749,SEDUC!A$1:$F$8416,4,0),IF(A749="COTAÇÃO",VLOOKUP(B749,COTAÇÃO!$A$2:$D$1418,3,0),"ERRO"))))</f>
        <v>H</v>
      </c>
      <c r="E749" s="149">
        <f>(4.2*0.8*2.1)</f>
        <v>7.0560000000000009</v>
      </c>
      <c r="F749" s="85">
        <f>IF(A749="SINAPI",VLOOKUP(B749,SINAPI!A$1:$D$10014,4,0),IF(A749="INSUMO",VLOOKUP(B749,INSUMO!$A$1:$D$8014,4,0),IF(A749="SEDUC",VLOOKUP(B749,SEDUC!A$1:$G$8416,5,0),IF(A749="COTAÇÃO",VLOOKUP(B749,COTAÇÃO!$A$2:$D$1418,4,0),"ERRO"))))</f>
        <v>15.26</v>
      </c>
      <c r="G749" s="85">
        <f t="shared" si="45"/>
        <v>107.67</v>
      </c>
      <c r="H749" s="163"/>
    </row>
    <row r="750" spans="1:8" ht="25.5" collapsed="1">
      <c r="A750" s="74" t="s">
        <v>10114</v>
      </c>
      <c r="B750" s="74" t="s">
        <v>10168</v>
      </c>
      <c r="C750" s="75" t="s">
        <v>10169</v>
      </c>
      <c r="D750" s="74" t="s">
        <v>240</v>
      </c>
      <c r="E750" s="76"/>
      <c r="F750" s="77"/>
      <c r="G750" s="77">
        <f>SUM(G751:G757)</f>
        <v>731.62</v>
      </c>
      <c r="H750" s="148"/>
    </row>
    <row r="751" spans="1:8" s="162" customFormat="1">
      <c r="A751" s="29" t="s">
        <v>3530</v>
      </c>
      <c r="B751" s="160">
        <v>11046</v>
      </c>
      <c r="C751" s="118" t="str">
        <f>IF(A751="SINAPI",VLOOKUP(B751,SINAPI!$A$1:$D$10014,2,0),IF(A751="INSUMO",VLOOKUP(B751,INSUMO!A$1:$D$8014,2,0),IF(A751="SEDUC",VLOOKUP(B751,SEDUC!A$1:$F$8416,3,0),IF(A751="COTAÇÃO",VLOOKUP(B751,COTAÇÃO!$A$2:$D$1418,2,0),"ERRO"))))</f>
        <v>CHAPA DE ACO GALVANIZADA BITOLA GSG 18, E = 1,25 MM (10,00 KG/M2)</v>
      </c>
      <c r="D751" s="29" t="str">
        <f>IF(A751="SINAPI",VLOOKUP(B751,SINAPI!$A$1:$D$10014,3,0),IF(A751="INSUMO",VLOOKUP(B751,INSUMO!$A$1:D$8014,3,0),IF(A751="SEDUC",VLOOKUP(B751,SEDUC!A$1:$F$8416,4,0),IF(A751="COTAÇÃO",VLOOKUP(B751,COTAÇÃO!$A$2:$D$1418,3,0),"ERRO"))))</f>
        <v>KG</v>
      </c>
      <c r="E751" s="149">
        <f>ROUND((((2.1/0.06)*0.847*0.9)+((2.1+2.1+0.9)*(2.028+1.645))),4)</f>
        <v>45.412799999999997</v>
      </c>
      <c r="F751" s="85">
        <f>IF(A751="SINAPI",VLOOKUP(B751,SINAPI!A$1:$D$10014,4,0),IF(A751="INSUMO",VLOOKUP(B751,INSUMO!$A$1:$D$8014,4,0),IF(A751="SEDUC",VLOOKUP(B751,SEDUC!A$1:$G$8416,5,0),IF(A751="COTAÇÃO",VLOOKUP(B751,COTAÇÃO!$A$2:$D$1418,4,0),"ERRO"))))</f>
        <v>7.19</v>
      </c>
      <c r="G751" s="85">
        <f t="shared" ref="G751:G757" si="46">TRUNC((E751*F751),2)</f>
        <v>326.51</v>
      </c>
      <c r="H751" s="161"/>
    </row>
    <row r="752" spans="1:8" s="162" customFormat="1" ht="25.5">
      <c r="A752" s="29" t="s">
        <v>3530</v>
      </c>
      <c r="B752" s="160">
        <v>2433</v>
      </c>
      <c r="C752" s="118" t="str">
        <f>IF(A752="SINAPI",VLOOKUP(B752,SINAPI!$A$1:$D$10014,2,0),IF(A752="INSUMO",VLOOKUP(B752,INSUMO!A$1:$D$8014,2,0),IF(A752="SEDUC",VLOOKUP(B752,SEDUC!A$1:$F$8416,3,0),IF(A752="COTAÇÃO",VLOOKUP(B752,COTAÇÃO!$A$2:$D$1418,2,0),"ERRO"))))</f>
        <v>DOBRADICA EM ACO/FERRO, 3" X 2 1/2", E= 1,2 A 1,8 MM, SEM ANEL,  CROMADO OU ZINCADO, TAMPA CHATA, COM PARAFUSOS</v>
      </c>
      <c r="D752" s="29" t="str">
        <f>IF(A752="SINAPI",VLOOKUP(B752,SINAPI!$A$1:$D$10014,3,0),IF(A752="INSUMO",VLOOKUP(B752,INSUMO!$A$1:D$8014,3,0),IF(A752="SEDUC",VLOOKUP(B752,SEDUC!A$1:$F$8416,4,0),IF(A752="COTAÇÃO",VLOOKUP(B752,COTAÇÃO!$A$2:$D$1418,3,0),"ERRO"))))</f>
        <v>UN</v>
      </c>
      <c r="E752" s="149">
        <v>3</v>
      </c>
      <c r="F752" s="85">
        <f>IF(A752="SINAPI",VLOOKUP(B752,SINAPI!A$1:$D$10014,4,0),IF(A752="INSUMO",VLOOKUP(B752,INSUMO!$A$1:$D$8014,4,0),IF(A752="SEDUC",VLOOKUP(B752,SEDUC!A$1:$G$8416,5,0),IF(A752="COTAÇÃO",VLOOKUP(B752,COTAÇÃO!$A$2:$D$1418,4,0),"ERRO"))))</f>
        <v>5.36</v>
      </c>
      <c r="G752" s="85">
        <f t="shared" si="46"/>
        <v>16.079999999999998</v>
      </c>
      <c r="H752" s="163"/>
    </row>
    <row r="753" spans="1:8" s="162" customFormat="1" ht="25.5">
      <c r="A753" s="29" t="s">
        <v>17</v>
      </c>
      <c r="B753" s="160">
        <v>98746</v>
      </c>
      <c r="C753" s="118" t="str">
        <f>IF(A753="SINAPI",VLOOKUP(B753,SINAPI!$A$1:$D$10014,2,0),IF(A753="INSUMO",VLOOKUP(B753,INSUMO!A$1:$D$8014,2,0),IF(A753="SEDUC",VLOOKUP(B753,SEDUC!A$1:$F$8416,3,0),IF(A753="COTAÇÃO",VLOOKUP(B753,COTAÇÃO!$A$2:$D$1418,2,0),"ERRO"))))</f>
        <v>SOLDA DE TOPO EM CHAPA/PERFIL/TUBO DE AÇO CHANFRADO, ESPESSURA=1/4''. AF_06/2018</v>
      </c>
      <c r="D753" s="29" t="str">
        <f>IF(A753="SINAPI",VLOOKUP(B753,SINAPI!$A$1:$D$10014,3,0),IF(A753="INSUMO",VLOOKUP(B753,INSUMO!$A$1:D$8014,3,0),IF(A753="SEDUC",VLOOKUP(B753,SEDUC!A$1:$F$8416,4,0),IF(A753="COTAÇÃO",VLOOKUP(B753,COTAÇÃO!$A$2:$D$1418,3,0),"ERRO"))))</f>
        <v>M</v>
      </c>
      <c r="E753" s="149">
        <v>1</v>
      </c>
      <c r="F753" s="85">
        <f>IF(A753="SINAPI",VLOOKUP(B753,SINAPI!A$1:$D$10014,4,0),IF(A753="INSUMO",VLOOKUP(B753,INSUMO!$A$1:$D$8014,4,0),IF(A753="SEDUC",VLOOKUP(B753,SEDUC!A$1:$G$8416,5,0),IF(A753="COTAÇÃO",VLOOKUP(B753,COTAÇÃO!$A$2:$D$1418,4,0),"ERRO"))))</f>
        <v>61.45</v>
      </c>
      <c r="G753" s="85">
        <f t="shared" si="46"/>
        <v>61.45</v>
      </c>
      <c r="H753" s="163"/>
    </row>
    <row r="754" spans="1:8" s="162" customFormat="1" ht="38.25">
      <c r="A754" s="29" t="s">
        <v>17</v>
      </c>
      <c r="B754" s="160">
        <v>91304</v>
      </c>
      <c r="C754" s="118" t="str">
        <f>IF(A754="SINAPI",VLOOKUP(B754,SINAPI!$A$1:$D$10014,2,0),IF(A754="INSUMO",VLOOKUP(B754,INSUMO!A$1:$D$8014,2,0),IF(A754="SEDUC",VLOOKUP(B754,SEDUC!A$1:$F$8416,3,0),IF(A754="COTAÇÃO",VLOOKUP(B754,COTAÇÃO!$A$2:$D$1418,2,0),"ERRO"))))</f>
        <v>FECHADURA DE EMBUTIR COM CILINDRO, EXTERNA, COMPLETA, ACABAMENTO PADRÃO POPULAR, INCLUSO EXECUÇÃO DE FURO - FORNECIMENTO E INSTALAÇÃO. AF_12/2019</v>
      </c>
      <c r="D754" s="29" t="str">
        <f>IF(A754="SINAPI",VLOOKUP(B754,SINAPI!$A$1:$D$10014,3,0),IF(A754="INSUMO",VLOOKUP(B754,INSUMO!$A$1:D$8014,3,0),IF(A754="SEDUC",VLOOKUP(B754,SEDUC!A$1:$F$8416,4,0),IF(A754="COTAÇÃO",VLOOKUP(B754,COTAÇÃO!$A$2:$D$1418,3,0),"ERRO"))))</f>
        <v>UN</v>
      </c>
      <c r="E754" s="149">
        <v>1</v>
      </c>
      <c r="F754" s="85">
        <f>IF(A754="SINAPI",VLOOKUP(B754,SINAPI!A$1:$D$10014,4,0),IF(A754="INSUMO",VLOOKUP(B754,INSUMO!$A$1:$D$8014,4,0),IF(A754="SEDUC",VLOOKUP(B754,SEDUC!A$1:$G$8416,5,0),IF(A754="COTAÇÃO",VLOOKUP(B754,COTAÇÃO!$A$2:$D$1418,4,0),"ERRO"))))</f>
        <v>84.63</v>
      </c>
      <c r="G754" s="85">
        <f t="shared" si="46"/>
        <v>84.63</v>
      </c>
      <c r="H754" s="163"/>
    </row>
    <row r="755" spans="1:8" s="162" customFormat="1" ht="25.5">
      <c r="A755" s="29" t="s">
        <v>17</v>
      </c>
      <c r="B755" s="160">
        <v>88630</v>
      </c>
      <c r="C755" s="118" t="str">
        <f>IF(A755="SINAPI",VLOOKUP(B755,SINAPI!$A$1:$D$10014,2,0),IF(A755="INSUMO",VLOOKUP(B755,INSUMO!A$1:$D$8014,2,0),IF(A755="SEDUC",VLOOKUP(B755,SEDUC!A$1:$F$8416,3,0),IF(A755="COTAÇÃO",VLOOKUP(B755,COTAÇÃO!$A$2:$D$1418,2,0),"ERRO"))))</f>
        <v>ARGAMASSA TRAÇO 1:4 (CIMENTO E AREIA MÉDIA), PREPARO MECÂNICO COM BETONEIRA 400 L. AF_08/2014</v>
      </c>
      <c r="D755" s="29" t="str">
        <f>IF(A755="SINAPI",VLOOKUP(B755,SINAPI!$A$1:$D$10014,3,0),IF(A755="INSUMO",VLOOKUP(B755,INSUMO!$A$1:D$8014,3,0),IF(A755="SEDUC",VLOOKUP(B755,SEDUC!A$1:$F$8416,4,0),IF(A755="COTAÇÃO",VLOOKUP(B755,COTAÇÃO!$A$2:$D$1418,3,0),"ERRO"))))</f>
        <v>M3</v>
      </c>
      <c r="E755" s="149">
        <f>(0.006*0.9*2.1)</f>
        <v>1.1340000000000001E-2</v>
      </c>
      <c r="F755" s="85">
        <f>IF(A755="SINAPI",VLOOKUP(B755,SINAPI!A$1:$D$10014,4,0),IF(A755="INSUMO",VLOOKUP(B755,INSUMO!$A$1:$D$8014,4,0),IF(A755="SEDUC",VLOOKUP(B755,SEDUC!A$1:$G$8416,5,0),IF(A755="COTAÇÃO",VLOOKUP(B755,COTAÇÃO!$A$2:$D$1418,4,0),"ERRO"))))</f>
        <v>420.21</v>
      </c>
      <c r="G755" s="85">
        <f t="shared" si="46"/>
        <v>4.76</v>
      </c>
      <c r="H755" s="163"/>
    </row>
    <row r="756" spans="1:8" s="162" customFormat="1">
      <c r="A756" s="29" t="s">
        <v>17</v>
      </c>
      <c r="B756" s="160">
        <v>88315</v>
      </c>
      <c r="C756" s="118" t="str">
        <f>IF(A756="SINAPI",VLOOKUP(B756,SINAPI!$A$1:$D$10014,2,0),IF(A756="INSUMO",VLOOKUP(B756,INSUMO!A$1:$D$8014,2,0),IF(A756="SEDUC",VLOOKUP(B756,SEDUC!A$1:$F$8416,3,0),IF(A756="COTAÇÃO",VLOOKUP(B756,COTAÇÃO!$A$2:$D$1418,2,0),"ERRO"))))</f>
        <v>SERRALHEIRO COM ENCARGOS COMPLEMENTARES</v>
      </c>
      <c r="D756" s="29" t="str">
        <f>IF(A756="SINAPI",VLOOKUP(B756,SINAPI!$A$1:$D$10014,3,0),IF(A756="INSUMO",VLOOKUP(B756,INSUMO!$A$1:D$8014,3,0),IF(A756="SEDUC",VLOOKUP(B756,SEDUC!A$1:$F$8416,4,0),IF(A756="COTAÇÃO",VLOOKUP(B756,COTAÇÃO!$A$2:$D$1418,3,0),"ERRO"))))</f>
        <v>H</v>
      </c>
      <c r="E756" s="149">
        <f>ROUND((4*0.9/0.6),4)</f>
        <v>6</v>
      </c>
      <c r="F756" s="85">
        <f>IF(A756="SINAPI",VLOOKUP(B756,SINAPI!A$1:$D$10014,4,0),IF(A756="INSUMO",VLOOKUP(B756,INSUMO!$A$1:$D$8014,4,0),IF(A756="SEDUC",VLOOKUP(B756,SEDUC!A$1:$G$8416,5,0),IF(A756="COTAÇÃO",VLOOKUP(B756,COTAÇÃO!$A$2:$D$1418,4,0),"ERRO"))))</f>
        <v>19.510000000000002</v>
      </c>
      <c r="G756" s="85">
        <f t="shared" si="46"/>
        <v>117.06</v>
      </c>
      <c r="H756" s="163"/>
    </row>
    <row r="757" spans="1:8" s="162" customFormat="1">
      <c r="A757" s="29" t="s">
        <v>17</v>
      </c>
      <c r="B757" s="160">
        <v>88316</v>
      </c>
      <c r="C757" s="118" t="str">
        <f>IF(A757="SINAPI",VLOOKUP(B757,SINAPI!$A$1:$D$10014,2,0),IF(A757="INSUMO",VLOOKUP(B757,INSUMO!A$1:$D$8014,2,0),IF(A757="SEDUC",VLOOKUP(B757,SEDUC!A$1:$F$8416,3,0),IF(A757="COTAÇÃO",VLOOKUP(B757,COTAÇÃO!$A$2:$D$1418,2,0),"ERRO"))))</f>
        <v>SERVENTE COM ENCARGOS COMPLEMENTARES</v>
      </c>
      <c r="D757" s="29" t="str">
        <f>IF(A757="SINAPI",VLOOKUP(B757,SINAPI!$A$1:$D$10014,3,0),IF(A757="INSUMO",VLOOKUP(B757,INSUMO!$A$1:D$8014,3,0),IF(A757="SEDUC",VLOOKUP(B757,SEDUC!A$1:$F$8416,4,0),IF(A757="COTAÇÃO",VLOOKUP(B757,COTAÇÃO!$A$2:$D$1418,3,0),"ERRO"))))</f>
        <v>H</v>
      </c>
      <c r="E757" s="149">
        <f>(4.2*0.9*2.1)</f>
        <v>7.9380000000000006</v>
      </c>
      <c r="F757" s="85">
        <f>IF(A757="SINAPI",VLOOKUP(B757,SINAPI!A$1:$D$10014,4,0),IF(A757="INSUMO",VLOOKUP(B757,INSUMO!$A$1:$D$8014,4,0),IF(A757="SEDUC",VLOOKUP(B757,SEDUC!A$1:$G$8416,5,0),IF(A757="COTAÇÃO",VLOOKUP(B757,COTAÇÃO!$A$2:$D$1418,4,0),"ERRO"))))</f>
        <v>15.26</v>
      </c>
      <c r="G757" s="85">
        <f t="shared" si="46"/>
        <v>121.13</v>
      </c>
      <c r="H757" s="163"/>
    </row>
    <row r="758" spans="1:8" ht="25.5" collapsed="1">
      <c r="A758" s="74" t="s">
        <v>10114</v>
      </c>
      <c r="B758" s="74" t="s">
        <v>10170</v>
      </c>
      <c r="C758" s="75" t="s">
        <v>10171</v>
      </c>
      <c r="D758" s="74" t="s">
        <v>240</v>
      </c>
      <c r="E758" s="76"/>
      <c r="F758" s="77"/>
      <c r="G758" s="77">
        <f>SUM(G759:G765)</f>
        <v>782.57</v>
      </c>
      <c r="H758" s="148"/>
    </row>
    <row r="759" spans="1:8" s="162" customFormat="1">
      <c r="A759" s="29" t="s">
        <v>3530</v>
      </c>
      <c r="B759" s="160">
        <v>11046</v>
      </c>
      <c r="C759" s="118" t="str">
        <f>IF(A759="SINAPI",VLOOKUP(B759,SINAPI!$A$1:$D$10014,2,0),IF(A759="INSUMO",VLOOKUP(B759,INSUMO!A$1:$D$8014,2,0),IF(A759="SEDUC",VLOOKUP(B759,SEDUC!A$1:$F$8416,3,0),IF(A759="COTAÇÃO",VLOOKUP(B759,COTAÇÃO!$A$2:$D$1418,2,0),"ERRO"))))</f>
        <v>CHAPA DE ACO GALVANIZADA BITOLA GSG 18, E = 1,25 MM (10,00 KG/M2)</v>
      </c>
      <c r="D759" s="29" t="str">
        <f>IF(A759="SINAPI",VLOOKUP(B759,SINAPI!$A$1:$D$10014,3,0),IF(A759="INSUMO",VLOOKUP(B759,INSUMO!$A$1:D$8014,3,0),IF(A759="SEDUC",VLOOKUP(B759,SEDUC!A$1:$F$8416,4,0),IF(A759="COTAÇÃO",VLOOKUP(B759,COTAÇÃO!$A$2:$D$1418,3,0),"ERRO"))))</f>
        <v>KG</v>
      </c>
      <c r="E759" s="149">
        <f>ROUND((((2.1/0.06)*0.847*1)+((2.1+2.1+1)*(2.028+1.645))),4)</f>
        <v>48.744599999999998</v>
      </c>
      <c r="F759" s="85">
        <f>IF(A759="SINAPI",VLOOKUP(B759,SINAPI!A$1:$D$10014,4,0),IF(A759="INSUMO",VLOOKUP(B759,INSUMO!$A$1:$D$8014,4,0),IF(A759="SEDUC",VLOOKUP(B759,SEDUC!A$1:$G$8416,5,0),IF(A759="COTAÇÃO",VLOOKUP(B759,COTAÇÃO!$A$2:$D$1418,4,0),"ERRO"))))</f>
        <v>7.19</v>
      </c>
      <c r="G759" s="85">
        <f t="shared" ref="G759:G765" si="47">TRUNC((E759*F759),2)</f>
        <v>350.47</v>
      </c>
      <c r="H759" s="161"/>
    </row>
    <row r="760" spans="1:8" s="162" customFormat="1" ht="25.5">
      <c r="A760" s="29" t="s">
        <v>3530</v>
      </c>
      <c r="B760" s="160">
        <v>2433</v>
      </c>
      <c r="C760" s="118" t="str">
        <f>IF(A760="SINAPI",VLOOKUP(B760,SINAPI!$A$1:$D$10014,2,0),IF(A760="INSUMO",VLOOKUP(B760,INSUMO!A$1:$D$8014,2,0),IF(A760="SEDUC",VLOOKUP(B760,SEDUC!A$1:$F$8416,3,0),IF(A760="COTAÇÃO",VLOOKUP(B760,COTAÇÃO!$A$2:$D$1418,2,0),"ERRO"))))</f>
        <v>DOBRADICA EM ACO/FERRO, 3" X 2 1/2", E= 1,2 A 1,8 MM, SEM ANEL,  CROMADO OU ZINCADO, TAMPA CHATA, COM PARAFUSOS</v>
      </c>
      <c r="D760" s="29" t="str">
        <f>IF(A760="SINAPI",VLOOKUP(B760,SINAPI!$A$1:$D$10014,3,0),IF(A760="INSUMO",VLOOKUP(B760,INSUMO!$A$1:D$8014,3,0),IF(A760="SEDUC",VLOOKUP(B760,SEDUC!A$1:$F$8416,4,0),IF(A760="COTAÇÃO",VLOOKUP(B760,COTAÇÃO!$A$2:$D$1418,3,0),"ERRO"))))</f>
        <v>UN</v>
      </c>
      <c r="E760" s="149">
        <v>3</v>
      </c>
      <c r="F760" s="85">
        <f>IF(A760="SINAPI",VLOOKUP(B760,SINAPI!A$1:$D$10014,4,0),IF(A760="INSUMO",VLOOKUP(B760,INSUMO!$A$1:$D$8014,4,0),IF(A760="SEDUC",VLOOKUP(B760,SEDUC!A$1:$G$8416,5,0),IF(A760="COTAÇÃO",VLOOKUP(B760,COTAÇÃO!$A$2:$D$1418,4,0),"ERRO"))))</f>
        <v>5.36</v>
      </c>
      <c r="G760" s="85">
        <f t="shared" si="47"/>
        <v>16.079999999999998</v>
      </c>
      <c r="H760" s="163"/>
    </row>
    <row r="761" spans="1:8" s="162" customFormat="1" ht="25.5">
      <c r="A761" s="29" t="s">
        <v>17</v>
      </c>
      <c r="B761" s="160">
        <v>98746</v>
      </c>
      <c r="C761" s="118" t="str">
        <f>IF(A761="SINAPI",VLOOKUP(B761,SINAPI!$A$1:$D$10014,2,0),IF(A761="INSUMO",VLOOKUP(B761,INSUMO!A$1:$D$8014,2,0),IF(A761="SEDUC",VLOOKUP(B761,SEDUC!A$1:$F$8416,3,0),IF(A761="COTAÇÃO",VLOOKUP(B761,COTAÇÃO!$A$2:$D$1418,2,0),"ERRO"))))</f>
        <v>SOLDA DE TOPO EM CHAPA/PERFIL/TUBO DE AÇO CHANFRADO, ESPESSURA=1/4''. AF_06/2018</v>
      </c>
      <c r="D761" s="29" t="str">
        <f>IF(A761="SINAPI",VLOOKUP(B761,SINAPI!$A$1:$D$10014,3,0),IF(A761="INSUMO",VLOOKUP(B761,INSUMO!$A$1:D$8014,3,0),IF(A761="SEDUC",VLOOKUP(B761,SEDUC!A$1:$F$8416,4,0),IF(A761="COTAÇÃO",VLOOKUP(B761,COTAÇÃO!$A$2:$D$1418,3,0),"ERRO"))))</f>
        <v>M</v>
      </c>
      <c r="E761" s="149">
        <v>1</v>
      </c>
      <c r="F761" s="85">
        <f>IF(A761="SINAPI",VLOOKUP(B761,SINAPI!A$1:$D$10014,4,0),IF(A761="INSUMO",VLOOKUP(B761,INSUMO!$A$1:$D$8014,4,0),IF(A761="SEDUC",VLOOKUP(B761,SEDUC!A$1:$G$8416,5,0),IF(A761="COTAÇÃO",VLOOKUP(B761,COTAÇÃO!$A$2:$D$1418,4,0),"ERRO"))))</f>
        <v>61.45</v>
      </c>
      <c r="G761" s="85">
        <f t="shared" si="47"/>
        <v>61.45</v>
      </c>
      <c r="H761" s="163"/>
    </row>
    <row r="762" spans="1:8" s="162" customFormat="1" ht="38.25">
      <c r="A762" s="29" t="s">
        <v>17</v>
      </c>
      <c r="B762" s="160">
        <v>91304</v>
      </c>
      <c r="C762" s="118" t="str">
        <f>IF(A762="SINAPI",VLOOKUP(B762,SINAPI!$A$1:$D$10014,2,0),IF(A762="INSUMO",VLOOKUP(B762,INSUMO!A$1:$D$8014,2,0),IF(A762="SEDUC",VLOOKUP(B762,SEDUC!A$1:$F$8416,3,0),IF(A762="COTAÇÃO",VLOOKUP(B762,COTAÇÃO!$A$2:$D$1418,2,0),"ERRO"))))</f>
        <v>FECHADURA DE EMBUTIR COM CILINDRO, EXTERNA, COMPLETA, ACABAMENTO PADRÃO POPULAR, INCLUSO EXECUÇÃO DE FURO - FORNECIMENTO E INSTALAÇÃO. AF_12/2019</v>
      </c>
      <c r="D762" s="29" t="str">
        <f>IF(A762="SINAPI",VLOOKUP(B762,SINAPI!$A$1:$D$10014,3,0),IF(A762="INSUMO",VLOOKUP(B762,INSUMO!$A$1:D$8014,3,0),IF(A762="SEDUC",VLOOKUP(B762,SEDUC!A$1:$F$8416,4,0),IF(A762="COTAÇÃO",VLOOKUP(B762,COTAÇÃO!$A$2:$D$1418,3,0),"ERRO"))))</f>
        <v>UN</v>
      </c>
      <c r="E762" s="149">
        <v>1</v>
      </c>
      <c r="F762" s="85">
        <f>IF(A762="SINAPI",VLOOKUP(B762,SINAPI!A$1:$D$10014,4,0),IF(A762="INSUMO",VLOOKUP(B762,INSUMO!$A$1:$D$8014,4,0),IF(A762="SEDUC",VLOOKUP(B762,SEDUC!A$1:$G$8416,5,0),IF(A762="COTAÇÃO",VLOOKUP(B762,COTAÇÃO!$A$2:$D$1418,4,0),"ERRO"))))</f>
        <v>84.63</v>
      </c>
      <c r="G762" s="85">
        <f t="shared" si="47"/>
        <v>84.63</v>
      </c>
      <c r="H762" s="163"/>
    </row>
    <row r="763" spans="1:8" s="162" customFormat="1" ht="25.5">
      <c r="A763" s="29" t="s">
        <v>17</v>
      </c>
      <c r="B763" s="160">
        <v>88630</v>
      </c>
      <c r="C763" s="118" t="str">
        <f>IF(A763="SINAPI",VLOOKUP(B763,SINAPI!$A$1:$D$10014,2,0),IF(A763="INSUMO",VLOOKUP(B763,INSUMO!A$1:$D$8014,2,0),IF(A763="SEDUC",VLOOKUP(B763,SEDUC!A$1:$F$8416,3,0),IF(A763="COTAÇÃO",VLOOKUP(B763,COTAÇÃO!$A$2:$D$1418,2,0),"ERRO"))))</f>
        <v>ARGAMASSA TRAÇO 1:4 (CIMENTO E AREIA MÉDIA), PREPARO MECÂNICO COM BETONEIRA 400 L. AF_08/2014</v>
      </c>
      <c r="D763" s="29" t="str">
        <f>IF(A763="SINAPI",VLOOKUP(B763,SINAPI!$A$1:$D$10014,3,0),IF(A763="INSUMO",VLOOKUP(B763,INSUMO!$A$1:D$8014,3,0),IF(A763="SEDUC",VLOOKUP(B763,SEDUC!A$1:$F$8416,4,0),IF(A763="COTAÇÃO",VLOOKUP(B763,COTAÇÃO!$A$2:$D$1418,3,0),"ERRO"))))</f>
        <v>M3</v>
      </c>
      <c r="E763" s="149">
        <f>(0.006*1*2.1)</f>
        <v>1.26E-2</v>
      </c>
      <c r="F763" s="85">
        <f>IF(A763="SINAPI",VLOOKUP(B763,SINAPI!A$1:$D$10014,4,0),IF(A763="INSUMO",VLOOKUP(B763,INSUMO!$A$1:$D$8014,4,0),IF(A763="SEDUC",VLOOKUP(B763,SEDUC!A$1:$G$8416,5,0),IF(A763="COTAÇÃO",VLOOKUP(B763,COTAÇÃO!$A$2:$D$1418,4,0),"ERRO"))))</f>
        <v>420.21</v>
      </c>
      <c r="G763" s="85">
        <f t="shared" si="47"/>
        <v>5.29</v>
      </c>
      <c r="H763" s="163"/>
    </row>
    <row r="764" spans="1:8" s="162" customFormat="1">
      <c r="A764" s="29" t="s">
        <v>17</v>
      </c>
      <c r="B764" s="160">
        <v>88315</v>
      </c>
      <c r="C764" s="118" t="str">
        <f>IF(A764="SINAPI",VLOOKUP(B764,SINAPI!$A$1:$D$10014,2,0),IF(A764="INSUMO",VLOOKUP(B764,INSUMO!A$1:$D$8014,2,0),IF(A764="SEDUC",VLOOKUP(B764,SEDUC!A$1:$F$8416,3,0),IF(A764="COTAÇÃO",VLOOKUP(B764,COTAÇÃO!$A$2:$D$1418,2,0),"ERRO"))))</f>
        <v>SERRALHEIRO COM ENCARGOS COMPLEMENTARES</v>
      </c>
      <c r="D764" s="29" t="str">
        <f>IF(A764="SINAPI",VLOOKUP(B764,SINAPI!$A$1:$D$10014,3,0),IF(A764="INSUMO",VLOOKUP(B764,INSUMO!$A$1:D$8014,3,0),IF(A764="SEDUC",VLOOKUP(B764,SEDUC!A$1:$F$8416,4,0),IF(A764="COTAÇÃO",VLOOKUP(B764,COTAÇÃO!$A$2:$D$1418,3,0),"ERRO"))))</f>
        <v>H</v>
      </c>
      <c r="E764" s="149">
        <f>ROUND((4*1/0.6),4)</f>
        <v>6.6666999999999996</v>
      </c>
      <c r="F764" s="85">
        <f>IF(A764="SINAPI",VLOOKUP(B764,SINAPI!A$1:$D$10014,4,0),IF(A764="INSUMO",VLOOKUP(B764,INSUMO!$A$1:$D$8014,4,0),IF(A764="SEDUC",VLOOKUP(B764,SEDUC!A$1:$G$8416,5,0),IF(A764="COTAÇÃO",VLOOKUP(B764,COTAÇÃO!$A$2:$D$1418,4,0),"ERRO"))))</f>
        <v>19.510000000000002</v>
      </c>
      <c r="G764" s="85">
        <f t="shared" si="47"/>
        <v>130.06</v>
      </c>
      <c r="H764" s="163"/>
    </row>
    <row r="765" spans="1:8" s="162" customFormat="1">
      <c r="A765" s="29" t="s">
        <v>17</v>
      </c>
      <c r="B765" s="160">
        <v>88316</v>
      </c>
      <c r="C765" s="118" t="str">
        <f>IF(A765="SINAPI",VLOOKUP(B765,SINAPI!$A$1:$D$10014,2,0),IF(A765="INSUMO",VLOOKUP(B765,INSUMO!A$1:$D$8014,2,0),IF(A765="SEDUC",VLOOKUP(B765,SEDUC!A$1:$F$8416,3,0),IF(A765="COTAÇÃO",VLOOKUP(B765,COTAÇÃO!$A$2:$D$1418,2,0),"ERRO"))))</f>
        <v>SERVENTE COM ENCARGOS COMPLEMENTARES</v>
      </c>
      <c r="D765" s="29" t="str">
        <f>IF(A765="SINAPI",VLOOKUP(B765,SINAPI!$A$1:$D$10014,3,0),IF(A765="INSUMO",VLOOKUP(B765,INSUMO!$A$1:D$8014,3,0),IF(A765="SEDUC",VLOOKUP(B765,SEDUC!A$1:$F$8416,4,0),IF(A765="COTAÇÃO",VLOOKUP(B765,COTAÇÃO!$A$2:$D$1418,3,0),"ERRO"))))</f>
        <v>H</v>
      </c>
      <c r="E765" s="149">
        <f>(4.2*1*2.1)</f>
        <v>8.82</v>
      </c>
      <c r="F765" s="85">
        <f>IF(A765="SINAPI",VLOOKUP(B765,SINAPI!A$1:$D$10014,4,0),IF(A765="INSUMO",VLOOKUP(B765,INSUMO!$A$1:$D$8014,4,0),IF(A765="SEDUC",VLOOKUP(B765,SEDUC!A$1:$G$8416,5,0),IF(A765="COTAÇÃO",VLOOKUP(B765,COTAÇÃO!$A$2:$D$1418,4,0),"ERRO"))))</f>
        <v>15.26</v>
      </c>
      <c r="G765" s="85">
        <f t="shared" si="47"/>
        <v>134.59</v>
      </c>
      <c r="H765" s="163"/>
    </row>
    <row r="766" spans="1:8" ht="25.5" collapsed="1">
      <c r="A766" s="74" t="s">
        <v>10114</v>
      </c>
      <c r="B766" s="74" t="s">
        <v>10172</v>
      </c>
      <c r="C766" s="75" t="s">
        <v>10173</v>
      </c>
      <c r="D766" s="74" t="s">
        <v>240</v>
      </c>
      <c r="E766" s="76"/>
      <c r="F766" s="77"/>
      <c r="G766" s="77" t="e">
        <f>SUM(G767:G774)</f>
        <v>#N/A</v>
      </c>
      <c r="H766" s="148"/>
    </row>
    <row r="767" spans="1:8" s="162" customFormat="1">
      <c r="A767" s="29" t="s">
        <v>3530</v>
      </c>
      <c r="B767" s="160">
        <v>11046</v>
      </c>
      <c r="C767" s="118" t="str">
        <f>IF(A767="SINAPI",VLOOKUP(B767,SINAPI!$A$1:$D$10014,2,0),IF(A767="INSUMO",VLOOKUP(B767,INSUMO!A$1:$D$8014,2,0),IF(A767="SEDUC",VLOOKUP(B767,SEDUC!A$1:$F$8416,3,0),IF(A767="COTAÇÃO",VLOOKUP(B767,COTAÇÃO!$A$2:$D$1418,2,0),"ERRO"))))</f>
        <v>CHAPA DE ACO GALVANIZADA BITOLA GSG 18, E = 1,25 MM (10,00 KG/M2)</v>
      </c>
      <c r="D767" s="29" t="str">
        <f>IF(A767="SINAPI",VLOOKUP(B767,SINAPI!$A$1:$D$10014,3,0),IF(A767="INSUMO",VLOOKUP(B767,INSUMO!$A$1:D$8014,3,0),IF(A767="SEDUC",VLOOKUP(B767,SEDUC!A$1:$F$8416,4,0),IF(A767="COTAÇÃO",VLOOKUP(B767,COTAÇÃO!$A$2:$D$1418,3,0),"ERRO"))))</f>
        <v>KG</v>
      </c>
      <c r="E767" s="149">
        <f>ROUND(((((2.1-0.2)/0.06)*0.847*0.8)+((2.1+2.1+0.8)*(2.028+1.645))+((0.8+0.8)*1.645)),4)</f>
        <v>42.454300000000003</v>
      </c>
      <c r="F767" s="85">
        <f>IF(A767="SINAPI",VLOOKUP(B767,SINAPI!A$1:$D$10014,4,0),IF(A767="INSUMO",VLOOKUP(B767,INSUMO!$A$1:$D$8014,4,0),IF(A767="SEDUC",VLOOKUP(B767,SEDUC!A$1:$G$8416,5,0),IF(A767="COTAÇÃO",VLOOKUP(B767,COTAÇÃO!$A$2:$D$1418,4,0),"ERRO"))))</f>
        <v>7.19</v>
      </c>
      <c r="G767" s="85">
        <f t="shared" ref="G767:G774" si="48">TRUNC((E767*F767),2)</f>
        <v>305.24</v>
      </c>
      <c r="H767" s="161"/>
    </row>
    <row r="768" spans="1:8" s="162" customFormat="1" ht="25.5">
      <c r="A768" s="29" t="s">
        <v>3530</v>
      </c>
      <c r="B768" s="160">
        <v>2433</v>
      </c>
      <c r="C768" s="118" t="str">
        <f>IF(A768="SINAPI",VLOOKUP(B768,SINAPI!$A$1:$D$10014,2,0),IF(A768="INSUMO",VLOOKUP(B768,INSUMO!A$1:$D$8014,2,0),IF(A768="SEDUC",VLOOKUP(B768,SEDUC!A$1:$F$8416,3,0),IF(A768="COTAÇÃO",VLOOKUP(B768,COTAÇÃO!$A$2:$D$1418,2,0),"ERRO"))))</f>
        <v>DOBRADICA EM ACO/FERRO, 3" X 2 1/2", E= 1,2 A 1,8 MM, SEM ANEL,  CROMADO OU ZINCADO, TAMPA CHATA, COM PARAFUSOS</v>
      </c>
      <c r="D768" s="29" t="str">
        <f>IF(A768="SINAPI",VLOOKUP(B768,SINAPI!$A$1:$D$10014,3,0),IF(A768="INSUMO",VLOOKUP(B768,INSUMO!$A$1:D$8014,3,0),IF(A768="SEDUC",VLOOKUP(B768,SEDUC!A$1:$F$8416,4,0),IF(A768="COTAÇÃO",VLOOKUP(B768,COTAÇÃO!$A$2:$D$1418,3,0),"ERRO"))))</f>
        <v>UN</v>
      </c>
      <c r="E768" s="149">
        <v>3</v>
      </c>
      <c r="F768" s="85">
        <f>IF(A768="SINAPI",VLOOKUP(B768,SINAPI!A$1:$D$10014,4,0),IF(A768="INSUMO",VLOOKUP(B768,INSUMO!$A$1:$D$8014,4,0),IF(A768="SEDUC",VLOOKUP(B768,SEDUC!A$1:$G$8416,5,0),IF(A768="COTAÇÃO",VLOOKUP(B768,COTAÇÃO!$A$2:$D$1418,4,0),"ERRO"))))</f>
        <v>5.36</v>
      </c>
      <c r="G768" s="85">
        <f t="shared" si="48"/>
        <v>16.079999999999998</v>
      </c>
      <c r="H768" s="163"/>
    </row>
    <row r="769" spans="1:8" s="162" customFormat="1" ht="25.5">
      <c r="A769" s="29" t="s">
        <v>17</v>
      </c>
      <c r="B769" s="160">
        <v>98746</v>
      </c>
      <c r="C769" s="118" t="str">
        <f>IF(A769="SINAPI",VLOOKUP(B769,SINAPI!$A$1:$D$10014,2,0),IF(A769="INSUMO",VLOOKUP(B769,INSUMO!A$1:$D$8014,2,0),IF(A769="SEDUC",VLOOKUP(B769,SEDUC!A$1:$F$8416,3,0),IF(A769="COTAÇÃO",VLOOKUP(B769,COTAÇÃO!$A$2:$D$1418,2,0),"ERRO"))))</f>
        <v>SOLDA DE TOPO EM CHAPA/PERFIL/TUBO DE AÇO CHANFRADO, ESPESSURA=1/4''. AF_06/2018</v>
      </c>
      <c r="D769" s="29" t="str">
        <f>IF(A769="SINAPI",VLOOKUP(B769,SINAPI!$A$1:$D$10014,3,0),IF(A769="INSUMO",VLOOKUP(B769,INSUMO!$A$1:D$8014,3,0),IF(A769="SEDUC",VLOOKUP(B769,SEDUC!A$1:$F$8416,4,0),IF(A769="COTAÇÃO",VLOOKUP(B769,COTAÇÃO!$A$2:$D$1418,3,0),"ERRO"))))</f>
        <v>M</v>
      </c>
      <c r="E769" s="149">
        <v>1</v>
      </c>
      <c r="F769" s="85">
        <f>IF(A769="SINAPI",VLOOKUP(B769,SINAPI!A$1:$D$10014,4,0),IF(A769="INSUMO",VLOOKUP(B769,INSUMO!$A$1:$D$8014,4,0),IF(A769="SEDUC",VLOOKUP(B769,SEDUC!A$1:$G$8416,5,0),IF(A769="COTAÇÃO",VLOOKUP(B769,COTAÇÃO!$A$2:$D$1418,4,0),"ERRO"))))</f>
        <v>61.45</v>
      </c>
      <c r="G769" s="85">
        <f t="shared" si="48"/>
        <v>61.45</v>
      </c>
      <c r="H769" s="163"/>
    </row>
    <row r="770" spans="1:8" s="162" customFormat="1" ht="38.25">
      <c r="A770" s="29" t="s">
        <v>17</v>
      </c>
      <c r="B770" s="160">
        <v>91304</v>
      </c>
      <c r="C770" s="118" t="str">
        <f>IF(A770="SINAPI",VLOOKUP(B770,SINAPI!$A$1:$D$10014,2,0),IF(A770="INSUMO",VLOOKUP(B770,INSUMO!A$1:$D$8014,2,0),IF(A770="SEDUC",VLOOKUP(B770,SEDUC!A$1:$F$8416,3,0),IF(A770="COTAÇÃO",VLOOKUP(B770,COTAÇÃO!$A$2:$D$1418,2,0),"ERRO"))))</f>
        <v>FECHADURA DE EMBUTIR COM CILINDRO, EXTERNA, COMPLETA, ACABAMENTO PADRÃO POPULAR, INCLUSO EXECUÇÃO DE FURO - FORNECIMENTO E INSTALAÇÃO. AF_12/2019</v>
      </c>
      <c r="D770" s="29" t="str">
        <f>IF(A770="SINAPI",VLOOKUP(B770,SINAPI!$A$1:$D$10014,3,0),IF(A770="INSUMO",VLOOKUP(B770,INSUMO!$A$1:D$8014,3,0),IF(A770="SEDUC",VLOOKUP(B770,SEDUC!A$1:$F$8416,4,0),IF(A770="COTAÇÃO",VLOOKUP(B770,COTAÇÃO!$A$2:$D$1418,3,0),"ERRO"))))</f>
        <v>UN</v>
      </c>
      <c r="E770" s="149">
        <v>1</v>
      </c>
      <c r="F770" s="85">
        <f>IF(A770="SINAPI",VLOOKUP(B770,SINAPI!A$1:$D$10014,4,0),IF(A770="INSUMO",VLOOKUP(B770,INSUMO!$A$1:$D$8014,4,0),IF(A770="SEDUC",VLOOKUP(B770,SEDUC!A$1:$G$8416,5,0),IF(A770="COTAÇÃO",VLOOKUP(B770,COTAÇÃO!$A$2:$D$1418,4,0),"ERRO"))))</f>
        <v>84.63</v>
      </c>
      <c r="G770" s="85">
        <f t="shared" si="48"/>
        <v>84.63</v>
      </c>
      <c r="H770" s="163"/>
    </row>
    <row r="771" spans="1:8" s="162" customFormat="1" ht="25.5">
      <c r="A771" s="29" t="s">
        <v>17</v>
      </c>
      <c r="B771" s="160">
        <v>88630</v>
      </c>
      <c r="C771" s="118" t="str">
        <f>IF(A771="SINAPI",VLOOKUP(B771,SINAPI!$A$1:$D$10014,2,0),IF(A771="INSUMO",VLOOKUP(B771,INSUMO!A$1:$D$8014,2,0),IF(A771="SEDUC",VLOOKUP(B771,SEDUC!A$1:$F$8416,3,0),IF(A771="COTAÇÃO",VLOOKUP(B771,COTAÇÃO!$A$2:$D$1418,2,0),"ERRO"))))</f>
        <v>ARGAMASSA TRAÇO 1:4 (CIMENTO E AREIA MÉDIA), PREPARO MECÂNICO COM BETONEIRA 400 L. AF_08/2014</v>
      </c>
      <c r="D771" s="29" t="str">
        <f>IF(A771="SINAPI",VLOOKUP(B771,SINAPI!$A$1:$D$10014,3,0),IF(A771="INSUMO",VLOOKUP(B771,INSUMO!$A$1:D$8014,3,0),IF(A771="SEDUC",VLOOKUP(B771,SEDUC!A$1:$F$8416,4,0),IF(A771="COTAÇÃO",VLOOKUP(B771,COTAÇÃO!$A$2:$D$1418,3,0),"ERRO"))))</f>
        <v>M3</v>
      </c>
      <c r="E771" s="149">
        <f>(0.006*0.8*2.1)</f>
        <v>1.0080000000000002E-2</v>
      </c>
      <c r="F771" s="85">
        <f>IF(A771="SINAPI",VLOOKUP(B771,SINAPI!A$1:$D$10014,4,0),IF(A771="INSUMO",VLOOKUP(B771,INSUMO!$A$1:$D$8014,4,0),IF(A771="SEDUC",VLOOKUP(B771,SEDUC!A$1:$G$8416,5,0),IF(A771="COTAÇÃO",VLOOKUP(B771,COTAÇÃO!$A$2:$D$1418,4,0),"ERRO"))))</f>
        <v>420.21</v>
      </c>
      <c r="G771" s="85">
        <f t="shared" si="48"/>
        <v>4.2300000000000004</v>
      </c>
      <c r="H771" s="163"/>
    </row>
    <row r="772" spans="1:8" s="162" customFormat="1">
      <c r="A772" s="29" t="s">
        <v>17</v>
      </c>
      <c r="B772" s="160">
        <v>88315</v>
      </c>
      <c r="C772" s="118" t="str">
        <f>IF(A772="SINAPI",VLOOKUP(B772,SINAPI!$A$1:$D$10014,2,0),IF(A772="INSUMO",VLOOKUP(B772,INSUMO!A$1:$D$8014,2,0),IF(A772="SEDUC",VLOOKUP(B772,SEDUC!A$1:$F$8416,3,0),IF(A772="COTAÇÃO",VLOOKUP(B772,COTAÇÃO!$A$2:$D$1418,2,0),"ERRO"))))</f>
        <v>SERRALHEIRO COM ENCARGOS COMPLEMENTARES</v>
      </c>
      <c r="D772" s="29" t="str">
        <f>IF(A772="SINAPI",VLOOKUP(B772,SINAPI!$A$1:$D$10014,3,0),IF(A772="INSUMO",VLOOKUP(B772,INSUMO!$A$1:D$8014,3,0),IF(A772="SEDUC",VLOOKUP(B772,SEDUC!A$1:$F$8416,4,0),IF(A772="COTAÇÃO",VLOOKUP(B772,COTAÇÃO!$A$2:$D$1418,3,0),"ERRO"))))</f>
        <v>H</v>
      </c>
      <c r="E772" s="149">
        <f>ROUND((4*0.8/0.6),4)</f>
        <v>5.3333000000000004</v>
      </c>
      <c r="F772" s="85">
        <f>IF(A772="SINAPI",VLOOKUP(B772,SINAPI!A$1:$D$10014,4,0),IF(A772="INSUMO",VLOOKUP(B772,INSUMO!$A$1:$D$8014,4,0),IF(A772="SEDUC",VLOOKUP(B772,SEDUC!A$1:$G$8416,5,0),IF(A772="COTAÇÃO",VLOOKUP(B772,COTAÇÃO!$A$2:$D$1418,4,0),"ERRO"))))</f>
        <v>19.510000000000002</v>
      </c>
      <c r="G772" s="85">
        <f t="shared" si="48"/>
        <v>104.05</v>
      </c>
      <c r="H772" s="163"/>
    </row>
    <row r="773" spans="1:8" s="162" customFormat="1">
      <c r="A773" s="29" t="s">
        <v>17</v>
      </c>
      <c r="B773" s="160">
        <v>88316</v>
      </c>
      <c r="C773" s="118" t="str">
        <f>IF(A773="SINAPI",VLOOKUP(B773,SINAPI!$A$1:$D$10014,2,0),IF(A773="INSUMO",VLOOKUP(B773,INSUMO!A$1:$D$8014,2,0),IF(A773="SEDUC",VLOOKUP(B773,SEDUC!A$1:$F$8416,3,0),IF(A773="COTAÇÃO",VLOOKUP(B773,COTAÇÃO!$A$2:$D$1418,2,0),"ERRO"))))</f>
        <v>SERVENTE COM ENCARGOS COMPLEMENTARES</v>
      </c>
      <c r="D773" s="29" t="str">
        <f>IF(A773="SINAPI",VLOOKUP(B773,SINAPI!$A$1:$D$10014,3,0),IF(A773="INSUMO",VLOOKUP(B773,INSUMO!$A$1:D$8014,3,0),IF(A773="SEDUC",VLOOKUP(B773,SEDUC!A$1:$F$8416,4,0),IF(A773="COTAÇÃO",VLOOKUP(B773,COTAÇÃO!$A$2:$D$1418,3,0),"ERRO"))))</f>
        <v>H</v>
      </c>
      <c r="E773" s="149">
        <f>(4.2*0.8*2.1)</f>
        <v>7.0560000000000009</v>
      </c>
      <c r="F773" s="85">
        <f>IF(A773="SINAPI",VLOOKUP(B773,SINAPI!A$1:$D$10014,4,0),IF(A773="INSUMO",VLOOKUP(B773,INSUMO!$A$1:$D$8014,4,0),IF(A773="SEDUC",VLOOKUP(B773,SEDUC!A$1:$G$8416,5,0),IF(A773="COTAÇÃO",VLOOKUP(B773,COTAÇÃO!$A$2:$D$1418,4,0),"ERRO"))))</f>
        <v>15.26</v>
      </c>
      <c r="G773" s="85">
        <f t="shared" si="48"/>
        <v>107.67</v>
      </c>
      <c r="H773" s="163"/>
    </row>
    <row r="774" spans="1:8" s="162" customFormat="1">
      <c r="A774" s="29" t="s">
        <v>17</v>
      </c>
      <c r="B774" s="160">
        <v>84959</v>
      </c>
      <c r="C774" s="118" t="e">
        <f>IF(A774="SINAPI",VLOOKUP(B774,SINAPI!$A$1:$D$10014,2,0),IF(A774="INSUMO",VLOOKUP(B774,INSUMO!A$1:$D$8014,2,0),IF(A774="SEDUC",VLOOKUP(B774,SEDUC!A$1:$F$8416,3,0),IF(A774="COTAÇÃO",VLOOKUP(B774,COTAÇÃO!$A$2:$D$1418,2,0),"ERRO"))))</f>
        <v>#N/A</v>
      </c>
      <c r="D774" s="29" t="e">
        <f>IF(A774="SINAPI",VLOOKUP(B774,SINAPI!$A$1:$D$10014,3,0),IF(A774="INSUMO",VLOOKUP(B774,INSUMO!$A$1:D$8014,3,0),IF(A774="SEDUC",VLOOKUP(B774,SEDUC!A$1:$F$8416,4,0),IF(A774="COTAÇÃO",VLOOKUP(B774,COTAÇÃO!$A$2:$D$1418,3,0),"ERRO"))))</f>
        <v>#N/A</v>
      </c>
      <c r="E774" s="149">
        <f>ROUND((0.2*0.8),4)</f>
        <v>0.16</v>
      </c>
      <c r="F774" s="85" t="e">
        <f>IF(A774="SINAPI",VLOOKUP(B774,SINAPI!A$1:$D$10014,4,0),IF(A774="INSUMO",VLOOKUP(B774,INSUMO!$A$1:$D$8014,4,0),IF(A774="SEDUC",VLOOKUP(B774,SEDUC!A$1:$G$8416,5,0),IF(A774="COTAÇÃO",VLOOKUP(B774,COTAÇÃO!$A$2:$D$1418,4,0),"ERRO"))))</f>
        <v>#N/A</v>
      </c>
      <c r="G774" s="85" t="e">
        <f t="shared" si="48"/>
        <v>#N/A</v>
      </c>
      <c r="H774" s="163"/>
    </row>
    <row r="775" spans="1:8" ht="25.5" collapsed="1">
      <c r="A775" s="74" t="s">
        <v>10114</v>
      </c>
      <c r="B775" s="74" t="s">
        <v>10174</v>
      </c>
      <c r="C775" s="75" t="s">
        <v>10175</v>
      </c>
      <c r="D775" s="74" t="s">
        <v>240</v>
      </c>
      <c r="E775" s="76"/>
      <c r="F775" s="77"/>
      <c r="G775" s="77" t="e">
        <f>SUM(G776:G783)</f>
        <v>#N/A</v>
      </c>
      <c r="H775" s="148"/>
    </row>
    <row r="776" spans="1:8" s="162" customFormat="1">
      <c r="A776" s="29" t="s">
        <v>3530</v>
      </c>
      <c r="B776" s="160">
        <v>11046</v>
      </c>
      <c r="C776" s="118" t="str">
        <f>IF(A776="SINAPI",VLOOKUP(B776,SINAPI!$A$1:$D$10014,2,0),IF(A776="INSUMO",VLOOKUP(B776,INSUMO!A$1:$D$8014,2,0),IF(A776="SEDUC",VLOOKUP(B776,SEDUC!A$1:$F$8416,3,0),IF(A776="COTAÇÃO",VLOOKUP(B776,COTAÇÃO!$A$2:$D$1418,2,0),"ERRO"))))</f>
        <v>CHAPA DE ACO GALVANIZADA BITOLA GSG 18, E = 1,25 MM (10,00 KG/M2)</v>
      </c>
      <c r="D776" s="29" t="str">
        <f>IF(A776="SINAPI",VLOOKUP(B776,SINAPI!$A$1:$D$10014,3,0),IF(A776="INSUMO",VLOOKUP(B776,INSUMO!$A$1:D$8014,3,0),IF(A776="SEDUC",VLOOKUP(B776,SEDUC!A$1:$F$8416,4,0),IF(A776="COTAÇÃO",VLOOKUP(B776,COTAÇÃO!$A$2:$D$1418,3,0),"ERRO"))))</f>
        <v>KG</v>
      </c>
      <c r="E776" s="149">
        <f>ROUND(((((2.1-0.2)/0.06)*0.847*0.9)+((2.1+2.1+0.9)*(2.028+1.645))+((0.9+0.9)*1.645)),4)</f>
        <v>45.832799999999999</v>
      </c>
      <c r="F776" s="85">
        <f>IF(A776="SINAPI",VLOOKUP(B776,SINAPI!A$1:$D$10014,4,0),IF(A776="INSUMO",VLOOKUP(B776,INSUMO!$A$1:$D$8014,4,0),IF(A776="SEDUC",VLOOKUP(B776,SEDUC!A$1:$G$8416,5,0),IF(A776="COTAÇÃO",VLOOKUP(B776,COTAÇÃO!$A$2:$D$1418,4,0),"ERRO"))))</f>
        <v>7.19</v>
      </c>
      <c r="G776" s="85">
        <f t="shared" ref="G776:G783" si="49">TRUNC((E776*F776),2)</f>
        <v>329.53</v>
      </c>
      <c r="H776" s="161"/>
    </row>
    <row r="777" spans="1:8" s="162" customFormat="1" ht="25.5">
      <c r="A777" s="29" t="s">
        <v>3530</v>
      </c>
      <c r="B777" s="160">
        <v>2433</v>
      </c>
      <c r="C777" s="118" t="str">
        <f>IF(A777="SINAPI",VLOOKUP(B777,SINAPI!$A$1:$D$10014,2,0),IF(A777="INSUMO",VLOOKUP(B777,INSUMO!A$1:$D$8014,2,0),IF(A777="SEDUC",VLOOKUP(B777,SEDUC!A$1:$F$8416,3,0),IF(A777="COTAÇÃO",VLOOKUP(B777,COTAÇÃO!$A$2:$D$1418,2,0),"ERRO"))))</f>
        <v>DOBRADICA EM ACO/FERRO, 3" X 2 1/2", E= 1,2 A 1,8 MM, SEM ANEL,  CROMADO OU ZINCADO, TAMPA CHATA, COM PARAFUSOS</v>
      </c>
      <c r="D777" s="29" t="str">
        <f>IF(A777="SINAPI",VLOOKUP(B777,SINAPI!$A$1:$D$10014,3,0),IF(A777="INSUMO",VLOOKUP(B777,INSUMO!$A$1:D$8014,3,0),IF(A777="SEDUC",VLOOKUP(B777,SEDUC!A$1:$F$8416,4,0),IF(A777="COTAÇÃO",VLOOKUP(B777,COTAÇÃO!$A$2:$D$1418,3,0),"ERRO"))))</f>
        <v>UN</v>
      </c>
      <c r="E777" s="149">
        <v>3</v>
      </c>
      <c r="F777" s="85">
        <f>IF(A777="SINAPI",VLOOKUP(B777,SINAPI!A$1:$D$10014,4,0),IF(A777="INSUMO",VLOOKUP(B777,INSUMO!$A$1:$D$8014,4,0),IF(A777="SEDUC",VLOOKUP(B777,SEDUC!A$1:$G$8416,5,0),IF(A777="COTAÇÃO",VLOOKUP(B777,COTAÇÃO!$A$2:$D$1418,4,0),"ERRO"))))</f>
        <v>5.36</v>
      </c>
      <c r="G777" s="85">
        <f t="shared" si="49"/>
        <v>16.079999999999998</v>
      </c>
      <c r="H777" s="163"/>
    </row>
    <row r="778" spans="1:8" s="162" customFormat="1" ht="25.5">
      <c r="A778" s="29" t="s">
        <v>17</v>
      </c>
      <c r="B778" s="160">
        <v>98746</v>
      </c>
      <c r="C778" s="118" t="str">
        <f>IF(A778="SINAPI",VLOOKUP(B778,SINAPI!$A$1:$D$10014,2,0),IF(A778="INSUMO",VLOOKUP(B778,INSUMO!A$1:$D$8014,2,0),IF(A778="SEDUC",VLOOKUP(B778,SEDUC!A$1:$F$8416,3,0),IF(A778="COTAÇÃO",VLOOKUP(B778,COTAÇÃO!$A$2:$D$1418,2,0),"ERRO"))))</f>
        <v>SOLDA DE TOPO EM CHAPA/PERFIL/TUBO DE AÇO CHANFRADO, ESPESSURA=1/4''. AF_06/2018</v>
      </c>
      <c r="D778" s="29" t="str">
        <f>IF(A778="SINAPI",VLOOKUP(B778,SINAPI!$A$1:$D$10014,3,0),IF(A778="INSUMO",VLOOKUP(B778,INSUMO!$A$1:D$8014,3,0),IF(A778="SEDUC",VLOOKUP(B778,SEDUC!A$1:$F$8416,4,0),IF(A778="COTAÇÃO",VLOOKUP(B778,COTAÇÃO!$A$2:$D$1418,3,0),"ERRO"))))</f>
        <v>M</v>
      </c>
      <c r="E778" s="149">
        <v>1</v>
      </c>
      <c r="F778" s="85">
        <f>IF(A778="SINAPI",VLOOKUP(B778,SINAPI!A$1:$D$10014,4,0),IF(A778="INSUMO",VLOOKUP(B778,INSUMO!$A$1:$D$8014,4,0),IF(A778="SEDUC",VLOOKUP(B778,SEDUC!A$1:$G$8416,5,0),IF(A778="COTAÇÃO",VLOOKUP(B778,COTAÇÃO!$A$2:$D$1418,4,0),"ERRO"))))</f>
        <v>61.45</v>
      </c>
      <c r="G778" s="85">
        <f t="shared" si="49"/>
        <v>61.45</v>
      </c>
      <c r="H778" s="163"/>
    </row>
    <row r="779" spans="1:8" s="162" customFormat="1" ht="38.25">
      <c r="A779" s="29" t="s">
        <v>17</v>
      </c>
      <c r="B779" s="160">
        <v>91304</v>
      </c>
      <c r="C779" s="118" t="str">
        <f>IF(A779="SINAPI",VLOOKUP(B779,SINAPI!$A$1:$D$10014,2,0),IF(A779="INSUMO",VLOOKUP(B779,INSUMO!A$1:$D$8014,2,0),IF(A779="SEDUC",VLOOKUP(B779,SEDUC!A$1:$F$8416,3,0),IF(A779="COTAÇÃO",VLOOKUP(B779,COTAÇÃO!$A$2:$D$1418,2,0),"ERRO"))))</f>
        <v>FECHADURA DE EMBUTIR COM CILINDRO, EXTERNA, COMPLETA, ACABAMENTO PADRÃO POPULAR, INCLUSO EXECUÇÃO DE FURO - FORNECIMENTO E INSTALAÇÃO. AF_12/2019</v>
      </c>
      <c r="D779" s="29" t="str">
        <f>IF(A779="SINAPI",VLOOKUP(B779,SINAPI!$A$1:$D$10014,3,0),IF(A779="INSUMO",VLOOKUP(B779,INSUMO!$A$1:D$8014,3,0),IF(A779="SEDUC",VLOOKUP(B779,SEDUC!A$1:$F$8416,4,0),IF(A779="COTAÇÃO",VLOOKUP(B779,COTAÇÃO!$A$2:$D$1418,3,0),"ERRO"))))</f>
        <v>UN</v>
      </c>
      <c r="E779" s="149">
        <v>1</v>
      </c>
      <c r="F779" s="85">
        <f>IF(A779="SINAPI",VLOOKUP(B779,SINAPI!A$1:$D$10014,4,0),IF(A779="INSUMO",VLOOKUP(B779,INSUMO!$A$1:$D$8014,4,0),IF(A779="SEDUC",VLOOKUP(B779,SEDUC!A$1:$G$8416,5,0),IF(A779="COTAÇÃO",VLOOKUP(B779,COTAÇÃO!$A$2:$D$1418,4,0),"ERRO"))))</f>
        <v>84.63</v>
      </c>
      <c r="G779" s="85">
        <f t="shared" si="49"/>
        <v>84.63</v>
      </c>
      <c r="H779" s="163"/>
    </row>
    <row r="780" spans="1:8" s="162" customFormat="1" ht="25.5">
      <c r="A780" s="29" t="s">
        <v>17</v>
      </c>
      <c r="B780" s="160">
        <v>88630</v>
      </c>
      <c r="C780" s="118" t="str">
        <f>IF(A780="SINAPI",VLOOKUP(B780,SINAPI!$A$1:$D$10014,2,0),IF(A780="INSUMO",VLOOKUP(B780,INSUMO!A$1:$D$8014,2,0),IF(A780="SEDUC",VLOOKUP(B780,SEDUC!A$1:$F$8416,3,0),IF(A780="COTAÇÃO",VLOOKUP(B780,COTAÇÃO!$A$2:$D$1418,2,0),"ERRO"))))</f>
        <v>ARGAMASSA TRAÇO 1:4 (CIMENTO E AREIA MÉDIA), PREPARO MECÂNICO COM BETONEIRA 400 L. AF_08/2014</v>
      </c>
      <c r="D780" s="29" t="str">
        <f>IF(A780="SINAPI",VLOOKUP(B780,SINAPI!$A$1:$D$10014,3,0),IF(A780="INSUMO",VLOOKUP(B780,INSUMO!$A$1:D$8014,3,0),IF(A780="SEDUC",VLOOKUP(B780,SEDUC!A$1:$F$8416,4,0),IF(A780="COTAÇÃO",VLOOKUP(B780,COTAÇÃO!$A$2:$D$1418,3,0),"ERRO"))))</f>
        <v>M3</v>
      </c>
      <c r="E780" s="149">
        <f>(0.006*0.8*2.1)</f>
        <v>1.0080000000000002E-2</v>
      </c>
      <c r="F780" s="85">
        <f>IF(A780="SINAPI",VLOOKUP(B780,SINAPI!A$1:$D$10014,4,0),IF(A780="INSUMO",VLOOKUP(B780,INSUMO!$A$1:$D$8014,4,0),IF(A780="SEDUC",VLOOKUP(B780,SEDUC!A$1:$G$8416,5,0),IF(A780="COTAÇÃO",VLOOKUP(B780,COTAÇÃO!$A$2:$D$1418,4,0),"ERRO"))))</f>
        <v>420.21</v>
      </c>
      <c r="G780" s="85">
        <f t="shared" si="49"/>
        <v>4.2300000000000004</v>
      </c>
      <c r="H780" s="163"/>
    </row>
    <row r="781" spans="1:8" s="162" customFormat="1">
      <c r="A781" s="29" t="s">
        <v>17</v>
      </c>
      <c r="B781" s="160">
        <v>88315</v>
      </c>
      <c r="C781" s="118" t="str">
        <f>IF(A781="SINAPI",VLOOKUP(B781,SINAPI!$A$1:$D$10014,2,0),IF(A781="INSUMO",VLOOKUP(B781,INSUMO!A$1:$D$8014,2,0),IF(A781="SEDUC",VLOOKUP(B781,SEDUC!A$1:$F$8416,3,0),IF(A781="COTAÇÃO",VLOOKUP(B781,COTAÇÃO!$A$2:$D$1418,2,0),"ERRO"))))</f>
        <v>SERRALHEIRO COM ENCARGOS COMPLEMENTARES</v>
      </c>
      <c r="D781" s="29" t="str">
        <f>IF(A781="SINAPI",VLOOKUP(B781,SINAPI!$A$1:$D$10014,3,0),IF(A781="INSUMO",VLOOKUP(B781,INSUMO!$A$1:D$8014,3,0),IF(A781="SEDUC",VLOOKUP(B781,SEDUC!A$1:$F$8416,4,0),IF(A781="COTAÇÃO",VLOOKUP(B781,COTAÇÃO!$A$2:$D$1418,3,0),"ERRO"))))</f>
        <v>H</v>
      </c>
      <c r="E781" s="149">
        <f>ROUND((4*0.9/0.6),4)</f>
        <v>6</v>
      </c>
      <c r="F781" s="85">
        <f>IF(A781="SINAPI",VLOOKUP(B781,SINAPI!A$1:$D$10014,4,0),IF(A781="INSUMO",VLOOKUP(B781,INSUMO!$A$1:$D$8014,4,0),IF(A781="SEDUC",VLOOKUP(B781,SEDUC!A$1:$G$8416,5,0),IF(A781="COTAÇÃO",VLOOKUP(B781,COTAÇÃO!$A$2:$D$1418,4,0),"ERRO"))))</f>
        <v>19.510000000000002</v>
      </c>
      <c r="G781" s="85">
        <f t="shared" si="49"/>
        <v>117.06</v>
      </c>
      <c r="H781" s="163"/>
    </row>
    <row r="782" spans="1:8" s="162" customFormat="1">
      <c r="A782" s="29" t="s">
        <v>17</v>
      </c>
      <c r="B782" s="160">
        <v>88316</v>
      </c>
      <c r="C782" s="118" t="str">
        <f>IF(A782="SINAPI",VLOOKUP(B782,SINAPI!$A$1:$D$10014,2,0),IF(A782="INSUMO",VLOOKUP(B782,INSUMO!A$1:$D$8014,2,0),IF(A782="SEDUC",VLOOKUP(B782,SEDUC!A$1:$F$8416,3,0),IF(A782="COTAÇÃO",VLOOKUP(B782,COTAÇÃO!$A$2:$D$1418,2,0),"ERRO"))))</f>
        <v>SERVENTE COM ENCARGOS COMPLEMENTARES</v>
      </c>
      <c r="D782" s="29" t="str">
        <f>IF(A782="SINAPI",VLOOKUP(B782,SINAPI!$A$1:$D$10014,3,0),IF(A782="INSUMO",VLOOKUP(B782,INSUMO!$A$1:D$8014,3,0),IF(A782="SEDUC",VLOOKUP(B782,SEDUC!A$1:$F$8416,4,0),IF(A782="COTAÇÃO",VLOOKUP(B782,COTAÇÃO!$A$2:$D$1418,3,0),"ERRO"))))</f>
        <v>H</v>
      </c>
      <c r="E782" s="149">
        <f>(4.2*0.8*2.1)</f>
        <v>7.0560000000000009</v>
      </c>
      <c r="F782" s="85">
        <f>IF(A782="SINAPI",VLOOKUP(B782,SINAPI!A$1:$D$10014,4,0),IF(A782="INSUMO",VLOOKUP(B782,INSUMO!$A$1:$D$8014,4,0),IF(A782="SEDUC",VLOOKUP(B782,SEDUC!A$1:$G$8416,5,0),IF(A782="COTAÇÃO",VLOOKUP(B782,COTAÇÃO!$A$2:$D$1418,4,0),"ERRO"))))</f>
        <v>15.26</v>
      </c>
      <c r="G782" s="85">
        <f t="shared" si="49"/>
        <v>107.67</v>
      </c>
      <c r="H782" s="163"/>
    </row>
    <row r="783" spans="1:8" s="162" customFormat="1">
      <c r="A783" s="29" t="s">
        <v>17</v>
      </c>
      <c r="B783" s="160">
        <v>84959</v>
      </c>
      <c r="C783" s="118" t="e">
        <f>IF(A783="SINAPI",VLOOKUP(B783,SINAPI!$A$1:$D$10014,2,0),IF(A783="INSUMO",VLOOKUP(B783,INSUMO!A$1:$D$8014,2,0),IF(A783="SEDUC",VLOOKUP(B783,SEDUC!A$1:$F$8416,3,0),IF(A783="COTAÇÃO",VLOOKUP(B783,COTAÇÃO!$A$2:$D$1418,2,0),"ERRO"))))</f>
        <v>#N/A</v>
      </c>
      <c r="D783" s="29" t="e">
        <f>IF(A783="SINAPI",VLOOKUP(B783,SINAPI!$A$1:$D$10014,3,0),IF(A783="INSUMO",VLOOKUP(B783,INSUMO!$A$1:D$8014,3,0),IF(A783="SEDUC",VLOOKUP(B783,SEDUC!A$1:$F$8416,4,0),IF(A783="COTAÇÃO",VLOOKUP(B783,COTAÇÃO!$A$2:$D$1418,3,0),"ERRO"))))</f>
        <v>#N/A</v>
      </c>
      <c r="E783" s="149">
        <f>ROUND((0.2*0.9),4)</f>
        <v>0.18</v>
      </c>
      <c r="F783" s="85" t="e">
        <f>IF(A783="SINAPI",VLOOKUP(B783,SINAPI!A$1:$D$10014,4,0),IF(A783="INSUMO",VLOOKUP(B783,INSUMO!$A$1:$D$8014,4,0),IF(A783="SEDUC",VLOOKUP(B783,SEDUC!A$1:$G$8416,5,0),IF(A783="COTAÇÃO",VLOOKUP(B783,COTAÇÃO!$A$2:$D$1418,4,0),"ERRO"))))</f>
        <v>#N/A</v>
      </c>
      <c r="G783" s="85" t="e">
        <f t="shared" si="49"/>
        <v>#N/A</v>
      </c>
      <c r="H783" s="163"/>
    </row>
    <row r="784" spans="1:8" ht="25.5" collapsed="1">
      <c r="A784" s="74" t="s">
        <v>10114</v>
      </c>
      <c r="B784" s="74" t="s">
        <v>10176</v>
      </c>
      <c r="C784" s="75" t="s">
        <v>10177</v>
      </c>
      <c r="D784" s="74" t="s">
        <v>240</v>
      </c>
      <c r="E784" s="76"/>
      <c r="F784" s="77"/>
      <c r="G784" s="77" t="e">
        <f>SUM(G785:G792)</f>
        <v>#N/A</v>
      </c>
      <c r="H784" s="148"/>
    </row>
    <row r="785" spans="1:8" s="162" customFormat="1">
      <c r="A785" s="29" t="s">
        <v>3530</v>
      </c>
      <c r="B785" s="160">
        <v>11046</v>
      </c>
      <c r="C785" s="118" t="str">
        <f>IF(A785="SINAPI",VLOOKUP(B785,SINAPI!$A$1:$D$10014,2,0),IF(A785="INSUMO",VLOOKUP(B785,INSUMO!A$1:$D$8014,2,0),IF(A785="SEDUC",VLOOKUP(B785,SEDUC!A$1:$F$8416,3,0),IF(A785="COTAÇÃO",VLOOKUP(B785,COTAÇÃO!$A$2:$D$1418,2,0),"ERRO"))))</f>
        <v>CHAPA DE ACO GALVANIZADA BITOLA GSG 18, E = 1,25 MM (10,00 KG/M2)</v>
      </c>
      <c r="D785" s="29" t="str">
        <f>IF(A785="SINAPI",VLOOKUP(B785,SINAPI!$A$1:$D$10014,3,0),IF(A785="INSUMO",VLOOKUP(B785,INSUMO!$A$1:D$8014,3,0),IF(A785="SEDUC",VLOOKUP(B785,SEDUC!A$1:$F$8416,4,0),IF(A785="COTAÇÃO",VLOOKUP(B785,COTAÇÃO!$A$2:$D$1418,3,0),"ERRO"))))</f>
        <v>KG</v>
      </c>
      <c r="E785" s="149">
        <f>ROUND(((((2.1-0.2)/0.06)*0.847*1)+((2.1+2.1+1)*(2.028+1.645))+((1+1)*1.645)),4)</f>
        <v>49.211300000000001</v>
      </c>
      <c r="F785" s="85">
        <f>IF(A785="SINAPI",VLOOKUP(B785,SINAPI!A$1:$D$10014,4,0),IF(A785="INSUMO",VLOOKUP(B785,INSUMO!$A$1:$D$8014,4,0),IF(A785="SEDUC",VLOOKUP(B785,SEDUC!A$1:$G$8416,5,0),IF(A785="COTAÇÃO",VLOOKUP(B785,COTAÇÃO!$A$2:$D$1418,4,0),"ERRO"))))</f>
        <v>7.19</v>
      </c>
      <c r="G785" s="85">
        <f t="shared" ref="G785:G792" si="50">TRUNC((E785*F785),2)</f>
        <v>353.82</v>
      </c>
      <c r="H785" s="161"/>
    </row>
    <row r="786" spans="1:8" s="162" customFormat="1" ht="25.5">
      <c r="A786" s="29" t="s">
        <v>3530</v>
      </c>
      <c r="B786" s="160">
        <v>2433</v>
      </c>
      <c r="C786" s="118" t="str">
        <f>IF(A786="SINAPI",VLOOKUP(B786,SINAPI!$A$1:$D$10014,2,0),IF(A786="INSUMO",VLOOKUP(B786,INSUMO!A$1:$D$8014,2,0),IF(A786="SEDUC",VLOOKUP(B786,SEDUC!A$1:$F$8416,3,0),IF(A786="COTAÇÃO",VLOOKUP(B786,COTAÇÃO!$A$2:$D$1418,2,0),"ERRO"))))</f>
        <v>DOBRADICA EM ACO/FERRO, 3" X 2 1/2", E= 1,2 A 1,8 MM, SEM ANEL,  CROMADO OU ZINCADO, TAMPA CHATA, COM PARAFUSOS</v>
      </c>
      <c r="D786" s="29" t="str">
        <f>IF(A786="SINAPI",VLOOKUP(B786,SINAPI!$A$1:$D$10014,3,0),IF(A786="INSUMO",VLOOKUP(B786,INSUMO!$A$1:D$8014,3,0),IF(A786="SEDUC",VLOOKUP(B786,SEDUC!A$1:$F$8416,4,0),IF(A786="COTAÇÃO",VLOOKUP(B786,COTAÇÃO!$A$2:$D$1418,3,0),"ERRO"))))</f>
        <v>UN</v>
      </c>
      <c r="E786" s="149">
        <v>3</v>
      </c>
      <c r="F786" s="85">
        <f>IF(A786="SINAPI",VLOOKUP(B786,SINAPI!A$1:$D$10014,4,0),IF(A786="INSUMO",VLOOKUP(B786,INSUMO!$A$1:$D$8014,4,0),IF(A786="SEDUC",VLOOKUP(B786,SEDUC!A$1:$G$8416,5,0),IF(A786="COTAÇÃO",VLOOKUP(B786,COTAÇÃO!$A$2:$D$1418,4,0),"ERRO"))))</f>
        <v>5.36</v>
      </c>
      <c r="G786" s="85">
        <f t="shared" si="50"/>
        <v>16.079999999999998</v>
      </c>
      <c r="H786" s="163"/>
    </row>
    <row r="787" spans="1:8" s="162" customFormat="1" ht="25.5">
      <c r="A787" s="29" t="s">
        <v>17</v>
      </c>
      <c r="B787" s="160">
        <v>98746</v>
      </c>
      <c r="C787" s="118" t="str">
        <f>IF(A787="SINAPI",VLOOKUP(B787,SINAPI!$A$1:$D$10014,2,0),IF(A787="INSUMO",VLOOKUP(B787,INSUMO!A$1:$D$8014,2,0),IF(A787="SEDUC",VLOOKUP(B787,SEDUC!A$1:$F$8416,3,0),IF(A787="COTAÇÃO",VLOOKUP(B787,COTAÇÃO!$A$2:$D$1418,2,0),"ERRO"))))</f>
        <v>SOLDA DE TOPO EM CHAPA/PERFIL/TUBO DE AÇO CHANFRADO, ESPESSURA=1/4''. AF_06/2018</v>
      </c>
      <c r="D787" s="29" t="str">
        <f>IF(A787="SINAPI",VLOOKUP(B787,SINAPI!$A$1:$D$10014,3,0),IF(A787="INSUMO",VLOOKUP(B787,INSUMO!$A$1:D$8014,3,0),IF(A787="SEDUC",VLOOKUP(B787,SEDUC!A$1:$F$8416,4,0),IF(A787="COTAÇÃO",VLOOKUP(B787,COTAÇÃO!$A$2:$D$1418,3,0),"ERRO"))))</f>
        <v>M</v>
      </c>
      <c r="E787" s="149">
        <v>1</v>
      </c>
      <c r="F787" s="85">
        <f>IF(A787="SINAPI",VLOOKUP(B787,SINAPI!A$1:$D$10014,4,0),IF(A787="INSUMO",VLOOKUP(B787,INSUMO!$A$1:$D$8014,4,0),IF(A787="SEDUC",VLOOKUP(B787,SEDUC!A$1:$G$8416,5,0),IF(A787="COTAÇÃO",VLOOKUP(B787,COTAÇÃO!$A$2:$D$1418,4,0),"ERRO"))))</f>
        <v>61.45</v>
      </c>
      <c r="G787" s="85">
        <f t="shared" si="50"/>
        <v>61.45</v>
      </c>
      <c r="H787" s="163"/>
    </row>
    <row r="788" spans="1:8" s="162" customFormat="1" ht="38.25">
      <c r="A788" s="29" t="s">
        <v>17</v>
      </c>
      <c r="B788" s="160">
        <v>91304</v>
      </c>
      <c r="C788" s="118" t="str">
        <f>IF(A788="SINAPI",VLOOKUP(B788,SINAPI!$A$1:$D$10014,2,0),IF(A788="INSUMO",VLOOKUP(B788,INSUMO!A$1:$D$8014,2,0),IF(A788="SEDUC",VLOOKUP(B788,SEDUC!A$1:$F$8416,3,0),IF(A788="COTAÇÃO",VLOOKUP(B788,COTAÇÃO!$A$2:$D$1418,2,0),"ERRO"))))</f>
        <v>FECHADURA DE EMBUTIR COM CILINDRO, EXTERNA, COMPLETA, ACABAMENTO PADRÃO POPULAR, INCLUSO EXECUÇÃO DE FURO - FORNECIMENTO E INSTALAÇÃO. AF_12/2019</v>
      </c>
      <c r="D788" s="29" t="str">
        <f>IF(A788="SINAPI",VLOOKUP(B788,SINAPI!$A$1:$D$10014,3,0),IF(A788="INSUMO",VLOOKUP(B788,INSUMO!$A$1:D$8014,3,0),IF(A788="SEDUC",VLOOKUP(B788,SEDUC!A$1:$F$8416,4,0),IF(A788="COTAÇÃO",VLOOKUP(B788,COTAÇÃO!$A$2:$D$1418,3,0),"ERRO"))))</f>
        <v>UN</v>
      </c>
      <c r="E788" s="149">
        <v>1</v>
      </c>
      <c r="F788" s="85">
        <f>IF(A788="SINAPI",VLOOKUP(B788,SINAPI!A$1:$D$10014,4,0),IF(A788="INSUMO",VLOOKUP(B788,INSUMO!$A$1:$D$8014,4,0),IF(A788="SEDUC",VLOOKUP(B788,SEDUC!A$1:$G$8416,5,0),IF(A788="COTAÇÃO",VLOOKUP(B788,COTAÇÃO!$A$2:$D$1418,4,0),"ERRO"))))</f>
        <v>84.63</v>
      </c>
      <c r="G788" s="85">
        <f t="shared" si="50"/>
        <v>84.63</v>
      </c>
      <c r="H788" s="163"/>
    </row>
    <row r="789" spans="1:8" s="162" customFormat="1" ht="25.5">
      <c r="A789" s="29" t="s">
        <v>17</v>
      </c>
      <c r="B789" s="160">
        <v>88630</v>
      </c>
      <c r="C789" s="118" t="str">
        <f>IF(A789="SINAPI",VLOOKUP(B789,SINAPI!$A$1:$D$10014,2,0),IF(A789="INSUMO",VLOOKUP(B789,INSUMO!A$1:$D$8014,2,0),IF(A789="SEDUC",VLOOKUP(B789,SEDUC!A$1:$F$8416,3,0),IF(A789="COTAÇÃO",VLOOKUP(B789,COTAÇÃO!$A$2:$D$1418,2,0),"ERRO"))))</f>
        <v>ARGAMASSA TRAÇO 1:4 (CIMENTO E AREIA MÉDIA), PREPARO MECÂNICO COM BETONEIRA 400 L. AF_08/2014</v>
      </c>
      <c r="D789" s="29" t="str">
        <f>IF(A789="SINAPI",VLOOKUP(B789,SINAPI!$A$1:$D$10014,3,0),IF(A789="INSUMO",VLOOKUP(B789,INSUMO!$A$1:D$8014,3,0),IF(A789="SEDUC",VLOOKUP(B789,SEDUC!A$1:$F$8416,4,0),IF(A789="COTAÇÃO",VLOOKUP(B789,COTAÇÃO!$A$2:$D$1418,3,0),"ERRO"))))</f>
        <v>M3</v>
      </c>
      <c r="E789" s="149">
        <f>(0.006*0.8*2.1)</f>
        <v>1.0080000000000002E-2</v>
      </c>
      <c r="F789" s="85">
        <f>IF(A789="SINAPI",VLOOKUP(B789,SINAPI!A$1:$D$10014,4,0),IF(A789="INSUMO",VLOOKUP(B789,INSUMO!$A$1:$D$8014,4,0),IF(A789="SEDUC",VLOOKUP(B789,SEDUC!A$1:$G$8416,5,0),IF(A789="COTAÇÃO",VLOOKUP(B789,COTAÇÃO!$A$2:$D$1418,4,0),"ERRO"))))</f>
        <v>420.21</v>
      </c>
      <c r="G789" s="85">
        <f t="shared" si="50"/>
        <v>4.2300000000000004</v>
      </c>
      <c r="H789" s="163"/>
    </row>
    <row r="790" spans="1:8" s="162" customFormat="1">
      <c r="A790" s="29" t="s">
        <v>17</v>
      </c>
      <c r="B790" s="160">
        <v>88315</v>
      </c>
      <c r="C790" s="118" t="str">
        <f>IF(A790="SINAPI",VLOOKUP(B790,SINAPI!$A$1:$D$10014,2,0),IF(A790="INSUMO",VLOOKUP(B790,INSUMO!A$1:$D$8014,2,0),IF(A790="SEDUC",VLOOKUP(B790,SEDUC!A$1:$F$8416,3,0),IF(A790="COTAÇÃO",VLOOKUP(B790,COTAÇÃO!$A$2:$D$1418,2,0),"ERRO"))))</f>
        <v>SERRALHEIRO COM ENCARGOS COMPLEMENTARES</v>
      </c>
      <c r="D790" s="29" t="str">
        <f>IF(A790="SINAPI",VLOOKUP(B790,SINAPI!$A$1:$D$10014,3,0),IF(A790="INSUMO",VLOOKUP(B790,INSUMO!$A$1:D$8014,3,0),IF(A790="SEDUC",VLOOKUP(B790,SEDUC!A$1:$F$8416,4,0),IF(A790="COTAÇÃO",VLOOKUP(B790,COTAÇÃO!$A$2:$D$1418,3,0),"ERRO"))))</f>
        <v>H</v>
      </c>
      <c r="E790" s="149">
        <f>ROUND((4*1/0.6),4)</f>
        <v>6.6666999999999996</v>
      </c>
      <c r="F790" s="85">
        <f>IF(A790="SINAPI",VLOOKUP(B790,SINAPI!A$1:$D$10014,4,0),IF(A790="INSUMO",VLOOKUP(B790,INSUMO!$A$1:$D$8014,4,0),IF(A790="SEDUC",VLOOKUP(B790,SEDUC!A$1:$G$8416,5,0),IF(A790="COTAÇÃO",VLOOKUP(B790,COTAÇÃO!$A$2:$D$1418,4,0),"ERRO"))))</f>
        <v>19.510000000000002</v>
      </c>
      <c r="G790" s="85">
        <f t="shared" si="50"/>
        <v>130.06</v>
      </c>
      <c r="H790" s="163"/>
    </row>
    <row r="791" spans="1:8" s="162" customFormat="1">
      <c r="A791" s="29" t="s">
        <v>17</v>
      </c>
      <c r="B791" s="160">
        <v>88316</v>
      </c>
      <c r="C791" s="118" t="str">
        <f>IF(A791="SINAPI",VLOOKUP(B791,SINAPI!$A$1:$D$10014,2,0),IF(A791="INSUMO",VLOOKUP(B791,INSUMO!A$1:$D$8014,2,0),IF(A791="SEDUC",VLOOKUP(B791,SEDUC!A$1:$F$8416,3,0),IF(A791="COTAÇÃO",VLOOKUP(B791,COTAÇÃO!$A$2:$D$1418,2,0),"ERRO"))))</f>
        <v>SERVENTE COM ENCARGOS COMPLEMENTARES</v>
      </c>
      <c r="D791" s="29" t="str">
        <f>IF(A791="SINAPI",VLOOKUP(B791,SINAPI!$A$1:$D$10014,3,0),IF(A791="INSUMO",VLOOKUP(B791,INSUMO!$A$1:D$8014,3,0),IF(A791="SEDUC",VLOOKUP(B791,SEDUC!A$1:$F$8416,4,0),IF(A791="COTAÇÃO",VLOOKUP(B791,COTAÇÃO!$A$2:$D$1418,3,0),"ERRO"))))</f>
        <v>H</v>
      </c>
      <c r="E791" s="149">
        <f>(4.2*0.8*2.1)</f>
        <v>7.0560000000000009</v>
      </c>
      <c r="F791" s="85">
        <f>IF(A791="SINAPI",VLOOKUP(B791,SINAPI!A$1:$D$10014,4,0),IF(A791="INSUMO",VLOOKUP(B791,INSUMO!$A$1:$D$8014,4,0),IF(A791="SEDUC",VLOOKUP(B791,SEDUC!A$1:$G$8416,5,0),IF(A791="COTAÇÃO",VLOOKUP(B791,COTAÇÃO!$A$2:$D$1418,4,0),"ERRO"))))</f>
        <v>15.26</v>
      </c>
      <c r="G791" s="85">
        <f t="shared" si="50"/>
        <v>107.67</v>
      </c>
      <c r="H791" s="163"/>
    </row>
    <row r="792" spans="1:8" s="162" customFormat="1">
      <c r="A792" s="29" t="s">
        <v>17</v>
      </c>
      <c r="B792" s="160">
        <v>84959</v>
      </c>
      <c r="C792" s="118" t="e">
        <f>IF(A792="SINAPI",VLOOKUP(B792,SINAPI!$A$1:$D$10014,2,0),IF(A792="INSUMO",VLOOKUP(B792,INSUMO!A$1:$D$8014,2,0),IF(A792="SEDUC",VLOOKUP(B792,SEDUC!A$1:$F$8416,3,0),IF(A792="COTAÇÃO",VLOOKUP(B792,COTAÇÃO!$A$2:$D$1418,2,0),"ERRO"))))</f>
        <v>#N/A</v>
      </c>
      <c r="D792" s="29" t="e">
        <f>IF(A792="SINAPI",VLOOKUP(B792,SINAPI!$A$1:$D$10014,3,0),IF(A792="INSUMO",VLOOKUP(B792,INSUMO!$A$1:D$8014,3,0),IF(A792="SEDUC",VLOOKUP(B792,SEDUC!A$1:$F$8416,4,0),IF(A792="COTAÇÃO",VLOOKUP(B792,COTAÇÃO!$A$2:$D$1418,3,0),"ERRO"))))</f>
        <v>#N/A</v>
      </c>
      <c r="E792" s="149">
        <f>ROUND((0.2*1),4)</f>
        <v>0.2</v>
      </c>
      <c r="F792" s="85" t="e">
        <f>IF(A792="SINAPI",VLOOKUP(B792,SINAPI!A$1:$D$10014,4,0),IF(A792="INSUMO",VLOOKUP(B792,INSUMO!$A$1:$D$8014,4,0),IF(A792="SEDUC",VLOOKUP(B792,SEDUC!A$1:$G$8416,5,0),IF(A792="COTAÇÃO",VLOOKUP(B792,COTAÇÃO!$A$2:$D$1418,4,0),"ERRO"))))</f>
        <v>#N/A</v>
      </c>
      <c r="G792" s="85" t="e">
        <f t="shared" si="50"/>
        <v>#N/A</v>
      </c>
      <c r="H792" s="163"/>
    </row>
    <row r="793" spans="1:8" s="162" customFormat="1" ht="38.25" collapsed="1">
      <c r="A793" s="157" t="s">
        <v>10114</v>
      </c>
      <c r="B793" s="157" t="s">
        <v>10178</v>
      </c>
      <c r="C793" s="164" t="s">
        <v>10179</v>
      </c>
      <c r="D793" s="157" t="s">
        <v>240</v>
      </c>
      <c r="E793" s="158"/>
      <c r="F793" s="159"/>
      <c r="G793" s="159" t="e">
        <f>SUM(G794:G802)</f>
        <v>#N/A</v>
      </c>
      <c r="H793" s="161"/>
    </row>
    <row r="794" spans="1:8" s="162" customFormat="1">
      <c r="A794" s="29" t="s">
        <v>3530</v>
      </c>
      <c r="B794" s="160">
        <v>11046</v>
      </c>
      <c r="C794" s="118" t="str">
        <f>IF(A794="SINAPI",VLOOKUP(B794,SINAPI!$A$1:$D$10014,2,0),IF(A794="INSUMO",VLOOKUP(B794,INSUMO!A$1:$D$8014,2,0),IF(A794="SEDUC",VLOOKUP(B794,SEDUC!A$1:$F$8416,3,0),IF(A794="COTAÇÃO",VLOOKUP(B794,COTAÇÃO!$A$2:$D$1418,2,0),"ERRO"))))</f>
        <v>CHAPA DE ACO GALVANIZADA BITOLA GSG 18, E = 1,25 MM (10,00 KG/M2)</v>
      </c>
      <c r="D794" s="29" t="str">
        <f>IF(A794="SINAPI",VLOOKUP(B794,SINAPI!$A$1:$D$10014,3,0),IF(A794="INSUMO",VLOOKUP(B794,INSUMO!$A$1:D$8014,3,0),IF(A794="SEDUC",VLOOKUP(B794,SEDUC!A$1:$F$8416,4,0),IF(A794="COTAÇÃO",VLOOKUP(B794,COTAÇÃO!$A$2:$D$1418,3,0),"ERRO"))))</f>
        <v>KG</v>
      </c>
      <c r="E794" s="149">
        <f>ROUND((((2.1/0.06)*0.847*0.9)+((2.1+2.1+0.9)*(2.028+1.645))),4)</f>
        <v>45.412799999999997</v>
      </c>
      <c r="F794" s="85">
        <f>IF(A794="SINAPI",VLOOKUP(B794,SINAPI!A$1:$D$10014,4,0),IF(A794="INSUMO",VLOOKUP(B794,INSUMO!$A$1:$D$8014,4,0),IF(A794="SEDUC",VLOOKUP(B794,SEDUC!A$1:$G$8416,5,0),IF(A794="COTAÇÃO",VLOOKUP(B794,COTAÇÃO!$A$2:$D$1418,4,0),"ERRO"))))</f>
        <v>7.19</v>
      </c>
      <c r="G794" s="85">
        <f t="shared" ref="G794:G802" si="51">TRUNC((E794*F794),2)</f>
        <v>326.51</v>
      </c>
      <c r="H794" s="161"/>
    </row>
    <row r="795" spans="1:8" s="162" customFormat="1" ht="25.5">
      <c r="A795" s="29" t="s">
        <v>3530</v>
      </c>
      <c r="B795" s="160">
        <v>2433</v>
      </c>
      <c r="C795" s="118" t="str">
        <f>IF(A795="SINAPI",VLOOKUP(B795,SINAPI!$A$1:$D$10014,2,0),IF(A795="INSUMO",VLOOKUP(B795,INSUMO!A$1:$D$8014,2,0),IF(A795="SEDUC",VLOOKUP(B795,SEDUC!A$1:$F$8416,3,0),IF(A795="COTAÇÃO",VLOOKUP(B795,COTAÇÃO!$A$2:$D$1418,2,0),"ERRO"))))</f>
        <v>DOBRADICA EM ACO/FERRO, 3" X 2 1/2", E= 1,2 A 1,8 MM, SEM ANEL,  CROMADO OU ZINCADO, TAMPA CHATA, COM PARAFUSOS</v>
      </c>
      <c r="D795" s="29" t="str">
        <f>IF(A795="SINAPI",VLOOKUP(B795,SINAPI!$A$1:$D$10014,3,0),IF(A795="INSUMO",VLOOKUP(B795,INSUMO!$A$1:D$8014,3,0),IF(A795="SEDUC",VLOOKUP(B795,SEDUC!A$1:$F$8416,4,0),IF(A795="COTAÇÃO",VLOOKUP(B795,COTAÇÃO!$A$2:$D$1418,3,0),"ERRO"))))</f>
        <v>UN</v>
      </c>
      <c r="E795" s="149">
        <v>3</v>
      </c>
      <c r="F795" s="85">
        <f>IF(A795="SINAPI",VLOOKUP(B795,SINAPI!A$1:$D$10014,4,0),IF(A795="INSUMO",VLOOKUP(B795,INSUMO!$A$1:$D$8014,4,0),IF(A795="SEDUC",VLOOKUP(B795,SEDUC!A$1:$G$8416,5,0),IF(A795="COTAÇÃO",VLOOKUP(B795,COTAÇÃO!$A$2:$D$1418,4,0),"ERRO"))))</f>
        <v>5.36</v>
      </c>
      <c r="G795" s="85">
        <f t="shared" si="51"/>
        <v>16.079999999999998</v>
      </c>
      <c r="H795" s="163"/>
    </row>
    <row r="796" spans="1:8" s="162" customFormat="1" ht="25.5">
      <c r="A796" s="29" t="s">
        <v>17</v>
      </c>
      <c r="B796" s="160">
        <v>98746</v>
      </c>
      <c r="C796" s="118" t="str">
        <f>IF(A796="SINAPI",VLOOKUP(B796,SINAPI!$A$1:$D$10014,2,0),IF(A796="INSUMO",VLOOKUP(B796,INSUMO!A$1:$D$8014,2,0),IF(A796="SEDUC",VLOOKUP(B796,SEDUC!A$1:$F$8416,3,0),IF(A796="COTAÇÃO",VLOOKUP(B796,COTAÇÃO!$A$2:$D$1418,2,0),"ERRO"))))</f>
        <v>SOLDA DE TOPO EM CHAPA/PERFIL/TUBO DE AÇO CHANFRADO, ESPESSURA=1/4''. AF_06/2018</v>
      </c>
      <c r="D796" s="29" t="str">
        <f>IF(A796="SINAPI",VLOOKUP(B796,SINAPI!$A$1:$D$10014,3,0),IF(A796="INSUMO",VLOOKUP(B796,INSUMO!$A$1:D$8014,3,0),IF(A796="SEDUC",VLOOKUP(B796,SEDUC!A$1:$F$8416,4,0),IF(A796="COTAÇÃO",VLOOKUP(B796,COTAÇÃO!$A$2:$D$1418,3,0),"ERRO"))))</f>
        <v>M</v>
      </c>
      <c r="E796" s="149">
        <v>1.2</v>
      </c>
      <c r="F796" s="85">
        <f>IF(A796="SINAPI",VLOOKUP(B796,SINAPI!A$1:$D$10014,4,0),IF(A796="INSUMO",VLOOKUP(B796,INSUMO!$A$1:$D$8014,4,0),IF(A796="SEDUC",VLOOKUP(B796,SEDUC!A$1:$G$8416,5,0),IF(A796="COTAÇÃO",VLOOKUP(B796,COTAÇÃO!$A$2:$D$1418,4,0),"ERRO"))))</f>
        <v>61.45</v>
      </c>
      <c r="G796" s="85">
        <f t="shared" si="51"/>
        <v>73.739999999999995</v>
      </c>
      <c r="H796" s="163"/>
    </row>
    <row r="797" spans="1:8" s="162" customFormat="1" ht="38.25">
      <c r="A797" s="29" t="s">
        <v>17</v>
      </c>
      <c r="B797" s="160">
        <v>91304</v>
      </c>
      <c r="C797" s="118" t="str">
        <f>IF(A797="SINAPI",VLOOKUP(B797,SINAPI!$A$1:$D$10014,2,0),IF(A797="INSUMO",VLOOKUP(B797,INSUMO!A$1:$D$8014,2,0),IF(A797="SEDUC",VLOOKUP(B797,SEDUC!A$1:$F$8416,3,0),IF(A797="COTAÇÃO",VLOOKUP(B797,COTAÇÃO!$A$2:$D$1418,2,0),"ERRO"))))</f>
        <v>FECHADURA DE EMBUTIR COM CILINDRO, EXTERNA, COMPLETA, ACABAMENTO PADRÃO POPULAR, INCLUSO EXECUÇÃO DE FURO - FORNECIMENTO E INSTALAÇÃO. AF_12/2019</v>
      </c>
      <c r="D797" s="29" t="str">
        <f>IF(A797="SINAPI",VLOOKUP(B797,SINAPI!$A$1:$D$10014,3,0),IF(A797="INSUMO",VLOOKUP(B797,INSUMO!$A$1:D$8014,3,0),IF(A797="SEDUC",VLOOKUP(B797,SEDUC!A$1:$F$8416,4,0),IF(A797="COTAÇÃO",VLOOKUP(B797,COTAÇÃO!$A$2:$D$1418,3,0),"ERRO"))))</f>
        <v>UN</v>
      </c>
      <c r="E797" s="149">
        <v>1</v>
      </c>
      <c r="F797" s="85">
        <f>IF(A797="SINAPI",VLOOKUP(B797,SINAPI!A$1:$D$10014,4,0),IF(A797="INSUMO",VLOOKUP(B797,INSUMO!$A$1:$D$8014,4,0),IF(A797="SEDUC",VLOOKUP(B797,SEDUC!A$1:$G$8416,5,0),IF(A797="COTAÇÃO",VLOOKUP(B797,COTAÇÃO!$A$2:$D$1418,4,0),"ERRO"))))</f>
        <v>84.63</v>
      </c>
      <c r="G797" s="85">
        <f t="shared" si="51"/>
        <v>84.63</v>
      </c>
      <c r="H797" s="163"/>
    </row>
    <row r="798" spans="1:8" s="162" customFormat="1" ht="25.5">
      <c r="A798" s="29" t="s">
        <v>17</v>
      </c>
      <c r="B798" s="160">
        <v>88630</v>
      </c>
      <c r="C798" s="118" t="str">
        <f>IF(A798="SINAPI",VLOOKUP(B798,SINAPI!$A$1:$D$10014,2,0),IF(A798="INSUMO",VLOOKUP(B798,INSUMO!A$1:$D$8014,2,0),IF(A798="SEDUC",VLOOKUP(B798,SEDUC!A$1:$F$8416,3,0),IF(A798="COTAÇÃO",VLOOKUP(B798,COTAÇÃO!$A$2:$D$1418,2,0),"ERRO"))))</f>
        <v>ARGAMASSA TRAÇO 1:4 (CIMENTO E AREIA MÉDIA), PREPARO MECÂNICO COM BETONEIRA 400 L. AF_08/2014</v>
      </c>
      <c r="D798" s="29" t="str">
        <f>IF(A798="SINAPI",VLOOKUP(B798,SINAPI!$A$1:$D$10014,3,0),IF(A798="INSUMO",VLOOKUP(B798,INSUMO!$A$1:D$8014,3,0),IF(A798="SEDUC",VLOOKUP(B798,SEDUC!A$1:$F$8416,4,0),IF(A798="COTAÇÃO",VLOOKUP(B798,COTAÇÃO!$A$2:$D$1418,3,0),"ERRO"))))</f>
        <v>M3</v>
      </c>
      <c r="E798" s="149">
        <f>(0.006*0.8*2.1)</f>
        <v>1.0080000000000002E-2</v>
      </c>
      <c r="F798" s="85">
        <f>IF(A798="SINAPI",VLOOKUP(B798,SINAPI!A$1:$D$10014,4,0),IF(A798="INSUMO",VLOOKUP(B798,INSUMO!$A$1:$D$8014,4,0),IF(A798="SEDUC",VLOOKUP(B798,SEDUC!A$1:$G$8416,5,0),IF(A798="COTAÇÃO",VLOOKUP(B798,COTAÇÃO!$A$2:$D$1418,4,0),"ERRO"))))</f>
        <v>420.21</v>
      </c>
      <c r="G798" s="85">
        <f t="shared" si="51"/>
        <v>4.2300000000000004</v>
      </c>
      <c r="H798" s="163"/>
    </row>
    <row r="799" spans="1:8" s="162" customFormat="1">
      <c r="A799" s="29" t="s">
        <v>17</v>
      </c>
      <c r="B799" s="160">
        <v>88315</v>
      </c>
      <c r="C799" s="118" t="str">
        <f>IF(A799="SINAPI",VLOOKUP(B799,SINAPI!$A$1:$D$10014,2,0),IF(A799="INSUMO",VLOOKUP(B799,INSUMO!A$1:$D$8014,2,0),IF(A799="SEDUC",VLOOKUP(B799,SEDUC!A$1:$F$8416,3,0),IF(A799="COTAÇÃO",VLOOKUP(B799,COTAÇÃO!$A$2:$D$1418,2,0),"ERRO"))))</f>
        <v>SERRALHEIRO COM ENCARGOS COMPLEMENTARES</v>
      </c>
      <c r="D799" s="29" t="str">
        <f>IF(A799="SINAPI",VLOOKUP(B799,SINAPI!$A$1:$D$10014,3,0),IF(A799="INSUMO",VLOOKUP(B799,INSUMO!$A$1:D$8014,3,0),IF(A799="SEDUC",VLOOKUP(B799,SEDUC!A$1:$F$8416,4,0),IF(A799="COTAÇÃO",VLOOKUP(B799,COTAÇÃO!$A$2:$D$1418,3,0),"ERRO"))))</f>
        <v>H</v>
      </c>
      <c r="E799" s="149">
        <f>ROUND(((4*0.9/0.6)+0.6),4)</f>
        <v>6.6</v>
      </c>
      <c r="F799" s="85">
        <f>IF(A799="SINAPI",VLOOKUP(B799,SINAPI!A$1:$D$10014,4,0),IF(A799="INSUMO",VLOOKUP(B799,INSUMO!$A$1:$D$8014,4,0),IF(A799="SEDUC",VLOOKUP(B799,SEDUC!A$1:$G$8416,5,0),IF(A799="COTAÇÃO",VLOOKUP(B799,COTAÇÃO!$A$2:$D$1418,4,0),"ERRO"))))</f>
        <v>19.510000000000002</v>
      </c>
      <c r="G799" s="85">
        <f t="shared" si="51"/>
        <v>128.76</v>
      </c>
      <c r="H799" s="163"/>
    </row>
    <row r="800" spans="1:8" s="162" customFormat="1">
      <c r="A800" s="29" t="s">
        <v>17</v>
      </c>
      <c r="B800" s="160">
        <v>88316</v>
      </c>
      <c r="C800" s="118" t="str">
        <f>IF(A800="SINAPI",VLOOKUP(B800,SINAPI!$A$1:$D$10014,2,0),IF(A800="INSUMO",VLOOKUP(B800,INSUMO!A$1:$D$8014,2,0),IF(A800="SEDUC",VLOOKUP(B800,SEDUC!A$1:$F$8416,3,0),IF(A800="COTAÇÃO",VLOOKUP(B800,COTAÇÃO!$A$2:$D$1418,2,0),"ERRO"))))</f>
        <v>SERVENTE COM ENCARGOS COMPLEMENTARES</v>
      </c>
      <c r="D800" s="29" t="str">
        <f>IF(A800="SINAPI",VLOOKUP(B800,SINAPI!$A$1:$D$10014,3,0),IF(A800="INSUMO",VLOOKUP(B800,INSUMO!$A$1:D$8014,3,0),IF(A800="SEDUC",VLOOKUP(B800,SEDUC!A$1:$F$8416,4,0),IF(A800="COTAÇÃO",VLOOKUP(B800,COTAÇÃO!$A$2:$D$1418,3,0),"ERRO"))))</f>
        <v>H</v>
      </c>
      <c r="E800" s="149">
        <f>(4.2*0.8*2.1)</f>
        <v>7.0560000000000009</v>
      </c>
      <c r="F800" s="85">
        <f>IF(A800="SINAPI",VLOOKUP(B800,SINAPI!A$1:$D$10014,4,0),IF(A800="INSUMO",VLOOKUP(B800,INSUMO!$A$1:$D$8014,4,0),IF(A800="SEDUC",VLOOKUP(B800,SEDUC!A$1:$G$8416,5,0),IF(A800="COTAÇÃO",VLOOKUP(B800,COTAÇÃO!$A$2:$D$1418,4,0),"ERRO"))))</f>
        <v>15.26</v>
      </c>
      <c r="G800" s="85">
        <f t="shared" si="51"/>
        <v>107.67</v>
      </c>
      <c r="H800" s="163"/>
    </row>
    <row r="801" spans="1:8" s="100" customFormat="1" ht="12.75">
      <c r="A801" s="55" t="s">
        <v>3530</v>
      </c>
      <c r="B801" s="155">
        <v>11122</v>
      </c>
      <c r="C801" s="22" t="e">
        <f>IF(A801="SINAPI",VLOOKUP(B801,SINAPI!$A$1:$D$10014,2,0),IF(A801="INSUMO",VLOOKUP(B801,INSUMO!A$1:$D$8014,2,0),IF(A801="SEDUC",VLOOKUP(B801,SEDUC!A$1:$F$8416,3,0),IF(A801="COTAÇÃO",VLOOKUP(B801,COTAÇÃO!$A$2:$D$1418,2,0),"ERRO"))))</f>
        <v>#N/A</v>
      </c>
      <c r="D801" s="55" t="e">
        <f>IF(A801="SINAPI",VLOOKUP(B801,SINAPI!$A$1:$D$10014,3,0),IF(A801="INSUMO",VLOOKUP(B801,INSUMO!$A$1:D$8014,3,0),IF(A801="SEDUC",VLOOKUP(B801,SEDUC!A$1:$F$8416,4,0),IF(A801="COTAÇÃO",VLOOKUP(B801,COTAÇÃO!$A$2:$D$1418,3,0),"ERRO"))))</f>
        <v>#N/A</v>
      </c>
      <c r="E801" s="78">
        <f>ROUND((0.9*0.4*8.1),4)</f>
        <v>2.9159999999999999</v>
      </c>
      <c r="F801" s="119" t="e">
        <f>IF(A801="SINAPI",VLOOKUP(B801,SINAPI!A$1:$D$10014,4,0),IF(A801="INSUMO",VLOOKUP(B801,INSUMO!$A$1:$D$8014,4,0),IF(A801="SEDUC",VLOOKUP(B801,SEDUC!A$1:$G$8416,5,0),IF(A801="COTAÇÃO",VLOOKUP(B801,COTAÇÃO!$A$2:$D$1418,4,0),"ERRO"))))</f>
        <v>#N/A</v>
      </c>
      <c r="G801" s="119" t="e">
        <f t="shared" si="51"/>
        <v>#N/A</v>
      </c>
      <c r="H801" s="108"/>
    </row>
    <row r="802" spans="1:8" s="100" customFormat="1" ht="25.5">
      <c r="A802" s="55" t="s">
        <v>3530</v>
      </c>
      <c r="B802" s="155">
        <v>36204</v>
      </c>
      <c r="C802" s="22" t="str">
        <f>IF(A802="SINAPI",VLOOKUP(B802,SINAPI!$A$1:$D$10014,2,0),IF(A802="INSUMO",VLOOKUP(B802,INSUMO!A$1:$D$8014,2,0),IF(A802="SEDUC",VLOOKUP(B802,SEDUC!A$1:$F$8416,3,0),IF(A802="COTAÇÃO",VLOOKUP(B802,COTAÇÃO!$A$2:$D$1418,2,0),"ERRO"))))</f>
        <v>BARRA DE APOIO RETA, EM ACO INOX POLIDO, COMPRIMENTO 60CM, DIAMETRO MINIMO 3 CM</v>
      </c>
      <c r="D802" s="55" t="str">
        <f>IF(A802="SINAPI",VLOOKUP(B802,SINAPI!$A$1:$D$10014,3,0),IF(A802="INSUMO",VLOOKUP(B802,INSUMO!$A$1:D$8014,3,0),IF(A802="SEDUC",VLOOKUP(B802,SEDUC!A$1:$F$8416,4,0),IF(A802="COTAÇÃO",VLOOKUP(B802,COTAÇÃO!$A$2:$D$1418,3,0),"ERRO"))))</f>
        <v>UN</v>
      </c>
      <c r="E802" s="78">
        <f>ROUND((0.4/0.6),4)</f>
        <v>0.66669999999999996</v>
      </c>
      <c r="F802" s="119">
        <f>IF(A802="SINAPI",VLOOKUP(B802,SINAPI!A$1:$D$10014,4,0),IF(A802="INSUMO",VLOOKUP(B802,INSUMO!$A$1:$D$8014,4,0),IF(A802="SEDUC",VLOOKUP(B802,SEDUC!A$1:$G$8416,5,0),IF(A802="COTAÇÃO",VLOOKUP(B802,COTAÇÃO!$A$2:$D$1418,4,0),"ERRO"))))</f>
        <v>93.67</v>
      </c>
      <c r="G802" s="119">
        <f t="shared" si="51"/>
        <v>62.44</v>
      </c>
      <c r="H802" s="108"/>
    </row>
    <row r="803" spans="1:8" s="162" customFormat="1" ht="25.5" collapsed="1">
      <c r="A803" s="157" t="s">
        <v>10114</v>
      </c>
      <c r="B803" s="157" t="s">
        <v>10180</v>
      </c>
      <c r="C803" s="164" t="s">
        <v>10181</v>
      </c>
      <c r="D803" s="157" t="s">
        <v>240</v>
      </c>
      <c r="E803" s="158"/>
      <c r="F803" s="159"/>
      <c r="G803" s="159">
        <f>SUM(G804:G811)</f>
        <v>788.01</v>
      </c>
      <c r="H803" s="161"/>
    </row>
    <row r="804" spans="1:8" s="162" customFormat="1">
      <c r="A804" s="29" t="s">
        <v>3530</v>
      </c>
      <c r="B804" s="160">
        <v>11046</v>
      </c>
      <c r="C804" s="118" t="str">
        <f>IF(A804="SINAPI",VLOOKUP(B804,SINAPI!$A$1:$D$10014,2,0),IF(A804="INSUMO",VLOOKUP(B804,INSUMO!A$1:$D$8014,2,0),IF(A804="SEDUC",VLOOKUP(B804,SEDUC!A$1:$F$8416,3,0),IF(A804="COTAÇÃO",VLOOKUP(B804,COTAÇÃO!$A$2:$D$1418,2,0),"ERRO"))))</f>
        <v>CHAPA DE ACO GALVANIZADA BITOLA GSG 18, E = 1,25 MM (10,00 KG/M2)</v>
      </c>
      <c r="D804" s="29" t="str">
        <f>IF(A804="SINAPI",VLOOKUP(B804,SINAPI!$A$1:$D$10014,3,0),IF(A804="INSUMO",VLOOKUP(B804,INSUMO!$A$1:D$8014,3,0),IF(A804="SEDUC",VLOOKUP(B804,SEDUC!A$1:$F$8416,4,0),IF(A804="COTAÇÃO",VLOOKUP(B804,COTAÇÃO!$A$2:$D$1418,3,0),"ERRO"))))</f>
        <v>KG</v>
      </c>
      <c r="E804" s="149">
        <f>ROUND((((2.1/0.06)*0.847*0.9)+((2.1+2.1+0.9)*(2.028+1.645))),4)</f>
        <v>45.412799999999997</v>
      </c>
      <c r="F804" s="85">
        <f>IF(A804="SINAPI",VLOOKUP(B804,SINAPI!A$1:$D$10014,4,0),IF(A804="INSUMO",VLOOKUP(B804,INSUMO!$A$1:$D$8014,4,0),IF(A804="SEDUC",VLOOKUP(B804,SEDUC!A$1:$G$8416,5,0),IF(A804="COTAÇÃO",VLOOKUP(B804,COTAÇÃO!$A$2:$D$1418,4,0),"ERRO"))))</f>
        <v>7.19</v>
      </c>
      <c r="G804" s="85">
        <f t="shared" ref="G804:G811" si="52">TRUNC((E804*F804),2)</f>
        <v>326.51</v>
      </c>
      <c r="H804" s="161"/>
    </row>
    <row r="805" spans="1:8" s="162" customFormat="1" ht="25.5">
      <c r="A805" s="29" t="s">
        <v>3530</v>
      </c>
      <c r="B805" s="160">
        <v>2433</v>
      </c>
      <c r="C805" s="118" t="str">
        <f>IF(A805="SINAPI",VLOOKUP(B805,SINAPI!$A$1:$D$10014,2,0),IF(A805="INSUMO",VLOOKUP(B805,INSUMO!A$1:$D$8014,2,0),IF(A805="SEDUC",VLOOKUP(B805,SEDUC!A$1:$F$8416,3,0),IF(A805="COTAÇÃO",VLOOKUP(B805,COTAÇÃO!$A$2:$D$1418,2,0),"ERRO"))))</f>
        <v>DOBRADICA EM ACO/FERRO, 3" X 2 1/2", E= 1,2 A 1,8 MM, SEM ANEL,  CROMADO OU ZINCADO, TAMPA CHATA, COM PARAFUSOS</v>
      </c>
      <c r="D805" s="29" t="str">
        <f>IF(A805="SINAPI",VLOOKUP(B805,SINAPI!$A$1:$D$10014,3,0),IF(A805="INSUMO",VLOOKUP(B805,INSUMO!$A$1:D$8014,3,0),IF(A805="SEDUC",VLOOKUP(B805,SEDUC!A$1:$F$8416,4,0),IF(A805="COTAÇÃO",VLOOKUP(B805,COTAÇÃO!$A$2:$D$1418,3,0),"ERRO"))))</f>
        <v>UN</v>
      </c>
      <c r="E805" s="149">
        <v>3</v>
      </c>
      <c r="F805" s="85">
        <f>IF(A805="SINAPI",VLOOKUP(B805,SINAPI!A$1:$D$10014,4,0),IF(A805="INSUMO",VLOOKUP(B805,INSUMO!$A$1:$D$8014,4,0),IF(A805="SEDUC",VLOOKUP(B805,SEDUC!A$1:$G$8416,5,0),IF(A805="COTAÇÃO",VLOOKUP(B805,COTAÇÃO!$A$2:$D$1418,4,0),"ERRO"))))</f>
        <v>5.36</v>
      </c>
      <c r="G805" s="85">
        <f t="shared" si="52"/>
        <v>16.079999999999998</v>
      </c>
      <c r="H805" s="163"/>
    </row>
    <row r="806" spans="1:8" s="162" customFormat="1" ht="25.5">
      <c r="A806" s="29" t="s">
        <v>17</v>
      </c>
      <c r="B806" s="160">
        <v>98746</v>
      </c>
      <c r="C806" s="118" t="str">
        <f>IF(A806="SINAPI",VLOOKUP(B806,SINAPI!$A$1:$D$10014,2,0),IF(A806="INSUMO",VLOOKUP(B806,INSUMO!A$1:$D$8014,2,0),IF(A806="SEDUC",VLOOKUP(B806,SEDUC!A$1:$F$8416,3,0),IF(A806="COTAÇÃO",VLOOKUP(B806,COTAÇÃO!$A$2:$D$1418,2,0),"ERRO"))))</f>
        <v>SOLDA DE TOPO EM CHAPA/PERFIL/TUBO DE AÇO CHANFRADO, ESPESSURA=1/4''. AF_06/2018</v>
      </c>
      <c r="D806" s="29" t="str">
        <f>IF(A806="SINAPI",VLOOKUP(B806,SINAPI!$A$1:$D$10014,3,0),IF(A806="INSUMO",VLOOKUP(B806,INSUMO!$A$1:D$8014,3,0),IF(A806="SEDUC",VLOOKUP(B806,SEDUC!A$1:$F$8416,4,0),IF(A806="COTAÇÃO",VLOOKUP(B806,COTAÇÃO!$A$2:$D$1418,3,0),"ERRO"))))</f>
        <v>M</v>
      </c>
      <c r="E806" s="149">
        <v>1.05</v>
      </c>
      <c r="F806" s="85">
        <f>IF(A806="SINAPI",VLOOKUP(B806,SINAPI!A$1:$D$10014,4,0),IF(A806="INSUMO",VLOOKUP(B806,INSUMO!$A$1:$D$8014,4,0),IF(A806="SEDUC",VLOOKUP(B806,SEDUC!A$1:$G$8416,5,0),IF(A806="COTAÇÃO",VLOOKUP(B806,COTAÇÃO!$A$2:$D$1418,4,0),"ERRO"))))</f>
        <v>61.45</v>
      </c>
      <c r="G806" s="85">
        <f t="shared" si="52"/>
        <v>64.52</v>
      </c>
      <c r="H806" s="163"/>
    </row>
    <row r="807" spans="1:8" s="162" customFormat="1" ht="38.25">
      <c r="A807" s="29" t="s">
        <v>17</v>
      </c>
      <c r="B807" s="160">
        <v>91304</v>
      </c>
      <c r="C807" s="118" t="str">
        <f>IF(A807="SINAPI",VLOOKUP(B807,SINAPI!$A$1:$D$10014,2,0),IF(A807="INSUMO",VLOOKUP(B807,INSUMO!A$1:$D$8014,2,0),IF(A807="SEDUC",VLOOKUP(B807,SEDUC!A$1:$F$8416,3,0),IF(A807="COTAÇÃO",VLOOKUP(B807,COTAÇÃO!$A$2:$D$1418,2,0),"ERRO"))))</f>
        <v>FECHADURA DE EMBUTIR COM CILINDRO, EXTERNA, COMPLETA, ACABAMENTO PADRÃO POPULAR, INCLUSO EXECUÇÃO DE FURO - FORNECIMENTO E INSTALAÇÃO. AF_12/2019</v>
      </c>
      <c r="D807" s="29" t="str">
        <f>IF(A807="SINAPI",VLOOKUP(B807,SINAPI!$A$1:$D$10014,3,0),IF(A807="INSUMO",VLOOKUP(B807,INSUMO!$A$1:D$8014,3,0),IF(A807="SEDUC",VLOOKUP(B807,SEDUC!A$1:$F$8416,4,0),IF(A807="COTAÇÃO",VLOOKUP(B807,COTAÇÃO!$A$2:$D$1418,3,0),"ERRO"))))</f>
        <v>UN</v>
      </c>
      <c r="E807" s="149">
        <v>1</v>
      </c>
      <c r="F807" s="85">
        <f>IF(A807="SINAPI",VLOOKUP(B807,SINAPI!A$1:$D$10014,4,0),IF(A807="INSUMO",VLOOKUP(B807,INSUMO!$A$1:$D$8014,4,0),IF(A807="SEDUC",VLOOKUP(B807,SEDUC!A$1:$G$8416,5,0),IF(A807="COTAÇÃO",VLOOKUP(B807,COTAÇÃO!$A$2:$D$1418,4,0),"ERRO"))))</f>
        <v>84.63</v>
      </c>
      <c r="G807" s="85">
        <f t="shared" si="52"/>
        <v>84.63</v>
      </c>
      <c r="H807" s="163"/>
    </row>
    <row r="808" spans="1:8" s="162" customFormat="1" ht="25.5">
      <c r="A808" s="29" t="s">
        <v>17</v>
      </c>
      <c r="B808" s="160">
        <v>88630</v>
      </c>
      <c r="C808" s="118" t="str">
        <f>IF(A808="SINAPI",VLOOKUP(B808,SINAPI!$A$1:$D$10014,2,0),IF(A808="INSUMO",VLOOKUP(B808,INSUMO!A$1:$D$8014,2,0),IF(A808="SEDUC",VLOOKUP(B808,SEDUC!A$1:$F$8416,3,0),IF(A808="COTAÇÃO",VLOOKUP(B808,COTAÇÃO!$A$2:$D$1418,2,0),"ERRO"))))</f>
        <v>ARGAMASSA TRAÇO 1:4 (CIMENTO E AREIA MÉDIA), PREPARO MECÂNICO COM BETONEIRA 400 L. AF_08/2014</v>
      </c>
      <c r="D808" s="29" t="str">
        <f>IF(A808="SINAPI",VLOOKUP(B808,SINAPI!$A$1:$D$10014,3,0),IF(A808="INSUMO",VLOOKUP(B808,INSUMO!$A$1:D$8014,3,0),IF(A808="SEDUC",VLOOKUP(B808,SEDUC!A$1:$F$8416,4,0),IF(A808="COTAÇÃO",VLOOKUP(B808,COTAÇÃO!$A$2:$D$1418,3,0),"ERRO"))))</f>
        <v>M3</v>
      </c>
      <c r="E808" s="149">
        <f>(0.006*0.8*2.1)</f>
        <v>1.0080000000000002E-2</v>
      </c>
      <c r="F808" s="85">
        <f>IF(A808="SINAPI",VLOOKUP(B808,SINAPI!A$1:$D$10014,4,0),IF(A808="INSUMO",VLOOKUP(B808,INSUMO!$A$1:$D$8014,4,0),IF(A808="SEDUC",VLOOKUP(B808,SEDUC!A$1:$G$8416,5,0),IF(A808="COTAÇÃO",VLOOKUP(B808,COTAÇÃO!$A$2:$D$1418,4,0),"ERRO"))))</f>
        <v>420.21</v>
      </c>
      <c r="G808" s="85">
        <f t="shared" si="52"/>
        <v>4.2300000000000004</v>
      </c>
      <c r="H808" s="163"/>
    </row>
    <row r="809" spans="1:8" s="162" customFormat="1">
      <c r="A809" s="29" t="s">
        <v>17</v>
      </c>
      <c r="B809" s="160">
        <v>88315</v>
      </c>
      <c r="C809" s="118" t="str">
        <f>IF(A809="SINAPI",VLOOKUP(B809,SINAPI!$A$1:$D$10014,2,0),IF(A809="INSUMO",VLOOKUP(B809,INSUMO!A$1:$D$8014,2,0),IF(A809="SEDUC",VLOOKUP(B809,SEDUC!A$1:$F$8416,3,0),IF(A809="COTAÇÃO",VLOOKUP(B809,COTAÇÃO!$A$2:$D$1418,2,0),"ERRO"))))</f>
        <v>SERRALHEIRO COM ENCARGOS COMPLEMENTARES</v>
      </c>
      <c r="D809" s="29" t="str">
        <f>IF(A809="SINAPI",VLOOKUP(B809,SINAPI!$A$1:$D$10014,3,0),IF(A809="INSUMO",VLOOKUP(B809,INSUMO!$A$1:D$8014,3,0),IF(A809="SEDUC",VLOOKUP(B809,SEDUC!A$1:$F$8416,4,0),IF(A809="COTAÇÃO",VLOOKUP(B809,COTAÇÃO!$A$2:$D$1418,3,0),"ERRO"))))</f>
        <v>H</v>
      </c>
      <c r="E809" s="149">
        <f>ROUND(((4*0.9/0.6)+0.25),4)</f>
        <v>6.25</v>
      </c>
      <c r="F809" s="85">
        <f>IF(A809="SINAPI",VLOOKUP(B809,SINAPI!A$1:$D$10014,4,0),IF(A809="INSUMO",VLOOKUP(B809,INSUMO!$A$1:$D$8014,4,0),IF(A809="SEDUC",VLOOKUP(B809,SEDUC!A$1:$G$8416,5,0),IF(A809="COTAÇÃO",VLOOKUP(B809,COTAÇÃO!$A$2:$D$1418,4,0),"ERRO"))))</f>
        <v>19.510000000000002</v>
      </c>
      <c r="G809" s="85">
        <f t="shared" si="52"/>
        <v>121.93</v>
      </c>
      <c r="H809" s="163"/>
    </row>
    <row r="810" spans="1:8" s="162" customFormat="1">
      <c r="A810" s="29" t="s">
        <v>17</v>
      </c>
      <c r="B810" s="160">
        <v>88316</v>
      </c>
      <c r="C810" s="118" t="str">
        <f>IF(A810="SINAPI",VLOOKUP(B810,SINAPI!$A$1:$D$10014,2,0),IF(A810="INSUMO",VLOOKUP(B810,INSUMO!A$1:$D$8014,2,0),IF(A810="SEDUC",VLOOKUP(B810,SEDUC!A$1:$F$8416,3,0),IF(A810="COTAÇÃO",VLOOKUP(B810,COTAÇÃO!$A$2:$D$1418,2,0),"ERRO"))))</f>
        <v>SERVENTE COM ENCARGOS COMPLEMENTARES</v>
      </c>
      <c r="D810" s="29" t="str">
        <f>IF(A810="SINAPI",VLOOKUP(B810,SINAPI!$A$1:$D$10014,3,0),IF(A810="INSUMO",VLOOKUP(B810,INSUMO!$A$1:D$8014,3,0),IF(A810="SEDUC",VLOOKUP(B810,SEDUC!A$1:$F$8416,4,0),IF(A810="COTAÇÃO",VLOOKUP(B810,COTAÇÃO!$A$2:$D$1418,3,0),"ERRO"))))</f>
        <v>H</v>
      </c>
      <c r="E810" s="149">
        <f>(4.2*0.8*2.1)</f>
        <v>7.0560000000000009</v>
      </c>
      <c r="F810" s="85">
        <f>IF(A810="SINAPI",VLOOKUP(B810,SINAPI!A$1:$D$10014,4,0),IF(A810="INSUMO",VLOOKUP(B810,INSUMO!$A$1:$D$8014,4,0),IF(A810="SEDUC",VLOOKUP(B810,SEDUC!A$1:$G$8416,5,0),IF(A810="COTAÇÃO",VLOOKUP(B810,COTAÇÃO!$A$2:$D$1418,4,0),"ERRO"))))</f>
        <v>15.26</v>
      </c>
      <c r="G810" s="85">
        <f t="shared" si="52"/>
        <v>107.67</v>
      </c>
      <c r="H810" s="163"/>
    </row>
    <row r="811" spans="1:8" s="100" customFormat="1" ht="25.5">
      <c r="A811" s="55" t="s">
        <v>3530</v>
      </c>
      <c r="B811" s="155">
        <v>36204</v>
      </c>
      <c r="C811" s="22" t="str">
        <f>IF(A811="SINAPI",VLOOKUP(B811,SINAPI!$A$1:$D$10014,2,0),IF(A811="INSUMO",VLOOKUP(B811,INSUMO!A$1:$D$8014,2,0),IF(A811="SEDUC",VLOOKUP(B811,SEDUC!A$1:$F$8416,3,0),IF(A811="COTAÇÃO",VLOOKUP(B811,COTAÇÃO!$A$2:$D$1418,2,0),"ERRO"))))</f>
        <v>BARRA DE APOIO RETA, EM ACO INOX POLIDO, COMPRIMENTO 60CM, DIAMETRO MINIMO 3 CM</v>
      </c>
      <c r="D811" s="55" t="str">
        <f>IF(A811="SINAPI",VLOOKUP(B811,SINAPI!$A$1:$D$10014,3,0),IF(A811="INSUMO",VLOOKUP(B811,INSUMO!$A$1:D$8014,3,0),IF(A811="SEDUC",VLOOKUP(B811,SEDUC!A$1:$F$8416,4,0),IF(A811="COTAÇÃO",VLOOKUP(B811,COTAÇÃO!$A$2:$D$1418,3,0),"ERRO"))))</f>
        <v>UN</v>
      </c>
      <c r="E811" s="78">
        <f>ROUND((0.4/0.6),4)</f>
        <v>0.66669999999999996</v>
      </c>
      <c r="F811" s="119">
        <f>IF(A811="SINAPI",VLOOKUP(B811,SINAPI!A$1:$D$10014,4,0),IF(A811="INSUMO",VLOOKUP(B811,INSUMO!$A$1:$D$8014,4,0),IF(A811="SEDUC",VLOOKUP(B811,SEDUC!A$1:$G$8416,5,0),IF(A811="COTAÇÃO",VLOOKUP(B811,COTAÇÃO!$A$2:$D$1418,4,0),"ERRO"))))</f>
        <v>93.67</v>
      </c>
      <c r="G811" s="119">
        <f t="shared" si="52"/>
        <v>62.44</v>
      </c>
      <c r="H811" s="108"/>
    </row>
    <row r="812" spans="1:8" ht="25.5" collapsed="1">
      <c r="A812" s="74" t="s">
        <v>10114</v>
      </c>
      <c r="B812" s="74" t="s">
        <v>10182</v>
      </c>
      <c r="C812" s="75" t="s">
        <v>10183</v>
      </c>
      <c r="D812" s="74" t="s">
        <v>240</v>
      </c>
      <c r="E812" s="76"/>
      <c r="F812" s="77"/>
      <c r="G812" s="77">
        <f>SUM(G813:G820)</f>
        <v>1334.02</v>
      </c>
      <c r="H812" s="148"/>
    </row>
    <row r="813" spans="1:8" s="162" customFormat="1">
      <c r="A813" s="29" t="s">
        <v>3530</v>
      </c>
      <c r="B813" s="160">
        <v>11046</v>
      </c>
      <c r="C813" s="118" t="str">
        <f>IF(A813="SINAPI",VLOOKUP(B813,SINAPI!$A$1:$D$10014,2,0),IF(A813="INSUMO",VLOOKUP(B813,INSUMO!A$1:$D$8014,2,0),IF(A813="SEDUC",VLOOKUP(B813,SEDUC!A$1:$F$8416,3,0),IF(A813="COTAÇÃO",VLOOKUP(B813,COTAÇÃO!$A$2:$D$1418,2,0),"ERRO"))))</f>
        <v>CHAPA DE ACO GALVANIZADA BITOLA GSG 18, E = 1,25 MM (10,00 KG/M2)</v>
      </c>
      <c r="D813" s="29" t="str">
        <f>IF(A813="SINAPI",VLOOKUP(B813,SINAPI!$A$1:$D$10014,3,0),IF(A813="INSUMO",VLOOKUP(B813,INSUMO!$A$1:D$8014,3,0),IF(A813="SEDUC",VLOOKUP(B813,SEDUC!A$1:$F$8416,4,0),IF(A813="COTAÇÃO",VLOOKUP(B813,COTAÇÃO!$A$2:$D$1418,3,0),"ERRO"))))</f>
        <v>KG</v>
      </c>
      <c r="E813" s="149">
        <f>ROUND((((2.1/0.06)*0.847*1.6)+((2.1+2.1+1.6)*(2.028+1.645))+(1.6*2*2.06)),4)</f>
        <v>75.327399999999997</v>
      </c>
      <c r="F813" s="85">
        <f>IF(A813="SINAPI",VLOOKUP(B813,SINAPI!A$1:$D$10014,4,0),IF(A813="INSUMO",VLOOKUP(B813,INSUMO!$A$1:$D$8014,4,0),IF(A813="SEDUC",VLOOKUP(B813,SEDUC!A$1:$G$8416,5,0),IF(A813="COTAÇÃO",VLOOKUP(B813,COTAÇÃO!$A$2:$D$1418,4,0),"ERRO"))))</f>
        <v>7.19</v>
      </c>
      <c r="G813" s="85">
        <f>TRUNC((E813*F813),2)</f>
        <v>541.6</v>
      </c>
      <c r="H813" s="161"/>
    </row>
    <row r="814" spans="1:8" s="162" customFormat="1" ht="25.5">
      <c r="A814" s="29" t="s">
        <v>3530</v>
      </c>
      <c r="B814" s="29">
        <v>4377</v>
      </c>
      <c r="C814" s="118" t="str">
        <f>IF(A814="SINAPI",VLOOKUP(B814,SINAPI!$A$1:$D$10014,2,0),IF(A814="INSUMO",VLOOKUP(B814,INSUMO!A$1:$D$8014,2,0),IF(A814="SEDUC",VLOOKUP(B814,SEDUC!A$1:$F$8416,3,0),IF(A814="COTAÇÃO",VLOOKUP(B814,COTAÇÃO!$A$2:$D$1418,2,0),"ERRO"))))</f>
        <v>PARAFUSO DE ACO ZINCADO COM ROSCA SOBERBA, CABECA CHATA E FENDA SIMPLES, DIAMETRO 4,2 MM, COMPRIMENTO * 32 * MM</v>
      </c>
      <c r="D814" s="29" t="str">
        <f>IF(A814="SINAPI",VLOOKUP(B814,SINAPI!$A$1:$D$10014,3,0),IF(A814="INSUMO",VLOOKUP(B814,INSUMO!$A$1:D$8014,3,0),IF(A814="SEDUC",VLOOKUP(B814,SEDUC!A$1:$F$8416,4,0),IF(A814="COTAÇÃO",VLOOKUP(B814,COTAÇÃO!$A$2:$D$1418,3,0),"ERRO"))))</f>
        <v>UN</v>
      </c>
      <c r="E814" s="149">
        <v>36</v>
      </c>
      <c r="F814" s="85">
        <f>IF(A814="SINAPI",VLOOKUP(B814,SINAPI!A$1:$D$10014,4,0),IF(A814="INSUMO",VLOOKUP(B814,INSUMO!$A$1:$D$8014,4,0),IF(A814="SEDUC",VLOOKUP(B814,SEDUC!A$1:$G$8416,5,0),IF(A814="COTAÇÃO",VLOOKUP(B814,COTAÇÃO!$A$2:$D$1418,4,0),"ERRO"))))</f>
        <v>0.13</v>
      </c>
      <c r="G814" s="85">
        <f>TRUNC((E814*F814),2)</f>
        <v>4.68</v>
      </c>
      <c r="H814" s="163"/>
    </row>
    <row r="815" spans="1:8" s="162" customFormat="1" ht="25.5">
      <c r="A815" s="29" t="s">
        <v>3530</v>
      </c>
      <c r="B815" s="29">
        <v>38179</v>
      </c>
      <c r="C815" s="118" t="str">
        <f>IF(A815="SINAPI",VLOOKUP(B815,SINAPI!$A$1:$D$10014,2,0),IF(A815="INSUMO",VLOOKUP(B815,INSUMO!A$1:$D$8014,2,0),IF(A815="SEDUC",VLOOKUP(B815,SEDUC!A$1:$F$8416,3,0),IF(A815="COTAÇÃO",VLOOKUP(B815,COTAÇÃO!$A$2:$D$1418,2,0),"ERRO"))))</f>
        <v>ROLDANA CONCOVA DUPLA, EM CHAPA DE ACO, ROLAMENTO INTERNO BLINDADO DE ACO REVESTIDO EM NYLON, PARA PORTA DE CORRER</v>
      </c>
      <c r="D815" s="29" t="str">
        <f>IF(A815="SINAPI",VLOOKUP(B815,SINAPI!$A$1:$D$10014,3,0),IF(A815="INSUMO",VLOOKUP(B815,INSUMO!$A$1:D$8014,3,0),IF(A815="SEDUC",VLOOKUP(B815,SEDUC!A$1:$F$8416,4,0),IF(A815="COTAÇÃO",VLOOKUP(B815,COTAÇÃO!$A$2:$D$1418,3,0),"ERRO"))))</f>
        <v>UN</v>
      </c>
      <c r="E815" s="149">
        <v>6</v>
      </c>
      <c r="F815" s="85">
        <f>IF(A815="SINAPI",VLOOKUP(B815,SINAPI!A$1:$D$10014,4,0),IF(A815="INSUMO",VLOOKUP(B815,INSUMO!$A$1:$D$8014,4,0),IF(A815="SEDUC",VLOOKUP(B815,SEDUC!A$1:$G$8416,5,0),IF(A815="COTAÇÃO",VLOOKUP(B815,COTAÇÃO!$A$2:$D$1418,4,0),"ERRO"))))</f>
        <v>29.2</v>
      </c>
      <c r="G815" s="85">
        <f>TRUNC((E815*F815),2)</f>
        <v>175.2</v>
      </c>
      <c r="H815" s="163"/>
    </row>
    <row r="816" spans="1:8" s="162" customFormat="1" ht="25.5">
      <c r="A816" s="29" t="s">
        <v>17</v>
      </c>
      <c r="B816" s="160">
        <v>98746</v>
      </c>
      <c r="C816" s="118" t="str">
        <f>IF(A816="SINAPI",VLOOKUP(B816,SINAPI!$A$1:$D$10014,2,0),IF(A816="INSUMO",VLOOKUP(B816,INSUMO!A$1:$D$8014,2,0),IF(A816="SEDUC",VLOOKUP(B816,SEDUC!A$1:$F$8416,3,0),IF(A816="COTAÇÃO",VLOOKUP(B816,COTAÇÃO!$A$2:$D$1418,2,0),"ERRO"))))</f>
        <v>SOLDA DE TOPO EM CHAPA/PERFIL/TUBO DE AÇO CHANFRADO, ESPESSURA=1/4''. AF_06/2018</v>
      </c>
      <c r="D816" s="29" t="str">
        <f>IF(A816="SINAPI",VLOOKUP(B816,SINAPI!$A$1:$D$10014,3,0),IF(A816="INSUMO",VLOOKUP(B816,INSUMO!$A$1:D$8014,3,0),IF(A816="SEDUC",VLOOKUP(B816,SEDUC!A$1:$F$8416,4,0),IF(A816="COTAÇÃO",VLOOKUP(B816,COTAÇÃO!$A$2:$D$1418,3,0),"ERRO"))))</f>
        <v>M</v>
      </c>
      <c r="E816" s="149">
        <v>2</v>
      </c>
      <c r="F816" s="85">
        <f>IF(A816="SINAPI",VLOOKUP(B816,SINAPI!A$1:$D$10014,4,0),IF(A816="INSUMO",VLOOKUP(B816,INSUMO!$A$1:$D$8014,4,0),IF(A816="SEDUC",VLOOKUP(B816,SEDUC!A$1:$G$8416,5,0),IF(A816="COTAÇÃO",VLOOKUP(B816,COTAÇÃO!$A$2:$D$1418,4,0),"ERRO"))))</f>
        <v>61.45</v>
      </c>
      <c r="G816" s="85">
        <f>TRUNC((E816*F816),2)</f>
        <v>122.9</v>
      </c>
      <c r="H816" s="163"/>
    </row>
    <row r="817" spans="1:8" s="162" customFormat="1" ht="38.25">
      <c r="A817" s="29" t="s">
        <v>3530</v>
      </c>
      <c r="B817" s="160">
        <v>38165</v>
      </c>
      <c r="C817" s="118" t="str">
        <f>IF(A817="SINAPI",VLOOKUP(B817,SINAPI!$A$1:$D$10014,2,0),IF(A817="INSUMO",VLOOKUP(B817,INSUMO!A$1:$D$8014,2,0),IF(A817="SEDUC",VLOOKUP(B817,SEDUC!A$1:$F$8416,3,0),IF(A817="COTAÇÃO",VLOOKUP(B817,COTAÇÃO!$A$2:$D$1418,2,0),"ERRO"))))</f>
        <v>FECHO / FECHADURA COM PUXADOR CONCHA, COM TRANCA TIPO TRAVA, PARA JANELA / PORTA DE CORRER (INCLUI TESTA, FECHADURA, PUXADOR) - COMPLETA</v>
      </c>
      <c r="D817" s="29" t="str">
        <f>IF(A817="SINAPI",VLOOKUP(B817,SINAPI!$A$1:$D$10014,3,0),IF(A817="INSUMO",VLOOKUP(B817,INSUMO!$A$1:D$8014,3,0),IF(A817="SEDUC",VLOOKUP(B817,SEDUC!A$1:$F$8416,4,0),IF(A817="COTAÇÃO",VLOOKUP(B817,COTAÇÃO!$A$2:$D$1418,3,0),"ERRO"))))</f>
        <v>CJ</v>
      </c>
      <c r="E817" s="149">
        <v>1</v>
      </c>
      <c r="F817" s="85">
        <f>IF(A817="SINAPI",VLOOKUP(B817,SINAPI!A$1:$D$10014,4,0),IF(A817="INSUMO",VLOOKUP(B817,INSUMO!$A$1:$D$8014,4,0),IF(A817="SEDUC",VLOOKUP(B817,SEDUC!A$1:$G$8416,5,0),IF(A817="COTAÇÃO",VLOOKUP(B817,COTAÇÃO!$A$2:$D$1418,4,0),"ERRO"))))</f>
        <v>57.73</v>
      </c>
      <c r="G817" s="85">
        <f t="shared" ref="G817:G830" si="53">TRUNC((E817*F817),2)</f>
        <v>57.73</v>
      </c>
      <c r="H817" s="163"/>
    </row>
    <row r="818" spans="1:8" s="162" customFormat="1" ht="25.5">
      <c r="A818" s="29" t="s">
        <v>17</v>
      </c>
      <c r="B818" s="160">
        <v>88630</v>
      </c>
      <c r="C818" s="118" t="str">
        <f>IF(A818="SINAPI",VLOOKUP(B818,SINAPI!$A$1:$D$10014,2,0),IF(A818="INSUMO",VLOOKUP(B818,INSUMO!A$1:$D$8014,2,0),IF(A818="SEDUC",VLOOKUP(B818,SEDUC!A$1:$F$8416,3,0),IF(A818="COTAÇÃO",VLOOKUP(B818,COTAÇÃO!$A$2:$D$1418,2,0),"ERRO"))))</f>
        <v>ARGAMASSA TRAÇO 1:4 (CIMENTO E AREIA MÉDIA), PREPARO MECÂNICO COM BETONEIRA 400 L. AF_08/2014</v>
      </c>
      <c r="D818" s="29" t="str">
        <f>IF(A818="SINAPI",VLOOKUP(B818,SINAPI!$A$1:$D$10014,3,0),IF(A818="INSUMO",VLOOKUP(B818,INSUMO!$A$1:D$8014,3,0),IF(A818="SEDUC",VLOOKUP(B818,SEDUC!A$1:$F$8416,4,0),IF(A818="COTAÇÃO",VLOOKUP(B818,COTAÇÃO!$A$2:$D$1418,3,0),"ERRO"))))</f>
        <v>M3</v>
      </c>
      <c r="E818" s="149">
        <f>(0.006*1.6*2.1)</f>
        <v>2.0160000000000004E-2</v>
      </c>
      <c r="F818" s="85">
        <f>IF(A818="SINAPI",VLOOKUP(B818,SINAPI!A$1:$D$10014,4,0),IF(A818="INSUMO",VLOOKUP(B818,INSUMO!$A$1:$D$8014,4,0),IF(A818="SEDUC",VLOOKUP(B818,SEDUC!A$1:$G$8416,5,0),IF(A818="COTAÇÃO",VLOOKUP(B818,COTAÇÃO!$A$2:$D$1418,4,0),"ERRO"))))</f>
        <v>420.21</v>
      </c>
      <c r="G818" s="85">
        <f t="shared" si="53"/>
        <v>8.4700000000000006</v>
      </c>
      <c r="H818" s="163"/>
    </row>
    <row r="819" spans="1:8" s="162" customFormat="1">
      <c r="A819" s="29" t="s">
        <v>17</v>
      </c>
      <c r="B819" s="160">
        <v>88315</v>
      </c>
      <c r="C819" s="118" t="str">
        <f>IF(A819="SINAPI",VLOOKUP(B819,SINAPI!$A$1:$D$10014,2,0),IF(A819="INSUMO",VLOOKUP(B819,INSUMO!A$1:$D$8014,2,0),IF(A819="SEDUC",VLOOKUP(B819,SEDUC!A$1:$F$8416,3,0),IF(A819="COTAÇÃO",VLOOKUP(B819,COTAÇÃO!$A$2:$D$1418,2,0),"ERRO"))))</f>
        <v>SERRALHEIRO COM ENCARGOS COMPLEMENTARES</v>
      </c>
      <c r="D819" s="29" t="str">
        <f>IF(A819="SINAPI",VLOOKUP(B819,SINAPI!$A$1:$D$10014,3,0),IF(A819="INSUMO",VLOOKUP(B819,INSUMO!$A$1:D$8014,3,0),IF(A819="SEDUC",VLOOKUP(B819,SEDUC!A$1:$F$8416,4,0),IF(A819="COTAÇÃO",VLOOKUP(B819,COTAÇÃO!$A$2:$D$1418,3,0),"ERRO"))))</f>
        <v>H</v>
      </c>
      <c r="E819" s="149">
        <f>ROUND((4*1.6/0.6),4)</f>
        <v>10.666700000000001</v>
      </c>
      <c r="F819" s="85">
        <f>IF(A819="SINAPI",VLOOKUP(B819,SINAPI!A$1:$D$10014,4,0),IF(A819="INSUMO",VLOOKUP(B819,INSUMO!$A$1:$D$8014,4,0),IF(A819="SEDUC",VLOOKUP(B819,SEDUC!A$1:$G$8416,5,0),IF(A819="COTAÇÃO",VLOOKUP(B819,COTAÇÃO!$A$2:$D$1418,4,0),"ERRO"))))</f>
        <v>19.510000000000002</v>
      </c>
      <c r="G819" s="85">
        <f t="shared" si="53"/>
        <v>208.1</v>
      </c>
      <c r="H819" s="163"/>
    </row>
    <row r="820" spans="1:8" s="162" customFormat="1">
      <c r="A820" s="29" t="s">
        <v>17</v>
      </c>
      <c r="B820" s="160">
        <v>88316</v>
      </c>
      <c r="C820" s="118" t="str">
        <f>IF(A820="SINAPI",VLOOKUP(B820,SINAPI!$A$1:$D$10014,2,0),IF(A820="INSUMO",VLOOKUP(B820,INSUMO!A$1:$D$8014,2,0),IF(A820="SEDUC",VLOOKUP(B820,SEDUC!A$1:$F$8416,3,0),IF(A820="COTAÇÃO",VLOOKUP(B820,COTAÇÃO!$A$2:$D$1418,2,0),"ERRO"))))</f>
        <v>SERVENTE COM ENCARGOS COMPLEMENTARES</v>
      </c>
      <c r="D820" s="29" t="str">
        <f>IF(A820="SINAPI",VLOOKUP(B820,SINAPI!$A$1:$D$10014,3,0),IF(A820="INSUMO",VLOOKUP(B820,INSUMO!$A$1:D$8014,3,0),IF(A820="SEDUC",VLOOKUP(B820,SEDUC!A$1:$F$8416,4,0),IF(A820="COTAÇÃO",VLOOKUP(B820,COTAÇÃO!$A$2:$D$1418,3,0),"ERRO"))))</f>
        <v>H</v>
      </c>
      <c r="E820" s="149">
        <f>(4.2*1.6*2.1)</f>
        <v>14.112000000000002</v>
      </c>
      <c r="F820" s="85">
        <f>IF(A820="SINAPI",VLOOKUP(B820,SINAPI!A$1:$D$10014,4,0),IF(A820="INSUMO",VLOOKUP(B820,INSUMO!$A$1:$D$8014,4,0),IF(A820="SEDUC",VLOOKUP(B820,SEDUC!A$1:$G$8416,5,0),IF(A820="COTAÇÃO",VLOOKUP(B820,COTAÇÃO!$A$2:$D$1418,4,0),"ERRO"))))</f>
        <v>15.26</v>
      </c>
      <c r="G820" s="85">
        <f t="shared" si="53"/>
        <v>215.34</v>
      </c>
      <c r="H820" s="163"/>
    </row>
    <row r="821" spans="1:8" s="100" customFormat="1" ht="51">
      <c r="A821" s="74" t="s">
        <v>10114</v>
      </c>
      <c r="B821" s="74" t="s">
        <v>10184</v>
      </c>
      <c r="C821" s="75" t="s">
        <v>10185</v>
      </c>
      <c r="D821" s="74" t="s">
        <v>239</v>
      </c>
      <c r="E821" s="76"/>
      <c r="F821" s="77"/>
      <c r="G821" s="77">
        <f>SUM(G822:G830)</f>
        <v>309.51</v>
      </c>
      <c r="H821" s="108"/>
    </row>
    <row r="822" spans="1:8" s="150" customFormat="1" ht="27.75" customHeight="1">
      <c r="A822" s="29" t="s">
        <v>3530</v>
      </c>
      <c r="B822" s="29">
        <v>21011</v>
      </c>
      <c r="C822" s="118" t="str">
        <f>IF(A822="SINAPI",VLOOKUP(B822,SINAPI!$A$1:$D$10014,2,0),IF(A822="INSUMO",VLOOKUP(B822,INSUMO!A$1:$D$8014,2,0),IF(A822="SEDUC",VLOOKUP(B822,SEDUC!A$1:$F$8416,3,0),IF(A822="COTAÇÃO",VLOOKUP(B822,COTAÇÃO!$A$2:$D$1418,2,0),"ERRO"))))</f>
        <v>TUBO ACO GALVANIZADO COM COSTURA, CLASSE LEVE, DN 32 MM ( 1 1/4"),  E = 2,65 MM,  *2,71* KG/M (NBR 5580)</v>
      </c>
      <c r="D822" s="29" t="str">
        <f>IF(A822="SINAPI",VLOOKUP(B822,SINAPI!$A$1:$D$10014,3,0),IF(A822="INSUMO",VLOOKUP(B822,INSUMO!$A$1:D$8014,3,0),IF(A822="SEDUC",VLOOKUP(B822,SEDUC!A$1:$F$8416,4,0),IF(A822="COTAÇÃO",VLOOKUP(B822,COTAÇÃO!$A$2:$D$1418,3,0),"ERRO"))))</f>
        <v>M</v>
      </c>
      <c r="E822" s="149">
        <f>ROUND(((0.91*7)/1.53),4)</f>
        <v>4.1634000000000002</v>
      </c>
      <c r="F822" s="85">
        <f>IF(A822="SINAPI",VLOOKUP(B822,SINAPI!A$1:$D$10014,4,0),IF(A822="INSUMO",VLOOKUP(B822,INSUMO!$A$1:$D$8014,4,0),IF(A822="SEDUC",VLOOKUP(B822,SEDUC!A$1:$G$8416,5,0),IF(A822="COTAÇÃO",VLOOKUP(B822,COTAÇÃO!$A$2:$D$1418,4,0),"ERRO"))))</f>
        <v>27.28</v>
      </c>
      <c r="G822" s="85">
        <f t="shared" si="53"/>
        <v>113.57</v>
      </c>
      <c r="H822" s="86"/>
    </row>
    <row r="823" spans="1:8" s="150" customFormat="1" ht="27.75" customHeight="1">
      <c r="A823" s="29" t="s">
        <v>3530</v>
      </c>
      <c r="B823" s="29">
        <v>21012</v>
      </c>
      <c r="C823" s="118" t="str">
        <f>IF(A823="SINAPI",VLOOKUP(B823,SINAPI!$A$1:$D$10014,2,0),IF(A823="INSUMO",VLOOKUP(B823,INSUMO!A$1:$D$8014,2,0),IF(A823="SEDUC",VLOOKUP(B823,SEDUC!A$1:$F$8416,3,0),IF(A823="COTAÇÃO",VLOOKUP(B823,COTAÇÃO!$A$2:$D$1418,2,0),"ERRO"))))</f>
        <v>TUBO ACO GALVANIZADO COM COSTURA, CLASSE LEVE, DN 40 MM ( 1 1/2"),  E = 3,00 MM,  *3,48* KG/M (NBR 5580)</v>
      </c>
      <c r="D823" s="29" t="str">
        <f>IF(A823="SINAPI",VLOOKUP(B823,SINAPI!$A$1:$D$10014,3,0),IF(A823="INSUMO",VLOOKUP(B823,INSUMO!$A$1:D$8014,3,0),IF(A823="SEDUC",VLOOKUP(B823,SEDUC!A$1:$F$8416,4,0),IF(A823="COTAÇÃO",VLOOKUP(B823,COTAÇÃO!$A$2:$D$1418,3,0),"ERRO"))))</f>
        <v>M</v>
      </c>
      <c r="E823" s="149">
        <f>ROUND(((1.02+0.09+1.02+1.1)/1.53),4)</f>
        <v>2.1111</v>
      </c>
      <c r="F823" s="85">
        <f>IF(A823="SINAPI",VLOOKUP(B823,SINAPI!A$1:$D$10014,4,0),IF(A823="INSUMO",VLOOKUP(B823,INSUMO!$A$1:$D$8014,4,0),IF(A823="SEDUC",VLOOKUP(B823,SEDUC!A$1:$G$8416,5,0),IF(A823="COTAÇÃO",VLOOKUP(B823,COTAÇÃO!$A$2:$D$1418,4,0),"ERRO"))))</f>
        <v>30.15</v>
      </c>
      <c r="G823" s="85">
        <f t="shared" si="53"/>
        <v>63.64</v>
      </c>
      <c r="H823" s="86"/>
    </row>
    <row r="824" spans="1:8" s="150" customFormat="1" ht="12.75">
      <c r="A824" s="29" t="s">
        <v>3530</v>
      </c>
      <c r="B824" s="29">
        <v>11002</v>
      </c>
      <c r="C824" s="118" t="str">
        <f>IF(A824="SINAPI",VLOOKUP(B824,SINAPI!$A$1:$D$10014,2,0),IF(A824="INSUMO",VLOOKUP(B824,INSUMO!A$1:$D$8014,2,0),IF(A824="SEDUC",VLOOKUP(B824,SEDUC!A$1:$F$8416,3,0),IF(A824="COTAÇÃO",VLOOKUP(B824,COTAÇÃO!$A$2:$D$1418,2,0),"ERRO"))))</f>
        <v>ELETRODO REVESTIDO AWS - E6013, DIAMETRO IGUAL A 2,50 MM</v>
      </c>
      <c r="D824" s="29" t="str">
        <f>IF(A824="SINAPI",VLOOKUP(B824,SINAPI!$A$1:$D$10014,3,0),IF(A824="INSUMO",VLOOKUP(B824,INSUMO!$A$1:D$8014,3,0),IF(A824="SEDUC",VLOOKUP(B824,SEDUC!A$1:$F$8416,4,0),IF(A824="COTAÇÃO",VLOOKUP(B824,COTAÇÃO!$A$2:$D$1418,3,0),"ERRO"))))</f>
        <v>KG</v>
      </c>
      <c r="E824" s="149">
        <f>ROUND(((0.065*(E822+E823))/10.228),4)</f>
        <v>3.9899999999999998E-2</v>
      </c>
      <c r="F824" s="85">
        <f>IF(A824="SINAPI",VLOOKUP(B824,SINAPI!A$1:$D$10014,4,0),IF(A824="INSUMO",VLOOKUP(B824,INSUMO!$A$1:$D$8014,4,0),IF(A824="SEDUC",VLOOKUP(B824,SEDUC!A$1:$G$8416,5,0),IF(A824="COTAÇÃO",VLOOKUP(B824,COTAÇÃO!$A$2:$D$1418,4,0),"ERRO"))))</f>
        <v>22.08</v>
      </c>
      <c r="G824" s="85">
        <f t="shared" si="53"/>
        <v>0.88</v>
      </c>
      <c r="H824" s="86"/>
    </row>
    <row r="825" spans="1:8" s="150" customFormat="1" ht="12.75">
      <c r="A825" s="29" t="s">
        <v>3530</v>
      </c>
      <c r="B825" s="29">
        <v>1332</v>
      </c>
      <c r="C825" s="118" t="str">
        <f>IF(A825="SINAPI",VLOOKUP(B825,SINAPI!$A$1:$D$10014,2,0),IF(A825="INSUMO",VLOOKUP(B825,INSUMO!A$1:$D$8014,2,0),IF(A825="SEDUC",VLOOKUP(B825,SEDUC!A$1:$F$8416,3,0),IF(A825="COTAÇÃO",VLOOKUP(B825,COTAÇÃO!$A$2:$D$1418,2,0),"ERRO"))))</f>
        <v>CHAPA DE ACO GROSSA, ASTM A36, E = 3/8 " (9,53 MM) 74,69 KG/M2</v>
      </c>
      <c r="D825" s="29" t="str">
        <f>IF(A825="SINAPI",VLOOKUP(B825,SINAPI!$A$1:$D$10014,3,0),IF(A825="INSUMO",VLOOKUP(B825,INSUMO!$A$1:D$8014,3,0),IF(A825="SEDUC",VLOOKUP(B825,SEDUC!A$1:$F$8416,4,0),IF(A825="COTAÇÃO",VLOOKUP(B825,COTAÇÃO!$A$2:$D$1418,3,0),"ERRO"))))</f>
        <v>KG</v>
      </c>
      <c r="E825" s="149">
        <f>ROUND(((0.12*0.12*74.69)/1.53),4)</f>
        <v>0.70299999999999996</v>
      </c>
      <c r="F825" s="85">
        <f>IF(A825="SINAPI",VLOOKUP(B825,SINAPI!A$1:$D$10014,4,0),IF(A825="INSUMO",VLOOKUP(B825,INSUMO!$A$1:$D$8014,4,0),IF(A825="SEDUC",VLOOKUP(B825,SEDUC!A$1:$G$8416,5,0),IF(A825="COTAÇÃO",VLOOKUP(B825,COTAÇÃO!$A$2:$D$1418,4,0),"ERRO"))))</f>
        <v>5.8</v>
      </c>
      <c r="G825" s="85">
        <f t="shared" si="53"/>
        <v>4.07</v>
      </c>
      <c r="H825" s="86"/>
    </row>
    <row r="826" spans="1:8" s="150" customFormat="1" ht="25.5" customHeight="1">
      <c r="A826" s="29" t="s">
        <v>3530</v>
      </c>
      <c r="B826" s="29">
        <v>11964</v>
      </c>
      <c r="C826" s="118" t="str">
        <f>IF(A826="SINAPI",VLOOKUP(B826,SINAPI!$A$1:$D$10014,2,0),IF(A826="INSUMO",VLOOKUP(B826,INSUMO!A$1:$D$8014,2,0),IF(A826="SEDUC",VLOOKUP(B826,SEDUC!A$1:$F$8416,3,0),IF(A826="COTAÇÃO",VLOOKUP(B826,COTAÇÃO!$A$2:$D$1418,2,0),"ERRO"))))</f>
        <v>PARAFUSO DE ACO TIPO CHUMBADOR PARABOLT, DIAMETRO 3/8", COMPRIMENTO 75 MM</v>
      </c>
      <c r="D826" s="29" t="str">
        <f>IF(A826="SINAPI",VLOOKUP(B826,SINAPI!$A$1:$D$10014,3,0),IF(A826="INSUMO",VLOOKUP(B826,INSUMO!$A$1:D$8014,3,0),IF(A826="SEDUC",VLOOKUP(B826,SEDUC!A$1:$F$8416,4,0),IF(A826="COTAÇÃO",VLOOKUP(B826,COTAÇÃO!$A$2:$D$1418,3,0),"ERRO"))))</f>
        <v>UN</v>
      </c>
      <c r="E826" s="149">
        <f>ROUND((4/1.53),4)</f>
        <v>2.6143999999999998</v>
      </c>
      <c r="F826" s="85">
        <f>IF(A826="SINAPI",VLOOKUP(B826,SINAPI!A$1:$D$10014,4,0),IF(A826="INSUMO",VLOOKUP(B826,INSUMO!$A$1:$D$8014,4,0),IF(A826="SEDUC",VLOOKUP(B826,SEDUC!A$1:$G$8416,5,0),IF(A826="COTAÇÃO",VLOOKUP(B826,COTAÇÃO!$A$2:$D$1418,4,0),"ERRO"))))</f>
        <v>1.76</v>
      </c>
      <c r="G826" s="85">
        <f t="shared" si="53"/>
        <v>4.5999999999999996</v>
      </c>
      <c r="H826" s="86"/>
    </row>
    <row r="827" spans="1:8" s="150" customFormat="1" ht="12.75">
      <c r="A827" s="29" t="s">
        <v>17</v>
      </c>
      <c r="B827" s="29">
        <v>88315</v>
      </c>
      <c r="C827" s="118" t="str">
        <f>IF(A827="SINAPI",VLOOKUP(B827,SINAPI!$A$1:$D$10014,2,0),IF(A827="INSUMO",VLOOKUP(B827,INSUMO!A$1:$D$8014,2,0),IF(A827="SEDUC",VLOOKUP(B827,SEDUC!A$1:$F$8416,3,0),IF(A827="COTAÇÃO",VLOOKUP(B827,COTAÇÃO!$A$2:$D$1418,2,0),"ERRO"))))</f>
        <v>SERRALHEIRO COM ENCARGOS COMPLEMENTARES</v>
      </c>
      <c r="D827" s="29" t="str">
        <f>IF(A827="SINAPI",VLOOKUP(B827,SINAPI!$A$1:$D$10014,3,0),IF(A827="INSUMO",VLOOKUP(B827,INSUMO!$A$1:D$8014,3,0),IF(A827="SEDUC",VLOOKUP(B827,SEDUC!A$1:$F$8416,4,0),IF(A827="COTAÇÃO",VLOOKUP(B827,COTAÇÃO!$A$2:$D$1418,3,0),"ERRO"))))</f>
        <v>H</v>
      </c>
      <c r="E827" s="149">
        <f>ROUND(((5.51*(E822+E823))/10.228),4)</f>
        <v>3.3801999999999999</v>
      </c>
      <c r="F827" s="85">
        <f>IF(A827="SINAPI",VLOOKUP(B827,SINAPI!A$1:$D$10014,4,0),IF(A827="INSUMO",VLOOKUP(B827,INSUMO!$A$1:$D$8014,4,0),IF(A827="SEDUC",VLOOKUP(B827,SEDUC!A$1:$G$8416,5,0),IF(A827="COTAÇÃO",VLOOKUP(B827,COTAÇÃO!$A$2:$D$1418,4,0),"ERRO"))))</f>
        <v>19.510000000000002</v>
      </c>
      <c r="G827" s="85">
        <f t="shared" si="53"/>
        <v>65.94</v>
      </c>
      <c r="H827" s="86"/>
    </row>
    <row r="828" spans="1:8" s="150" customFormat="1" ht="12.75">
      <c r="A828" s="29" t="s">
        <v>17</v>
      </c>
      <c r="B828" s="29">
        <v>88251</v>
      </c>
      <c r="C828" s="118" t="str">
        <f>IF(A828="SINAPI",VLOOKUP(B828,SINAPI!$A$1:$D$10014,2,0),IF(A828="INSUMO",VLOOKUP(B828,INSUMO!A$1:$D$8014,2,0),IF(A828="SEDUC",VLOOKUP(B828,SEDUC!A$1:$F$8416,3,0),IF(A828="COTAÇÃO",VLOOKUP(B828,COTAÇÃO!$A$2:$D$1418,2,0),"ERRO"))))</f>
        <v>AUXILIAR DE SERRALHEIRO COM ENCARGOS COMPLEMENTARES</v>
      </c>
      <c r="D828" s="29" t="str">
        <f>IF(A828="SINAPI",VLOOKUP(B828,SINAPI!$A$1:$D$10014,3,0),IF(A828="INSUMO",VLOOKUP(B828,INSUMO!$A$1:D$8014,3,0),IF(A828="SEDUC",VLOOKUP(B828,SEDUC!A$1:$F$8416,4,0),IF(A828="COTAÇÃO",VLOOKUP(B828,COTAÇÃO!$A$2:$D$1418,3,0),"ERRO"))))</f>
        <v>H</v>
      </c>
      <c r="E828" s="149">
        <f>ROUND(((4.526*(E822+E823))/10.228),4)</f>
        <v>2.7765</v>
      </c>
      <c r="F828" s="85">
        <f>IF(A828="SINAPI",VLOOKUP(B828,SINAPI!A$1:$D$10014,4,0),IF(A828="INSUMO",VLOOKUP(B828,INSUMO!$A$1:$D$8014,4,0),IF(A828="SEDUC",VLOOKUP(B828,SEDUC!A$1:$G$8416,5,0),IF(A828="COTAÇÃO",VLOOKUP(B828,COTAÇÃO!$A$2:$D$1418,4,0),"ERRO"))))</f>
        <v>16.46</v>
      </c>
      <c r="G828" s="85">
        <f t="shared" si="53"/>
        <v>45.7</v>
      </c>
      <c r="H828" s="86"/>
    </row>
    <row r="829" spans="1:8" s="150" customFormat="1" ht="38.25">
      <c r="A829" s="29" t="s">
        <v>17</v>
      </c>
      <c r="B829" s="29">
        <v>100719</v>
      </c>
      <c r="C829" s="118" t="str">
        <f>IF(A829="SINAPI",VLOOKUP(B829,SINAPI!$A$1:$D$10014,2,0),IF(A829="INSUMO",VLOOKUP(B829,INSUMO!A$1:$D$8014,2,0),IF(A829="SEDUC",VLOOKUP(B829,SEDUC!A$1:$F$8416,3,0),IF(A829="COTAÇÃO",VLOOKUP(B829,COTAÇÃO!$A$2:$D$1418,2,0),"ERRO"))))</f>
        <v>PINTURA COM TINTA ALQUÍDICA DE FUNDO (TIPO ZARCÃO) PULVERIZADA SOBRE PERFIL METÁLICO EXECUTADO EM FÁBRICA (POR DEMÃO). AF_01/2020_P</v>
      </c>
      <c r="D829" s="29" t="str">
        <f>IF(A829="SINAPI",VLOOKUP(B829,SINAPI!$A$1:$D$10014,3,0),IF(A829="INSUMO",VLOOKUP(B829,INSUMO!$A$1:D$8014,3,0),IF(A829="SEDUC",VLOOKUP(B829,SEDUC!A$1:$F$8416,4,0),IF(A829="COTAÇÃO",VLOOKUP(B829,COTAÇÃO!$A$2:$D$1418,3,0),"ERRO"))))</f>
        <v>M2</v>
      </c>
      <c r="E829" s="149">
        <f>ROUND(((2*PI()*0.02*E823)+(2*PI()*0.016*E822)),4)</f>
        <v>0.68379999999999996</v>
      </c>
      <c r="F829" s="85">
        <f>IF(A829="SINAPI",VLOOKUP(B829,SINAPI!A$1:$D$10014,4,0),IF(A829="INSUMO",VLOOKUP(B829,INSUMO!$A$1:$D$8014,4,0),IF(A829="SEDUC",VLOOKUP(B829,SEDUC!A$1:$G$8416,5,0),IF(A829="COTAÇÃO",VLOOKUP(B829,COTAÇÃO!$A$2:$D$1418,4,0),"ERRO"))))</f>
        <v>8.24</v>
      </c>
      <c r="G829" s="85">
        <f t="shared" si="53"/>
        <v>5.63</v>
      </c>
      <c r="H829" s="86"/>
    </row>
    <row r="830" spans="1:8" s="150" customFormat="1" ht="38.25">
      <c r="A830" s="29" t="s">
        <v>17</v>
      </c>
      <c r="B830" s="29">
        <v>100747</v>
      </c>
      <c r="C830" s="118" t="str">
        <f>IF(A830="SINAPI",VLOOKUP(B830,SINAPI!$A$1:$D$10014,2,0),IF(A830="INSUMO",VLOOKUP(B830,INSUMO!A$1:$D$8014,2,0),IF(A830="SEDUC",VLOOKUP(B830,SEDUC!A$1:$F$8416,3,0),IF(A830="COTAÇÃO",VLOOKUP(B830,COTAÇÃO!$A$2:$D$1418,2,0),"ERRO"))))</f>
        <v>PINTURA COM TINTA ALQUÍDICA DE ACABAMENTO (ESMALTE SINTÉTICO FOSCO) PULVERIZADA SOBRE PERFIL METÁLICO EXECUTADO EM FÁBRICA (POR DEMÃO). AF_01/2020_P</v>
      </c>
      <c r="D830" s="29" t="str">
        <f>IF(A830="SINAPI",VLOOKUP(B830,SINAPI!$A$1:$D$10014,3,0),IF(A830="INSUMO",VLOOKUP(B830,INSUMO!$A$1:D$8014,3,0),IF(A830="SEDUC",VLOOKUP(B830,SEDUC!A$1:$F$8416,4,0),IF(A830="COTAÇÃO",VLOOKUP(B830,COTAÇÃO!$A$2:$D$1418,3,0),"ERRO"))))</f>
        <v>M2</v>
      </c>
      <c r="E830" s="149">
        <f>ROUND(((2*PI()*0.02*E823)+(2*PI()*0.016*E822)),4)</f>
        <v>0.68379999999999996</v>
      </c>
      <c r="F830" s="85">
        <f>IF(A830="SINAPI",VLOOKUP(B830,SINAPI!A$1:$D$10014,4,0),IF(A830="INSUMO",VLOOKUP(B830,INSUMO!$A$1:$D$8014,4,0),IF(A830="SEDUC",VLOOKUP(B830,SEDUC!A$1:$G$8416,5,0),IF(A830="COTAÇÃO",VLOOKUP(B830,COTAÇÃO!$A$2:$D$1418,4,0),"ERRO"))))</f>
        <v>8.02</v>
      </c>
      <c r="G830" s="85">
        <f t="shared" si="53"/>
        <v>5.48</v>
      </c>
      <c r="H830" s="86"/>
    </row>
    <row r="831" spans="1:8" s="100" customFormat="1" ht="51">
      <c r="A831" s="74" t="s">
        <v>10114</v>
      </c>
      <c r="B831" s="74" t="s">
        <v>10186</v>
      </c>
      <c r="C831" s="75" t="s">
        <v>10187</v>
      </c>
      <c r="D831" s="74" t="s">
        <v>239</v>
      </c>
      <c r="E831" s="76"/>
      <c r="F831" s="77"/>
      <c r="G831" s="77">
        <f>SUM(G832:G841)</f>
        <v>409.89000000000004</v>
      </c>
      <c r="H831" s="108"/>
    </row>
    <row r="832" spans="1:8" s="150" customFormat="1" ht="30" customHeight="1">
      <c r="A832" s="29" t="s">
        <v>3530</v>
      </c>
      <c r="B832" s="29">
        <v>21012</v>
      </c>
      <c r="C832" s="118" t="str">
        <f>IF(A832="SINAPI",VLOOKUP(B832,SINAPI!$A$1:$D$10014,2,0),IF(A832="INSUMO",VLOOKUP(B832,INSUMO!A$1:$D$8014,2,0),IF(A832="SEDUC",VLOOKUP(B832,SEDUC!A$1:$F$8416,3,0),IF(A832="COTAÇÃO",VLOOKUP(B832,COTAÇÃO!$A$2:$D$1418,2,0),"ERRO"))))</f>
        <v>TUBO ACO GALVANIZADO COM COSTURA, CLASSE LEVE, DN 40 MM ( 1 1/2"),  E = 3,00 MM,  *3,48* KG/M (NBR 5580)</v>
      </c>
      <c r="D832" s="29" t="str">
        <f>IF(A832="SINAPI",VLOOKUP(B832,SINAPI!$A$1:$D$10014,3,0),IF(A832="INSUMO",VLOOKUP(B832,INSUMO!$A$1:D$8014,3,0),IF(A832="SEDUC",VLOOKUP(B832,SEDUC!A$1:$F$8416,4,0),IF(A832="COTAÇÃO",VLOOKUP(B832,COTAÇÃO!$A$2:$D$1418,3,0),"ERRO"))))</f>
        <v>M</v>
      </c>
      <c r="E832" s="149">
        <f>ROUND(((1.02+0.09+1.02+1.1+1.1+1.1+0.21+0.21+0.35)/1.53),4)</f>
        <v>4.0522999999999998</v>
      </c>
      <c r="F832" s="85">
        <f>IF(A832="SINAPI",VLOOKUP(B832,SINAPI!A$1:$D$10014,4,0),IF(A832="INSUMO",VLOOKUP(B832,INSUMO!$A$1:$D$8014,4,0),IF(A832="SEDUC",VLOOKUP(B832,SEDUC!A$1:$G$8416,5,0),IF(A832="COTAÇÃO",VLOOKUP(B832,COTAÇÃO!$A$2:$D$1418,4,0),"ERRO"))))</f>
        <v>30.15</v>
      </c>
      <c r="G832" s="85">
        <f t="shared" ref="G832:G841" si="54">TRUNC((E832*F832),2)</f>
        <v>122.17</v>
      </c>
      <c r="H832" s="86"/>
    </row>
    <row r="833" spans="1:8" s="150" customFormat="1" ht="31.5" customHeight="1">
      <c r="A833" s="29" t="s">
        <v>3530</v>
      </c>
      <c r="B833" s="29">
        <v>21011</v>
      </c>
      <c r="C833" s="118" t="str">
        <f>IF(A833="SINAPI",VLOOKUP(B833,SINAPI!$A$1:$D$10014,2,0),IF(A833="INSUMO",VLOOKUP(B833,INSUMO!A$1:$D$8014,2,0),IF(A833="SEDUC",VLOOKUP(B833,SEDUC!A$1:$F$8416,3,0),IF(A833="COTAÇÃO",VLOOKUP(B833,COTAÇÃO!$A$2:$D$1418,2,0),"ERRO"))))</f>
        <v>TUBO ACO GALVANIZADO COM COSTURA, CLASSE LEVE, DN 32 MM ( 1 1/4"),  E = 2,65 MM,  *2,71* KG/M (NBR 5580)</v>
      </c>
      <c r="D833" s="29" t="str">
        <f>IF(A833="SINAPI",VLOOKUP(B833,SINAPI!$A$1:$D$10014,3,0),IF(A833="INSUMO",VLOOKUP(B833,INSUMO!$A$1:D$8014,3,0),IF(A833="SEDUC",VLOOKUP(B833,SEDUC!A$1:$F$8416,4,0),IF(A833="COTAÇÃO",VLOOKUP(B833,COTAÇÃO!$A$2:$D$1418,3,0),"ERRO"))))</f>
        <v>M</v>
      </c>
      <c r="E833" s="149">
        <f>ROUND(((0.91*7)/1.53),4)</f>
        <v>4.1634000000000002</v>
      </c>
      <c r="F833" s="85">
        <f>IF(A833="SINAPI",VLOOKUP(B833,SINAPI!A$1:$D$10014,4,0),IF(A833="INSUMO",VLOOKUP(B833,INSUMO!$A$1:$D$8014,4,0),IF(A833="SEDUC",VLOOKUP(B833,SEDUC!A$1:$G$8416,5,0),IF(A833="COTAÇÃO",VLOOKUP(B833,COTAÇÃO!$A$2:$D$1418,4,0),"ERRO"))))</f>
        <v>27.28</v>
      </c>
      <c r="G833" s="85">
        <f t="shared" si="54"/>
        <v>113.57</v>
      </c>
      <c r="H833" s="86"/>
    </row>
    <row r="834" spans="1:8" s="150" customFormat="1" ht="31.5" customHeight="1">
      <c r="A834" s="29" t="s">
        <v>3530</v>
      </c>
      <c r="B834" s="29">
        <v>21008</v>
      </c>
      <c r="C834" s="118" t="str">
        <f>IF(A834="SINAPI",VLOOKUP(B834,SINAPI!$A$1:$D$10014,2,0),IF(A834="INSUMO",VLOOKUP(B834,INSUMO!A$1:$D$8014,2,0),IF(A834="SEDUC",VLOOKUP(B834,SEDUC!A$1:$F$8416,3,0),IF(A834="COTAÇÃO",VLOOKUP(B834,COTAÇÃO!$A$2:$D$1418,2,0),"ERRO"))))</f>
        <v>TUBO ACO GALVANIZADO COM COSTURA, CLASSE LEVE, DN 15 MM ( 1/2"),  E = 2,25 MM,  *1,2* KG/M (NBR 5580)</v>
      </c>
      <c r="D834" s="29" t="str">
        <f>IF(A834="SINAPI",VLOOKUP(B834,SINAPI!$A$1:$D$10014,3,0),IF(A834="INSUMO",VLOOKUP(B834,INSUMO!$A$1:D$8014,3,0),IF(A834="SEDUC",VLOOKUP(B834,SEDUC!A$1:$F$8416,4,0),IF(A834="COTAÇÃO",VLOOKUP(B834,COTAÇÃO!$A$2:$D$1418,3,0),"ERRO"))))</f>
        <v>M</v>
      </c>
      <c r="E834" s="149">
        <f>ROUND(((0.06+0.02)*2/1.53),4)</f>
        <v>0.1046</v>
      </c>
      <c r="F834" s="85">
        <f>IF(A834="SINAPI",VLOOKUP(B834,SINAPI!A$1:$D$10014,4,0),IF(A834="INSUMO",VLOOKUP(B834,INSUMO!$A$1:$D$8014,4,0),IF(A834="SEDUC",VLOOKUP(B834,SEDUC!A$1:$G$8416,5,0),IF(A834="COTAÇÃO",VLOOKUP(B834,COTAÇÃO!$A$2:$D$1418,4,0),"ERRO"))))</f>
        <v>10.71</v>
      </c>
      <c r="G834" s="85">
        <f t="shared" si="54"/>
        <v>1.1200000000000001</v>
      </c>
      <c r="H834" s="86"/>
    </row>
    <row r="835" spans="1:8" s="150" customFormat="1" ht="12.75">
      <c r="A835" s="29" t="s">
        <v>3530</v>
      </c>
      <c r="B835" s="29">
        <v>11002</v>
      </c>
      <c r="C835" s="118" t="str">
        <f>IF(A835="SINAPI",VLOOKUP(B835,SINAPI!$A$1:$D$10014,2,0),IF(A835="INSUMO",VLOOKUP(B835,INSUMO!A$1:$D$8014,2,0),IF(A835="SEDUC",VLOOKUP(B835,SEDUC!A$1:$F$8416,3,0),IF(A835="COTAÇÃO",VLOOKUP(B835,COTAÇÃO!$A$2:$D$1418,2,0),"ERRO"))))</f>
        <v>ELETRODO REVESTIDO AWS - E6013, DIAMETRO IGUAL A 2,50 MM</v>
      </c>
      <c r="D835" s="29" t="str">
        <f>IF(A835="SINAPI",VLOOKUP(B835,SINAPI!$A$1:$D$10014,3,0),IF(A835="INSUMO",VLOOKUP(B835,INSUMO!$A$1:D$8014,3,0),IF(A835="SEDUC",VLOOKUP(B835,SEDUC!A$1:$F$8416,4,0),IF(A835="COTAÇÃO",VLOOKUP(B835,COTAÇÃO!$A$2:$D$1418,3,0),"ERRO"))))</f>
        <v>KG</v>
      </c>
      <c r="E835" s="149">
        <f>ROUND(((0.065*(E832+E833+E834))/10.228),4)</f>
        <v>5.2900000000000003E-2</v>
      </c>
      <c r="F835" s="85">
        <f>IF(A835="SINAPI",VLOOKUP(B835,SINAPI!A$1:$D$10014,4,0),IF(A835="INSUMO",VLOOKUP(B835,INSUMO!$A$1:$D$8014,4,0),IF(A835="SEDUC",VLOOKUP(B835,SEDUC!A$1:$G$8416,5,0),IF(A835="COTAÇÃO",VLOOKUP(B835,COTAÇÃO!$A$2:$D$1418,4,0),"ERRO"))))</f>
        <v>22.08</v>
      </c>
      <c r="G835" s="85">
        <f t="shared" si="54"/>
        <v>1.1599999999999999</v>
      </c>
      <c r="H835" s="86"/>
    </row>
    <row r="836" spans="1:8" s="150" customFormat="1" ht="12.75">
      <c r="A836" s="29" t="s">
        <v>3530</v>
      </c>
      <c r="B836" s="29">
        <v>1332</v>
      </c>
      <c r="C836" s="118" t="str">
        <f>IF(A836="SINAPI",VLOOKUP(B836,SINAPI!$A$1:$D$10014,2,0),IF(A836="INSUMO",VLOOKUP(B836,INSUMO!A$1:$D$8014,2,0),IF(A836="SEDUC",VLOOKUP(B836,SEDUC!A$1:$F$8416,3,0),IF(A836="COTAÇÃO",VLOOKUP(B836,COTAÇÃO!$A$2:$D$1418,2,0),"ERRO"))))</f>
        <v>CHAPA DE ACO GROSSA, ASTM A36, E = 3/8 " (9,53 MM) 74,69 KG/M2</v>
      </c>
      <c r="D836" s="29" t="str">
        <f>IF(A836="SINAPI",VLOOKUP(B836,SINAPI!$A$1:$D$10014,3,0),IF(A836="INSUMO",VLOOKUP(B836,INSUMO!$A$1:D$8014,3,0),IF(A836="SEDUC",VLOOKUP(B836,SEDUC!A$1:$F$8416,4,0),IF(A836="COTAÇÃO",VLOOKUP(B836,COTAÇÃO!$A$2:$D$1418,3,0),"ERRO"))))</f>
        <v>KG</v>
      </c>
      <c r="E836" s="149">
        <f>ROUND(((0.12*0.12*74.69)/1.53),4)</f>
        <v>0.70299999999999996</v>
      </c>
      <c r="F836" s="85">
        <f>IF(A836="SINAPI",VLOOKUP(B836,SINAPI!A$1:$D$10014,4,0),IF(A836="INSUMO",VLOOKUP(B836,INSUMO!$A$1:$D$8014,4,0),IF(A836="SEDUC",VLOOKUP(B836,SEDUC!A$1:$G$8416,5,0),IF(A836="COTAÇÃO",VLOOKUP(B836,COTAÇÃO!$A$2:$D$1418,4,0),"ERRO"))))</f>
        <v>5.8</v>
      </c>
      <c r="G836" s="85">
        <f t="shared" si="54"/>
        <v>4.07</v>
      </c>
      <c r="H836" s="86"/>
    </row>
    <row r="837" spans="1:8" s="150" customFormat="1" ht="25.5">
      <c r="A837" s="29" t="s">
        <v>3530</v>
      </c>
      <c r="B837" s="29">
        <v>11964</v>
      </c>
      <c r="C837" s="118" t="str">
        <f>IF(A837="SINAPI",VLOOKUP(B837,SINAPI!$A$1:$D$10014,2,0),IF(A837="INSUMO",VLOOKUP(B837,INSUMO!A$1:$D$8014,2,0),IF(A837="SEDUC",VLOOKUP(B837,SEDUC!A$1:$F$8416,3,0),IF(A837="COTAÇÃO",VLOOKUP(B837,COTAÇÃO!$A$2:$D$1418,2,0),"ERRO"))))</f>
        <v>PARAFUSO DE ACO TIPO CHUMBADOR PARABOLT, DIAMETRO 3/8", COMPRIMENTO 75 MM</v>
      </c>
      <c r="D837" s="29" t="str">
        <f>IF(A837="SINAPI",VLOOKUP(B837,SINAPI!$A$1:$D$10014,3,0),IF(A837="INSUMO",VLOOKUP(B837,INSUMO!$A$1:D$8014,3,0),IF(A837="SEDUC",VLOOKUP(B837,SEDUC!A$1:$F$8416,4,0),IF(A837="COTAÇÃO",VLOOKUP(B837,COTAÇÃO!$A$2:$D$1418,3,0),"ERRO"))))</f>
        <v>UN</v>
      </c>
      <c r="E837" s="149">
        <f>ROUND((4/1.53),4)</f>
        <v>2.6143999999999998</v>
      </c>
      <c r="F837" s="85">
        <f>IF(A837="SINAPI",VLOOKUP(B837,SINAPI!A$1:$D$10014,4,0),IF(A837="INSUMO",VLOOKUP(B837,INSUMO!$A$1:$D$8014,4,0),IF(A837="SEDUC",VLOOKUP(B837,SEDUC!A$1:$G$8416,5,0),IF(A837="COTAÇÃO",VLOOKUP(B837,COTAÇÃO!$A$2:$D$1418,4,0),"ERRO"))))</f>
        <v>1.76</v>
      </c>
      <c r="G837" s="85">
        <f t="shared" si="54"/>
        <v>4.5999999999999996</v>
      </c>
      <c r="H837" s="86"/>
    </row>
    <row r="838" spans="1:8" s="150" customFormat="1" ht="12.75">
      <c r="A838" s="29" t="s">
        <v>17</v>
      </c>
      <c r="B838" s="29">
        <v>88315</v>
      </c>
      <c r="C838" s="118" t="str">
        <f>IF(A838="SINAPI",VLOOKUP(B838,SINAPI!$A$1:$D$10014,2,0),IF(A838="INSUMO",VLOOKUP(B838,INSUMO!A$1:$D$8014,2,0),IF(A838="SEDUC",VLOOKUP(B838,SEDUC!A$1:$F$8416,3,0),IF(A838="COTAÇÃO",VLOOKUP(B838,COTAÇÃO!$A$2:$D$1418,2,0),"ERRO"))))</f>
        <v>SERRALHEIRO COM ENCARGOS COMPLEMENTARES</v>
      </c>
      <c r="D838" s="29" t="str">
        <f>IF(A838="SINAPI",VLOOKUP(B838,SINAPI!$A$1:$D$10014,3,0),IF(A838="INSUMO",VLOOKUP(B838,INSUMO!$A$1:D$8014,3,0),IF(A838="SEDUC",VLOOKUP(B838,SEDUC!A$1:$F$8416,4,0),IF(A838="COTAÇÃO",VLOOKUP(B838,COTAÇÃO!$A$2:$D$1418,3,0),"ERRO"))))</f>
        <v>H</v>
      </c>
      <c r="E838" s="149">
        <f>ROUND(((5.51*(E832+E833+E834))/10.228),4)</f>
        <v>4.4823000000000004</v>
      </c>
      <c r="F838" s="85">
        <f>IF(A838="SINAPI",VLOOKUP(B838,SINAPI!A$1:$D$10014,4,0),IF(A838="INSUMO",VLOOKUP(B838,INSUMO!$A$1:$D$8014,4,0),IF(A838="SEDUC",VLOOKUP(B838,SEDUC!A$1:$G$8416,5,0),IF(A838="COTAÇÃO",VLOOKUP(B838,COTAÇÃO!$A$2:$D$1418,4,0),"ERRO"))))</f>
        <v>19.510000000000002</v>
      </c>
      <c r="G838" s="85">
        <f t="shared" si="54"/>
        <v>87.44</v>
      </c>
      <c r="H838" s="86"/>
    </row>
    <row r="839" spans="1:8" s="150" customFormat="1" ht="12.75">
      <c r="A839" s="29" t="s">
        <v>17</v>
      </c>
      <c r="B839" s="29">
        <v>88251</v>
      </c>
      <c r="C839" s="118" t="str">
        <f>IF(A839="SINAPI",VLOOKUP(B839,SINAPI!$A$1:$D$10014,2,0),IF(A839="INSUMO",VLOOKUP(B839,INSUMO!A$1:$D$8014,2,0),IF(A839="SEDUC",VLOOKUP(B839,SEDUC!A$1:$F$8416,3,0),IF(A839="COTAÇÃO",VLOOKUP(B839,COTAÇÃO!$A$2:$D$1418,2,0),"ERRO"))))</f>
        <v>AUXILIAR DE SERRALHEIRO COM ENCARGOS COMPLEMENTARES</v>
      </c>
      <c r="D839" s="29" t="str">
        <f>IF(A839="SINAPI",VLOOKUP(B839,SINAPI!$A$1:$D$10014,3,0),IF(A839="INSUMO",VLOOKUP(B839,INSUMO!$A$1:D$8014,3,0),IF(A839="SEDUC",VLOOKUP(B839,SEDUC!A$1:$F$8416,4,0),IF(A839="COTAÇÃO",VLOOKUP(B839,COTAÇÃO!$A$2:$D$1418,3,0),"ERRO"))))</f>
        <v>H</v>
      </c>
      <c r="E839" s="149">
        <f>ROUND(((4.526*(E832+E833+E834))/10.228),4)</f>
        <v>3.6818</v>
      </c>
      <c r="F839" s="85">
        <f>IF(A839="SINAPI",VLOOKUP(B839,SINAPI!A$1:$D$10014,4,0),IF(A839="INSUMO",VLOOKUP(B839,INSUMO!$A$1:$D$8014,4,0),IF(A839="SEDUC",VLOOKUP(B839,SEDUC!A$1:$G$8416,5,0),IF(A839="COTAÇÃO",VLOOKUP(B839,COTAÇÃO!$A$2:$D$1418,4,0),"ERRO"))))</f>
        <v>16.46</v>
      </c>
      <c r="G839" s="85">
        <f t="shared" si="54"/>
        <v>60.6</v>
      </c>
      <c r="H839" s="86"/>
    </row>
    <row r="840" spans="1:8" s="150" customFormat="1" ht="38.25">
      <c r="A840" s="29" t="s">
        <v>17</v>
      </c>
      <c r="B840" s="29">
        <v>100719</v>
      </c>
      <c r="C840" s="118" t="str">
        <f>IF(A840="SINAPI",VLOOKUP(B840,SINAPI!$A$1:$D$10014,2,0),IF(A840="INSUMO",VLOOKUP(B840,INSUMO!A$1:$D$8014,2,0),IF(A840="SEDUC",VLOOKUP(B840,SEDUC!A$1:$F$8416,3,0),IF(A840="COTAÇÃO",VLOOKUP(B840,COTAÇÃO!$A$2:$D$1418,2,0),"ERRO"))))</f>
        <v>PINTURA COM TINTA ALQUÍDICA DE FUNDO (TIPO ZARCÃO) PULVERIZADA SOBRE PERFIL METÁLICO EXECUTADO EM FÁBRICA (POR DEMÃO). AF_01/2020_P</v>
      </c>
      <c r="D840" s="29" t="str">
        <f>IF(A840="SINAPI",VLOOKUP(B840,SINAPI!$A$1:$D$10014,3,0),IF(A840="INSUMO",VLOOKUP(B840,INSUMO!$A$1:D$8014,3,0),IF(A840="SEDUC",VLOOKUP(B840,SEDUC!A$1:$F$8416,4,0),IF(A840="COTAÇÃO",VLOOKUP(B840,COTAÇÃO!$A$2:$D$1418,3,0),"ERRO"))))</f>
        <v>M2</v>
      </c>
      <c r="E840" s="149">
        <f>ROUND(((2*PI()*0.02*E832)+(2*PI()*0.016*E833)+(2*PI()*0.0075*E834)),4)</f>
        <v>0.93269999999999997</v>
      </c>
      <c r="F840" s="85">
        <f>IF(A840="SINAPI",VLOOKUP(B840,SINAPI!A$1:$D$10014,4,0),IF(A840="INSUMO",VLOOKUP(B840,INSUMO!$A$1:$D$8014,4,0),IF(A840="SEDUC",VLOOKUP(B840,SEDUC!A$1:$G$8416,5,0),IF(A840="COTAÇÃO",VLOOKUP(B840,COTAÇÃO!$A$2:$D$1418,4,0),"ERRO"))))</f>
        <v>8.24</v>
      </c>
      <c r="G840" s="85">
        <f t="shared" si="54"/>
        <v>7.68</v>
      </c>
      <c r="H840" s="86"/>
    </row>
    <row r="841" spans="1:8" s="150" customFormat="1" ht="38.25">
      <c r="A841" s="29" t="s">
        <v>17</v>
      </c>
      <c r="B841" s="29">
        <v>100747</v>
      </c>
      <c r="C841" s="118" t="str">
        <f>IF(A841="SINAPI",VLOOKUP(B841,SINAPI!$A$1:$D$10014,2,0),IF(A841="INSUMO",VLOOKUP(B841,INSUMO!A$1:$D$8014,2,0),IF(A841="SEDUC",VLOOKUP(B841,SEDUC!A$1:$F$8416,3,0),IF(A841="COTAÇÃO",VLOOKUP(B841,COTAÇÃO!$A$2:$D$1418,2,0),"ERRO"))))</f>
        <v>PINTURA COM TINTA ALQUÍDICA DE ACABAMENTO (ESMALTE SINTÉTICO FOSCO) PULVERIZADA SOBRE PERFIL METÁLICO EXECUTADO EM FÁBRICA (POR DEMÃO). AF_01/2020_P</v>
      </c>
      <c r="D841" s="29" t="str">
        <f>IF(A841="SINAPI",VLOOKUP(B841,SINAPI!$A$1:$D$10014,3,0),IF(A841="INSUMO",VLOOKUP(B841,INSUMO!$A$1:D$8014,3,0),IF(A841="SEDUC",VLOOKUP(B841,SEDUC!A$1:$F$8416,4,0),IF(A841="COTAÇÃO",VLOOKUP(B841,COTAÇÃO!$A$2:$D$1418,3,0),"ERRO"))))</f>
        <v>M2</v>
      </c>
      <c r="E841" s="149">
        <f>ROUND(((2*PI()*0.02*E832)+(2*PI()*0.016*E833)+(2*PI()*0.0075*E834)),4)</f>
        <v>0.93269999999999997</v>
      </c>
      <c r="F841" s="85">
        <f>IF(A841="SINAPI",VLOOKUP(B841,SINAPI!A$1:$D$10014,4,0),IF(A841="INSUMO",VLOOKUP(B841,INSUMO!$A$1:$D$8014,4,0),IF(A841="SEDUC",VLOOKUP(B841,SEDUC!A$1:$G$8416,5,0),IF(A841="COTAÇÃO",VLOOKUP(B841,COTAÇÃO!$A$2:$D$1418,4,0),"ERRO"))))</f>
        <v>8.02</v>
      </c>
      <c r="G841" s="85">
        <f t="shared" si="54"/>
        <v>7.48</v>
      </c>
      <c r="H841" s="86"/>
    </row>
    <row r="842" spans="1:8" s="100" customFormat="1" ht="51">
      <c r="A842" s="74" t="s">
        <v>10114</v>
      </c>
      <c r="B842" s="74" t="s">
        <v>10188</v>
      </c>
      <c r="C842" s="75" t="s">
        <v>10189</v>
      </c>
      <c r="D842" s="74" t="s">
        <v>239</v>
      </c>
      <c r="E842" s="76"/>
      <c r="F842" s="77"/>
      <c r="G842" s="77">
        <f>SUM(G843:G851)</f>
        <v>181.43999999999997</v>
      </c>
      <c r="H842" s="108"/>
    </row>
    <row r="843" spans="1:8" s="150" customFormat="1" ht="30" customHeight="1">
      <c r="A843" s="29" t="s">
        <v>3530</v>
      </c>
      <c r="B843" s="29">
        <v>21012</v>
      </c>
      <c r="C843" s="118" t="str">
        <f>IF(A843="SINAPI",VLOOKUP(B843,SINAPI!$A$1:$D$10014,2,0),IF(A843="INSUMO",VLOOKUP(B843,INSUMO!A$1:$D$8014,2,0),IF(A843="SEDUC",VLOOKUP(B843,SEDUC!A$1:$F$8416,3,0),IF(A843="COTAÇÃO",VLOOKUP(B843,COTAÇÃO!$A$2:$D$1418,2,0),"ERRO"))))</f>
        <v>TUBO ACO GALVANIZADO COM COSTURA, CLASSE LEVE, DN 40 MM ( 1 1/2"),  E = 3,00 MM,  *3,48* KG/M (NBR 5580)</v>
      </c>
      <c r="D843" s="29" t="str">
        <f>IF(A843="SINAPI",VLOOKUP(B843,SINAPI!$A$1:$D$10014,3,0),IF(A843="INSUMO",VLOOKUP(B843,INSUMO!$A$1:D$8014,3,0),IF(A843="SEDUC",VLOOKUP(B843,SEDUC!A$1:$F$8416,4,0),IF(A843="COTAÇÃO",VLOOKUP(B843,COTAÇÃO!$A$2:$D$1418,3,0),"ERRO"))))</f>
        <v>M</v>
      </c>
      <c r="E843" s="149">
        <f>ROUND(((1.02+0.09+1.1+1.1+1.1+0.21+0.21+0.35)/1.53),4)</f>
        <v>3.3856000000000002</v>
      </c>
      <c r="F843" s="85">
        <f>IF(A843="SINAPI",VLOOKUP(B843,SINAPI!A$1:$D$10014,4,0),IF(A843="INSUMO",VLOOKUP(B843,INSUMO!$A$1:$D$8014,4,0),IF(A843="SEDUC",VLOOKUP(B843,SEDUC!A$1:$G$8416,5,0),IF(A843="COTAÇÃO",VLOOKUP(B843,COTAÇÃO!$A$2:$D$1418,4,0),"ERRO"))))</f>
        <v>30.15</v>
      </c>
      <c r="G843" s="85">
        <f t="shared" ref="G843:G851" si="55">TRUNC((E843*F843),2)</f>
        <v>102.07</v>
      </c>
      <c r="H843" s="86"/>
    </row>
    <row r="844" spans="1:8" s="150" customFormat="1" ht="31.5" customHeight="1">
      <c r="A844" s="29" t="s">
        <v>3530</v>
      </c>
      <c r="B844" s="29">
        <v>21008</v>
      </c>
      <c r="C844" s="118" t="str">
        <f>IF(A844="SINAPI",VLOOKUP(B844,SINAPI!$A$1:$D$10014,2,0),IF(A844="INSUMO",VLOOKUP(B844,INSUMO!A$1:$D$8014,2,0),IF(A844="SEDUC",VLOOKUP(B844,SEDUC!A$1:$F$8416,3,0),IF(A844="COTAÇÃO",VLOOKUP(B844,COTAÇÃO!$A$2:$D$1418,2,0),"ERRO"))))</f>
        <v>TUBO ACO GALVANIZADO COM COSTURA, CLASSE LEVE, DN 15 MM ( 1/2"),  E = 2,25 MM,  *1,2* KG/M (NBR 5580)</v>
      </c>
      <c r="D844" s="29" t="str">
        <f>IF(A844="SINAPI",VLOOKUP(B844,SINAPI!$A$1:$D$10014,3,0),IF(A844="INSUMO",VLOOKUP(B844,INSUMO!$A$1:D$8014,3,0),IF(A844="SEDUC",VLOOKUP(B844,SEDUC!A$1:$F$8416,4,0),IF(A844="COTAÇÃO",VLOOKUP(B844,COTAÇÃO!$A$2:$D$1418,3,0),"ERRO"))))</f>
        <v>M</v>
      </c>
      <c r="E844" s="149">
        <f>ROUND(((0.06+0.02)*2/1.53),4)</f>
        <v>0.1046</v>
      </c>
      <c r="F844" s="85">
        <f>IF(A844="SINAPI",VLOOKUP(B844,SINAPI!A$1:$D$10014,4,0),IF(A844="INSUMO",VLOOKUP(B844,INSUMO!$A$1:$D$8014,4,0),IF(A844="SEDUC",VLOOKUP(B844,SEDUC!A$1:$G$8416,5,0),IF(A844="COTAÇÃO",VLOOKUP(B844,COTAÇÃO!$A$2:$D$1418,4,0),"ERRO"))))</f>
        <v>10.71</v>
      </c>
      <c r="G844" s="85">
        <f t="shared" si="55"/>
        <v>1.1200000000000001</v>
      </c>
      <c r="H844" s="86"/>
    </row>
    <row r="845" spans="1:8" s="150" customFormat="1" ht="12.75">
      <c r="A845" s="29" t="s">
        <v>3530</v>
      </c>
      <c r="B845" s="29">
        <v>11002</v>
      </c>
      <c r="C845" s="118" t="str">
        <f>IF(A845="SINAPI",VLOOKUP(B845,SINAPI!$A$1:$D$10014,2,0),IF(A845="INSUMO",VLOOKUP(B845,INSUMO!A$1:$D$8014,2,0),IF(A845="SEDUC",VLOOKUP(B845,SEDUC!A$1:$F$8416,3,0),IF(A845="COTAÇÃO",VLOOKUP(B845,COTAÇÃO!$A$2:$D$1418,2,0),"ERRO"))))</f>
        <v>ELETRODO REVESTIDO AWS - E6013, DIAMETRO IGUAL A 2,50 MM</v>
      </c>
      <c r="D845" s="29" t="str">
        <f>IF(A845="SINAPI",VLOOKUP(B845,SINAPI!$A$1:$D$10014,3,0),IF(A845="INSUMO",VLOOKUP(B845,INSUMO!$A$1:D$8014,3,0),IF(A845="SEDUC",VLOOKUP(B845,SEDUC!A$1:$F$8416,4,0),IF(A845="COTAÇÃO",VLOOKUP(B845,COTAÇÃO!$A$2:$D$1418,3,0),"ERRO"))))</f>
        <v>KG</v>
      </c>
      <c r="E845" s="149">
        <f>ROUND(((0.065*(E843+E844))/10.228),4)</f>
        <v>2.2200000000000001E-2</v>
      </c>
      <c r="F845" s="85">
        <f>IF(A845="SINAPI",VLOOKUP(B845,SINAPI!A$1:$D$10014,4,0),IF(A845="INSUMO",VLOOKUP(B845,INSUMO!$A$1:$D$8014,4,0),IF(A845="SEDUC",VLOOKUP(B845,SEDUC!A$1:$G$8416,5,0),IF(A845="COTAÇÃO",VLOOKUP(B845,COTAÇÃO!$A$2:$D$1418,4,0),"ERRO"))))</f>
        <v>22.08</v>
      </c>
      <c r="G845" s="85">
        <f t="shared" si="55"/>
        <v>0.49</v>
      </c>
      <c r="H845" s="86"/>
    </row>
    <row r="846" spans="1:8" s="150" customFormat="1" ht="12.75">
      <c r="A846" s="29" t="s">
        <v>3530</v>
      </c>
      <c r="B846" s="29">
        <v>1332</v>
      </c>
      <c r="C846" s="118" t="str">
        <f>IF(A846="SINAPI",VLOOKUP(B846,SINAPI!$A$1:$D$10014,2,0),IF(A846="INSUMO",VLOOKUP(B846,INSUMO!A$1:$D$8014,2,0),IF(A846="SEDUC",VLOOKUP(B846,SEDUC!A$1:$F$8416,3,0),IF(A846="COTAÇÃO",VLOOKUP(B846,COTAÇÃO!$A$2:$D$1418,2,0),"ERRO"))))</f>
        <v>CHAPA DE ACO GROSSA, ASTM A36, E = 3/8 " (9,53 MM) 74,69 KG/M2</v>
      </c>
      <c r="D846" s="29" t="str">
        <f>IF(A846="SINAPI",VLOOKUP(B846,SINAPI!$A$1:$D$10014,3,0),IF(A846="INSUMO",VLOOKUP(B846,INSUMO!$A$1:D$8014,3,0),IF(A846="SEDUC",VLOOKUP(B846,SEDUC!A$1:$F$8416,4,0),IF(A846="COTAÇÃO",VLOOKUP(B846,COTAÇÃO!$A$2:$D$1418,3,0),"ERRO"))))</f>
        <v>KG</v>
      </c>
      <c r="E846" s="149">
        <f>ROUND(((0.12*0.12*74.69)/1.53),4)</f>
        <v>0.70299999999999996</v>
      </c>
      <c r="F846" s="85">
        <f>IF(A846="SINAPI",VLOOKUP(B846,SINAPI!A$1:$D$10014,4,0),IF(A846="INSUMO",VLOOKUP(B846,INSUMO!$A$1:$D$8014,4,0),IF(A846="SEDUC",VLOOKUP(B846,SEDUC!A$1:$G$8416,5,0),IF(A846="COTAÇÃO",VLOOKUP(B846,COTAÇÃO!$A$2:$D$1418,4,0),"ERRO"))))</f>
        <v>5.8</v>
      </c>
      <c r="G846" s="85">
        <f t="shared" si="55"/>
        <v>4.07</v>
      </c>
      <c r="H846" s="86"/>
    </row>
    <row r="847" spans="1:8" s="150" customFormat="1" ht="25.5">
      <c r="A847" s="29" t="s">
        <v>3530</v>
      </c>
      <c r="B847" s="29">
        <v>11964</v>
      </c>
      <c r="C847" s="118" t="str">
        <f>IF(A847="SINAPI",VLOOKUP(B847,SINAPI!$A$1:$D$10014,2,0),IF(A847="INSUMO",VLOOKUP(B847,INSUMO!A$1:$D$8014,2,0),IF(A847="SEDUC",VLOOKUP(B847,SEDUC!A$1:$F$8416,3,0),IF(A847="COTAÇÃO",VLOOKUP(B847,COTAÇÃO!$A$2:$D$1418,2,0),"ERRO"))))</f>
        <v>PARAFUSO DE ACO TIPO CHUMBADOR PARABOLT, DIAMETRO 3/8", COMPRIMENTO 75 MM</v>
      </c>
      <c r="D847" s="29" t="str">
        <f>IF(A847="SINAPI",VLOOKUP(B847,SINAPI!$A$1:$D$10014,3,0),IF(A847="INSUMO",VLOOKUP(B847,INSUMO!$A$1:D$8014,3,0),IF(A847="SEDUC",VLOOKUP(B847,SEDUC!A$1:$F$8416,4,0),IF(A847="COTAÇÃO",VLOOKUP(B847,COTAÇÃO!$A$2:$D$1418,3,0),"ERRO"))))</f>
        <v>UN</v>
      </c>
      <c r="E847" s="149">
        <f>ROUND((4/1.53),4)</f>
        <v>2.6143999999999998</v>
      </c>
      <c r="F847" s="85">
        <f>IF(A847="SINAPI",VLOOKUP(B847,SINAPI!A$1:$D$10014,4,0),IF(A847="INSUMO",VLOOKUP(B847,INSUMO!$A$1:$D$8014,4,0),IF(A847="SEDUC",VLOOKUP(B847,SEDUC!A$1:$G$8416,5,0),IF(A847="COTAÇÃO",VLOOKUP(B847,COTAÇÃO!$A$2:$D$1418,4,0),"ERRO"))))</f>
        <v>1.76</v>
      </c>
      <c r="G847" s="85">
        <f t="shared" si="55"/>
        <v>4.5999999999999996</v>
      </c>
      <c r="H847" s="86"/>
    </row>
    <row r="848" spans="1:8" s="150" customFormat="1" ht="12.75">
      <c r="A848" s="29" t="s">
        <v>17</v>
      </c>
      <c r="B848" s="29">
        <v>88315</v>
      </c>
      <c r="C848" s="118" t="str">
        <f>IF(A848="SINAPI",VLOOKUP(B848,SINAPI!$A$1:$D$10014,2,0),IF(A848="INSUMO",VLOOKUP(B848,INSUMO!A$1:$D$8014,2,0),IF(A848="SEDUC",VLOOKUP(B848,SEDUC!A$1:$F$8416,3,0),IF(A848="COTAÇÃO",VLOOKUP(B848,COTAÇÃO!$A$2:$D$1418,2,0),"ERRO"))))</f>
        <v>SERRALHEIRO COM ENCARGOS COMPLEMENTARES</v>
      </c>
      <c r="D848" s="29" t="str">
        <f>IF(A848="SINAPI",VLOOKUP(B848,SINAPI!$A$1:$D$10014,3,0),IF(A848="INSUMO",VLOOKUP(B848,INSUMO!$A$1:D$8014,3,0),IF(A848="SEDUC",VLOOKUP(B848,SEDUC!A$1:$F$8416,4,0),IF(A848="COTAÇÃO",VLOOKUP(B848,COTAÇÃO!$A$2:$D$1418,3,0),"ERRO"))))</f>
        <v>H</v>
      </c>
      <c r="E848" s="149">
        <f>ROUND(((5.51*(E843+E844))/10.228),4)</f>
        <v>1.8802000000000001</v>
      </c>
      <c r="F848" s="85">
        <f>IF(A848="SINAPI",VLOOKUP(B848,SINAPI!A$1:$D$10014,4,0),IF(A848="INSUMO",VLOOKUP(B848,INSUMO!$A$1:$D$8014,4,0),IF(A848="SEDUC",VLOOKUP(B848,SEDUC!A$1:$G$8416,5,0),IF(A848="COTAÇÃO",VLOOKUP(B848,COTAÇÃO!$A$2:$D$1418,4,0),"ERRO"))))</f>
        <v>19.510000000000002</v>
      </c>
      <c r="G848" s="85">
        <f t="shared" si="55"/>
        <v>36.68</v>
      </c>
      <c r="H848" s="86"/>
    </row>
    <row r="849" spans="1:8" s="150" customFormat="1" ht="12.75">
      <c r="A849" s="29" t="s">
        <v>17</v>
      </c>
      <c r="B849" s="29">
        <v>88251</v>
      </c>
      <c r="C849" s="118" t="str">
        <f>IF(A849="SINAPI",VLOOKUP(B849,SINAPI!$A$1:$D$10014,2,0),IF(A849="INSUMO",VLOOKUP(B849,INSUMO!A$1:$D$8014,2,0),IF(A849="SEDUC",VLOOKUP(B849,SEDUC!A$1:$F$8416,3,0),IF(A849="COTAÇÃO",VLOOKUP(B849,COTAÇÃO!$A$2:$D$1418,2,0),"ERRO"))))</f>
        <v>AUXILIAR DE SERRALHEIRO COM ENCARGOS COMPLEMENTARES</v>
      </c>
      <c r="D849" s="29" t="str">
        <f>IF(A849="SINAPI",VLOOKUP(B849,SINAPI!$A$1:$D$10014,3,0),IF(A849="INSUMO",VLOOKUP(B849,INSUMO!$A$1:D$8014,3,0),IF(A849="SEDUC",VLOOKUP(B849,SEDUC!A$1:$F$8416,4,0),IF(A849="COTAÇÃO",VLOOKUP(B849,COTAÇÃO!$A$2:$D$1418,3,0),"ERRO"))))</f>
        <v>H</v>
      </c>
      <c r="E849" s="149">
        <f>ROUND(((4.526*(E843+E844))/10.228),4)</f>
        <v>1.5445</v>
      </c>
      <c r="F849" s="85">
        <f>IF(A849="SINAPI",VLOOKUP(B849,SINAPI!A$1:$D$10014,4,0),IF(A849="INSUMO",VLOOKUP(B849,INSUMO!$A$1:$D$8014,4,0),IF(A849="SEDUC",VLOOKUP(B849,SEDUC!A$1:$G$8416,5,0),IF(A849="COTAÇÃO",VLOOKUP(B849,COTAÇÃO!$A$2:$D$1418,4,0),"ERRO"))))</f>
        <v>16.46</v>
      </c>
      <c r="G849" s="85">
        <f t="shared" si="55"/>
        <v>25.42</v>
      </c>
      <c r="H849" s="86"/>
    </row>
    <row r="850" spans="1:8" s="150" customFormat="1" ht="38.25">
      <c r="A850" s="29" t="s">
        <v>17</v>
      </c>
      <c r="B850" s="29">
        <v>100719</v>
      </c>
      <c r="C850" s="118" t="str">
        <f>IF(A850="SINAPI",VLOOKUP(B850,SINAPI!$A$1:$D$10014,2,0),IF(A850="INSUMO",VLOOKUP(B850,INSUMO!A$1:$D$8014,2,0),IF(A850="SEDUC",VLOOKUP(B850,SEDUC!A$1:$F$8416,3,0),IF(A850="COTAÇÃO",VLOOKUP(B850,COTAÇÃO!$A$2:$D$1418,2,0),"ERRO"))))</f>
        <v>PINTURA COM TINTA ALQUÍDICA DE FUNDO (TIPO ZARCÃO) PULVERIZADA SOBRE PERFIL METÁLICO EXECUTADO EM FÁBRICA (POR DEMÃO). AF_01/2020_P</v>
      </c>
      <c r="D850" s="29" t="str">
        <f>IF(A850="SINAPI",VLOOKUP(B850,SINAPI!$A$1:$D$10014,3,0),IF(A850="INSUMO",VLOOKUP(B850,INSUMO!$A$1:D$8014,3,0),IF(A850="SEDUC",VLOOKUP(B850,SEDUC!A$1:$F$8416,4,0),IF(A850="COTAÇÃO",VLOOKUP(B850,COTAÇÃO!$A$2:$D$1418,3,0),"ERRO"))))</f>
        <v>M2</v>
      </c>
      <c r="E850" s="149">
        <f>ROUND(((2*PI()*0.02*E843)+(2*PI()*0.0075*E844)),4)</f>
        <v>0.4304</v>
      </c>
      <c r="F850" s="85">
        <f>IF(A850="SINAPI",VLOOKUP(B850,SINAPI!A$1:$D$10014,4,0),IF(A850="INSUMO",VLOOKUP(B850,INSUMO!$A$1:$D$8014,4,0),IF(A850="SEDUC",VLOOKUP(B850,SEDUC!A$1:$G$8416,5,0),IF(A850="COTAÇÃO",VLOOKUP(B850,COTAÇÃO!$A$2:$D$1418,4,0),"ERRO"))))</f>
        <v>8.24</v>
      </c>
      <c r="G850" s="85">
        <f t="shared" si="55"/>
        <v>3.54</v>
      </c>
      <c r="H850" s="86"/>
    </row>
    <row r="851" spans="1:8" s="150" customFormat="1" ht="38.25">
      <c r="A851" s="29" t="s">
        <v>17</v>
      </c>
      <c r="B851" s="29">
        <v>100747</v>
      </c>
      <c r="C851" s="118" t="str">
        <f>IF(A851="SINAPI",VLOOKUP(B851,SINAPI!$A$1:$D$10014,2,0),IF(A851="INSUMO",VLOOKUP(B851,INSUMO!A$1:$D$8014,2,0),IF(A851="SEDUC",VLOOKUP(B851,SEDUC!A$1:$F$8416,3,0),IF(A851="COTAÇÃO",VLOOKUP(B851,COTAÇÃO!$A$2:$D$1418,2,0),"ERRO"))))</f>
        <v>PINTURA COM TINTA ALQUÍDICA DE ACABAMENTO (ESMALTE SINTÉTICO FOSCO) PULVERIZADA SOBRE PERFIL METÁLICO EXECUTADO EM FÁBRICA (POR DEMÃO). AF_01/2020_P</v>
      </c>
      <c r="D851" s="29" t="str">
        <f>IF(A851="SINAPI",VLOOKUP(B851,SINAPI!$A$1:$D$10014,3,0),IF(A851="INSUMO",VLOOKUP(B851,INSUMO!$A$1:D$8014,3,0),IF(A851="SEDUC",VLOOKUP(B851,SEDUC!A$1:$F$8416,4,0),IF(A851="COTAÇÃO",VLOOKUP(B851,COTAÇÃO!$A$2:$D$1418,3,0),"ERRO"))))</f>
        <v>M2</v>
      </c>
      <c r="E851" s="149">
        <f>ROUND(((2*PI()*0.02*E843)+(2*PI()*0.0075*E844)),4)</f>
        <v>0.4304</v>
      </c>
      <c r="F851" s="85">
        <f>IF(A851="SINAPI",VLOOKUP(B851,SINAPI!A$1:$D$10014,4,0),IF(A851="INSUMO",VLOOKUP(B851,INSUMO!$A$1:$D$8014,4,0),IF(A851="SEDUC",VLOOKUP(B851,SEDUC!A$1:$G$8416,5,0),IF(A851="COTAÇÃO",VLOOKUP(B851,COTAÇÃO!$A$2:$D$1418,4,0),"ERRO"))))</f>
        <v>8.02</v>
      </c>
      <c r="G851" s="85">
        <f t="shared" si="55"/>
        <v>3.45</v>
      </c>
      <c r="H851" s="86"/>
    </row>
    <row r="852" spans="1:8" s="100" customFormat="1" ht="51">
      <c r="A852" s="74" t="s">
        <v>10114</v>
      </c>
      <c r="B852" s="74" t="s">
        <v>10190</v>
      </c>
      <c r="C852" s="75" t="s">
        <v>10191</v>
      </c>
      <c r="D852" s="74" t="s">
        <v>239</v>
      </c>
      <c r="E852" s="76"/>
      <c r="F852" s="77"/>
      <c r="G852" s="77">
        <f>SUM(G853:G860)</f>
        <v>119.05</v>
      </c>
      <c r="H852" s="108"/>
    </row>
    <row r="853" spans="1:8" s="150" customFormat="1" ht="30" customHeight="1">
      <c r="A853" s="29" t="s">
        <v>3530</v>
      </c>
      <c r="B853" s="29">
        <v>21012</v>
      </c>
      <c r="C853" s="118" t="str">
        <f>IF(A853="SINAPI",VLOOKUP(B853,SINAPI!$A$1:$D$10014,2,0),IF(A853="INSUMO",VLOOKUP(B853,INSUMO!A$1:$D$8014,2,0),IF(A853="SEDUC",VLOOKUP(B853,SEDUC!A$1:$F$8416,3,0),IF(A853="COTAÇÃO",VLOOKUP(B853,COTAÇÃO!$A$2:$D$1418,2,0),"ERRO"))))</f>
        <v>TUBO ACO GALVANIZADO COM COSTURA, CLASSE LEVE, DN 40 MM ( 1 1/2"),  E = 3,00 MM,  *3,48* KG/M (NBR 5580)</v>
      </c>
      <c r="D853" s="29" t="str">
        <f>IF(A853="SINAPI",VLOOKUP(B853,SINAPI!$A$1:$D$10014,3,0),IF(A853="INSUMO",VLOOKUP(B853,INSUMO!$A$1:D$8014,3,0),IF(A853="SEDUC",VLOOKUP(B853,SEDUC!A$1:$F$8416,4,0),IF(A853="COTAÇÃO",VLOOKUP(B853,COTAÇÃO!$A$2:$D$1418,3,0),"ERRO"))))</f>
        <v>M</v>
      </c>
      <c r="E853" s="149">
        <f>ROUND(((1.02+0.09+1.1+1.1+0.06)/1.53),4)</f>
        <v>2.2025999999999999</v>
      </c>
      <c r="F853" s="85">
        <f>IF(A853="SINAPI",VLOOKUP(B853,SINAPI!A$1:$D$10014,4,0),IF(A853="INSUMO",VLOOKUP(B853,INSUMO!$A$1:$D$8014,4,0),IF(A853="SEDUC",VLOOKUP(B853,SEDUC!A$1:$G$8416,5,0),IF(A853="COTAÇÃO",VLOOKUP(B853,COTAÇÃO!$A$2:$D$1418,4,0),"ERRO"))))</f>
        <v>30.15</v>
      </c>
      <c r="G853" s="85">
        <f t="shared" ref="G853:G860" si="56">TRUNC((E853*F853),2)</f>
        <v>66.400000000000006</v>
      </c>
      <c r="H853" s="86"/>
    </row>
    <row r="854" spans="1:8" s="150" customFormat="1" ht="12.75">
      <c r="A854" s="29" t="s">
        <v>3530</v>
      </c>
      <c r="B854" s="29">
        <v>11002</v>
      </c>
      <c r="C854" s="118" t="str">
        <f>IF(A854="SINAPI",VLOOKUP(B854,SINAPI!$A$1:$D$10014,2,0),IF(A854="INSUMO",VLOOKUP(B854,INSUMO!A$1:$D$8014,2,0),IF(A854="SEDUC",VLOOKUP(B854,SEDUC!A$1:$F$8416,3,0),IF(A854="COTAÇÃO",VLOOKUP(B854,COTAÇÃO!$A$2:$D$1418,2,0),"ERRO"))))</f>
        <v>ELETRODO REVESTIDO AWS - E6013, DIAMETRO IGUAL A 2,50 MM</v>
      </c>
      <c r="D854" s="29" t="str">
        <f>IF(A854="SINAPI",VLOOKUP(B854,SINAPI!$A$1:$D$10014,3,0),IF(A854="INSUMO",VLOOKUP(B854,INSUMO!$A$1:D$8014,3,0),IF(A854="SEDUC",VLOOKUP(B854,SEDUC!A$1:$F$8416,4,0),IF(A854="COTAÇÃO",VLOOKUP(B854,COTAÇÃO!$A$2:$D$1418,3,0),"ERRO"))))</f>
        <v>KG</v>
      </c>
      <c r="E854" s="149">
        <f>ROUND(((0.065*E853)/10.228),4)</f>
        <v>1.4E-2</v>
      </c>
      <c r="F854" s="85">
        <f>IF(A854="SINAPI",VLOOKUP(B854,SINAPI!A$1:$D$10014,4,0),IF(A854="INSUMO",VLOOKUP(B854,INSUMO!$A$1:$D$8014,4,0),IF(A854="SEDUC",VLOOKUP(B854,SEDUC!A$1:$G$8416,5,0),IF(A854="COTAÇÃO",VLOOKUP(B854,COTAÇÃO!$A$2:$D$1418,4,0),"ERRO"))))</f>
        <v>22.08</v>
      </c>
      <c r="G854" s="85">
        <f t="shared" si="56"/>
        <v>0.3</v>
      </c>
      <c r="H854" s="86"/>
    </row>
    <row r="855" spans="1:8" s="150" customFormat="1" ht="12.75">
      <c r="A855" s="29" t="s">
        <v>3530</v>
      </c>
      <c r="B855" s="29">
        <v>1332</v>
      </c>
      <c r="C855" s="118" t="str">
        <f>IF(A855="SINAPI",VLOOKUP(B855,SINAPI!$A$1:$D$10014,2,0),IF(A855="INSUMO",VLOOKUP(B855,INSUMO!A$1:$D$8014,2,0),IF(A855="SEDUC",VLOOKUP(B855,SEDUC!A$1:$F$8416,3,0),IF(A855="COTAÇÃO",VLOOKUP(B855,COTAÇÃO!$A$2:$D$1418,2,0),"ERRO"))))</f>
        <v>CHAPA DE ACO GROSSA, ASTM A36, E = 3/8 " (9,53 MM) 74,69 KG/M2</v>
      </c>
      <c r="D855" s="29" t="str">
        <f>IF(A855="SINAPI",VLOOKUP(B855,SINAPI!$A$1:$D$10014,3,0),IF(A855="INSUMO",VLOOKUP(B855,INSUMO!$A$1:D$8014,3,0),IF(A855="SEDUC",VLOOKUP(B855,SEDUC!A$1:$F$8416,4,0),IF(A855="COTAÇÃO",VLOOKUP(B855,COTAÇÃO!$A$2:$D$1418,3,0),"ERRO"))))</f>
        <v>KG</v>
      </c>
      <c r="E855" s="149">
        <f>ROUND(((0.12*0.12*74.69)/1.53),4)</f>
        <v>0.70299999999999996</v>
      </c>
      <c r="F855" s="85">
        <f>IF(A855="SINAPI",VLOOKUP(B855,SINAPI!A$1:$D$10014,4,0),IF(A855="INSUMO",VLOOKUP(B855,INSUMO!$A$1:$D$8014,4,0),IF(A855="SEDUC",VLOOKUP(B855,SEDUC!A$1:$G$8416,5,0),IF(A855="COTAÇÃO",VLOOKUP(B855,COTAÇÃO!$A$2:$D$1418,4,0),"ERRO"))))</f>
        <v>5.8</v>
      </c>
      <c r="G855" s="85">
        <f t="shared" si="56"/>
        <v>4.07</v>
      </c>
      <c r="H855" s="86"/>
    </row>
    <row r="856" spans="1:8" s="150" customFormat="1" ht="25.5">
      <c r="A856" s="29" t="s">
        <v>3530</v>
      </c>
      <c r="B856" s="29">
        <v>11964</v>
      </c>
      <c r="C856" s="118" t="str">
        <f>IF(A856="SINAPI",VLOOKUP(B856,SINAPI!$A$1:$D$10014,2,0),IF(A856="INSUMO",VLOOKUP(B856,INSUMO!A$1:$D$8014,2,0),IF(A856="SEDUC",VLOOKUP(B856,SEDUC!A$1:$F$8416,3,0),IF(A856="COTAÇÃO",VLOOKUP(B856,COTAÇÃO!$A$2:$D$1418,2,0),"ERRO"))))</f>
        <v>PARAFUSO DE ACO TIPO CHUMBADOR PARABOLT, DIAMETRO 3/8", COMPRIMENTO 75 MM</v>
      </c>
      <c r="D856" s="29" t="str">
        <f>IF(A856="SINAPI",VLOOKUP(B856,SINAPI!$A$1:$D$10014,3,0),IF(A856="INSUMO",VLOOKUP(B856,INSUMO!$A$1:D$8014,3,0),IF(A856="SEDUC",VLOOKUP(B856,SEDUC!A$1:$F$8416,4,0),IF(A856="COTAÇÃO",VLOOKUP(B856,COTAÇÃO!$A$2:$D$1418,3,0),"ERRO"))))</f>
        <v>UN</v>
      </c>
      <c r="E856" s="149">
        <f>ROUND((4/1.53),4)</f>
        <v>2.6143999999999998</v>
      </c>
      <c r="F856" s="85">
        <f>IF(A856="SINAPI",VLOOKUP(B856,SINAPI!A$1:$D$10014,4,0),IF(A856="INSUMO",VLOOKUP(B856,INSUMO!$A$1:$D$8014,4,0),IF(A856="SEDUC",VLOOKUP(B856,SEDUC!A$1:$G$8416,5,0),IF(A856="COTAÇÃO",VLOOKUP(B856,COTAÇÃO!$A$2:$D$1418,4,0),"ERRO"))))</f>
        <v>1.76</v>
      </c>
      <c r="G856" s="85">
        <f t="shared" si="56"/>
        <v>4.5999999999999996</v>
      </c>
      <c r="H856" s="86"/>
    </row>
    <row r="857" spans="1:8" s="150" customFormat="1" ht="12.75">
      <c r="A857" s="29" t="s">
        <v>17</v>
      </c>
      <c r="B857" s="29">
        <v>88315</v>
      </c>
      <c r="C857" s="118" t="str">
        <f>IF(A857="SINAPI",VLOOKUP(B857,SINAPI!$A$1:$D$10014,2,0),IF(A857="INSUMO",VLOOKUP(B857,INSUMO!A$1:$D$8014,2,0),IF(A857="SEDUC",VLOOKUP(B857,SEDUC!A$1:$F$8416,3,0),IF(A857="COTAÇÃO",VLOOKUP(B857,COTAÇÃO!$A$2:$D$1418,2,0),"ERRO"))))</f>
        <v>SERRALHEIRO COM ENCARGOS COMPLEMENTARES</v>
      </c>
      <c r="D857" s="29" t="str">
        <f>IF(A857="SINAPI",VLOOKUP(B857,SINAPI!$A$1:$D$10014,3,0),IF(A857="INSUMO",VLOOKUP(B857,INSUMO!$A$1:D$8014,3,0),IF(A857="SEDUC",VLOOKUP(B857,SEDUC!A$1:$F$8416,4,0),IF(A857="COTAÇÃO",VLOOKUP(B857,COTAÇÃO!$A$2:$D$1418,3,0),"ERRO"))))</f>
        <v>H</v>
      </c>
      <c r="E857" s="149">
        <f>ROUND(((5.51*E853)/10.228),4)</f>
        <v>1.1866000000000001</v>
      </c>
      <c r="F857" s="85">
        <f>IF(A857="SINAPI",VLOOKUP(B857,SINAPI!A$1:$D$10014,4,0),IF(A857="INSUMO",VLOOKUP(B857,INSUMO!$A$1:$D$8014,4,0),IF(A857="SEDUC",VLOOKUP(B857,SEDUC!A$1:$G$8416,5,0),IF(A857="COTAÇÃO",VLOOKUP(B857,COTAÇÃO!$A$2:$D$1418,4,0),"ERRO"))))</f>
        <v>19.510000000000002</v>
      </c>
      <c r="G857" s="85">
        <f t="shared" si="56"/>
        <v>23.15</v>
      </c>
      <c r="H857" s="86"/>
    </row>
    <row r="858" spans="1:8" s="150" customFormat="1" ht="12.75">
      <c r="A858" s="29" t="s">
        <v>17</v>
      </c>
      <c r="B858" s="29">
        <v>88251</v>
      </c>
      <c r="C858" s="118" t="str">
        <f>IF(A858="SINAPI",VLOOKUP(B858,SINAPI!$A$1:$D$10014,2,0),IF(A858="INSUMO",VLOOKUP(B858,INSUMO!A$1:$D$8014,2,0),IF(A858="SEDUC",VLOOKUP(B858,SEDUC!A$1:$F$8416,3,0),IF(A858="COTAÇÃO",VLOOKUP(B858,COTAÇÃO!$A$2:$D$1418,2,0),"ERRO"))))</f>
        <v>AUXILIAR DE SERRALHEIRO COM ENCARGOS COMPLEMENTARES</v>
      </c>
      <c r="D858" s="29" t="str">
        <f>IF(A858="SINAPI",VLOOKUP(B858,SINAPI!$A$1:$D$10014,3,0),IF(A858="INSUMO",VLOOKUP(B858,INSUMO!$A$1:D$8014,3,0),IF(A858="SEDUC",VLOOKUP(B858,SEDUC!A$1:$F$8416,4,0),IF(A858="COTAÇÃO",VLOOKUP(B858,COTAÇÃO!$A$2:$D$1418,3,0),"ERRO"))))</f>
        <v>H</v>
      </c>
      <c r="E858" s="149">
        <f>ROUND(((4.526*E853)/10.228),4)</f>
        <v>0.97470000000000001</v>
      </c>
      <c r="F858" s="85">
        <f>IF(A858="SINAPI",VLOOKUP(B858,SINAPI!A$1:$D$10014,4,0),IF(A858="INSUMO",VLOOKUP(B858,INSUMO!$A$1:$D$8014,4,0),IF(A858="SEDUC",VLOOKUP(B858,SEDUC!A$1:$G$8416,5,0),IF(A858="COTAÇÃO",VLOOKUP(B858,COTAÇÃO!$A$2:$D$1418,4,0),"ERRO"))))</f>
        <v>16.46</v>
      </c>
      <c r="G858" s="85">
        <f t="shared" si="56"/>
        <v>16.04</v>
      </c>
      <c r="H858" s="86"/>
    </row>
    <row r="859" spans="1:8" s="150" customFormat="1" ht="38.25">
      <c r="A859" s="29" t="s">
        <v>17</v>
      </c>
      <c r="B859" s="29">
        <v>100719</v>
      </c>
      <c r="C859" s="118" t="str">
        <f>IF(A859="SINAPI",VLOOKUP(B859,SINAPI!$A$1:$D$10014,2,0),IF(A859="INSUMO",VLOOKUP(B859,INSUMO!A$1:$D$8014,2,0),IF(A859="SEDUC",VLOOKUP(B859,SEDUC!A$1:$F$8416,3,0),IF(A859="COTAÇÃO",VLOOKUP(B859,COTAÇÃO!$A$2:$D$1418,2,0),"ERRO"))))</f>
        <v>PINTURA COM TINTA ALQUÍDICA DE FUNDO (TIPO ZARCÃO) PULVERIZADA SOBRE PERFIL METÁLICO EXECUTADO EM FÁBRICA (POR DEMÃO). AF_01/2020_P</v>
      </c>
      <c r="D859" s="29" t="str">
        <f>IF(A859="SINAPI",VLOOKUP(B859,SINAPI!$A$1:$D$10014,3,0),IF(A859="INSUMO",VLOOKUP(B859,INSUMO!$A$1:D$8014,3,0),IF(A859="SEDUC",VLOOKUP(B859,SEDUC!A$1:$F$8416,4,0),IF(A859="COTAÇÃO",VLOOKUP(B859,COTAÇÃO!$A$2:$D$1418,3,0),"ERRO"))))</f>
        <v>M2</v>
      </c>
      <c r="E859" s="149">
        <f>ROUND(((2*PI()*0.02*E853)),4)</f>
        <v>0.27679999999999999</v>
      </c>
      <c r="F859" s="85">
        <f>IF(A859="SINAPI",VLOOKUP(B859,SINAPI!A$1:$D$10014,4,0),IF(A859="INSUMO",VLOOKUP(B859,INSUMO!$A$1:$D$8014,4,0),IF(A859="SEDUC",VLOOKUP(B859,SEDUC!A$1:$G$8416,5,0),IF(A859="COTAÇÃO",VLOOKUP(B859,COTAÇÃO!$A$2:$D$1418,4,0),"ERRO"))))</f>
        <v>8.24</v>
      </c>
      <c r="G859" s="85">
        <f t="shared" si="56"/>
        <v>2.2799999999999998</v>
      </c>
      <c r="H859" s="86"/>
    </row>
    <row r="860" spans="1:8" s="150" customFormat="1" ht="38.25">
      <c r="A860" s="29" t="s">
        <v>17</v>
      </c>
      <c r="B860" s="29">
        <v>100747</v>
      </c>
      <c r="C860" s="118" t="str">
        <f>IF(A860="SINAPI",VLOOKUP(B860,SINAPI!$A$1:$D$10014,2,0),IF(A860="INSUMO",VLOOKUP(B860,INSUMO!A$1:$D$8014,2,0),IF(A860="SEDUC",VLOOKUP(B860,SEDUC!A$1:$F$8416,3,0),IF(A860="COTAÇÃO",VLOOKUP(B860,COTAÇÃO!$A$2:$D$1418,2,0),"ERRO"))))</f>
        <v>PINTURA COM TINTA ALQUÍDICA DE ACABAMENTO (ESMALTE SINTÉTICO FOSCO) PULVERIZADA SOBRE PERFIL METÁLICO EXECUTADO EM FÁBRICA (POR DEMÃO). AF_01/2020_P</v>
      </c>
      <c r="D860" s="29" t="str">
        <f>IF(A860="SINAPI",VLOOKUP(B860,SINAPI!$A$1:$D$10014,3,0),IF(A860="INSUMO",VLOOKUP(B860,INSUMO!$A$1:D$8014,3,0),IF(A860="SEDUC",VLOOKUP(B860,SEDUC!A$1:$F$8416,4,0),IF(A860="COTAÇÃO",VLOOKUP(B860,COTAÇÃO!$A$2:$D$1418,3,0),"ERRO"))))</f>
        <v>M2</v>
      </c>
      <c r="E860" s="149">
        <f>ROUND(((2*PI()*0.02*E853)),4)</f>
        <v>0.27679999999999999</v>
      </c>
      <c r="F860" s="85">
        <f>IF(A860="SINAPI",VLOOKUP(B860,SINAPI!A$1:$D$10014,4,0),IF(A860="INSUMO",VLOOKUP(B860,INSUMO!$A$1:$D$8014,4,0),IF(A860="SEDUC",VLOOKUP(B860,SEDUC!A$1:$G$8416,5,0),IF(A860="COTAÇÃO",VLOOKUP(B860,COTAÇÃO!$A$2:$D$1418,4,0),"ERRO"))))</f>
        <v>8.02</v>
      </c>
      <c r="G860" s="85">
        <f t="shared" si="56"/>
        <v>2.21</v>
      </c>
      <c r="H860" s="86"/>
    </row>
    <row r="861" spans="1:8" s="100" customFormat="1" ht="12.75">
      <c r="A861" s="74" t="s">
        <v>10114</v>
      </c>
      <c r="B861" s="74" t="s">
        <v>10192</v>
      </c>
      <c r="C861" s="75" t="s">
        <v>10193</v>
      </c>
      <c r="D861" s="74" t="s">
        <v>239</v>
      </c>
      <c r="E861" s="76"/>
      <c r="F861" s="77"/>
      <c r="G861" s="77">
        <f>SUM(G862:G870)</f>
        <v>102.46</v>
      </c>
      <c r="H861" s="108"/>
    </row>
    <row r="862" spans="1:8" s="150" customFormat="1" ht="25.5">
      <c r="A862" s="29" t="s">
        <v>3530</v>
      </c>
      <c r="B862" s="29">
        <v>21012</v>
      </c>
      <c r="C862" s="118" t="str">
        <f>IF(A862="SINAPI",VLOOKUP(B862,SINAPI!$A$1:$D$10014,2,0),IF(A862="INSUMO",VLOOKUP(B862,INSUMO!A$1:$D$8014,2,0),IF(A862="SEDUC",VLOOKUP(B862,SEDUC!A$1:$F$8416,3,0),IF(A862="COTAÇÃO",VLOOKUP(B862,COTAÇÃO!$A$2:$D$1418,2,0),"ERRO"))))</f>
        <v>TUBO ACO GALVANIZADO COM COSTURA, CLASSE LEVE, DN 40 MM ( 1 1/2"),  E = 3,00 MM,  *3,48* KG/M (NBR 5580)</v>
      </c>
      <c r="D862" s="29" t="str">
        <f>IF(A862="SINAPI",VLOOKUP(B862,SINAPI!$A$1:$D$10014,3,0),IF(A862="INSUMO",VLOOKUP(B862,INSUMO!$A$1:D$8014,3,0),IF(A862="SEDUC",VLOOKUP(B862,SEDUC!A$1:$F$8416,4,0),IF(A862="COTAÇÃO",VLOOKUP(B862,COTAÇÃO!$A$2:$D$1418,3,0),"ERRO"))))</f>
        <v>M</v>
      </c>
      <c r="E862" s="149">
        <f>ROUND(((0.21+0.21+0.35+1+1)/1.53),4)</f>
        <v>1.8105</v>
      </c>
      <c r="F862" s="85">
        <f>IF(A862="SINAPI",VLOOKUP(B862,SINAPI!A$1:$D$10014,4,0),IF(A862="INSUMO",VLOOKUP(B862,INSUMO!$A$1:$D$8014,4,0),IF(A862="SEDUC",VLOOKUP(B862,SEDUC!A$1:$G$8416,5,0),IF(A862="COTAÇÃO",VLOOKUP(B862,COTAÇÃO!$A$2:$D$1418,4,0),"ERRO"))))</f>
        <v>30.15</v>
      </c>
      <c r="G862" s="85">
        <f t="shared" ref="G862:G870" si="57">TRUNC((E862*F862),2)</f>
        <v>54.58</v>
      </c>
      <c r="H862" s="86"/>
    </row>
    <row r="863" spans="1:8" s="150" customFormat="1" ht="25.5">
      <c r="A863" s="29" t="s">
        <v>3530</v>
      </c>
      <c r="B863" s="29">
        <v>21008</v>
      </c>
      <c r="C863" s="118" t="str">
        <f>IF(A863="SINAPI",VLOOKUP(B863,SINAPI!$A$1:$D$10014,2,0),IF(A863="INSUMO",VLOOKUP(B863,INSUMO!A$1:$D$8014,2,0),IF(A863="SEDUC",VLOOKUP(B863,SEDUC!A$1:$F$8416,3,0),IF(A863="COTAÇÃO",VLOOKUP(B863,COTAÇÃO!$A$2:$D$1418,2,0),"ERRO"))))</f>
        <v>TUBO ACO GALVANIZADO COM COSTURA, CLASSE LEVE, DN 15 MM ( 1/2"),  E = 2,25 MM,  *1,2* KG/M (NBR 5580)</v>
      </c>
      <c r="D863" s="29" t="str">
        <f>IF(A863="SINAPI",VLOOKUP(B863,SINAPI!$A$1:$D$10014,3,0),IF(A863="INSUMO",VLOOKUP(B863,INSUMO!$A$1:D$8014,3,0),IF(A863="SEDUC",VLOOKUP(B863,SEDUC!A$1:$F$8416,4,0),IF(A863="COTAÇÃO",VLOOKUP(B863,COTAÇÃO!$A$2:$D$1418,3,0),"ERRO"))))</f>
        <v>M</v>
      </c>
      <c r="E863" s="149">
        <f>ROUND(((0.06+0.02)*2/1.53),4)</f>
        <v>0.1046</v>
      </c>
      <c r="F863" s="85">
        <f>IF(A863="SINAPI",VLOOKUP(B863,SINAPI!A$1:$D$10014,4,0),IF(A863="INSUMO",VLOOKUP(B863,INSUMO!$A$1:$D$8014,4,0),IF(A863="SEDUC",VLOOKUP(B863,SEDUC!A$1:$G$8416,5,0),IF(A863="COTAÇÃO",VLOOKUP(B863,COTAÇÃO!$A$2:$D$1418,4,0),"ERRO"))))</f>
        <v>10.71</v>
      </c>
      <c r="G863" s="85">
        <f t="shared" si="57"/>
        <v>1.1200000000000001</v>
      </c>
      <c r="H863" s="86"/>
    </row>
    <row r="864" spans="1:8" s="150" customFormat="1" ht="12.75">
      <c r="A864" s="29" t="s">
        <v>3530</v>
      </c>
      <c r="B864" s="29">
        <v>11002</v>
      </c>
      <c r="C864" s="118" t="str">
        <f>IF(A864="SINAPI",VLOOKUP(B864,SINAPI!$A$1:$D$10014,2,0),IF(A864="INSUMO",VLOOKUP(B864,INSUMO!A$1:$D$8014,2,0),IF(A864="SEDUC",VLOOKUP(B864,SEDUC!A$1:$F$8416,3,0),IF(A864="COTAÇÃO",VLOOKUP(B864,COTAÇÃO!$A$2:$D$1418,2,0),"ERRO"))))</f>
        <v>ELETRODO REVESTIDO AWS - E6013, DIAMETRO IGUAL A 2,50 MM</v>
      </c>
      <c r="D864" s="29" t="str">
        <f>IF(A864="SINAPI",VLOOKUP(B864,SINAPI!$A$1:$D$10014,3,0),IF(A864="INSUMO",VLOOKUP(B864,INSUMO!$A$1:D$8014,3,0),IF(A864="SEDUC",VLOOKUP(B864,SEDUC!A$1:$F$8416,4,0),IF(A864="COTAÇÃO",VLOOKUP(B864,COTAÇÃO!$A$2:$D$1418,3,0),"ERRO"))))</f>
        <v>KG</v>
      </c>
      <c r="E864" s="149">
        <f>ROUND(((0.065*(E862+E863))/10.228),4)</f>
        <v>1.2200000000000001E-2</v>
      </c>
      <c r="F864" s="85">
        <f>IF(A864="SINAPI",VLOOKUP(B864,SINAPI!A$1:$D$10014,4,0),IF(A864="INSUMO",VLOOKUP(B864,INSUMO!$A$1:$D$8014,4,0),IF(A864="SEDUC",VLOOKUP(B864,SEDUC!A$1:$G$8416,5,0),IF(A864="COTAÇÃO",VLOOKUP(B864,COTAÇÃO!$A$2:$D$1418,4,0),"ERRO"))))</f>
        <v>22.08</v>
      </c>
      <c r="G864" s="85">
        <f t="shared" si="57"/>
        <v>0.26</v>
      </c>
      <c r="H864" s="86"/>
    </row>
    <row r="865" spans="1:8" s="150" customFormat="1" ht="12.75">
      <c r="A865" s="29" t="s">
        <v>3530</v>
      </c>
      <c r="B865" s="29">
        <v>1332</v>
      </c>
      <c r="C865" s="118" t="str">
        <f>IF(A865="SINAPI",VLOOKUP(B865,SINAPI!$A$1:$D$10014,2,0),IF(A865="INSUMO",VLOOKUP(B865,INSUMO!A$1:$D$8014,2,0),IF(A865="SEDUC",VLOOKUP(B865,SEDUC!A$1:$F$8416,3,0),IF(A865="COTAÇÃO",VLOOKUP(B865,COTAÇÃO!$A$2:$D$1418,2,0),"ERRO"))))</f>
        <v>CHAPA DE ACO GROSSA, ASTM A36, E = 3/8 " (9,53 MM) 74,69 KG/M2</v>
      </c>
      <c r="D865" s="29" t="str">
        <f>IF(A865="SINAPI",VLOOKUP(B865,SINAPI!$A$1:$D$10014,3,0),IF(A865="INSUMO",VLOOKUP(B865,INSUMO!$A$1:D$8014,3,0),IF(A865="SEDUC",VLOOKUP(B865,SEDUC!A$1:$F$8416,4,0),IF(A865="COTAÇÃO",VLOOKUP(B865,COTAÇÃO!$A$2:$D$1418,3,0),"ERRO"))))</f>
        <v>KG</v>
      </c>
      <c r="E865" s="149">
        <f>ROUND(((0.12*0.12*74.69)/1.53),4)</f>
        <v>0.70299999999999996</v>
      </c>
      <c r="F865" s="85">
        <f>IF(A865="SINAPI",VLOOKUP(B865,SINAPI!A$1:$D$10014,4,0),IF(A865="INSUMO",VLOOKUP(B865,INSUMO!$A$1:$D$8014,4,0),IF(A865="SEDUC",VLOOKUP(B865,SEDUC!A$1:$G$8416,5,0),IF(A865="COTAÇÃO",VLOOKUP(B865,COTAÇÃO!$A$2:$D$1418,4,0),"ERRO"))))</f>
        <v>5.8</v>
      </c>
      <c r="G865" s="85">
        <f t="shared" si="57"/>
        <v>4.07</v>
      </c>
      <c r="H865" s="86"/>
    </row>
    <row r="866" spans="1:8" s="150" customFormat="1" ht="25.5">
      <c r="A866" s="29" t="s">
        <v>3530</v>
      </c>
      <c r="B866" s="29">
        <v>11964</v>
      </c>
      <c r="C866" s="118" t="str">
        <f>IF(A866="SINAPI",VLOOKUP(B866,SINAPI!$A$1:$D$10014,2,0),IF(A866="INSUMO",VLOOKUP(B866,INSUMO!A$1:$D$8014,2,0),IF(A866="SEDUC",VLOOKUP(B866,SEDUC!A$1:$F$8416,3,0),IF(A866="COTAÇÃO",VLOOKUP(B866,COTAÇÃO!$A$2:$D$1418,2,0),"ERRO"))))</f>
        <v>PARAFUSO DE ACO TIPO CHUMBADOR PARABOLT, DIAMETRO 3/8", COMPRIMENTO 75 MM</v>
      </c>
      <c r="D866" s="29" t="str">
        <f>IF(A866="SINAPI",VLOOKUP(B866,SINAPI!$A$1:$D$10014,3,0),IF(A866="INSUMO",VLOOKUP(B866,INSUMO!$A$1:D$8014,3,0),IF(A866="SEDUC",VLOOKUP(B866,SEDUC!A$1:$F$8416,4,0),IF(A866="COTAÇÃO",VLOOKUP(B866,COTAÇÃO!$A$2:$D$1418,3,0),"ERRO"))))</f>
        <v>UN</v>
      </c>
      <c r="E866" s="149">
        <f>ROUND((4/1.53),4)</f>
        <v>2.6143999999999998</v>
      </c>
      <c r="F866" s="85">
        <f>IF(A866="SINAPI",VLOOKUP(B866,SINAPI!A$1:$D$10014,4,0),IF(A866="INSUMO",VLOOKUP(B866,INSUMO!$A$1:$D$8014,4,0),IF(A866="SEDUC",VLOOKUP(B866,SEDUC!A$1:$G$8416,5,0),IF(A866="COTAÇÃO",VLOOKUP(B866,COTAÇÃO!$A$2:$D$1418,4,0),"ERRO"))))</f>
        <v>1.76</v>
      </c>
      <c r="G866" s="85">
        <f t="shared" si="57"/>
        <v>4.5999999999999996</v>
      </c>
      <c r="H866" s="86"/>
    </row>
    <row r="867" spans="1:8" s="150" customFormat="1" ht="12.75">
      <c r="A867" s="29" t="s">
        <v>17</v>
      </c>
      <c r="B867" s="29">
        <v>88315</v>
      </c>
      <c r="C867" s="118" t="str">
        <f>IF(A867="SINAPI",VLOOKUP(B867,SINAPI!$A$1:$D$10014,2,0),IF(A867="INSUMO",VLOOKUP(B867,INSUMO!A$1:$D$8014,2,0),IF(A867="SEDUC",VLOOKUP(B867,SEDUC!A$1:$F$8416,3,0),IF(A867="COTAÇÃO",VLOOKUP(B867,COTAÇÃO!$A$2:$D$1418,2,0),"ERRO"))))</f>
        <v>SERRALHEIRO COM ENCARGOS COMPLEMENTARES</v>
      </c>
      <c r="D867" s="29" t="str">
        <f>IF(A867="SINAPI",VLOOKUP(B867,SINAPI!$A$1:$D$10014,3,0),IF(A867="INSUMO",VLOOKUP(B867,INSUMO!$A$1:D$8014,3,0),IF(A867="SEDUC",VLOOKUP(B867,SEDUC!A$1:$F$8416,4,0),IF(A867="COTAÇÃO",VLOOKUP(B867,COTAÇÃO!$A$2:$D$1418,3,0),"ERRO"))))</f>
        <v>H</v>
      </c>
      <c r="E867" s="149">
        <f>ROUND(((5.51*(E862+E863))/10.228),4)</f>
        <v>1.0317000000000001</v>
      </c>
      <c r="F867" s="85">
        <f>IF(A867="SINAPI",VLOOKUP(B867,SINAPI!A$1:$D$10014,4,0),IF(A867="INSUMO",VLOOKUP(B867,INSUMO!$A$1:$D$8014,4,0),IF(A867="SEDUC",VLOOKUP(B867,SEDUC!A$1:$G$8416,5,0),IF(A867="COTAÇÃO",VLOOKUP(B867,COTAÇÃO!$A$2:$D$1418,4,0),"ERRO"))))</f>
        <v>19.510000000000002</v>
      </c>
      <c r="G867" s="85">
        <f t="shared" si="57"/>
        <v>20.12</v>
      </c>
      <c r="H867" s="86"/>
    </row>
    <row r="868" spans="1:8" s="150" customFormat="1" ht="12.75">
      <c r="A868" s="29" t="s">
        <v>17</v>
      </c>
      <c r="B868" s="29">
        <v>88251</v>
      </c>
      <c r="C868" s="118" t="str">
        <f>IF(A868="SINAPI",VLOOKUP(B868,SINAPI!$A$1:$D$10014,2,0),IF(A868="INSUMO",VLOOKUP(B868,INSUMO!A$1:$D$8014,2,0),IF(A868="SEDUC",VLOOKUP(B868,SEDUC!A$1:$F$8416,3,0),IF(A868="COTAÇÃO",VLOOKUP(B868,COTAÇÃO!$A$2:$D$1418,2,0),"ERRO"))))</f>
        <v>AUXILIAR DE SERRALHEIRO COM ENCARGOS COMPLEMENTARES</v>
      </c>
      <c r="D868" s="29" t="str">
        <f>IF(A868="SINAPI",VLOOKUP(B868,SINAPI!$A$1:$D$10014,3,0),IF(A868="INSUMO",VLOOKUP(B868,INSUMO!$A$1:D$8014,3,0),IF(A868="SEDUC",VLOOKUP(B868,SEDUC!A$1:$F$8416,4,0),IF(A868="COTAÇÃO",VLOOKUP(B868,COTAÇÃO!$A$2:$D$1418,3,0),"ERRO"))))</f>
        <v>H</v>
      </c>
      <c r="E868" s="149">
        <f>ROUND(((4.526*(E862+E863))/10.228),4)</f>
        <v>0.84750000000000003</v>
      </c>
      <c r="F868" s="85">
        <f>IF(A868="SINAPI",VLOOKUP(B868,SINAPI!A$1:$D$10014,4,0),IF(A868="INSUMO",VLOOKUP(B868,INSUMO!$A$1:$D$8014,4,0),IF(A868="SEDUC",VLOOKUP(B868,SEDUC!A$1:$G$8416,5,0),IF(A868="COTAÇÃO",VLOOKUP(B868,COTAÇÃO!$A$2:$D$1418,4,0),"ERRO"))))</f>
        <v>16.46</v>
      </c>
      <c r="G868" s="85">
        <f t="shared" si="57"/>
        <v>13.94</v>
      </c>
      <c r="H868" s="86"/>
    </row>
    <row r="869" spans="1:8" s="150" customFormat="1" ht="38.25">
      <c r="A869" s="29" t="s">
        <v>17</v>
      </c>
      <c r="B869" s="29">
        <v>100719</v>
      </c>
      <c r="C869" s="118" t="str">
        <f>IF(A869="SINAPI",VLOOKUP(B869,SINAPI!$A$1:$D$10014,2,0),IF(A869="INSUMO",VLOOKUP(B869,INSUMO!A$1:$D$8014,2,0),IF(A869="SEDUC",VLOOKUP(B869,SEDUC!A$1:$F$8416,3,0),IF(A869="COTAÇÃO",VLOOKUP(B869,COTAÇÃO!$A$2:$D$1418,2,0),"ERRO"))))</f>
        <v>PINTURA COM TINTA ALQUÍDICA DE FUNDO (TIPO ZARCÃO) PULVERIZADA SOBRE PERFIL METÁLICO EXECUTADO EM FÁBRICA (POR DEMÃO). AF_01/2020_P</v>
      </c>
      <c r="D869" s="29" t="str">
        <f>IF(A869="SINAPI",VLOOKUP(B869,SINAPI!$A$1:$D$10014,3,0),IF(A869="INSUMO",VLOOKUP(B869,INSUMO!$A$1:D$8014,3,0),IF(A869="SEDUC",VLOOKUP(B869,SEDUC!A$1:$F$8416,4,0),IF(A869="COTAÇÃO",VLOOKUP(B869,COTAÇÃO!$A$2:$D$1418,3,0),"ERRO"))))</f>
        <v>M2</v>
      </c>
      <c r="E869" s="149">
        <f>ROUND(((2*PI()*0.02*E862)+(2*PI()*0.0075*E863)),4)</f>
        <v>0.2324</v>
      </c>
      <c r="F869" s="85">
        <f>IF(A869="SINAPI",VLOOKUP(B869,SINAPI!A$1:$D$10014,4,0),IF(A869="INSUMO",VLOOKUP(B869,INSUMO!$A$1:$D$8014,4,0),IF(A869="SEDUC",VLOOKUP(B869,SEDUC!A$1:$G$8416,5,0),IF(A869="COTAÇÃO",VLOOKUP(B869,COTAÇÃO!$A$2:$D$1418,4,0),"ERRO"))))</f>
        <v>8.24</v>
      </c>
      <c r="G869" s="85">
        <f t="shared" si="57"/>
        <v>1.91</v>
      </c>
      <c r="H869" s="86"/>
    </row>
    <row r="870" spans="1:8" s="150" customFormat="1" ht="38.25">
      <c r="A870" s="29" t="s">
        <v>17</v>
      </c>
      <c r="B870" s="29">
        <v>100747</v>
      </c>
      <c r="C870" s="118" t="str">
        <f>IF(A870="SINAPI",VLOOKUP(B870,SINAPI!$A$1:$D$10014,2,0),IF(A870="INSUMO",VLOOKUP(B870,INSUMO!A$1:$D$8014,2,0),IF(A870="SEDUC",VLOOKUP(B870,SEDUC!A$1:$F$8416,3,0),IF(A870="COTAÇÃO",VLOOKUP(B870,COTAÇÃO!$A$2:$D$1418,2,0),"ERRO"))))</f>
        <v>PINTURA COM TINTA ALQUÍDICA DE ACABAMENTO (ESMALTE SINTÉTICO FOSCO) PULVERIZADA SOBRE PERFIL METÁLICO EXECUTADO EM FÁBRICA (POR DEMÃO). AF_01/2020_P</v>
      </c>
      <c r="D870" s="29" t="str">
        <f>IF(A870="SINAPI",VLOOKUP(B870,SINAPI!$A$1:$D$10014,3,0),IF(A870="INSUMO",VLOOKUP(B870,INSUMO!$A$1:D$8014,3,0),IF(A870="SEDUC",VLOOKUP(B870,SEDUC!A$1:$F$8416,4,0),IF(A870="COTAÇÃO",VLOOKUP(B870,COTAÇÃO!$A$2:$D$1418,3,0),"ERRO"))))</f>
        <v>M2</v>
      </c>
      <c r="E870" s="149">
        <f>ROUND(((2*PI()*0.02*E862)+(2*PI()*0.0075*E863)),4)</f>
        <v>0.2324</v>
      </c>
      <c r="F870" s="85">
        <f>IF(A870="SINAPI",VLOOKUP(B870,SINAPI!A$1:$D$10014,4,0),IF(A870="INSUMO",VLOOKUP(B870,INSUMO!$A$1:$D$8014,4,0),IF(A870="SEDUC",VLOOKUP(B870,SEDUC!A$1:$G$8416,5,0),IF(A870="COTAÇÃO",VLOOKUP(B870,COTAÇÃO!$A$2:$D$1418,4,0),"ERRO"))))</f>
        <v>8.02</v>
      </c>
      <c r="G870" s="85">
        <f t="shared" si="57"/>
        <v>1.86</v>
      </c>
      <c r="H870" s="86"/>
    </row>
    <row r="871" spans="1:8" ht="25.5" collapsed="1">
      <c r="A871" s="74" t="s">
        <v>10114</v>
      </c>
      <c r="B871" s="74" t="s">
        <v>10194</v>
      </c>
      <c r="C871" s="75" t="s">
        <v>10195</v>
      </c>
      <c r="D871" s="74" t="s">
        <v>240</v>
      </c>
      <c r="E871" s="76"/>
      <c r="F871" s="77"/>
      <c r="G871" s="77">
        <f>SUM(G872:G878)</f>
        <v>521.16000000000008</v>
      </c>
      <c r="H871" s="148"/>
    </row>
    <row r="872" spans="1:8" s="162" customFormat="1">
      <c r="A872" s="29" t="s">
        <v>3530</v>
      </c>
      <c r="B872" s="160">
        <v>11046</v>
      </c>
      <c r="C872" s="118" t="str">
        <f>IF(A872="SINAPI",VLOOKUP(B872,SINAPI!$A$1:$D$10014,2,0),IF(A872="INSUMO",VLOOKUP(B872,INSUMO!A$1:$D$8014,2,0),IF(A872="SEDUC",VLOOKUP(B872,SEDUC!A$1:$F$8416,3,0),IF(A872="COTAÇÃO",VLOOKUP(B872,COTAÇÃO!$A$2:$D$1418,2,0),"ERRO"))))</f>
        <v>CHAPA DE ACO GALVANIZADA BITOLA GSG 18, E = 1,25 MM (10,00 KG/M2)</v>
      </c>
      <c r="D872" s="29" t="str">
        <f>IF(A872="SINAPI",VLOOKUP(B872,SINAPI!$A$1:$D$10014,3,0),IF(A872="INSUMO",VLOOKUP(B872,INSUMO!$A$1:D$8014,3,0),IF(A872="SEDUC",VLOOKUP(B872,SEDUC!A$1:$F$8416,4,0),IF(A872="COTAÇÃO",VLOOKUP(B872,COTAÇÃO!$A$2:$D$1418,3,0),"ERRO"))))</f>
        <v>KG</v>
      </c>
      <c r="E872" s="149">
        <f>ROUND((((1.6/0.06)*0.847*0.6)+((1.6+1.6+0.6)*(2.028+1.645))),4)</f>
        <v>27.509399999999999</v>
      </c>
      <c r="F872" s="85">
        <f>IF(A872="SINAPI",VLOOKUP(B872,SINAPI!A$1:$D$10014,4,0),IF(A872="INSUMO",VLOOKUP(B872,INSUMO!$A$1:$D$8014,4,0),IF(A872="SEDUC",VLOOKUP(B872,SEDUC!A$1:$G$8416,5,0),IF(A872="COTAÇÃO",VLOOKUP(B872,COTAÇÃO!$A$2:$D$1418,4,0),"ERRO"))))</f>
        <v>7.19</v>
      </c>
      <c r="G872" s="85">
        <f t="shared" ref="G872:G878" si="58">TRUNC((E872*F872),2)</f>
        <v>197.79</v>
      </c>
      <c r="H872" s="161"/>
    </row>
    <row r="873" spans="1:8" s="162" customFormat="1" ht="25.5">
      <c r="A873" s="29" t="s">
        <v>3530</v>
      </c>
      <c r="B873" s="160">
        <v>2433</v>
      </c>
      <c r="C873" s="118" t="str">
        <f>IF(A873="SINAPI",VLOOKUP(B873,SINAPI!$A$1:$D$10014,2,0),IF(A873="INSUMO",VLOOKUP(B873,INSUMO!A$1:$D$8014,2,0),IF(A873="SEDUC",VLOOKUP(B873,SEDUC!A$1:$F$8416,3,0),IF(A873="COTAÇÃO",VLOOKUP(B873,COTAÇÃO!$A$2:$D$1418,2,0),"ERRO"))))</f>
        <v>DOBRADICA EM ACO/FERRO, 3" X 2 1/2", E= 1,2 A 1,8 MM, SEM ANEL,  CROMADO OU ZINCADO, TAMPA CHATA, COM PARAFUSOS</v>
      </c>
      <c r="D873" s="29" t="str">
        <f>IF(A873="SINAPI",VLOOKUP(B873,SINAPI!$A$1:$D$10014,3,0),IF(A873="INSUMO",VLOOKUP(B873,INSUMO!$A$1:D$8014,3,0),IF(A873="SEDUC",VLOOKUP(B873,SEDUC!A$1:$F$8416,4,0),IF(A873="COTAÇÃO",VLOOKUP(B873,COTAÇÃO!$A$2:$D$1418,3,0),"ERRO"))))</f>
        <v>UN</v>
      </c>
      <c r="E873" s="149">
        <v>3</v>
      </c>
      <c r="F873" s="85">
        <f>IF(A873="SINAPI",VLOOKUP(B873,SINAPI!A$1:$D$10014,4,0),IF(A873="INSUMO",VLOOKUP(B873,INSUMO!$A$1:$D$8014,4,0),IF(A873="SEDUC",VLOOKUP(B873,SEDUC!A$1:$G$8416,5,0),IF(A873="COTAÇÃO",VLOOKUP(B873,COTAÇÃO!$A$2:$D$1418,4,0),"ERRO"))))</f>
        <v>5.36</v>
      </c>
      <c r="G873" s="85">
        <f t="shared" si="58"/>
        <v>16.079999999999998</v>
      </c>
      <c r="H873" s="163"/>
    </row>
    <row r="874" spans="1:8" s="162" customFormat="1" ht="25.5">
      <c r="A874" s="29" t="s">
        <v>17</v>
      </c>
      <c r="B874" s="160">
        <v>98746</v>
      </c>
      <c r="C874" s="118" t="str">
        <f>IF(A874="SINAPI",VLOOKUP(B874,SINAPI!$A$1:$D$10014,2,0),IF(A874="INSUMO",VLOOKUP(B874,INSUMO!A$1:$D$8014,2,0),IF(A874="SEDUC",VLOOKUP(B874,SEDUC!A$1:$F$8416,3,0),IF(A874="COTAÇÃO",VLOOKUP(B874,COTAÇÃO!$A$2:$D$1418,2,0),"ERRO"))))</f>
        <v>SOLDA DE TOPO EM CHAPA/PERFIL/TUBO DE AÇO CHANFRADO, ESPESSURA=1/4''. AF_06/2018</v>
      </c>
      <c r="D874" s="29" t="str">
        <f>IF(A874="SINAPI",VLOOKUP(B874,SINAPI!$A$1:$D$10014,3,0),IF(A874="INSUMO",VLOOKUP(B874,INSUMO!$A$1:D$8014,3,0),IF(A874="SEDUC",VLOOKUP(B874,SEDUC!A$1:$F$8416,4,0),IF(A874="COTAÇÃO",VLOOKUP(B874,COTAÇÃO!$A$2:$D$1418,3,0),"ERRO"))))</f>
        <v>M</v>
      </c>
      <c r="E874" s="149">
        <v>1</v>
      </c>
      <c r="F874" s="85">
        <f>IF(A874="SINAPI",VLOOKUP(B874,SINAPI!A$1:$D$10014,4,0),IF(A874="INSUMO",VLOOKUP(B874,INSUMO!$A$1:$D$8014,4,0),IF(A874="SEDUC",VLOOKUP(B874,SEDUC!A$1:$G$8416,5,0),IF(A874="COTAÇÃO",VLOOKUP(B874,COTAÇÃO!$A$2:$D$1418,4,0),"ERRO"))))</f>
        <v>61.45</v>
      </c>
      <c r="G874" s="85">
        <f t="shared" si="58"/>
        <v>61.45</v>
      </c>
      <c r="H874" s="163"/>
    </row>
    <row r="875" spans="1:8" s="162" customFormat="1" ht="38.25">
      <c r="A875" s="29" t="s">
        <v>17</v>
      </c>
      <c r="B875" s="160">
        <v>91304</v>
      </c>
      <c r="C875" s="118" t="str">
        <f>IF(A875="SINAPI",VLOOKUP(B875,SINAPI!$A$1:$D$10014,2,0),IF(A875="INSUMO",VLOOKUP(B875,INSUMO!A$1:$D$8014,2,0),IF(A875="SEDUC",VLOOKUP(B875,SEDUC!A$1:$F$8416,3,0),IF(A875="COTAÇÃO",VLOOKUP(B875,COTAÇÃO!$A$2:$D$1418,2,0),"ERRO"))))</f>
        <v>FECHADURA DE EMBUTIR COM CILINDRO, EXTERNA, COMPLETA, ACABAMENTO PADRÃO POPULAR, INCLUSO EXECUÇÃO DE FURO - FORNECIMENTO E INSTALAÇÃO. AF_12/2019</v>
      </c>
      <c r="D875" s="29" t="str">
        <f>IF(A875="SINAPI",VLOOKUP(B875,SINAPI!$A$1:$D$10014,3,0),IF(A875="INSUMO",VLOOKUP(B875,INSUMO!$A$1:D$8014,3,0),IF(A875="SEDUC",VLOOKUP(B875,SEDUC!A$1:$F$8416,4,0),IF(A875="COTAÇÃO",VLOOKUP(B875,COTAÇÃO!$A$2:$D$1418,3,0),"ERRO"))))</f>
        <v>UN</v>
      </c>
      <c r="E875" s="149">
        <v>1</v>
      </c>
      <c r="F875" s="85">
        <f>IF(A875="SINAPI",VLOOKUP(B875,SINAPI!A$1:$D$10014,4,0),IF(A875="INSUMO",VLOOKUP(B875,INSUMO!$A$1:$D$8014,4,0),IF(A875="SEDUC",VLOOKUP(B875,SEDUC!A$1:$G$8416,5,0),IF(A875="COTAÇÃO",VLOOKUP(B875,COTAÇÃO!$A$2:$D$1418,4,0),"ERRO"))))</f>
        <v>84.63</v>
      </c>
      <c r="G875" s="85">
        <f t="shared" si="58"/>
        <v>84.63</v>
      </c>
      <c r="H875" s="163"/>
    </row>
    <row r="876" spans="1:8" s="162" customFormat="1" ht="25.5">
      <c r="A876" s="29" t="s">
        <v>17</v>
      </c>
      <c r="B876" s="160">
        <v>88630</v>
      </c>
      <c r="C876" s="118" t="str">
        <f>IF(A876="SINAPI",VLOOKUP(B876,SINAPI!$A$1:$D$10014,2,0),IF(A876="INSUMO",VLOOKUP(B876,INSUMO!A$1:$D$8014,2,0),IF(A876="SEDUC",VLOOKUP(B876,SEDUC!A$1:$F$8416,3,0),IF(A876="COTAÇÃO",VLOOKUP(B876,COTAÇÃO!$A$2:$D$1418,2,0),"ERRO"))))</f>
        <v>ARGAMASSA TRAÇO 1:4 (CIMENTO E AREIA MÉDIA), PREPARO MECÂNICO COM BETONEIRA 400 L. AF_08/2014</v>
      </c>
      <c r="D876" s="29" t="str">
        <f>IF(A876="SINAPI",VLOOKUP(B876,SINAPI!$A$1:$D$10014,3,0),IF(A876="INSUMO",VLOOKUP(B876,INSUMO!$A$1:D$8014,3,0),IF(A876="SEDUC",VLOOKUP(B876,SEDUC!A$1:$F$8416,4,0),IF(A876="COTAÇÃO",VLOOKUP(B876,COTAÇÃO!$A$2:$D$1418,3,0),"ERRO"))))</f>
        <v>M3</v>
      </c>
      <c r="E876" s="149">
        <f>(0.006*0.6*1.6)</f>
        <v>5.7600000000000004E-3</v>
      </c>
      <c r="F876" s="85">
        <f>IF(A876="SINAPI",VLOOKUP(B876,SINAPI!A$1:$D$10014,4,0),IF(A876="INSUMO",VLOOKUP(B876,INSUMO!$A$1:$D$8014,4,0),IF(A876="SEDUC",VLOOKUP(B876,SEDUC!A$1:$G$8416,5,0),IF(A876="COTAÇÃO",VLOOKUP(B876,COTAÇÃO!$A$2:$D$1418,4,0),"ERRO"))))</f>
        <v>420.21</v>
      </c>
      <c r="G876" s="85">
        <f t="shared" si="58"/>
        <v>2.42</v>
      </c>
      <c r="H876" s="163"/>
    </row>
    <row r="877" spans="1:8" s="162" customFormat="1">
      <c r="A877" s="29" t="s">
        <v>17</v>
      </c>
      <c r="B877" s="160">
        <v>88315</v>
      </c>
      <c r="C877" s="118" t="str">
        <f>IF(A877="SINAPI",VLOOKUP(B877,SINAPI!$A$1:$D$10014,2,0),IF(A877="INSUMO",VLOOKUP(B877,INSUMO!A$1:$D$8014,2,0),IF(A877="SEDUC",VLOOKUP(B877,SEDUC!A$1:$F$8416,3,0),IF(A877="COTAÇÃO",VLOOKUP(B877,COTAÇÃO!$A$2:$D$1418,2,0),"ERRO"))))</f>
        <v>SERRALHEIRO COM ENCARGOS COMPLEMENTARES</v>
      </c>
      <c r="D877" s="29" t="str">
        <f>IF(A877="SINAPI",VLOOKUP(B877,SINAPI!$A$1:$D$10014,3,0),IF(A877="INSUMO",VLOOKUP(B877,INSUMO!$A$1:D$8014,3,0),IF(A877="SEDUC",VLOOKUP(B877,SEDUC!A$1:$F$8416,4,0),IF(A877="COTAÇÃO",VLOOKUP(B877,COTAÇÃO!$A$2:$D$1418,3,0),"ERRO"))))</f>
        <v>H</v>
      </c>
      <c r="E877" s="149">
        <v>4</v>
      </c>
      <c r="F877" s="85">
        <f>IF(A877="SINAPI",VLOOKUP(B877,SINAPI!A$1:$D$10014,4,0),IF(A877="INSUMO",VLOOKUP(B877,INSUMO!$A$1:$D$8014,4,0),IF(A877="SEDUC",VLOOKUP(B877,SEDUC!A$1:$G$8416,5,0),IF(A877="COTAÇÃO",VLOOKUP(B877,COTAÇÃO!$A$2:$D$1418,4,0),"ERRO"))))</f>
        <v>19.510000000000002</v>
      </c>
      <c r="G877" s="85">
        <f t="shared" si="58"/>
        <v>78.040000000000006</v>
      </c>
      <c r="H877" s="163"/>
    </row>
    <row r="878" spans="1:8" s="162" customFormat="1">
      <c r="A878" s="29" t="s">
        <v>17</v>
      </c>
      <c r="B878" s="160">
        <v>88316</v>
      </c>
      <c r="C878" s="118" t="str">
        <f>IF(A878="SINAPI",VLOOKUP(B878,SINAPI!$A$1:$D$10014,2,0),IF(A878="INSUMO",VLOOKUP(B878,INSUMO!A$1:$D$8014,2,0),IF(A878="SEDUC",VLOOKUP(B878,SEDUC!A$1:$F$8416,3,0),IF(A878="COTAÇÃO",VLOOKUP(B878,COTAÇÃO!$A$2:$D$1418,2,0),"ERRO"))))</f>
        <v>SERVENTE COM ENCARGOS COMPLEMENTARES</v>
      </c>
      <c r="D878" s="29" t="str">
        <f>IF(A878="SINAPI",VLOOKUP(B878,SINAPI!$A$1:$D$10014,3,0),IF(A878="INSUMO",VLOOKUP(B878,INSUMO!$A$1:D$8014,3,0),IF(A878="SEDUC",VLOOKUP(B878,SEDUC!A$1:$F$8416,4,0),IF(A878="COTAÇÃO",VLOOKUP(B878,COTAÇÃO!$A$2:$D$1418,3,0),"ERRO"))))</f>
        <v>H</v>
      </c>
      <c r="E878" s="149">
        <f>(4.2*0.6*2.1)</f>
        <v>5.2920000000000007</v>
      </c>
      <c r="F878" s="85">
        <f>IF(A878="SINAPI",VLOOKUP(B878,SINAPI!A$1:$D$10014,4,0),IF(A878="INSUMO",VLOOKUP(B878,INSUMO!$A$1:$D$8014,4,0),IF(A878="SEDUC",VLOOKUP(B878,SEDUC!A$1:$G$8416,5,0),IF(A878="COTAÇÃO",VLOOKUP(B878,COTAÇÃO!$A$2:$D$1418,4,0),"ERRO"))))</f>
        <v>15.26</v>
      </c>
      <c r="G878" s="85">
        <f t="shared" si="58"/>
        <v>80.75</v>
      </c>
      <c r="H878" s="163"/>
    </row>
    <row r="879" spans="1:8" ht="25.5" collapsed="1">
      <c r="A879" s="74" t="s">
        <v>10114</v>
      </c>
      <c r="B879" s="74" t="s">
        <v>10196</v>
      </c>
      <c r="C879" s="75" t="s">
        <v>10197</v>
      </c>
      <c r="D879" s="74" t="s">
        <v>240</v>
      </c>
      <c r="E879" s="76"/>
      <c r="F879" s="77"/>
      <c r="G879" s="77">
        <f>SUM(G880:G886)</f>
        <v>839.7</v>
      </c>
      <c r="H879" s="148"/>
    </row>
    <row r="880" spans="1:8" s="162" customFormat="1">
      <c r="A880" s="29" t="s">
        <v>3530</v>
      </c>
      <c r="B880" s="160">
        <v>11046</v>
      </c>
      <c r="C880" s="118" t="str">
        <f>IF(A880="SINAPI",VLOOKUP(B880,SINAPI!$A$1:$D$10014,2,0),IF(A880="INSUMO",VLOOKUP(B880,INSUMO!A$1:$D$8014,2,0),IF(A880="SEDUC",VLOOKUP(B880,SEDUC!A$1:$F$8416,3,0),IF(A880="COTAÇÃO",VLOOKUP(B880,COTAÇÃO!$A$2:$D$1418,2,0),"ERRO"))))</f>
        <v>CHAPA DE ACO GALVANIZADA BITOLA GSG 18, E = 1,25 MM (10,00 KG/M2)</v>
      </c>
      <c r="D880" s="29" t="str">
        <f>IF(A880="SINAPI",VLOOKUP(B880,SINAPI!$A$1:$D$10014,3,0),IF(A880="INSUMO",VLOOKUP(B880,INSUMO!$A$1:D$8014,3,0),IF(A880="SEDUC",VLOOKUP(B880,SEDUC!A$1:$F$8416,4,0),IF(A880="COTAÇÃO",VLOOKUP(B880,COTAÇÃO!$A$2:$D$1418,3,0),"ERRO"))))</f>
        <v>KG</v>
      </c>
      <c r="E880" s="149">
        <f>ROUND((((2.1/0.06)*0.847*1.6)+((2.1+2.1+1.6)*(2.028+1.645))),4)</f>
        <v>68.735399999999998</v>
      </c>
      <c r="F880" s="85">
        <f>IF(A880="SINAPI",VLOOKUP(B880,SINAPI!A$1:$D$10014,4,0),IF(A880="INSUMO",VLOOKUP(B880,INSUMO!$A$1:$D$8014,4,0),IF(A880="SEDUC",VLOOKUP(B880,SEDUC!A$1:$G$8416,5,0),IF(A880="COTAÇÃO",VLOOKUP(B880,COTAÇÃO!$A$2:$D$1418,4,0),"ERRO"))))</f>
        <v>7.19</v>
      </c>
      <c r="G880" s="85">
        <f t="shared" ref="G880:G886" si="59">TRUNC((E880*F880),2)</f>
        <v>494.2</v>
      </c>
      <c r="H880" s="161"/>
    </row>
    <row r="881" spans="1:8" s="162" customFormat="1" ht="25.5">
      <c r="A881" s="29" t="s">
        <v>3530</v>
      </c>
      <c r="B881" s="160">
        <v>2433</v>
      </c>
      <c r="C881" s="118" t="str">
        <f>IF(A881="SINAPI",VLOOKUP(B881,SINAPI!$A$1:$D$10014,2,0),IF(A881="INSUMO",VLOOKUP(B881,INSUMO!A$1:$D$8014,2,0),IF(A881="SEDUC",VLOOKUP(B881,SEDUC!A$1:$F$8416,3,0),IF(A881="COTAÇÃO",VLOOKUP(B881,COTAÇÃO!$A$2:$D$1418,2,0),"ERRO"))))</f>
        <v>DOBRADICA EM ACO/FERRO, 3" X 2 1/2", E= 1,2 A 1,8 MM, SEM ANEL,  CROMADO OU ZINCADO, TAMPA CHATA, COM PARAFUSOS</v>
      </c>
      <c r="D881" s="29" t="str">
        <f>IF(A881="SINAPI",VLOOKUP(B881,SINAPI!$A$1:$D$10014,3,0),IF(A881="INSUMO",VLOOKUP(B881,INSUMO!$A$1:D$8014,3,0),IF(A881="SEDUC",VLOOKUP(B881,SEDUC!A$1:$F$8416,4,0),IF(A881="COTAÇÃO",VLOOKUP(B881,COTAÇÃO!$A$2:$D$1418,3,0),"ERRO"))))</f>
        <v>UN</v>
      </c>
      <c r="E881" s="149">
        <v>6</v>
      </c>
      <c r="F881" s="85">
        <f>IF(A881="SINAPI",VLOOKUP(B881,SINAPI!A$1:$D$10014,4,0),IF(A881="INSUMO",VLOOKUP(B881,INSUMO!$A$1:$D$8014,4,0),IF(A881="SEDUC",VLOOKUP(B881,SEDUC!A$1:$G$8416,5,0),IF(A881="COTAÇÃO",VLOOKUP(B881,COTAÇÃO!$A$2:$D$1418,4,0),"ERRO"))))</f>
        <v>5.36</v>
      </c>
      <c r="G881" s="85">
        <f t="shared" si="59"/>
        <v>32.159999999999997</v>
      </c>
      <c r="H881" s="163"/>
    </row>
    <row r="882" spans="1:8" s="162" customFormat="1" ht="25.5">
      <c r="A882" s="29" t="s">
        <v>17</v>
      </c>
      <c r="B882" s="160">
        <v>98746</v>
      </c>
      <c r="C882" s="118" t="str">
        <f>IF(A882="SINAPI",VLOOKUP(B882,SINAPI!$A$1:$D$10014,2,0),IF(A882="INSUMO",VLOOKUP(B882,INSUMO!A$1:$D$8014,2,0),IF(A882="SEDUC",VLOOKUP(B882,SEDUC!A$1:$F$8416,3,0),IF(A882="COTAÇÃO",VLOOKUP(B882,COTAÇÃO!$A$2:$D$1418,2,0),"ERRO"))))</f>
        <v>SOLDA DE TOPO EM CHAPA/PERFIL/TUBO DE AÇO CHANFRADO, ESPESSURA=1/4''. AF_06/2018</v>
      </c>
      <c r="D882" s="29" t="str">
        <f>IF(A882="SINAPI",VLOOKUP(B882,SINAPI!$A$1:$D$10014,3,0),IF(A882="INSUMO",VLOOKUP(B882,INSUMO!$A$1:D$8014,3,0),IF(A882="SEDUC",VLOOKUP(B882,SEDUC!A$1:$F$8416,4,0),IF(A882="COTAÇÃO",VLOOKUP(B882,COTAÇÃO!$A$2:$D$1418,3,0),"ERRO"))))</f>
        <v>M</v>
      </c>
      <c r="E882" s="149">
        <v>1</v>
      </c>
      <c r="F882" s="85">
        <f>IF(A882="SINAPI",VLOOKUP(B882,SINAPI!A$1:$D$10014,4,0),IF(A882="INSUMO",VLOOKUP(B882,INSUMO!$A$1:$D$8014,4,0),IF(A882="SEDUC",VLOOKUP(B882,SEDUC!A$1:$G$8416,5,0),IF(A882="COTAÇÃO",VLOOKUP(B882,COTAÇÃO!$A$2:$D$1418,4,0),"ERRO"))))</f>
        <v>61.45</v>
      </c>
      <c r="G882" s="85">
        <f t="shared" si="59"/>
        <v>61.45</v>
      </c>
      <c r="H882" s="163"/>
    </row>
    <row r="883" spans="1:8" s="162" customFormat="1" ht="38.25">
      <c r="A883" s="29" t="s">
        <v>17</v>
      </c>
      <c r="B883" s="160">
        <v>91304</v>
      </c>
      <c r="C883" s="118" t="str">
        <f>IF(A883="SINAPI",VLOOKUP(B883,SINAPI!$A$1:$D$10014,2,0),IF(A883="INSUMO",VLOOKUP(B883,INSUMO!A$1:$D$8014,2,0),IF(A883="SEDUC",VLOOKUP(B883,SEDUC!A$1:$F$8416,3,0),IF(A883="COTAÇÃO",VLOOKUP(B883,COTAÇÃO!$A$2:$D$1418,2,0),"ERRO"))))</f>
        <v>FECHADURA DE EMBUTIR COM CILINDRO, EXTERNA, COMPLETA, ACABAMENTO PADRÃO POPULAR, INCLUSO EXECUÇÃO DE FURO - FORNECIMENTO E INSTALAÇÃO. AF_12/2019</v>
      </c>
      <c r="D883" s="29" t="str">
        <f>IF(A883="SINAPI",VLOOKUP(B883,SINAPI!$A$1:$D$10014,3,0),IF(A883="INSUMO",VLOOKUP(B883,INSUMO!$A$1:D$8014,3,0),IF(A883="SEDUC",VLOOKUP(B883,SEDUC!A$1:$F$8416,4,0),IF(A883="COTAÇÃO",VLOOKUP(B883,COTAÇÃO!$A$2:$D$1418,3,0),"ERRO"))))</f>
        <v>UN</v>
      </c>
      <c r="E883" s="149">
        <v>1</v>
      </c>
      <c r="F883" s="85">
        <f>IF(A883="SINAPI",VLOOKUP(B883,SINAPI!A$1:$D$10014,4,0),IF(A883="INSUMO",VLOOKUP(B883,INSUMO!$A$1:$D$8014,4,0),IF(A883="SEDUC",VLOOKUP(B883,SEDUC!A$1:$G$8416,5,0),IF(A883="COTAÇÃO",VLOOKUP(B883,COTAÇÃO!$A$2:$D$1418,4,0),"ERRO"))))</f>
        <v>84.63</v>
      </c>
      <c r="G883" s="85">
        <f t="shared" si="59"/>
        <v>84.63</v>
      </c>
      <c r="H883" s="163"/>
    </row>
    <row r="884" spans="1:8" s="162" customFormat="1" ht="25.5">
      <c r="A884" s="29" t="s">
        <v>17</v>
      </c>
      <c r="B884" s="160">
        <v>88630</v>
      </c>
      <c r="C884" s="118" t="str">
        <f>IF(A884="SINAPI",VLOOKUP(B884,SINAPI!$A$1:$D$10014,2,0),IF(A884="INSUMO",VLOOKUP(B884,INSUMO!A$1:$D$8014,2,0),IF(A884="SEDUC",VLOOKUP(B884,SEDUC!A$1:$F$8416,3,0),IF(A884="COTAÇÃO",VLOOKUP(B884,COTAÇÃO!$A$2:$D$1418,2,0),"ERRO"))))</f>
        <v>ARGAMASSA TRAÇO 1:4 (CIMENTO E AREIA MÉDIA), PREPARO MECÂNICO COM BETONEIRA 400 L. AF_08/2014</v>
      </c>
      <c r="D884" s="29" t="str">
        <f>IF(A884="SINAPI",VLOOKUP(B884,SINAPI!$A$1:$D$10014,3,0),IF(A884="INSUMO",VLOOKUP(B884,INSUMO!$A$1:D$8014,3,0),IF(A884="SEDUC",VLOOKUP(B884,SEDUC!A$1:$F$8416,4,0),IF(A884="COTAÇÃO",VLOOKUP(B884,COTAÇÃO!$A$2:$D$1418,3,0),"ERRO"))))</f>
        <v>M3</v>
      </c>
      <c r="E884" s="149">
        <f>(0.006*1.6*2.1)</f>
        <v>2.0160000000000004E-2</v>
      </c>
      <c r="F884" s="85">
        <f>IF(A884="SINAPI",VLOOKUP(B884,SINAPI!A$1:$D$10014,4,0),IF(A884="INSUMO",VLOOKUP(B884,INSUMO!$A$1:$D$8014,4,0),IF(A884="SEDUC",VLOOKUP(B884,SEDUC!A$1:$G$8416,5,0),IF(A884="COTAÇÃO",VLOOKUP(B884,COTAÇÃO!$A$2:$D$1418,4,0),"ERRO"))))</f>
        <v>420.21</v>
      </c>
      <c r="G884" s="85">
        <f t="shared" si="59"/>
        <v>8.4700000000000006</v>
      </c>
      <c r="H884" s="163"/>
    </row>
    <row r="885" spans="1:8" s="162" customFormat="1">
      <c r="A885" s="29" t="s">
        <v>17</v>
      </c>
      <c r="B885" s="160">
        <v>88315</v>
      </c>
      <c r="C885" s="118" t="str">
        <f>IF(A885="SINAPI",VLOOKUP(B885,SINAPI!$A$1:$D$10014,2,0),IF(A885="INSUMO",VLOOKUP(B885,INSUMO!A$1:$D$8014,2,0),IF(A885="SEDUC",VLOOKUP(B885,SEDUC!A$1:$F$8416,3,0),IF(A885="COTAÇÃO",VLOOKUP(B885,COTAÇÃO!$A$2:$D$1418,2,0),"ERRO"))))</f>
        <v>SERRALHEIRO COM ENCARGOS COMPLEMENTARES</v>
      </c>
      <c r="D885" s="29" t="str">
        <f>IF(A885="SINAPI",VLOOKUP(B885,SINAPI!$A$1:$D$10014,3,0),IF(A885="INSUMO",VLOOKUP(B885,INSUMO!$A$1:D$8014,3,0),IF(A885="SEDUC",VLOOKUP(B885,SEDUC!A$1:$F$8416,4,0),IF(A885="COTAÇÃO",VLOOKUP(B885,COTAÇÃO!$A$2:$D$1418,3,0),"ERRO"))))</f>
        <v>H</v>
      </c>
      <c r="E885" s="149">
        <v>4</v>
      </c>
      <c r="F885" s="85">
        <f>IF(A885="SINAPI",VLOOKUP(B885,SINAPI!A$1:$D$10014,4,0),IF(A885="INSUMO",VLOOKUP(B885,INSUMO!$A$1:$D$8014,4,0),IF(A885="SEDUC",VLOOKUP(B885,SEDUC!A$1:$G$8416,5,0),IF(A885="COTAÇÃO",VLOOKUP(B885,COTAÇÃO!$A$2:$D$1418,4,0),"ERRO"))))</f>
        <v>19.510000000000002</v>
      </c>
      <c r="G885" s="85">
        <f t="shared" si="59"/>
        <v>78.040000000000006</v>
      </c>
      <c r="H885" s="163"/>
    </row>
    <row r="886" spans="1:8" s="162" customFormat="1">
      <c r="A886" s="29" t="s">
        <v>17</v>
      </c>
      <c r="B886" s="160">
        <v>88316</v>
      </c>
      <c r="C886" s="118" t="str">
        <f>IF(A886="SINAPI",VLOOKUP(B886,SINAPI!$A$1:$D$10014,2,0),IF(A886="INSUMO",VLOOKUP(B886,INSUMO!A$1:$D$8014,2,0),IF(A886="SEDUC",VLOOKUP(B886,SEDUC!A$1:$F$8416,3,0),IF(A886="COTAÇÃO",VLOOKUP(B886,COTAÇÃO!$A$2:$D$1418,2,0),"ERRO"))))</f>
        <v>SERVENTE COM ENCARGOS COMPLEMENTARES</v>
      </c>
      <c r="D886" s="29" t="str">
        <f>IF(A886="SINAPI",VLOOKUP(B886,SINAPI!$A$1:$D$10014,3,0),IF(A886="INSUMO",VLOOKUP(B886,INSUMO!$A$1:D$8014,3,0),IF(A886="SEDUC",VLOOKUP(B886,SEDUC!A$1:$F$8416,4,0),IF(A886="COTAÇÃO",VLOOKUP(B886,COTAÇÃO!$A$2:$D$1418,3,0),"ERRO"))))</f>
        <v>H</v>
      </c>
      <c r="E886" s="149">
        <f>(4.2*0.6*2.1)</f>
        <v>5.2920000000000007</v>
      </c>
      <c r="F886" s="85">
        <f>IF(A886="SINAPI",VLOOKUP(B886,SINAPI!A$1:$D$10014,4,0),IF(A886="INSUMO",VLOOKUP(B886,INSUMO!$A$1:$D$8014,4,0),IF(A886="SEDUC",VLOOKUP(B886,SEDUC!A$1:$G$8416,5,0),IF(A886="COTAÇÃO",VLOOKUP(B886,COTAÇÃO!$A$2:$D$1418,4,0),"ERRO"))))</f>
        <v>15.26</v>
      </c>
      <c r="G886" s="85">
        <f t="shared" si="59"/>
        <v>80.75</v>
      </c>
      <c r="H886" s="163"/>
    </row>
    <row r="887" spans="1:8" s="100" customFormat="1" ht="25.5">
      <c r="A887" s="74" t="s">
        <v>10114</v>
      </c>
      <c r="B887" s="74" t="s">
        <v>10198</v>
      </c>
      <c r="C887" s="156" t="s">
        <v>10199</v>
      </c>
      <c r="D887" s="157" t="s">
        <v>316</v>
      </c>
      <c r="E887" s="158"/>
      <c r="F887" s="159"/>
      <c r="G887" s="159">
        <f>SUM(G888:G889)</f>
        <v>243.39999999999998</v>
      </c>
      <c r="H887" s="108"/>
    </row>
    <row r="888" spans="1:8" s="100" customFormat="1" ht="12.75">
      <c r="A888" s="55" t="s">
        <v>3894</v>
      </c>
      <c r="B888" s="55" t="s">
        <v>10200</v>
      </c>
      <c r="C888" s="22" t="str">
        <f>IF(A888="SINAPI",VLOOKUP(B888,SINAPI!$A$1:$D$10014,2,0),IF(A888="INSUMO",VLOOKUP(B888,INSUMO!A$1:$D$8014,2,0),IF(A888="SEDUC",VLOOKUP(B888,SEDUC!A$1:$F$8416,3,0),IF(A888="COTAÇÃO",VLOOKUP(B888,COTAÇÃO!$A$2:$D$1418,2,0),"ERRO"))))</f>
        <v>PORTA MOSQUITEIRA DE ABRIR 80X210CM</v>
      </c>
      <c r="D888" s="55" t="str">
        <f>IF(A888="SINAPI",VLOOKUP(B888,SINAPI!$A$1:$D$10014,3,0),IF(A888="INSUMO",VLOOKUP(B888,INSUMO!$A$1:D$8014,3,0),IF(A888="SEDUC",VLOOKUP(B888,SEDUC!A$1:$F$8416,4,0),IF(A888="COTAÇÃO",VLOOKUP(B888,COTAÇÃO!$A$2:$D$1418,3,0),"ERRO"))))</f>
        <v>UN</v>
      </c>
      <c r="E888" s="78">
        <f>ROUND((1/(0.8*2.1)),4)</f>
        <v>0.59519999999999995</v>
      </c>
      <c r="F888" s="119">
        <f>IF(A888="SINAPI",VLOOKUP(B888,SINAPI!A$1:$D$10014,4,0),IF(A888="INSUMO",VLOOKUP(B888,INSUMO!$A$1:$D$8014,4,0),IF(A888="SEDUC",VLOOKUP(B888,SEDUC!A$1:$G$8416,5,0),IF(A888="COTAÇÃO",VLOOKUP(B888,COTAÇÃO!$A$2:$D$1418,4,0),"ERRO"))))</f>
        <v>310</v>
      </c>
      <c r="G888" s="119">
        <f>TRUNC((E888*F888),2)</f>
        <v>184.51</v>
      </c>
      <c r="H888" s="108"/>
    </row>
    <row r="889" spans="1:8" s="100" customFormat="1" ht="12.75">
      <c r="A889" s="55" t="s">
        <v>17</v>
      </c>
      <c r="B889" s="55">
        <v>88309</v>
      </c>
      <c r="C889" s="22" t="str">
        <f>IF(A889="SINAPI",VLOOKUP(B889,SINAPI!$A$1:$D$10014,2,0),IF(A889="INSUMO",VLOOKUP(B889,INSUMO!A$1:$D$8014,2,0),IF(A889="SEDUC",VLOOKUP(B889,SEDUC!A$1:$F$8416,3,0),IF(A889="COTAÇÃO",VLOOKUP(B889,COTAÇÃO!$A$2:$D$1418,2,0),"ERRO"))))</f>
        <v>PEDREIRO COM ENCARGOS COMPLEMENTARES</v>
      </c>
      <c r="D889" s="55" t="str">
        <f>IF(A889="SINAPI",VLOOKUP(B889,SINAPI!$A$1:$D$10014,3,0),IF(A889="INSUMO",VLOOKUP(B889,INSUMO!$A$1:D$8014,3,0),IF(A889="SEDUC",VLOOKUP(B889,SEDUC!A$1:$F$8416,4,0),IF(A889="COTAÇÃO",VLOOKUP(B889,COTAÇÃO!$A$2:$D$1418,3,0),"ERRO"))))</f>
        <v>H</v>
      </c>
      <c r="E889" s="78">
        <v>3</v>
      </c>
      <c r="F889" s="119">
        <f>IF(A889="SINAPI",VLOOKUP(B889,SINAPI!A$1:$D$10014,4,0),IF(A889="INSUMO",VLOOKUP(B889,INSUMO!$A$1:$D$8014,4,0),IF(A889="SEDUC",VLOOKUP(B889,SEDUC!A$1:$G$8416,5,0),IF(A889="COTAÇÃO",VLOOKUP(B889,COTAÇÃO!$A$2:$D$1418,4,0),"ERRO"))))</f>
        <v>19.63</v>
      </c>
      <c r="G889" s="119">
        <f>TRUNC((E889*F889),2)</f>
        <v>58.89</v>
      </c>
      <c r="H889" s="108"/>
    </row>
    <row r="890" spans="1:8" s="100" customFormat="1" ht="25.5">
      <c r="A890" s="74" t="s">
        <v>10114</v>
      </c>
      <c r="B890" s="74" t="s">
        <v>10201</v>
      </c>
      <c r="C890" s="156" t="s">
        <v>10202</v>
      </c>
      <c r="D890" s="157" t="s">
        <v>316</v>
      </c>
      <c r="E890" s="158"/>
      <c r="F890" s="159"/>
      <c r="G890" s="159">
        <f>SUM(G891:G892)</f>
        <v>230.68</v>
      </c>
      <c r="H890" s="108"/>
    </row>
    <row r="891" spans="1:8" s="100" customFormat="1" ht="12.75">
      <c r="A891" s="55" t="s">
        <v>3894</v>
      </c>
      <c r="B891" s="55" t="s">
        <v>10203</v>
      </c>
      <c r="C891" s="22" t="str">
        <f>IF(A891="SINAPI",VLOOKUP(B891,SINAPI!$A$1:$D$10014,2,0),IF(A891="INSUMO",VLOOKUP(B891,INSUMO!A$1:$D$8014,2,0),IF(A891="SEDUC",VLOOKUP(B891,SEDUC!A$1:$F$8416,3,0),IF(A891="COTAÇÃO",VLOOKUP(B891,COTAÇÃO!$A$2:$D$1418,2,0),"ERRO"))))</f>
        <v>JANELA REMOVÍVEL MOSQUITEIRA 80X80CM</v>
      </c>
      <c r="D891" s="55" t="str">
        <f>IF(A891="SINAPI",VLOOKUP(B891,SINAPI!$A$1:$D$10014,3,0),IF(A891="INSUMO",VLOOKUP(B891,INSUMO!$A$1:D$8014,3,0),IF(A891="SEDUC",VLOOKUP(B891,SEDUC!A$1:$F$8416,4,0),IF(A891="COTAÇÃO",VLOOKUP(B891,COTAÇÃO!$A$2:$D$1418,3,0),"ERRO"))))</f>
        <v>UN</v>
      </c>
      <c r="E891" s="78">
        <f>ROUND((1/(0.8*0.8)),4)</f>
        <v>1.5625</v>
      </c>
      <c r="F891" s="119">
        <f>IF(A891="SINAPI",VLOOKUP(B891,SINAPI!A$1:$D$10014,4,0),IF(A891="INSUMO",VLOOKUP(B891,INSUMO!$A$1:$D$8014,4,0),IF(A891="SEDUC",VLOOKUP(B891,SEDUC!A$1:$G$8416,5,0),IF(A891="COTAÇÃO",VLOOKUP(B891,COTAÇÃO!$A$2:$D$1418,4,0),"ERRO"))))</f>
        <v>120</v>
      </c>
      <c r="G891" s="119">
        <f>TRUNC((E891*F891),2)</f>
        <v>187.5</v>
      </c>
      <c r="H891" s="108"/>
    </row>
    <row r="892" spans="1:8" s="100" customFormat="1" ht="12.75">
      <c r="A892" s="55" t="s">
        <v>17</v>
      </c>
      <c r="B892" s="55">
        <v>88309</v>
      </c>
      <c r="C892" s="22" t="str">
        <f>IF(A892="SINAPI",VLOOKUP(B892,SINAPI!$A$1:$D$10014,2,0),IF(A892="INSUMO",VLOOKUP(B892,INSUMO!A$1:$D$8014,2,0),IF(A892="SEDUC",VLOOKUP(B892,SEDUC!A$1:$F$8416,3,0),IF(A892="COTAÇÃO",VLOOKUP(B892,COTAÇÃO!$A$2:$D$1418,2,0),"ERRO"))))</f>
        <v>PEDREIRO COM ENCARGOS COMPLEMENTARES</v>
      </c>
      <c r="D892" s="55" t="str">
        <f>IF(A892="SINAPI",VLOOKUP(B892,SINAPI!$A$1:$D$10014,3,0),IF(A892="INSUMO",VLOOKUP(B892,INSUMO!$A$1:D$8014,3,0),IF(A892="SEDUC",VLOOKUP(B892,SEDUC!A$1:$F$8416,4,0),IF(A892="COTAÇÃO",VLOOKUP(B892,COTAÇÃO!$A$2:$D$1418,3,0),"ERRO"))))</f>
        <v>H</v>
      </c>
      <c r="E892" s="78">
        <v>2.2000000000000002</v>
      </c>
      <c r="F892" s="119">
        <f>IF(A892="SINAPI",VLOOKUP(B892,SINAPI!A$1:$D$10014,4,0),IF(A892="INSUMO",VLOOKUP(B892,INSUMO!$A$1:$D$8014,4,0),IF(A892="SEDUC",VLOOKUP(B892,SEDUC!A$1:$G$8416,5,0),IF(A892="COTAÇÃO",VLOOKUP(B892,COTAÇÃO!$A$2:$D$1418,4,0),"ERRO"))))</f>
        <v>19.63</v>
      </c>
      <c r="G892" s="119">
        <f>TRUNC((E892*F892),2)</f>
        <v>43.18</v>
      </c>
      <c r="H892" s="108"/>
    </row>
    <row r="893" spans="1:8" s="100" customFormat="1" ht="25.5">
      <c r="A893" s="74" t="s">
        <v>10114</v>
      </c>
      <c r="B893" s="74" t="s">
        <v>10204</v>
      </c>
      <c r="C893" s="156" t="s">
        <v>10205</v>
      </c>
      <c r="D893" s="157" t="s">
        <v>316</v>
      </c>
      <c r="E893" s="158"/>
      <c r="F893" s="159"/>
      <c r="G893" s="159" t="e">
        <f>SUM(G894:G902)</f>
        <v>#N/A</v>
      </c>
      <c r="H893" s="108"/>
    </row>
    <row r="894" spans="1:8" s="100" customFormat="1" ht="12.75">
      <c r="A894" s="55" t="s">
        <v>3530</v>
      </c>
      <c r="B894" s="55">
        <v>34360</v>
      </c>
      <c r="C894" s="22" t="str">
        <f>IF(A894="SINAPI",VLOOKUP(B894,SINAPI!$A$1:$D$10014,2,0),IF(A894="INSUMO",VLOOKUP(B894,INSUMO!A$1:$D$8014,2,0),IF(A894="SEDUC",VLOOKUP(B894,SEDUC!A$1:$F$8416,3,0),IF(A894="COTAÇÃO",VLOOKUP(B894,COTAÇÃO!$A$2:$D$1418,2,0),"ERRO"))))</f>
        <v>PERFIL DE ALUMINIO ANODIZADO</v>
      </c>
      <c r="D894" s="55" t="str">
        <f>IF(A894="SINAPI",VLOOKUP(B894,SINAPI!$A$1:$D$10014,3,0),IF(A894="INSUMO",VLOOKUP(B894,INSUMO!$A$1:D$8014,3,0),IF(A894="SEDUC",VLOOKUP(B894,SEDUC!A$1:$F$8416,4,0),IF(A894="COTAÇÃO",VLOOKUP(B894,COTAÇÃO!$A$2:$D$1418,3,0),"ERRO"))))</f>
        <v>KG</v>
      </c>
      <c r="E894" s="78">
        <f>ROUND((((0.13*4*0.239)+(4.2*0.766))*1.2),2)</f>
        <v>4.01</v>
      </c>
      <c r="F894" s="119">
        <f>IF(A894="SINAPI",VLOOKUP(B894,SINAPI!A$1:$D$10014,4,0),IF(A894="INSUMO",VLOOKUP(B894,INSUMO!$A$1:$D$8014,4,0),IF(A894="SEDUC",VLOOKUP(B894,SEDUC!A$1:$G$8416,5,0),IF(A894="COTAÇÃO",VLOOKUP(B894,COTAÇÃO!$A$2:$D$1418,4,0),"ERRO"))))</f>
        <v>28.79</v>
      </c>
      <c r="G894" s="119">
        <f t="shared" ref="G894:G902" si="60">TRUNC((E894*F894),2)</f>
        <v>115.44</v>
      </c>
      <c r="H894" s="108"/>
    </row>
    <row r="895" spans="1:8" s="100" customFormat="1" ht="12.75">
      <c r="A895" s="55" t="s">
        <v>3530</v>
      </c>
      <c r="B895" s="55">
        <v>20259</v>
      </c>
      <c r="C895" s="22" t="str">
        <f>IF(A895="SINAPI",VLOOKUP(B895,SINAPI!$A$1:$D$10014,2,0),IF(A895="INSUMO",VLOOKUP(B895,INSUMO!A$1:$D$8014,2,0),IF(A895="SEDUC",VLOOKUP(B895,SEDUC!A$1:$F$8416,3,0),IF(A895="COTAÇÃO",VLOOKUP(B895,COTAÇÃO!$A$2:$D$1418,2,0),"ERRO"))))</f>
        <v>PERFIL DE BORRACHA EPDM MACICO *12 X 15* MM PARA ESQUADRIAS</v>
      </c>
      <c r="D895" s="55" t="str">
        <f>IF(A895="SINAPI",VLOOKUP(B895,SINAPI!$A$1:$D$10014,3,0),IF(A895="INSUMO",VLOOKUP(B895,INSUMO!$A$1:D$8014,3,0),IF(A895="SEDUC",VLOOKUP(B895,SEDUC!A$1:$F$8416,4,0),IF(A895="COTAÇÃO",VLOOKUP(B895,COTAÇÃO!$A$2:$D$1418,3,0),"ERRO"))))</f>
        <v>M</v>
      </c>
      <c r="E895" s="78">
        <v>5.04</v>
      </c>
      <c r="F895" s="119">
        <f>IF(A895="SINAPI",VLOOKUP(B895,SINAPI!A$1:$D$10014,4,0),IF(A895="INSUMO",VLOOKUP(B895,INSUMO!$A$1:$D$8014,4,0),IF(A895="SEDUC",VLOOKUP(B895,SEDUC!A$1:$G$8416,5,0),IF(A895="COTAÇÃO",VLOOKUP(B895,COTAÇÃO!$A$2:$D$1418,4,0),"ERRO"))))</f>
        <v>8.8000000000000007</v>
      </c>
      <c r="G895" s="119">
        <f t="shared" si="60"/>
        <v>44.35</v>
      </c>
      <c r="H895" s="108"/>
    </row>
    <row r="896" spans="1:8" s="100" customFormat="1" ht="25.5">
      <c r="A896" s="55" t="s">
        <v>17</v>
      </c>
      <c r="B896" s="55">
        <v>98746</v>
      </c>
      <c r="C896" s="22" t="str">
        <f>IF(A896="SINAPI",VLOOKUP(B896,SINAPI!$A$1:$D$10014,2,0),IF(A896="INSUMO",VLOOKUP(B896,INSUMO!A$1:$D$8014,2,0),IF(A896="SEDUC",VLOOKUP(B896,SEDUC!A$1:$F$8416,3,0),IF(A896="COTAÇÃO",VLOOKUP(B896,COTAÇÃO!$A$2:$D$1418,2,0),"ERRO"))))</f>
        <v>SOLDA DE TOPO EM CHAPA/PERFIL/TUBO DE AÇO CHANFRADO, ESPESSURA=1/4''. AF_06/2018</v>
      </c>
      <c r="D896" s="55" t="str">
        <f>IF(A896="SINAPI",VLOOKUP(B896,SINAPI!$A$1:$D$10014,3,0),IF(A896="INSUMO",VLOOKUP(B896,INSUMO!$A$1:D$8014,3,0),IF(A896="SEDUC",VLOOKUP(B896,SEDUC!A$1:$F$8416,4,0),IF(A896="COTAÇÃO",VLOOKUP(B896,COTAÇÃO!$A$2:$D$1418,3,0),"ERRO"))))</f>
        <v>M</v>
      </c>
      <c r="E896" s="78">
        <v>0.2</v>
      </c>
      <c r="F896" s="119">
        <f>IF(A896="SINAPI",VLOOKUP(B896,SINAPI!A$1:$D$10014,4,0),IF(A896="INSUMO",VLOOKUP(B896,INSUMO!$A$1:$D$8014,4,0),IF(A896="SEDUC",VLOOKUP(B896,SEDUC!A$1:$G$8416,5,0),IF(A896="COTAÇÃO",VLOOKUP(B896,COTAÇÃO!$A$2:$D$1418,4,0),"ERRO"))))</f>
        <v>61.45</v>
      </c>
      <c r="G896" s="119">
        <f t="shared" si="60"/>
        <v>12.29</v>
      </c>
      <c r="H896" s="108"/>
    </row>
    <row r="897" spans="1:8" s="100" customFormat="1" ht="25.5">
      <c r="A897" s="55" t="s">
        <v>3530</v>
      </c>
      <c r="B897" s="55">
        <v>7170</v>
      </c>
      <c r="C897" s="22" t="str">
        <f>IF(A897="SINAPI",VLOOKUP(B897,SINAPI!$A$1:$D$10014,2,0),IF(A897="INSUMO",VLOOKUP(B897,INSUMO!A$1:$D$8014,2,0),IF(A897="SEDUC",VLOOKUP(B897,SEDUC!A$1:$F$8416,3,0),IF(A897="COTAÇÃO",VLOOKUP(B897,COTAÇÃO!$A$2:$D$1418,2,0),"ERRO"))))</f>
        <v>TELA FACHADEIRA EM POLIETILENO, ROLO DE 3 X 100 M (L X C), COR BRANCA, SEM LOGOMARCA - PARA PROTECAO DE OBRAS</v>
      </c>
      <c r="D897" s="55" t="str">
        <f>IF(A897="SINAPI",VLOOKUP(B897,SINAPI!$A$1:$D$10014,3,0),IF(A897="INSUMO",VLOOKUP(B897,INSUMO!$A$1:D$8014,3,0),IF(A897="SEDUC",VLOOKUP(B897,SEDUC!A$1:$F$8416,4,0),IF(A897="COTAÇÃO",VLOOKUP(B897,COTAÇÃO!$A$2:$D$1418,3,0),"ERRO"))))</f>
        <v>M2</v>
      </c>
      <c r="E897" s="78">
        <v>1.32</v>
      </c>
      <c r="F897" s="119">
        <f>IF(A897="SINAPI",VLOOKUP(B897,SINAPI!A$1:$D$10014,4,0),IF(A897="INSUMO",VLOOKUP(B897,INSUMO!$A$1:$D$8014,4,0),IF(A897="SEDUC",VLOOKUP(B897,SEDUC!A$1:$G$8416,5,0),IF(A897="COTAÇÃO",VLOOKUP(B897,COTAÇÃO!$A$2:$D$1418,4,0),"ERRO"))))</f>
        <v>2</v>
      </c>
      <c r="G897" s="119">
        <f t="shared" si="60"/>
        <v>2.64</v>
      </c>
      <c r="H897" s="108"/>
    </row>
    <row r="898" spans="1:8" s="100" customFormat="1" ht="25.5">
      <c r="A898" s="55" t="s">
        <v>3530</v>
      </c>
      <c r="B898" s="55">
        <v>11950</v>
      </c>
      <c r="C898" s="22" t="str">
        <f>IF(A898="SINAPI",VLOOKUP(B898,SINAPI!$A$1:$D$10014,2,0),IF(A898="INSUMO",VLOOKUP(B898,INSUMO!A$1:$D$8014,2,0),IF(A898="SEDUC",VLOOKUP(B898,SEDUC!A$1:$F$8416,3,0),IF(A898="COTAÇÃO",VLOOKUP(B898,COTAÇÃO!$A$2:$D$1418,2,0),"ERRO"))))</f>
        <v>BUCHA DE NYLON SEM ABA S6, COM PARAFUSO DE 4,20 X 40 MM EM ACO ZINCADO COM ROSCA SOBERBA, CABECA CHATA E FENDA PHILLIPS</v>
      </c>
      <c r="D898" s="55" t="str">
        <f>IF(A898="SINAPI",VLOOKUP(B898,SINAPI!$A$1:$D$10014,3,0),IF(A898="INSUMO",VLOOKUP(B898,INSUMO!$A$1:D$8014,3,0),IF(A898="SEDUC",VLOOKUP(B898,SEDUC!A$1:$F$8416,4,0),IF(A898="COTAÇÃO",VLOOKUP(B898,COTAÇÃO!$A$2:$D$1418,3,0),"ERRO"))))</f>
        <v>UN</v>
      </c>
      <c r="E898" s="78">
        <v>6</v>
      </c>
      <c r="F898" s="119">
        <f>IF(A898="SINAPI",VLOOKUP(B898,SINAPI!A$1:$D$10014,4,0),IF(A898="INSUMO",VLOOKUP(B898,INSUMO!$A$1:$D$8014,4,0),IF(A898="SEDUC",VLOOKUP(B898,SEDUC!A$1:$G$8416,5,0),IF(A898="COTAÇÃO",VLOOKUP(B898,COTAÇÃO!$A$2:$D$1418,4,0),"ERRO"))))</f>
        <v>0.2</v>
      </c>
      <c r="G898" s="119">
        <f t="shared" si="60"/>
        <v>1.2</v>
      </c>
      <c r="H898" s="108"/>
    </row>
    <row r="899" spans="1:8" s="100" customFormat="1" ht="38.25">
      <c r="A899" s="55" t="s">
        <v>3530</v>
      </c>
      <c r="B899" s="55">
        <v>2418</v>
      </c>
      <c r="C899" s="22" t="str">
        <f>IF(A899="SINAPI",VLOOKUP(B899,SINAPI!$A$1:$D$10014,2,0),IF(A899="INSUMO",VLOOKUP(B899,INSUMO!A$1:$D$8014,2,0),IF(A899="SEDUC",VLOOKUP(B899,SEDUC!A$1:$F$8416,3,0),IF(A899="COTAÇÃO",VLOOKUP(B899,COTAÇÃO!$A$2:$D$1418,2,0),"ERRO"))))</f>
        <v>!EM PROCESSO DE DESATIVACAO! DOBRADICA EM ACO/FERRO, 3" X 2 1/2", E= 1,2 A 1,8 MM, SEM ANEL,  CROMADO OU ZINCADO, TAMPA BOLA, COM PARAFUSOS</v>
      </c>
      <c r="D899" s="55" t="str">
        <f>IF(A899="SINAPI",VLOOKUP(B899,SINAPI!$A$1:$D$10014,3,0),IF(A899="INSUMO",VLOOKUP(B899,INSUMO!$A$1:D$8014,3,0),IF(A899="SEDUC",VLOOKUP(B899,SEDUC!A$1:$F$8416,4,0),IF(A899="COTAÇÃO",VLOOKUP(B899,COTAÇÃO!$A$2:$D$1418,3,0),"ERRO"))))</f>
        <v>UN</v>
      </c>
      <c r="E899" s="78">
        <v>2</v>
      </c>
      <c r="F899" s="119">
        <f>IF(A899="SINAPI",VLOOKUP(B899,SINAPI!A$1:$D$10014,4,0),IF(A899="INSUMO",VLOOKUP(B899,INSUMO!$A$1:$D$8014,4,0),IF(A899="SEDUC",VLOOKUP(B899,SEDUC!A$1:$G$8416,5,0),IF(A899="COTAÇÃO",VLOOKUP(B899,COTAÇÃO!$A$2:$D$1418,4,0),"ERRO"))))</f>
        <v>7.34</v>
      </c>
      <c r="G899" s="119">
        <f t="shared" si="60"/>
        <v>14.68</v>
      </c>
      <c r="H899" s="108"/>
    </row>
    <row r="900" spans="1:8" s="100" customFormat="1" ht="12.75">
      <c r="A900" s="55" t="s">
        <v>17</v>
      </c>
      <c r="B900" s="55">
        <v>88315</v>
      </c>
      <c r="C900" s="22" t="str">
        <f>IF(A900="SINAPI",VLOOKUP(B900,SINAPI!$A$1:$D$10014,2,0),IF(A900="INSUMO",VLOOKUP(B900,INSUMO!A$1:$D$8014,2,0),IF(A900="SEDUC",VLOOKUP(B900,SEDUC!A$1:$F$8416,3,0),IF(A900="COTAÇÃO",VLOOKUP(B900,COTAÇÃO!$A$2:$D$1418,2,0),"ERRO"))))</f>
        <v>SERRALHEIRO COM ENCARGOS COMPLEMENTARES</v>
      </c>
      <c r="D900" s="55" t="str">
        <f>IF(A900="SINAPI",VLOOKUP(B900,SINAPI!$A$1:$D$10014,3,0),IF(A900="INSUMO",VLOOKUP(B900,INSUMO!$A$1:D$8014,3,0),IF(A900="SEDUC",VLOOKUP(B900,SEDUC!A$1:$F$8416,4,0),IF(A900="COTAÇÃO",VLOOKUP(B900,COTAÇÃO!$A$2:$D$1418,3,0),"ERRO"))))</f>
        <v>H</v>
      </c>
      <c r="E900" s="78">
        <v>2.2000000000000002</v>
      </c>
      <c r="F900" s="119">
        <f>IF(A900="SINAPI",VLOOKUP(B900,SINAPI!A$1:$D$10014,4,0),IF(A900="INSUMO",VLOOKUP(B900,INSUMO!$A$1:$D$8014,4,0),IF(A900="SEDUC",VLOOKUP(B900,SEDUC!A$1:$G$8416,5,0),IF(A900="COTAÇÃO",VLOOKUP(B900,COTAÇÃO!$A$2:$D$1418,4,0),"ERRO"))))</f>
        <v>19.510000000000002</v>
      </c>
      <c r="G900" s="119">
        <f t="shared" si="60"/>
        <v>42.92</v>
      </c>
      <c r="H900" s="108"/>
    </row>
    <row r="901" spans="1:8" s="100" customFormat="1" ht="12.75">
      <c r="A901" s="55" t="s">
        <v>17</v>
      </c>
      <c r="B901" s="55">
        <v>88316</v>
      </c>
      <c r="C901" s="22" t="str">
        <f>IF(A901="SINAPI",VLOOKUP(B901,SINAPI!$A$1:$D$10014,2,0),IF(A901="INSUMO",VLOOKUP(B901,INSUMO!A$1:$D$8014,2,0),IF(A901="SEDUC",VLOOKUP(B901,SEDUC!A$1:$F$8416,3,0),IF(A901="COTAÇÃO",VLOOKUP(B901,COTAÇÃO!$A$2:$D$1418,2,0),"ERRO"))))</f>
        <v>SERVENTE COM ENCARGOS COMPLEMENTARES</v>
      </c>
      <c r="D901" s="55" t="str">
        <f>IF(A901="SINAPI",VLOOKUP(B901,SINAPI!$A$1:$D$10014,3,0),IF(A901="INSUMO",VLOOKUP(B901,INSUMO!$A$1:D$8014,3,0),IF(A901="SEDUC",VLOOKUP(B901,SEDUC!A$1:$F$8416,4,0),IF(A901="COTAÇÃO",VLOOKUP(B901,COTAÇÃO!$A$2:$D$1418,3,0),"ERRO"))))</f>
        <v>H</v>
      </c>
      <c r="E901" s="78">
        <v>2.2000000000000002</v>
      </c>
      <c r="F901" s="119">
        <f>IF(A901="SINAPI",VLOOKUP(B901,SINAPI!A$1:$D$10014,4,0),IF(A901="INSUMO",VLOOKUP(B901,INSUMO!$A$1:$D$8014,4,0),IF(A901="SEDUC",VLOOKUP(B901,SEDUC!A$1:$G$8416,5,0),IF(A901="COTAÇÃO",VLOOKUP(B901,COTAÇÃO!$A$2:$D$1418,4,0),"ERRO"))))</f>
        <v>15.26</v>
      </c>
      <c r="G901" s="119">
        <f t="shared" si="60"/>
        <v>33.57</v>
      </c>
      <c r="H901" s="108"/>
    </row>
    <row r="902" spans="1:8" s="100" customFormat="1" ht="12.75">
      <c r="A902" s="55" t="s">
        <v>17</v>
      </c>
      <c r="B902" s="55">
        <v>75889</v>
      </c>
      <c r="C902" s="22" t="e">
        <f>IF(A902="SINAPI",VLOOKUP(B902,SINAPI!$A$1:$D$10014,2,0),IF(A902="INSUMO",VLOOKUP(B902,INSUMO!A$1:$D$8014,2,0),IF(A902="SEDUC",VLOOKUP(B902,SEDUC!A$1:$F$8416,3,0),IF(A902="COTAÇÃO",VLOOKUP(B902,COTAÇÃO!$A$2:$D$1418,2,0),"ERRO"))))</f>
        <v>#N/A</v>
      </c>
      <c r="D902" s="55" t="e">
        <f>IF(A902="SINAPI",VLOOKUP(B902,SINAPI!$A$1:$D$10014,3,0),IF(A902="INSUMO",VLOOKUP(B902,INSUMO!$A$1:D$8014,3,0),IF(A902="SEDUC",VLOOKUP(B902,SEDUC!A$1:$F$8416,4,0),IF(A902="COTAÇÃO",VLOOKUP(B902,COTAÇÃO!$A$2:$D$1418,3,0),"ERRO"))))</f>
        <v>#N/A</v>
      </c>
      <c r="E902" s="78">
        <f>ROUND(((0.17778*E895)+(0.1016*E895)),4)</f>
        <v>1.4080999999999999</v>
      </c>
      <c r="F902" s="119" t="e">
        <f>IF(A902="SINAPI",VLOOKUP(B902,SINAPI!A$1:$D$10014,4,0),IF(A902="INSUMO",VLOOKUP(B902,INSUMO!$A$1:$D$8014,4,0),IF(A902="SEDUC",VLOOKUP(B902,SEDUC!A$1:$G$8416,5,0),IF(A902="COTAÇÃO",VLOOKUP(B902,COTAÇÃO!$A$2:$D$1418,4,0),"ERRO"))))</f>
        <v>#N/A</v>
      </c>
      <c r="G902" s="119" t="e">
        <f t="shared" si="60"/>
        <v>#N/A</v>
      </c>
      <c r="H902" s="108"/>
    </row>
    <row r="903" spans="1:8" s="100" customFormat="1" ht="25.5">
      <c r="A903" s="74" t="s">
        <v>10114</v>
      </c>
      <c r="B903" s="74" t="s">
        <v>10206</v>
      </c>
      <c r="C903" s="156" t="s">
        <v>10207</v>
      </c>
      <c r="D903" s="157" t="s">
        <v>316</v>
      </c>
      <c r="E903" s="158"/>
      <c r="F903" s="159"/>
      <c r="G903" s="159" t="e">
        <f>SUM(G904:G911)</f>
        <v>#N/A</v>
      </c>
      <c r="H903" s="108"/>
    </row>
    <row r="904" spans="1:8" s="100" customFormat="1" ht="12.75">
      <c r="A904" s="55" t="s">
        <v>3530</v>
      </c>
      <c r="B904" s="55">
        <v>34360</v>
      </c>
      <c r="C904" s="22" t="str">
        <f>IF(A904="SINAPI",VLOOKUP(B904,SINAPI!$A$1:$D$10014,2,0),IF(A904="INSUMO",VLOOKUP(B904,INSUMO!A$1:$D$8014,2,0),IF(A904="SEDUC",VLOOKUP(B904,SEDUC!A$1:$F$8416,3,0),IF(A904="COTAÇÃO",VLOOKUP(B904,COTAÇÃO!$A$2:$D$1418,2,0),"ERRO"))))</f>
        <v>PERFIL DE ALUMINIO ANODIZADO</v>
      </c>
      <c r="D904" s="55" t="str">
        <f>IF(A904="SINAPI",VLOOKUP(B904,SINAPI!$A$1:$D$10014,3,0),IF(A904="INSUMO",VLOOKUP(B904,INSUMO!$A$1:D$8014,3,0),IF(A904="SEDUC",VLOOKUP(B904,SEDUC!A$1:$F$8416,4,0),IF(A904="COTAÇÃO",VLOOKUP(B904,COTAÇÃO!$A$2:$D$1418,3,0),"ERRO"))))</f>
        <v>KG</v>
      </c>
      <c r="E904" s="78">
        <f>ROUND((((0.13*4*0.239)+(4.2*0.766))*1.2),2)</f>
        <v>4.01</v>
      </c>
      <c r="F904" s="119">
        <f>IF(A904="SINAPI",VLOOKUP(B904,SINAPI!A$1:$D$10014,4,0),IF(A904="INSUMO",VLOOKUP(B904,INSUMO!$A$1:$D$8014,4,0),IF(A904="SEDUC",VLOOKUP(B904,SEDUC!A$1:$G$8416,5,0),IF(A904="COTAÇÃO",VLOOKUP(B904,COTAÇÃO!$A$2:$D$1418,4,0),"ERRO"))))</f>
        <v>28.79</v>
      </c>
      <c r="G904" s="119">
        <f t="shared" ref="G904:G911" si="61">TRUNC((E904*F904),2)</f>
        <v>115.44</v>
      </c>
      <c r="H904" s="108"/>
    </row>
    <row r="905" spans="1:8" s="100" customFormat="1" ht="12.75">
      <c r="A905" s="55" t="s">
        <v>3530</v>
      </c>
      <c r="B905" s="55">
        <v>20259</v>
      </c>
      <c r="C905" s="22" t="str">
        <f>IF(A905="SINAPI",VLOOKUP(B905,SINAPI!$A$1:$D$10014,2,0),IF(A905="INSUMO",VLOOKUP(B905,INSUMO!A$1:$D$8014,2,0),IF(A905="SEDUC",VLOOKUP(B905,SEDUC!A$1:$F$8416,3,0),IF(A905="COTAÇÃO",VLOOKUP(B905,COTAÇÃO!$A$2:$D$1418,2,0),"ERRO"))))</f>
        <v>PERFIL DE BORRACHA EPDM MACICO *12 X 15* MM PARA ESQUADRIAS</v>
      </c>
      <c r="D905" s="55" t="str">
        <f>IF(A905="SINAPI",VLOOKUP(B905,SINAPI!$A$1:$D$10014,3,0),IF(A905="INSUMO",VLOOKUP(B905,INSUMO!$A$1:D$8014,3,0),IF(A905="SEDUC",VLOOKUP(B905,SEDUC!A$1:$F$8416,4,0),IF(A905="COTAÇÃO",VLOOKUP(B905,COTAÇÃO!$A$2:$D$1418,3,0),"ERRO"))))</f>
        <v>M</v>
      </c>
      <c r="E905" s="78">
        <v>5.04</v>
      </c>
      <c r="F905" s="119">
        <f>IF(A905="SINAPI",VLOOKUP(B905,SINAPI!A$1:$D$10014,4,0),IF(A905="INSUMO",VLOOKUP(B905,INSUMO!$A$1:$D$8014,4,0),IF(A905="SEDUC",VLOOKUP(B905,SEDUC!A$1:$G$8416,5,0),IF(A905="COTAÇÃO",VLOOKUP(B905,COTAÇÃO!$A$2:$D$1418,4,0),"ERRO"))))</f>
        <v>8.8000000000000007</v>
      </c>
      <c r="G905" s="119">
        <f t="shared" si="61"/>
        <v>44.35</v>
      </c>
      <c r="H905" s="108"/>
    </row>
    <row r="906" spans="1:8" s="100" customFormat="1" ht="25.5">
      <c r="A906" s="55" t="s">
        <v>17</v>
      </c>
      <c r="B906" s="55">
        <v>98746</v>
      </c>
      <c r="C906" s="22" t="str">
        <f>IF(A906="SINAPI",VLOOKUP(B906,SINAPI!$A$1:$D$10014,2,0),IF(A906="INSUMO",VLOOKUP(B906,INSUMO!A$1:$D$8014,2,0),IF(A906="SEDUC",VLOOKUP(B906,SEDUC!A$1:$F$8416,3,0),IF(A906="COTAÇÃO",VLOOKUP(B906,COTAÇÃO!$A$2:$D$1418,2,0),"ERRO"))))</f>
        <v>SOLDA DE TOPO EM CHAPA/PERFIL/TUBO DE AÇO CHANFRADO, ESPESSURA=1/4''. AF_06/2018</v>
      </c>
      <c r="D906" s="55" t="str">
        <f>IF(A906="SINAPI",VLOOKUP(B906,SINAPI!$A$1:$D$10014,3,0),IF(A906="INSUMO",VLOOKUP(B906,INSUMO!$A$1:D$8014,3,0),IF(A906="SEDUC",VLOOKUP(B906,SEDUC!A$1:$F$8416,4,0),IF(A906="COTAÇÃO",VLOOKUP(B906,COTAÇÃO!$A$2:$D$1418,3,0),"ERRO"))))</f>
        <v>M</v>
      </c>
      <c r="E906" s="78">
        <v>0.2</v>
      </c>
      <c r="F906" s="119">
        <f>IF(A906="SINAPI",VLOOKUP(B906,SINAPI!A$1:$D$10014,4,0),IF(A906="INSUMO",VLOOKUP(B906,INSUMO!$A$1:$D$8014,4,0),IF(A906="SEDUC",VLOOKUP(B906,SEDUC!A$1:$G$8416,5,0),IF(A906="COTAÇÃO",VLOOKUP(B906,COTAÇÃO!$A$2:$D$1418,4,0),"ERRO"))))</f>
        <v>61.45</v>
      </c>
      <c r="G906" s="119">
        <f t="shared" si="61"/>
        <v>12.29</v>
      </c>
      <c r="H906" s="108"/>
    </row>
    <row r="907" spans="1:8" s="100" customFormat="1" ht="25.5">
      <c r="A907" s="55" t="s">
        <v>3530</v>
      </c>
      <c r="B907" s="55">
        <v>7170</v>
      </c>
      <c r="C907" s="22" t="str">
        <f>IF(A907="SINAPI",VLOOKUP(B907,SINAPI!$A$1:$D$10014,2,0),IF(A907="INSUMO",VLOOKUP(B907,INSUMO!A$1:$D$8014,2,0),IF(A907="SEDUC",VLOOKUP(B907,SEDUC!A$1:$F$8416,3,0),IF(A907="COTAÇÃO",VLOOKUP(B907,COTAÇÃO!$A$2:$D$1418,2,0),"ERRO"))))</f>
        <v>TELA FACHADEIRA EM POLIETILENO, ROLO DE 3 X 100 M (L X C), COR BRANCA, SEM LOGOMARCA - PARA PROTECAO DE OBRAS</v>
      </c>
      <c r="D907" s="55" t="str">
        <f>IF(A907="SINAPI",VLOOKUP(B907,SINAPI!$A$1:$D$10014,3,0),IF(A907="INSUMO",VLOOKUP(B907,INSUMO!$A$1:D$8014,3,0),IF(A907="SEDUC",VLOOKUP(B907,SEDUC!A$1:$F$8416,4,0),IF(A907="COTAÇÃO",VLOOKUP(B907,COTAÇÃO!$A$2:$D$1418,3,0),"ERRO"))))</f>
        <v>M2</v>
      </c>
      <c r="E907" s="78">
        <v>1.32</v>
      </c>
      <c r="F907" s="119">
        <f>IF(A907="SINAPI",VLOOKUP(B907,SINAPI!A$1:$D$10014,4,0),IF(A907="INSUMO",VLOOKUP(B907,INSUMO!$A$1:$D$8014,4,0),IF(A907="SEDUC",VLOOKUP(B907,SEDUC!A$1:$G$8416,5,0),IF(A907="COTAÇÃO",VLOOKUP(B907,COTAÇÃO!$A$2:$D$1418,4,0),"ERRO"))))</f>
        <v>2</v>
      </c>
      <c r="G907" s="119">
        <f t="shared" si="61"/>
        <v>2.64</v>
      </c>
      <c r="H907" s="108"/>
    </row>
    <row r="908" spans="1:8" s="100" customFormat="1" ht="25.5">
      <c r="A908" s="55" t="s">
        <v>3530</v>
      </c>
      <c r="B908" s="55">
        <v>11950</v>
      </c>
      <c r="C908" s="22" t="str">
        <f>IF(A908="SINAPI",VLOOKUP(B908,SINAPI!$A$1:$D$10014,2,0),IF(A908="INSUMO",VLOOKUP(B908,INSUMO!A$1:$D$8014,2,0),IF(A908="SEDUC",VLOOKUP(B908,SEDUC!A$1:$F$8416,3,0),IF(A908="COTAÇÃO",VLOOKUP(B908,COTAÇÃO!$A$2:$D$1418,2,0),"ERRO"))))</f>
        <v>BUCHA DE NYLON SEM ABA S6, COM PARAFUSO DE 4,20 X 40 MM EM ACO ZINCADO COM ROSCA SOBERBA, CABECA CHATA E FENDA PHILLIPS</v>
      </c>
      <c r="D908" s="55" t="str">
        <f>IF(A908="SINAPI",VLOOKUP(B908,SINAPI!$A$1:$D$10014,3,0),IF(A908="INSUMO",VLOOKUP(B908,INSUMO!$A$1:D$8014,3,0),IF(A908="SEDUC",VLOOKUP(B908,SEDUC!A$1:$F$8416,4,0),IF(A908="COTAÇÃO",VLOOKUP(B908,COTAÇÃO!$A$2:$D$1418,3,0),"ERRO"))))</f>
        <v>UN</v>
      </c>
      <c r="E908" s="78">
        <v>6</v>
      </c>
      <c r="F908" s="119">
        <f>IF(A908="SINAPI",VLOOKUP(B908,SINAPI!A$1:$D$10014,4,0),IF(A908="INSUMO",VLOOKUP(B908,INSUMO!$A$1:$D$8014,4,0),IF(A908="SEDUC",VLOOKUP(B908,SEDUC!A$1:$G$8416,5,0),IF(A908="COTAÇÃO",VLOOKUP(B908,COTAÇÃO!$A$2:$D$1418,4,0),"ERRO"))))</f>
        <v>0.2</v>
      </c>
      <c r="G908" s="119">
        <f t="shared" si="61"/>
        <v>1.2</v>
      </c>
      <c r="H908" s="108"/>
    </row>
    <row r="909" spans="1:8" s="100" customFormat="1" ht="12.75">
      <c r="A909" s="55" t="s">
        <v>17</v>
      </c>
      <c r="B909" s="55">
        <v>88315</v>
      </c>
      <c r="C909" s="22" t="str">
        <f>IF(A909="SINAPI",VLOOKUP(B909,SINAPI!$A$1:$D$10014,2,0),IF(A909="INSUMO",VLOOKUP(B909,INSUMO!A$1:$D$8014,2,0),IF(A909="SEDUC",VLOOKUP(B909,SEDUC!A$1:$F$8416,3,0),IF(A909="COTAÇÃO",VLOOKUP(B909,COTAÇÃO!$A$2:$D$1418,2,0),"ERRO"))))</f>
        <v>SERRALHEIRO COM ENCARGOS COMPLEMENTARES</v>
      </c>
      <c r="D909" s="55" t="str">
        <f>IF(A909="SINAPI",VLOOKUP(B909,SINAPI!$A$1:$D$10014,3,0),IF(A909="INSUMO",VLOOKUP(B909,INSUMO!$A$1:D$8014,3,0),IF(A909="SEDUC",VLOOKUP(B909,SEDUC!A$1:$F$8416,4,0),IF(A909="COTAÇÃO",VLOOKUP(B909,COTAÇÃO!$A$2:$D$1418,3,0),"ERRO"))))</f>
        <v>H</v>
      </c>
      <c r="E909" s="78">
        <v>2.2000000000000002</v>
      </c>
      <c r="F909" s="119">
        <f>IF(A909="SINAPI",VLOOKUP(B909,SINAPI!A$1:$D$10014,4,0),IF(A909="INSUMO",VLOOKUP(B909,INSUMO!$A$1:$D$8014,4,0),IF(A909="SEDUC",VLOOKUP(B909,SEDUC!A$1:$G$8416,5,0),IF(A909="COTAÇÃO",VLOOKUP(B909,COTAÇÃO!$A$2:$D$1418,4,0),"ERRO"))))</f>
        <v>19.510000000000002</v>
      </c>
      <c r="G909" s="119">
        <f t="shared" si="61"/>
        <v>42.92</v>
      </c>
      <c r="H909" s="108"/>
    </row>
    <row r="910" spans="1:8" s="100" customFormat="1" ht="12.75">
      <c r="A910" s="55" t="s">
        <v>17</v>
      </c>
      <c r="B910" s="55">
        <v>88316</v>
      </c>
      <c r="C910" s="22" t="str">
        <f>IF(A910="SINAPI",VLOOKUP(B910,SINAPI!$A$1:$D$10014,2,0),IF(A910="INSUMO",VLOOKUP(B910,INSUMO!A$1:$D$8014,2,0),IF(A910="SEDUC",VLOOKUP(B910,SEDUC!A$1:$F$8416,3,0),IF(A910="COTAÇÃO",VLOOKUP(B910,COTAÇÃO!$A$2:$D$1418,2,0),"ERRO"))))</f>
        <v>SERVENTE COM ENCARGOS COMPLEMENTARES</v>
      </c>
      <c r="D910" s="55" t="str">
        <f>IF(A910="SINAPI",VLOOKUP(B910,SINAPI!$A$1:$D$10014,3,0),IF(A910="INSUMO",VLOOKUP(B910,INSUMO!$A$1:D$8014,3,0),IF(A910="SEDUC",VLOOKUP(B910,SEDUC!A$1:$F$8416,4,0),IF(A910="COTAÇÃO",VLOOKUP(B910,COTAÇÃO!$A$2:$D$1418,3,0),"ERRO"))))</f>
        <v>H</v>
      </c>
      <c r="E910" s="78">
        <v>2.2000000000000002</v>
      </c>
      <c r="F910" s="119">
        <f>IF(A910="SINAPI",VLOOKUP(B910,SINAPI!A$1:$D$10014,4,0),IF(A910="INSUMO",VLOOKUP(B910,INSUMO!$A$1:$D$8014,4,0),IF(A910="SEDUC",VLOOKUP(B910,SEDUC!A$1:$G$8416,5,0),IF(A910="COTAÇÃO",VLOOKUP(B910,COTAÇÃO!$A$2:$D$1418,4,0),"ERRO"))))</f>
        <v>15.26</v>
      </c>
      <c r="G910" s="119">
        <f t="shared" si="61"/>
        <v>33.57</v>
      </c>
      <c r="H910" s="108"/>
    </row>
    <row r="911" spans="1:8" s="100" customFormat="1" ht="12.75">
      <c r="A911" s="55" t="s">
        <v>17</v>
      </c>
      <c r="B911" s="55">
        <v>75889</v>
      </c>
      <c r="C911" s="22" t="e">
        <f>IF(A911="SINAPI",VLOOKUP(B911,SINAPI!$A$1:$D$10014,2,0),IF(A911="INSUMO",VLOOKUP(B911,INSUMO!A$1:$D$8014,2,0),IF(A911="SEDUC",VLOOKUP(B911,SEDUC!A$1:$F$8416,3,0),IF(A911="COTAÇÃO",VLOOKUP(B911,COTAÇÃO!$A$2:$D$1418,2,0),"ERRO"))))</f>
        <v>#N/A</v>
      </c>
      <c r="D911" s="55" t="e">
        <f>IF(A911="SINAPI",VLOOKUP(B911,SINAPI!$A$1:$D$10014,3,0),IF(A911="INSUMO",VLOOKUP(B911,INSUMO!$A$1:D$8014,3,0),IF(A911="SEDUC",VLOOKUP(B911,SEDUC!A$1:$F$8416,4,0),IF(A911="COTAÇÃO",VLOOKUP(B911,COTAÇÃO!$A$2:$D$1418,3,0),"ERRO"))))</f>
        <v>#N/A</v>
      </c>
      <c r="E911" s="78">
        <f>ROUND(((0.17778*E905)+(0.1016*E905)),4)</f>
        <v>1.4080999999999999</v>
      </c>
      <c r="F911" s="119" t="e">
        <f>IF(A911="SINAPI",VLOOKUP(B911,SINAPI!A$1:$D$10014,4,0),IF(A911="INSUMO",VLOOKUP(B911,INSUMO!$A$1:$D$8014,4,0),IF(A911="SEDUC",VLOOKUP(B911,SEDUC!A$1:$G$8416,5,0),IF(A911="COTAÇÃO",VLOOKUP(B911,COTAÇÃO!$A$2:$D$1418,4,0),"ERRO"))))</f>
        <v>#N/A</v>
      </c>
      <c r="G911" s="119" t="e">
        <f t="shared" si="61"/>
        <v>#N/A</v>
      </c>
      <c r="H911" s="108"/>
    </row>
    <row r="912" spans="1:8" s="100" customFormat="1" ht="38.25">
      <c r="A912" s="74" t="s">
        <v>10114</v>
      </c>
      <c r="B912" s="74" t="s">
        <v>10208</v>
      </c>
      <c r="C912" s="156" t="s">
        <v>10209</v>
      </c>
      <c r="D912" s="157" t="s">
        <v>240</v>
      </c>
      <c r="E912" s="158"/>
      <c r="F912" s="159"/>
      <c r="G912" s="159" t="e">
        <f>SUM(G913:G919)</f>
        <v>#N/A</v>
      </c>
      <c r="H912" s="108"/>
    </row>
    <row r="913" spans="1:8" s="100" customFormat="1" ht="12.75">
      <c r="A913" s="55" t="s">
        <v>3530</v>
      </c>
      <c r="B913" s="55">
        <v>10506</v>
      </c>
      <c r="C913" s="22" t="str">
        <f>IF(A913="SINAPI",VLOOKUP(B913,SINAPI!$A$1:$D$10014,2,0),IF(A913="INSUMO",VLOOKUP(B913,INSUMO!A$1:$D$8014,2,0),IF(A913="SEDUC",VLOOKUP(B913,SEDUC!A$1:$F$8416,3,0),IF(A913="COTAÇÃO",VLOOKUP(B913,COTAÇÃO!$A$2:$D$1418,2,0),"ERRO"))))</f>
        <v>VIDRO TEMPERADO INCOLOR E = 8 MM, SEM COLOCACAO</v>
      </c>
      <c r="D913" s="55" t="str">
        <f>IF(A913="SINAPI",VLOOKUP(B913,SINAPI!$A$1:$D$10014,3,0),IF(A913="INSUMO",VLOOKUP(B913,INSUMO!$A$1:D$8014,3,0),IF(A913="SEDUC",VLOOKUP(B913,SEDUC!A$1:$F$8416,4,0),IF(A913="COTAÇÃO",VLOOKUP(B913,COTAÇÃO!$A$2:$D$1418,3,0),"ERRO"))))</f>
        <v>M2</v>
      </c>
      <c r="E913" s="78">
        <f>ROUND((1.25*3.15),4)</f>
        <v>3.9375</v>
      </c>
      <c r="F913" s="119">
        <f>IF(A913="SINAPI",VLOOKUP(B913,SINAPI!A$1:$D$10014,4,0),IF(A913="INSUMO",VLOOKUP(B913,INSUMO!$A$1:$D$8014,4,0),IF(A913="SEDUC",VLOOKUP(B913,SEDUC!A$1:$G$8416,5,0),IF(A913="COTAÇÃO",VLOOKUP(B913,COTAÇÃO!$A$2:$D$1418,4,0),"ERRO"))))</f>
        <v>189.43</v>
      </c>
      <c r="G913" s="119">
        <f t="shared" ref="G913:G919" si="62">TRUNC((E913*F913),2)</f>
        <v>745.88</v>
      </c>
      <c r="H913" s="108"/>
    </row>
    <row r="914" spans="1:8" s="100" customFormat="1" ht="12.75">
      <c r="A914" s="55" t="s">
        <v>3530</v>
      </c>
      <c r="B914" s="55">
        <v>34360</v>
      </c>
      <c r="C914" s="22" t="str">
        <f>IF(A914="SINAPI",VLOOKUP(B914,SINAPI!$A$1:$D$10014,2,0),IF(A914="INSUMO",VLOOKUP(B914,INSUMO!A$1:$D$8014,2,0),IF(A914="SEDUC",VLOOKUP(B914,SEDUC!A$1:$F$8416,3,0),IF(A914="COTAÇÃO",VLOOKUP(B914,COTAÇÃO!$A$2:$D$1418,2,0),"ERRO"))))</f>
        <v>PERFIL DE ALUMINIO ANODIZADO</v>
      </c>
      <c r="D914" s="55" t="str">
        <f>IF(A914="SINAPI",VLOOKUP(B914,SINAPI!$A$1:$D$10014,3,0),IF(A914="INSUMO",VLOOKUP(B914,INSUMO!$A$1:D$8014,3,0),IF(A914="SEDUC",VLOOKUP(B914,SEDUC!A$1:$F$8416,4,0),IF(A914="COTAÇÃO",VLOOKUP(B914,COTAÇÃO!$A$2:$D$1418,3,0),"ERRO"))))</f>
        <v>KG</v>
      </c>
      <c r="E914" s="78">
        <f>ROUND(((1.86*1.25)+(0.072*(3.15+3.15+1.25))),4)</f>
        <v>2.8685999999999998</v>
      </c>
      <c r="F914" s="119">
        <f>IF(A914="SINAPI",VLOOKUP(B914,SINAPI!A$1:$D$10014,4,0),IF(A914="INSUMO",VLOOKUP(B914,INSUMO!$A$1:$D$8014,4,0),IF(A914="SEDUC",VLOOKUP(B914,SEDUC!A$1:$G$8416,5,0),IF(A914="COTAÇÃO",VLOOKUP(B914,COTAÇÃO!$A$2:$D$1418,4,0),"ERRO"))))</f>
        <v>28.79</v>
      </c>
      <c r="G914" s="119">
        <f t="shared" si="62"/>
        <v>82.58</v>
      </c>
      <c r="H914" s="108"/>
    </row>
    <row r="915" spans="1:8" s="100" customFormat="1" ht="38.25">
      <c r="A915" s="55" t="s">
        <v>3530</v>
      </c>
      <c r="B915" s="55">
        <v>3104</v>
      </c>
      <c r="C915" s="22" t="str">
        <f>IF(A915="SINAPI",VLOOKUP(B915,SINAPI!$A$1:$D$10014,2,0),IF(A915="INSUMO",VLOOKUP(B915,INSUMO!A$1:$D$8014,2,0),IF(A915="SEDUC",VLOOKUP(B915,SEDUC!A$1:$F$8416,3,0),IF(A915="COTAÇÃO",VLOOKUP(B915,COTAÇÃO!$A$2:$D$1418,2,0),"ERRO"))))</f>
        <v>JOGO DE FERRAGENS CROMADAS P/ PORTA DE VIDRO TEMPERADO, UMA FOLHA COMPOSTA: DOBRADICA SUPERIOR (101) E INFERIOR (103),TRINCO (502), FECHADURA (520),CONTRA FECHADURA (531),COM CAPUCHINHO</v>
      </c>
      <c r="D915" s="55" t="str">
        <f>IF(A915="SINAPI",VLOOKUP(B915,SINAPI!$A$1:$D$10014,3,0),IF(A915="INSUMO",VLOOKUP(B915,INSUMO!$A$1:D$8014,3,0),IF(A915="SEDUC",VLOOKUP(B915,SEDUC!A$1:$F$8416,4,0),IF(A915="COTAÇÃO",VLOOKUP(B915,COTAÇÃO!$A$2:$D$1418,3,0),"ERRO"))))</f>
        <v>CJ</v>
      </c>
      <c r="E915" s="78">
        <v>1</v>
      </c>
      <c r="F915" s="119">
        <f>IF(A915="SINAPI",VLOOKUP(B915,SINAPI!A$1:$D$10014,4,0),IF(A915="INSUMO",VLOOKUP(B915,INSUMO!$A$1:$D$8014,4,0),IF(A915="SEDUC",VLOOKUP(B915,SEDUC!A$1:$G$8416,5,0),IF(A915="COTAÇÃO",VLOOKUP(B915,COTAÇÃO!$A$2:$D$1418,4,0),"ERRO"))))</f>
        <v>380.37</v>
      </c>
      <c r="G915" s="119">
        <f t="shared" si="62"/>
        <v>380.37</v>
      </c>
      <c r="H915" s="108"/>
    </row>
    <row r="916" spans="1:8" s="100" customFormat="1" ht="31.5" customHeight="1">
      <c r="A916" s="55" t="s">
        <v>3530</v>
      </c>
      <c r="B916" s="55">
        <v>38168</v>
      </c>
      <c r="C916" s="22" t="str">
        <f>IF(A916="SINAPI",VLOOKUP(B916,SINAPI!$A$1:$D$10014,2,0),IF(A916="INSUMO",VLOOKUP(B916,INSUMO!A$1:$D$8014,2,0),IF(A916="SEDUC",VLOOKUP(B916,SEDUC!A$1:$F$8416,3,0),IF(A916="COTAÇÃO",VLOOKUP(B916,COTAÇÃO!$A$2:$D$1418,2,0),"ERRO"))))</f>
        <v>PUXADOR TUBULAR RETO, DUPLO, EM ALUMINIO POLIDO, DIAMETRO APROX.DE 1", COMPRIMENTO APROX. DE 400 MM, PARA PORTAS DE MADEIRA OU VIDRO</v>
      </c>
      <c r="D916" s="55" t="str">
        <f>IF(A916="SINAPI",VLOOKUP(B916,SINAPI!$A$1:$D$10014,3,0),IF(A916="INSUMO",VLOOKUP(B916,INSUMO!$A$1:D$8014,3,0),IF(A916="SEDUC",VLOOKUP(B916,SEDUC!A$1:$F$8416,4,0),IF(A916="COTAÇÃO",VLOOKUP(B916,COTAÇÃO!$A$2:$D$1418,3,0),"ERRO"))))</f>
        <v>UN</v>
      </c>
      <c r="E916" s="78">
        <v>1</v>
      </c>
      <c r="F916" s="119">
        <f>IF(A916="SINAPI",VLOOKUP(B916,SINAPI!A$1:$D$10014,4,0),IF(A916="INSUMO",VLOOKUP(B916,INSUMO!$A$1:$D$8014,4,0),IF(A916="SEDUC",VLOOKUP(B916,SEDUC!A$1:$G$8416,5,0),IF(A916="COTAÇÃO",VLOOKUP(B916,COTAÇÃO!$A$2:$D$1418,4,0),"ERRO"))))</f>
        <v>136.93</v>
      </c>
      <c r="G916" s="119">
        <f t="shared" si="62"/>
        <v>136.93</v>
      </c>
      <c r="H916" s="108"/>
    </row>
    <row r="917" spans="1:8" s="100" customFormat="1" ht="12.75">
      <c r="A917" s="55" t="s">
        <v>3530</v>
      </c>
      <c r="B917" s="55">
        <v>11499</v>
      </c>
      <c r="C917" s="22" t="str">
        <f>IF(A917="SINAPI",VLOOKUP(B917,SINAPI!$A$1:$D$10014,2,0),IF(A917="INSUMO",VLOOKUP(B917,INSUMO!A$1:$D$8014,2,0),IF(A917="SEDUC",VLOOKUP(B917,SEDUC!A$1:$F$8416,3,0),IF(A917="COTAÇÃO",VLOOKUP(B917,COTAÇÃO!$A$2:$D$1418,2,0),"ERRO"))))</f>
        <v>MOLA HIDRAULICA DE PISO P/ VIDRO TEMPERADO 10MM</v>
      </c>
      <c r="D917" s="55" t="str">
        <f>IF(A917="SINAPI",VLOOKUP(B917,SINAPI!$A$1:$D$10014,3,0),IF(A917="INSUMO",VLOOKUP(B917,INSUMO!$A$1:D$8014,3,0),IF(A917="SEDUC",VLOOKUP(B917,SEDUC!A$1:$F$8416,4,0),IF(A917="COTAÇÃO",VLOOKUP(B917,COTAÇÃO!$A$2:$D$1418,3,0),"ERRO"))))</f>
        <v>UN</v>
      </c>
      <c r="E917" s="78">
        <v>1</v>
      </c>
      <c r="F917" s="119">
        <f>IF(A917="SINAPI",VLOOKUP(B917,SINAPI!A$1:$D$10014,4,0),IF(A917="INSUMO",VLOOKUP(B917,INSUMO!$A$1:$D$8014,4,0),IF(A917="SEDUC",VLOOKUP(B917,SEDUC!A$1:$G$8416,5,0),IF(A917="COTAÇÃO",VLOOKUP(B917,COTAÇÃO!$A$2:$D$1418,4,0),"ERRO"))))</f>
        <v>1135.08</v>
      </c>
      <c r="G917" s="119">
        <f t="shared" si="62"/>
        <v>1135.08</v>
      </c>
      <c r="H917" s="108"/>
    </row>
    <row r="918" spans="1:8" s="100" customFormat="1" ht="12.75">
      <c r="A918" s="55" t="s">
        <v>17</v>
      </c>
      <c r="B918" s="55">
        <v>88325</v>
      </c>
      <c r="C918" s="22" t="str">
        <f>IF(A918="SINAPI",VLOOKUP(B918,SINAPI!$A$1:$D$10014,2,0),IF(A918="INSUMO",VLOOKUP(B918,INSUMO!A$1:$D$8014,2,0),IF(A918="SEDUC",VLOOKUP(B918,SEDUC!A$1:$F$8416,3,0),IF(A918="COTAÇÃO",VLOOKUP(B918,COTAÇÃO!$A$2:$D$1418,2,0),"ERRO"))))</f>
        <v>VIDRACEIRO COM ENCARGOS COMPLEMENTARES</v>
      </c>
      <c r="D918" s="55" t="str">
        <f>IF(A918="SINAPI",VLOOKUP(B918,SINAPI!$A$1:$D$10014,3,0),IF(A918="INSUMO",VLOOKUP(B918,INSUMO!$A$1:D$8014,3,0),IF(A918="SEDUC",VLOOKUP(B918,SEDUC!A$1:$F$8416,4,0),IF(A918="COTAÇÃO",VLOOKUP(B918,COTAÇÃO!$A$2:$D$1418,3,0),"ERRO"))))</f>
        <v>H</v>
      </c>
      <c r="E918" s="78">
        <f>ROUND(((1.25*3.15*0.3)/(0.9*2.1)),4)</f>
        <v>0.625</v>
      </c>
      <c r="F918" s="119">
        <f>IF(A918="SINAPI",VLOOKUP(B918,SINAPI!A$1:$D$10014,4,0),IF(A918="INSUMO",VLOOKUP(B918,INSUMO!$A$1:$D$8014,4,0),IF(A918="SEDUC",VLOOKUP(B918,SEDUC!A$1:$G$8416,5,0),IF(A918="COTAÇÃO",VLOOKUP(B918,COTAÇÃO!$A$2:$D$1418,4,0),"ERRO"))))</f>
        <v>17.809999999999999</v>
      </c>
      <c r="G918" s="119">
        <f t="shared" si="62"/>
        <v>11.13</v>
      </c>
      <c r="H918" s="108"/>
    </row>
    <row r="919" spans="1:8" s="100" customFormat="1" ht="12.75">
      <c r="A919" s="55" t="s">
        <v>17</v>
      </c>
      <c r="B919" s="55">
        <v>75889</v>
      </c>
      <c r="C919" s="22" t="e">
        <f>IF(A919="SINAPI",VLOOKUP(B919,SINAPI!$A$1:$D$10014,2,0),IF(A919="INSUMO",VLOOKUP(B919,INSUMO!A$1:$D$8014,2,0),IF(A919="SEDUC",VLOOKUP(B919,SEDUC!A$1:$F$8416,3,0),IF(A919="COTAÇÃO",VLOOKUP(B919,COTAÇÃO!$A$2:$D$1418,2,0),"ERRO"))))</f>
        <v>#N/A</v>
      </c>
      <c r="D919" s="55" t="e">
        <f>IF(A919="SINAPI",VLOOKUP(B919,SINAPI!$A$1:$D$10014,3,0),IF(A919="INSUMO",VLOOKUP(B919,INSUMO!$A$1:D$8014,3,0),IF(A919="SEDUC",VLOOKUP(B919,SEDUC!A$1:$F$8416,4,0),IF(A919="COTAÇÃO",VLOOKUP(B919,COTAÇÃO!$A$2:$D$1418,3,0),"ERRO"))))</f>
        <v>#N/A</v>
      </c>
      <c r="E919" s="78">
        <f>ROUND((0.1*1.25*2),4)</f>
        <v>0.25</v>
      </c>
      <c r="F919" s="119" t="e">
        <f>IF(A919="SINAPI",VLOOKUP(B919,SINAPI!A$1:$D$10014,4,0),IF(A919="INSUMO",VLOOKUP(B919,INSUMO!$A$1:$D$8014,4,0),IF(A919="SEDUC",VLOOKUP(B919,SEDUC!A$1:$G$8416,5,0),IF(A919="COTAÇÃO",VLOOKUP(B919,COTAÇÃO!$A$2:$D$1418,4,0),"ERRO"))))</f>
        <v>#N/A</v>
      </c>
      <c r="G919" s="119" t="e">
        <f t="shared" si="62"/>
        <v>#N/A</v>
      </c>
      <c r="H919" s="108"/>
    </row>
    <row r="920" spans="1:8" s="100" customFormat="1" ht="38.25">
      <c r="A920" s="74" t="s">
        <v>10114</v>
      </c>
      <c r="B920" s="74" t="s">
        <v>10210</v>
      </c>
      <c r="C920" s="156" t="s">
        <v>10211</v>
      </c>
      <c r="D920" s="157" t="s">
        <v>240</v>
      </c>
      <c r="E920" s="158"/>
      <c r="F920" s="159"/>
      <c r="G920" s="159" t="e">
        <f>SUM(G921:G927)</f>
        <v>#N/A</v>
      </c>
      <c r="H920" s="108"/>
    </row>
    <row r="921" spans="1:8" s="100" customFormat="1" ht="12.75">
      <c r="A921" s="55" t="s">
        <v>3530</v>
      </c>
      <c r="B921" s="55">
        <v>10506</v>
      </c>
      <c r="C921" s="22" t="str">
        <f>IF(A921="SINAPI",VLOOKUP(B921,SINAPI!$A$1:$D$10014,2,0),IF(A921="INSUMO",VLOOKUP(B921,INSUMO!A$1:$D$8014,2,0),IF(A921="SEDUC",VLOOKUP(B921,SEDUC!A$1:$F$8416,3,0),IF(A921="COTAÇÃO",VLOOKUP(B921,COTAÇÃO!$A$2:$D$1418,2,0),"ERRO"))))</f>
        <v>VIDRO TEMPERADO INCOLOR E = 8 MM, SEM COLOCACAO</v>
      </c>
      <c r="D921" s="55" t="str">
        <f>IF(A921="SINAPI",VLOOKUP(B921,SINAPI!$A$1:$D$10014,3,0),IF(A921="INSUMO",VLOOKUP(B921,INSUMO!$A$1:D$8014,3,0),IF(A921="SEDUC",VLOOKUP(B921,SEDUC!A$1:$F$8416,4,0),IF(A921="COTAÇÃO",VLOOKUP(B921,COTAÇÃO!$A$2:$D$1418,3,0),"ERRO"))))</f>
        <v>M2</v>
      </c>
      <c r="E921" s="78">
        <f>ROUND((3.6*3.15),4)</f>
        <v>11.34</v>
      </c>
      <c r="F921" s="119">
        <f>IF(A921="SINAPI",VLOOKUP(B921,SINAPI!A$1:$D$10014,4,0),IF(A921="INSUMO",VLOOKUP(B921,INSUMO!$A$1:$D$8014,4,0),IF(A921="SEDUC",VLOOKUP(B921,SEDUC!A$1:$G$8416,5,0),IF(A921="COTAÇÃO",VLOOKUP(B921,COTAÇÃO!$A$2:$D$1418,4,0),"ERRO"))))</f>
        <v>189.43</v>
      </c>
      <c r="G921" s="119">
        <f t="shared" ref="G921:G927" si="63">TRUNC((E921*F921),2)</f>
        <v>2148.13</v>
      </c>
      <c r="H921" s="108"/>
    </row>
    <row r="922" spans="1:8" s="100" customFormat="1" ht="12.75">
      <c r="A922" s="55" t="s">
        <v>3530</v>
      </c>
      <c r="B922" s="55">
        <v>34360</v>
      </c>
      <c r="C922" s="22" t="str">
        <f>IF(A922="SINAPI",VLOOKUP(B922,SINAPI!$A$1:$D$10014,2,0),IF(A922="INSUMO",VLOOKUP(B922,INSUMO!A$1:$D$8014,2,0),IF(A922="SEDUC",VLOOKUP(B922,SEDUC!A$1:$F$8416,3,0),IF(A922="COTAÇÃO",VLOOKUP(B922,COTAÇÃO!$A$2:$D$1418,2,0),"ERRO"))))</f>
        <v>PERFIL DE ALUMINIO ANODIZADO</v>
      </c>
      <c r="D922" s="55" t="str">
        <f>IF(A922="SINAPI",VLOOKUP(B922,SINAPI!$A$1:$D$10014,3,0),IF(A922="INSUMO",VLOOKUP(B922,INSUMO!$A$1:D$8014,3,0),IF(A922="SEDUC",VLOOKUP(B922,SEDUC!A$1:$F$8416,4,0),IF(A922="COTAÇÃO",VLOOKUP(B922,COTAÇÃO!$A$2:$D$1418,3,0),"ERRO"))))</f>
        <v>KG</v>
      </c>
      <c r="E922" s="78">
        <f>ROUND(((1.86*3.6)+(0.072*(3.15+3.15+3.6))),4)</f>
        <v>7.4088000000000003</v>
      </c>
      <c r="F922" s="119">
        <f>IF(A922="SINAPI",VLOOKUP(B922,SINAPI!A$1:$D$10014,4,0),IF(A922="INSUMO",VLOOKUP(B922,INSUMO!$A$1:$D$8014,4,0),IF(A922="SEDUC",VLOOKUP(B922,SEDUC!A$1:$G$8416,5,0),IF(A922="COTAÇÃO",VLOOKUP(B922,COTAÇÃO!$A$2:$D$1418,4,0),"ERRO"))))</f>
        <v>28.79</v>
      </c>
      <c r="G922" s="119">
        <f t="shared" si="63"/>
        <v>213.29</v>
      </c>
      <c r="H922" s="108"/>
    </row>
    <row r="923" spans="1:8" s="100" customFormat="1" ht="38.25">
      <c r="A923" s="55" t="s">
        <v>3530</v>
      </c>
      <c r="B923" s="55">
        <v>3104</v>
      </c>
      <c r="C923" s="22" t="str">
        <f>IF(A923="SINAPI",VLOOKUP(B923,SINAPI!$A$1:$D$10014,2,0),IF(A923="INSUMO",VLOOKUP(B923,INSUMO!A$1:$D$8014,2,0),IF(A923="SEDUC",VLOOKUP(B923,SEDUC!A$1:$F$8416,3,0),IF(A923="COTAÇÃO",VLOOKUP(B923,COTAÇÃO!$A$2:$D$1418,2,0),"ERRO"))))</f>
        <v>JOGO DE FERRAGENS CROMADAS P/ PORTA DE VIDRO TEMPERADO, UMA FOLHA COMPOSTA: DOBRADICA SUPERIOR (101) E INFERIOR (103),TRINCO (502), FECHADURA (520),CONTRA FECHADURA (531),COM CAPUCHINHO</v>
      </c>
      <c r="D923" s="55" t="str">
        <f>IF(A923="SINAPI",VLOOKUP(B923,SINAPI!$A$1:$D$10014,3,0),IF(A923="INSUMO",VLOOKUP(B923,INSUMO!$A$1:D$8014,3,0),IF(A923="SEDUC",VLOOKUP(B923,SEDUC!A$1:$F$8416,4,0),IF(A923="COTAÇÃO",VLOOKUP(B923,COTAÇÃO!$A$2:$D$1418,3,0),"ERRO"))))</f>
        <v>CJ</v>
      </c>
      <c r="E923" s="78">
        <v>2</v>
      </c>
      <c r="F923" s="119">
        <f>IF(A923="SINAPI",VLOOKUP(B923,SINAPI!A$1:$D$10014,4,0),IF(A923="INSUMO",VLOOKUP(B923,INSUMO!$A$1:$D$8014,4,0),IF(A923="SEDUC",VLOOKUP(B923,SEDUC!A$1:$G$8416,5,0),IF(A923="COTAÇÃO",VLOOKUP(B923,COTAÇÃO!$A$2:$D$1418,4,0),"ERRO"))))</f>
        <v>380.37</v>
      </c>
      <c r="G923" s="119">
        <f t="shared" si="63"/>
        <v>760.74</v>
      </c>
      <c r="H923" s="108"/>
    </row>
    <row r="924" spans="1:8" s="100" customFormat="1" ht="31.5" customHeight="1">
      <c r="A924" s="55" t="s">
        <v>3530</v>
      </c>
      <c r="B924" s="55">
        <v>38168</v>
      </c>
      <c r="C924" s="22" t="str">
        <f>IF(A924="SINAPI",VLOOKUP(B924,SINAPI!$A$1:$D$10014,2,0),IF(A924="INSUMO",VLOOKUP(B924,INSUMO!A$1:$D$8014,2,0),IF(A924="SEDUC",VLOOKUP(B924,SEDUC!A$1:$F$8416,3,0),IF(A924="COTAÇÃO",VLOOKUP(B924,COTAÇÃO!$A$2:$D$1418,2,0),"ERRO"))))</f>
        <v>PUXADOR TUBULAR RETO, DUPLO, EM ALUMINIO POLIDO, DIAMETRO APROX.DE 1", COMPRIMENTO APROX. DE 400 MM, PARA PORTAS DE MADEIRA OU VIDRO</v>
      </c>
      <c r="D924" s="55" t="str">
        <f>IF(A924="SINAPI",VLOOKUP(B924,SINAPI!$A$1:$D$10014,3,0),IF(A924="INSUMO",VLOOKUP(B924,INSUMO!$A$1:D$8014,3,0),IF(A924="SEDUC",VLOOKUP(B924,SEDUC!A$1:$F$8416,4,0),IF(A924="COTAÇÃO",VLOOKUP(B924,COTAÇÃO!$A$2:$D$1418,3,0),"ERRO"))))</f>
        <v>UN</v>
      </c>
      <c r="E924" s="78">
        <v>2</v>
      </c>
      <c r="F924" s="119">
        <f>IF(A924="SINAPI",VLOOKUP(B924,SINAPI!A$1:$D$10014,4,0),IF(A924="INSUMO",VLOOKUP(B924,INSUMO!$A$1:$D$8014,4,0),IF(A924="SEDUC",VLOOKUP(B924,SEDUC!A$1:$G$8416,5,0),IF(A924="COTAÇÃO",VLOOKUP(B924,COTAÇÃO!$A$2:$D$1418,4,0),"ERRO"))))</f>
        <v>136.93</v>
      </c>
      <c r="G924" s="119">
        <f t="shared" si="63"/>
        <v>273.86</v>
      </c>
      <c r="H924" s="108"/>
    </row>
    <row r="925" spans="1:8" s="100" customFormat="1" ht="12.75">
      <c r="A925" s="55" t="s">
        <v>3530</v>
      </c>
      <c r="B925" s="55">
        <v>11499</v>
      </c>
      <c r="C925" s="22" t="str">
        <f>IF(A925="SINAPI",VLOOKUP(B925,SINAPI!$A$1:$D$10014,2,0),IF(A925="INSUMO",VLOOKUP(B925,INSUMO!A$1:$D$8014,2,0),IF(A925="SEDUC",VLOOKUP(B925,SEDUC!A$1:$F$8416,3,0),IF(A925="COTAÇÃO",VLOOKUP(B925,COTAÇÃO!$A$2:$D$1418,2,0),"ERRO"))))</f>
        <v>MOLA HIDRAULICA DE PISO P/ VIDRO TEMPERADO 10MM</v>
      </c>
      <c r="D925" s="55" t="str">
        <f>IF(A925="SINAPI",VLOOKUP(B925,SINAPI!$A$1:$D$10014,3,0),IF(A925="INSUMO",VLOOKUP(B925,INSUMO!$A$1:D$8014,3,0),IF(A925="SEDUC",VLOOKUP(B925,SEDUC!A$1:$F$8416,4,0),IF(A925="COTAÇÃO",VLOOKUP(B925,COTAÇÃO!$A$2:$D$1418,3,0),"ERRO"))))</f>
        <v>UN</v>
      </c>
      <c r="E925" s="78">
        <v>2</v>
      </c>
      <c r="F925" s="119">
        <f>IF(A925="SINAPI",VLOOKUP(B925,SINAPI!A$1:$D$10014,4,0),IF(A925="INSUMO",VLOOKUP(B925,INSUMO!$A$1:$D$8014,4,0),IF(A925="SEDUC",VLOOKUP(B925,SEDUC!A$1:$G$8416,5,0),IF(A925="COTAÇÃO",VLOOKUP(B925,COTAÇÃO!$A$2:$D$1418,4,0),"ERRO"))))</f>
        <v>1135.08</v>
      </c>
      <c r="G925" s="119">
        <f t="shared" si="63"/>
        <v>2270.16</v>
      </c>
      <c r="H925" s="108"/>
    </row>
    <row r="926" spans="1:8" s="100" customFormat="1" ht="12.75">
      <c r="A926" s="55" t="s">
        <v>17</v>
      </c>
      <c r="B926" s="55">
        <v>88325</v>
      </c>
      <c r="C926" s="22" t="str">
        <f>IF(A926="SINAPI",VLOOKUP(B926,SINAPI!$A$1:$D$10014,2,0),IF(A926="INSUMO",VLOOKUP(B926,INSUMO!A$1:$D$8014,2,0),IF(A926="SEDUC",VLOOKUP(B926,SEDUC!A$1:$F$8416,3,0),IF(A926="COTAÇÃO",VLOOKUP(B926,COTAÇÃO!$A$2:$D$1418,2,0),"ERRO"))))</f>
        <v>VIDRACEIRO COM ENCARGOS COMPLEMENTARES</v>
      </c>
      <c r="D926" s="55" t="str">
        <f>IF(A926="SINAPI",VLOOKUP(B926,SINAPI!$A$1:$D$10014,3,0),IF(A926="INSUMO",VLOOKUP(B926,INSUMO!$A$1:D$8014,3,0),IF(A926="SEDUC",VLOOKUP(B926,SEDUC!A$1:$F$8416,4,0),IF(A926="COTAÇÃO",VLOOKUP(B926,COTAÇÃO!$A$2:$D$1418,3,0),"ERRO"))))</f>
        <v>H</v>
      </c>
      <c r="E926" s="78">
        <f>ROUND(((3.6*3.15*0.3)/(0.9*2.1)),4)</f>
        <v>1.8</v>
      </c>
      <c r="F926" s="119">
        <f>IF(A926="SINAPI",VLOOKUP(B926,SINAPI!A$1:$D$10014,4,0),IF(A926="INSUMO",VLOOKUP(B926,INSUMO!$A$1:$D$8014,4,0),IF(A926="SEDUC",VLOOKUP(B926,SEDUC!A$1:$G$8416,5,0),IF(A926="COTAÇÃO",VLOOKUP(B926,COTAÇÃO!$A$2:$D$1418,4,0),"ERRO"))))</f>
        <v>17.809999999999999</v>
      </c>
      <c r="G926" s="119">
        <f t="shared" si="63"/>
        <v>32.049999999999997</v>
      </c>
      <c r="H926" s="108"/>
    </row>
    <row r="927" spans="1:8" s="100" customFormat="1" ht="12.75">
      <c r="A927" s="55" t="s">
        <v>17</v>
      </c>
      <c r="B927" s="55">
        <v>75889</v>
      </c>
      <c r="C927" s="22" t="e">
        <f>IF(A927="SINAPI",VLOOKUP(B927,SINAPI!$A$1:$D$10014,2,0),IF(A927="INSUMO",VLOOKUP(B927,INSUMO!A$1:$D$8014,2,0),IF(A927="SEDUC",VLOOKUP(B927,SEDUC!A$1:$F$8416,3,0),IF(A927="COTAÇÃO",VLOOKUP(B927,COTAÇÃO!$A$2:$D$1418,2,0),"ERRO"))))</f>
        <v>#N/A</v>
      </c>
      <c r="D927" s="55" t="e">
        <f>IF(A927="SINAPI",VLOOKUP(B927,SINAPI!$A$1:$D$10014,3,0),IF(A927="INSUMO",VLOOKUP(B927,INSUMO!$A$1:D$8014,3,0),IF(A927="SEDUC",VLOOKUP(B927,SEDUC!A$1:$F$8416,4,0),IF(A927="COTAÇÃO",VLOOKUP(B927,COTAÇÃO!$A$2:$D$1418,3,0),"ERRO"))))</f>
        <v>#N/A</v>
      </c>
      <c r="E927" s="78">
        <f>ROUND((0.1*3.6*2),4)</f>
        <v>0.72</v>
      </c>
      <c r="F927" s="119" t="e">
        <f>IF(A927="SINAPI",VLOOKUP(B927,SINAPI!A$1:$D$10014,4,0),IF(A927="INSUMO",VLOOKUP(B927,INSUMO!$A$1:$D$8014,4,0),IF(A927="SEDUC",VLOOKUP(B927,SEDUC!A$1:$G$8416,5,0),IF(A927="COTAÇÃO",VLOOKUP(B927,COTAÇÃO!$A$2:$D$1418,4,0),"ERRO"))))</f>
        <v>#N/A</v>
      </c>
      <c r="G927" s="119" t="e">
        <f t="shared" si="63"/>
        <v>#N/A</v>
      </c>
      <c r="H927" s="108"/>
    </row>
    <row r="928" spans="1:8" s="100" customFormat="1" ht="38.25">
      <c r="A928" s="74" t="s">
        <v>10114</v>
      </c>
      <c r="B928" s="74" t="s">
        <v>10212</v>
      </c>
      <c r="C928" s="156" t="s">
        <v>10213</v>
      </c>
      <c r="D928" s="157" t="s">
        <v>240</v>
      </c>
      <c r="E928" s="158"/>
      <c r="F928" s="159"/>
      <c r="G928" s="159" t="e">
        <f>SUM(G929:G935)</f>
        <v>#N/A</v>
      </c>
      <c r="H928" s="108"/>
    </row>
    <row r="929" spans="1:8" s="100" customFormat="1" ht="12.75">
      <c r="A929" s="55" t="s">
        <v>3530</v>
      </c>
      <c r="B929" s="55">
        <v>10506</v>
      </c>
      <c r="C929" s="22" t="str">
        <f>IF(A929="SINAPI",VLOOKUP(B929,SINAPI!$A$1:$D$10014,2,0),IF(A929="INSUMO",VLOOKUP(B929,INSUMO!A$1:$D$8014,2,0),IF(A929="SEDUC",VLOOKUP(B929,SEDUC!A$1:$F$8416,3,0),IF(A929="COTAÇÃO",VLOOKUP(B929,COTAÇÃO!$A$2:$D$1418,2,0),"ERRO"))))</f>
        <v>VIDRO TEMPERADO INCOLOR E = 8 MM, SEM COLOCACAO</v>
      </c>
      <c r="D929" s="55" t="str">
        <f>IF(A929="SINAPI",VLOOKUP(B929,SINAPI!$A$1:$D$10014,3,0),IF(A929="INSUMO",VLOOKUP(B929,INSUMO!$A$1:D$8014,3,0),IF(A929="SEDUC",VLOOKUP(B929,SEDUC!A$1:$F$8416,4,0),IF(A929="COTAÇÃO",VLOOKUP(B929,COTAÇÃO!$A$2:$D$1418,3,0),"ERRO"))))</f>
        <v>M2</v>
      </c>
      <c r="E929" s="78">
        <f>ROUND((4.5*3.15),4)</f>
        <v>14.175000000000001</v>
      </c>
      <c r="F929" s="119">
        <f>IF(A929="SINAPI",VLOOKUP(B929,SINAPI!A$1:$D$10014,4,0),IF(A929="INSUMO",VLOOKUP(B929,INSUMO!$A$1:$D$8014,4,0),IF(A929="SEDUC",VLOOKUP(B929,SEDUC!A$1:$G$8416,5,0),IF(A929="COTAÇÃO",VLOOKUP(B929,COTAÇÃO!$A$2:$D$1418,4,0),"ERRO"))))</f>
        <v>189.43</v>
      </c>
      <c r="G929" s="119">
        <f t="shared" ref="G929:G935" si="64">TRUNC((E929*F929),2)</f>
        <v>2685.17</v>
      </c>
      <c r="H929" s="108"/>
    </row>
    <row r="930" spans="1:8" s="100" customFormat="1" ht="12.75">
      <c r="A930" s="55" t="s">
        <v>3530</v>
      </c>
      <c r="B930" s="55">
        <v>34360</v>
      </c>
      <c r="C930" s="22" t="str">
        <f>IF(A930="SINAPI",VLOOKUP(B930,SINAPI!$A$1:$D$10014,2,0),IF(A930="INSUMO",VLOOKUP(B930,INSUMO!A$1:$D$8014,2,0),IF(A930="SEDUC",VLOOKUP(B930,SEDUC!A$1:$F$8416,3,0),IF(A930="COTAÇÃO",VLOOKUP(B930,COTAÇÃO!$A$2:$D$1418,2,0),"ERRO"))))</f>
        <v>PERFIL DE ALUMINIO ANODIZADO</v>
      </c>
      <c r="D930" s="55" t="str">
        <f>IF(A930="SINAPI",VLOOKUP(B930,SINAPI!$A$1:$D$10014,3,0),IF(A930="INSUMO",VLOOKUP(B930,INSUMO!$A$1:D$8014,3,0),IF(A930="SEDUC",VLOOKUP(B930,SEDUC!A$1:$F$8416,4,0),IF(A930="COTAÇÃO",VLOOKUP(B930,COTAÇÃO!$A$2:$D$1418,3,0),"ERRO"))))</f>
        <v>KG</v>
      </c>
      <c r="E930" s="78">
        <f>ROUND(((1.86*4.5)+(0.072*(3.15+3.15+4.5))),4)</f>
        <v>9.1476000000000006</v>
      </c>
      <c r="F930" s="119">
        <f>IF(A930="SINAPI",VLOOKUP(B930,SINAPI!A$1:$D$10014,4,0),IF(A930="INSUMO",VLOOKUP(B930,INSUMO!$A$1:$D$8014,4,0),IF(A930="SEDUC",VLOOKUP(B930,SEDUC!A$1:$G$8416,5,0),IF(A930="COTAÇÃO",VLOOKUP(B930,COTAÇÃO!$A$2:$D$1418,4,0),"ERRO"))))</f>
        <v>28.79</v>
      </c>
      <c r="G930" s="119">
        <f t="shared" si="64"/>
        <v>263.35000000000002</v>
      </c>
      <c r="H930" s="108"/>
    </row>
    <row r="931" spans="1:8" s="100" customFormat="1" ht="38.25">
      <c r="A931" s="55" t="s">
        <v>3530</v>
      </c>
      <c r="B931" s="55">
        <v>3104</v>
      </c>
      <c r="C931" s="22" t="str">
        <f>IF(A931="SINAPI",VLOOKUP(B931,SINAPI!$A$1:$D$10014,2,0),IF(A931="INSUMO",VLOOKUP(B931,INSUMO!A$1:$D$8014,2,0),IF(A931="SEDUC",VLOOKUP(B931,SEDUC!A$1:$F$8416,3,0),IF(A931="COTAÇÃO",VLOOKUP(B931,COTAÇÃO!$A$2:$D$1418,2,0),"ERRO"))))</f>
        <v>JOGO DE FERRAGENS CROMADAS P/ PORTA DE VIDRO TEMPERADO, UMA FOLHA COMPOSTA: DOBRADICA SUPERIOR (101) E INFERIOR (103),TRINCO (502), FECHADURA (520),CONTRA FECHADURA (531),COM CAPUCHINHO</v>
      </c>
      <c r="D931" s="55" t="str">
        <f>IF(A931="SINAPI",VLOOKUP(B931,SINAPI!$A$1:$D$10014,3,0),IF(A931="INSUMO",VLOOKUP(B931,INSUMO!$A$1:D$8014,3,0),IF(A931="SEDUC",VLOOKUP(B931,SEDUC!A$1:$F$8416,4,0),IF(A931="COTAÇÃO",VLOOKUP(B931,COTAÇÃO!$A$2:$D$1418,3,0),"ERRO"))))</f>
        <v>CJ</v>
      </c>
      <c r="E931" s="78">
        <v>2</v>
      </c>
      <c r="F931" s="119">
        <f>IF(A931="SINAPI",VLOOKUP(B931,SINAPI!A$1:$D$10014,4,0),IF(A931="INSUMO",VLOOKUP(B931,INSUMO!$A$1:$D$8014,4,0),IF(A931="SEDUC",VLOOKUP(B931,SEDUC!A$1:$G$8416,5,0),IF(A931="COTAÇÃO",VLOOKUP(B931,COTAÇÃO!$A$2:$D$1418,4,0),"ERRO"))))</f>
        <v>380.37</v>
      </c>
      <c r="G931" s="119">
        <f t="shared" si="64"/>
        <v>760.74</v>
      </c>
      <c r="H931" s="108"/>
    </row>
    <row r="932" spans="1:8" s="100" customFormat="1" ht="31.5" customHeight="1">
      <c r="A932" s="55" t="s">
        <v>3530</v>
      </c>
      <c r="B932" s="55">
        <v>38168</v>
      </c>
      <c r="C932" s="22" t="str">
        <f>IF(A932="SINAPI",VLOOKUP(B932,SINAPI!$A$1:$D$10014,2,0),IF(A932="INSUMO",VLOOKUP(B932,INSUMO!A$1:$D$8014,2,0),IF(A932="SEDUC",VLOOKUP(B932,SEDUC!A$1:$F$8416,3,0),IF(A932="COTAÇÃO",VLOOKUP(B932,COTAÇÃO!$A$2:$D$1418,2,0),"ERRO"))))</f>
        <v>PUXADOR TUBULAR RETO, DUPLO, EM ALUMINIO POLIDO, DIAMETRO APROX.DE 1", COMPRIMENTO APROX. DE 400 MM, PARA PORTAS DE MADEIRA OU VIDRO</v>
      </c>
      <c r="D932" s="55" t="str">
        <f>IF(A932="SINAPI",VLOOKUP(B932,SINAPI!$A$1:$D$10014,3,0),IF(A932="INSUMO",VLOOKUP(B932,INSUMO!$A$1:D$8014,3,0),IF(A932="SEDUC",VLOOKUP(B932,SEDUC!A$1:$F$8416,4,0),IF(A932="COTAÇÃO",VLOOKUP(B932,COTAÇÃO!$A$2:$D$1418,3,0),"ERRO"))))</f>
        <v>UN</v>
      </c>
      <c r="E932" s="78">
        <v>2</v>
      </c>
      <c r="F932" s="119">
        <f>IF(A932="SINAPI",VLOOKUP(B932,SINAPI!A$1:$D$10014,4,0),IF(A932="INSUMO",VLOOKUP(B932,INSUMO!$A$1:$D$8014,4,0),IF(A932="SEDUC",VLOOKUP(B932,SEDUC!A$1:$G$8416,5,0),IF(A932="COTAÇÃO",VLOOKUP(B932,COTAÇÃO!$A$2:$D$1418,4,0),"ERRO"))))</f>
        <v>136.93</v>
      </c>
      <c r="G932" s="119">
        <f t="shared" si="64"/>
        <v>273.86</v>
      </c>
      <c r="H932" s="108"/>
    </row>
    <row r="933" spans="1:8" s="100" customFormat="1" ht="12.75">
      <c r="A933" s="55" t="s">
        <v>3530</v>
      </c>
      <c r="B933" s="55">
        <v>11499</v>
      </c>
      <c r="C933" s="22" t="str">
        <f>IF(A933="SINAPI",VLOOKUP(B933,SINAPI!$A$1:$D$10014,2,0),IF(A933="INSUMO",VLOOKUP(B933,INSUMO!A$1:$D$8014,2,0),IF(A933="SEDUC",VLOOKUP(B933,SEDUC!A$1:$F$8416,3,0),IF(A933="COTAÇÃO",VLOOKUP(B933,COTAÇÃO!$A$2:$D$1418,2,0),"ERRO"))))</f>
        <v>MOLA HIDRAULICA DE PISO P/ VIDRO TEMPERADO 10MM</v>
      </c>
      <c r="D933" s="55" t="str">
        <f>IF(A933="SINAPI",VLOOKUP(B933,SINAPI!$A$1:$D$10014,3,0),IF(A933="INSUMO",VLOOKUP(B933,INSUMO!$A$1:D$8014,3,0),IF(A933="SEDUC",VLOOKUP(B933,SEDUC!A$1:$F$8416,4,0),IF(A933="COTAÇÃO",VLOOKUP(B933,COTAÇÃO!$A$2:$D$1418,3,0),"ERRO"))))</f>
        <v>UN</v>
      </c>
      <c r="E933" s="78">
        <v>2</v>
      </c>
      <c r="F933" s="119">
        <f>IF(A933="SINAPI",VLOOKUP(B933,SINAPI!A$1:$D$10014,4,0),IF(A933="INSUMO",VLOOKUP(B933,INSUMO!$A$1:$D$8014,4,0),IF(A933="SEDUC",VLOOKUP(B933,SEDUC!A$1:$G$8416,5,0),IF(A933="COTAÇÃO",VLOOKUP(B933,COTAÇÃO!$A$2:$D$1418,4,0),"ERRO"))))</f>
        <v>1135.08</v>
      </c>
      <c r="G933" s="119">
        <f t="shared" si="64"/>
        <v>2270.16</v>
      </c>
      <c r="H933" s="108"/>
    </row>
    <row r="934" spans="1:8" s="100" customFormat="1" ht="12.75">
      <c r="A934" s="55" t="s">
        <v>17</v>
      </c>
      <c r="B934" s="55">
        <v>88325</v>
      </c>
      <c r="C934" s="22" t="str">
        <f>IF(A934="SINAPI",VLOOKUP(B934,SINAPI!$A$1:$D$10014,2,0),IF(A934="INSUMO",VLOOKUP(B934,INSUMO!A$1:$D$8014,2,0),IF(A934="SEDUC",VLOOKUP(B934,SEDUC!A$1:$F$8416,3,0),IF(A934="COTAÇÃO",VLOOKUP(B934,COTAÇÃO!$A$2:$D$1418,2,0),"ERRO"))))</f>
        <v>VIDRACEIRO COM ENCARGOS COMPLEMENTARES</v>
      </c>
      <c r="D934" s="55" t="str">
        <f>IF(A934="SINAPI",VLOOKUP(B934,SINAPI!$A$1:$D$10014,3,0),IF(A934="INSUMO",VLOOKUP(B934,INSUMO!$A$1:D$8014,3,0),IF(A934="SEDUC",VLOOKUP(B934,SEDUC!A$1:$F$8416,4,0),IF(A934="COTAÇÃO",VLOOKUP(B934,COTAÇÃO!$A$2:$D$1418,3,0),"ERRO"))))</f>
        <v>H</v>
      </c>
      <c r="E934" s="78">
        <f>ROUND(((4.5*3.15*0.3)/(0.9*2.1)),4)</f>
        <v>2.25</v>
      </c>
      <c r="F934" s="119">
        <f>IF(A934="SINAPI",VLOOKUP(B934,SINAPI!A$1:$D$10014,4,0),IF(A934="INSUMO",VLOOKUP(B934,INSUMO!$A$1:$D$8014,4,0),IF(A934="SEDUC",VLOOKUP(B934,SEDUC!A$1:$G$8416,5,0),IF(A934="COTAÇÃO",VLOOKUP(B934,COTAÇÃO!$A$2:$D$1418,4,0),"ERRO"))))</f>
        <v>17.809999999999999</v>
      </c>
      <c r="G934" s="119">
        <f t="shared" si="64"/>
        <v>40.07</v>
      </c>
      <c r="H934" s="108"/>
    </row>
    <row r="935" spans="1:8" s="100" customFormat="1" ht="12.75">
      <c r="A935" s="55" t="s">
        <v>17</v>
      </c>
      <c r="B935" s="55">
        <v>75889</v>
      </c>
      <c r="C935" s="22" t="e">
        <f>IF(A935="SINAPI",VLOOKUP(B935,SINAPI!$A$1:$D$10014,2,0),IF(A935="INSUMO",VLOOKUP(B935,INSUMO!A$1:$D$8014,2,0),IF(A935="SEDUC",VLOOKUP(B935,SEDUC!A$1:$F$8416,3,0),IF(A935="COTAÇÃO",VLOOKUP(B935,COTAÇÃO!$A$2:$D$1418,2,0),"ERRO"))))</f>
        <v>#N/A</v>
      </c>
      <c r="D935" s="55" t="e">
        <f>IF(A935="SINAPI",VLOOKUP(B935,SINAPI!$A$1:$D$10014,3,0),IF(A935="INSUMO",VLOOKUP(B935,INSUMO!$A$1:D$8014,3,0),IF(A935="SEDUC",VLOOKUP(B935,SEDUC!A$1:$F$8416,4,0),IF(A935="COTAÇÃO",VLOOKUP(B935,COTAÇÃO!$A$2:$D$1418,3,0),"ERRO"))))</f>
        <v>#N/A</v>
      </c>
      <c r="E935" s="78">
        <f>ROUND((0.1*4.5*2),4)</f>
        <v>0.9</v>
      </c>
      <c r="F935" s="119" t="e">
        <f>IF(A935="SINAPI",VLOOKUP(B935,SINAPI!A$1:$D$10014,4,0),IF(A935="INSUMO",VLOOKUP(B935,INSUMO!$A$1:$D$8014,4,0),IF(A935="SEDUC",VLOOKUP(B935,SEDUC!A$1:$G$8416,5,0),IF(A935="COTAÇÃO",VLOOKUP(B935,COTAÇÃO!$A$2:$D$1418,4,0),"ERRO"))))</f>
        <v>#N/A</v>
      </c>
      <c r="G935" s="119" t="e">
        <f t="shared" si="64"/>
        <v>#N/A</v>
      </c>
      <c r="H935" s="108"/>
    </row>
    <row r="936" spans="1:8" ht="25.5" collapsed="1">
      <c r="A936" s="74" t="s">
        <v>10114</v>
      </c>
      <c r="B936" s="74" t="s">
        <v>10214</v>
      </c>
      <c r="C936" s="75" t="s">
        <v>10215</v>
      </c>
      <c r="D936" s="74" t="s">
        <v>240</v>
      </c>
      <c r="E936" s="76"/>
      <c r="F936" s="77"/>
      <c r="G936" s="77">
        <f>SUM(G937:G943)</f>
        <v>469.29999999999995</v>
      </c>
      <c r="H936" s="148"/>
    </row>
    <row r="937" spans="1:8" s="162" customFormat="1">
      <c r="A937" s="29" t="s">
        <v>3530</v>
      </c>
      <c r="B937" s="160">
        <v>11046</v>
      </c>
      <c r="C937" s="118" t="str">
        <f>IF(A937="SINAPI",VLOOKUP(B937,SINAPI!$A$1:$D$10014,2,0),IF(A937="INSUMO",VLOOKUP(B937,INSUMO!A$1:$D$8014,2,0),IF(A937="SEDUC",VLOOKUP(B937,SEDUC!A$1:$F$8416,3,0),IF(A937="COTAÇÃO",VLOOKUP(B937,COTAÇÃO!$A$2:$D$1418,2,0),"ERRO"))))</f>
        <v>CHAPA DE ACO GALVANIZADA BITOLA GSG 18, E = 1,25 MM (10,00 KG/M2)</v>
      </c>
      <c r="D937" s="29" t="str">
        <f>IF(A937="SINAPI",VLOOKUP(B937,SINAPI!$A$1:$D$10014,3,0),IF(A937="INSUMO",VLOOKUP(B937,INSUMO!$A$1:D$8014,3,0),IF(A937="SEDUC",VLOOKUP(B937,SEDUC!A$1:$F$8416,4,0),IF(A937="COTAÇÃO",VLOOKUP(B937,COTAÇÃO!$A$2:$D$1418,3,0),"ERRO"))))</f>
        <v>KG</v>
      </c>
      <c r="E937" s="149">
        <f>ROUND((((1.2/0.06)*0.847*0.8)+((1.2+1.2+0.8)*(2.028+1.645))),4)</f>
        <v>25.305599999999998</v>
      </c>
      <c r="F937" s="85">
        <f>IF(A937="SINAPI",VLOOKUP(B937,SINAPI!A$1:$D$10014,4,0),IF(A937="INSUMO",VLOOKUP(B937,INSUMO!$A$1:$D$8014,4,0),IF(A937="SEDUC",VLOOKUP(B937,SEDUC!A$1:$G$8416,5,0),IF(A937="COTAÇÃO",VLOOKUP(B937,COTAÇÃO!$A$2:$D$1418,4,0),"ERRO"))))</f>
        <v>7.19</v>
      </c>
      <c r="G937" s="85">
        <f t="shared" ref="G937:G943" si="65">TRUNC((E937*F937),2)</f>
        <v>181.94</v>
      </c>
      <c r="H937" s="161"/>
    </row>
    <row r="938" spans="1:8" s="162" customFormat="1" ht="25.5">
      <c r="A938" s="29" t="s">
        <v>3530</v>
      </c>
      <c r="B938" s="160">
        <v>2433</v>
      </c>
      <c r="C938" s="118" t="str">
        <f>IF(A938="SINAPI",VLOOKUP(B938,SINAPI!$A$1:$D$10014,2,0),IF(A938="INSUMO",VLOOKUP(B938,INSUMO!A$1:$D$8014,2,0),IF(A938="SEDUC",VLOOKUP(B938,SEDUC!A$1:$F$8416,3,0),IF(A938="COTAÇÃO",VLOOKUP(B938,COTAÇÃO!$A$2:$D$1418,2,0),"ERRO"))))</f>
        <v>DOBRADICA EM ACO/FERRO, 3" X 2 1/2", E= 1,2 A 1,8 MM, SEM ANEL,  CROMADO OU ZINCADO, TAMPA CHATA, COM PARAFUSOS</v>
      </c>
      <c r="D938" s="29" t="str">
        <f>IF(A938="SINAPI",VLOOKUP(B938,SINAPI!$A$1:$D$10014,3,0),IF(A938="INSUMO",VLOOKUP(B938,INSUMO!$A$1:D$8014,3,0),IF(A938="SEDUC",VLOOKUP(B938,SEDUC!A$1:$F$8416,4,0),IF(A938="COTAÇÃO",VLOOKUP(B938,COTAÇÃO!$A$2:$D$1418,3,0),"ERRO"))))</f>
        <v>UN</v>
      </c>
      <c r="E938" s="149">
        <v>3</v>
      </c>
      <c r="F938" s="85">
        <f>IF(A938="SINAPI",VLOOKUP(B938,SINAPI!A$1:$D$10014,4,0),IF(A938="INSUMO",VLOOKUP(B938,INSUMO!$A$1:$D$8014,4,0),IF(A938="SEDUC",VLOOKUP(B938,SEDUC!A$1:$G$8416,5,0),IF(A938="COTAÇÃO",VLOOKUP(B938,COTAÇÃO!$A$2:$D$1418,4,0),"ERRO"))))</f>
        <v>5.36</v>
      </c>
      <c r="G938" s="85">
        <f t="shared" si="65"/>
        <v>16.079999999999998</v>
      </c>
      <c r="H938" s="163"/>
    </row>
    <row r="939" spans="1:8" s="162" customFormat="1" ht="25.5">
      <c r="A939" s="29" t="s">
        <v>17</v>
      </c>
      <c r="B939" s="160">
        <v>98746</v>
      </c>
      <c r="C939" s="118" t="str">
        <f>IF(A939="SINAPI",VLOOKUP(B939,SINAPI!$A$1:$D$10014,2,0),IF(A939="INSUMO",VLOOKUP(B939,INSUMO!A$1:$D$8014,2,0),IF(A939="SEDUC",VLOOKUP(B939,SEDUC!A$1:$F$8416,3,0),IF(A939="COTAÇÃO",VLOOKUP(B939,COTAÇÃO!$A$2:$D$1418,2,0),"ERRO"))))</f>
        <v>SOLDA DE TOPO EM CHAPA/PERFIL/TUBO DE AÇO CHANFRADO, ESPESSURA=1/4''. AF_06/2018</v>
      </c>
      <c r="D939" s="29" t="str">
        <f>IF(A939="SINAPI",VLOOKUP(B939,SINAPI!$A$1:$D$10014,3,0),IF(A939="INSUMO",VLOOKUP(B939,INSUMO!$A$1:D$8014,3,0),IF(A939="SEDUC",VLOOKUP(B939,SEDUC!A$1:$F$8416,4,0),IF(A939="COTAÇÃO",VLOOKUP(B939,COTAÇÃO!$A$2:$D$1418,3,0),"ERRO"))))</f>
        <v>M</v>
      </c>
      <c r="E939" s="149">
        <v>1</v>
      </c>
      <c r="F939" s="85">
        <f>IF(A939="SINAPI",VLOOKUP(B939,SINAPI!A$1:$D$10014,4,0),IF(A939="INSUMO",VLOOKUP(B939,INSUMO!$A$1:$D$8014,4,0),IF(A939="SEDUC",VLOOKUP(B939,SEDUC!A$1:$G$8416,5,0),IF(A939="COTAÇÃO",VLOOKUP(B939,COTAÇÃO!$A$2:$D$1418,4,0),"ERRO"))))</f>
        <v>61.45</v>
      </c>
      <c r="G939" s="85">
        <f t="shared" si="65"/>
        <v>61.45</v>
      </c>
      <c r="H939" s="163"/>
    </row>
    <row r="940" spans="1:8" s="162" customFormat="1" ht="38.25">
      <c r="A940" s="29" t="s">
        <v>17</v>
      </c>
      <c r="B940" s="160">
        <v>91304</v>
      </c>
      <c r="C940" s="118" t="str">
        <f>IF(A940="SINAPI",VLOOKUP(B940,SINAPI!$A$1:$D$10014,2,0),IF(A940="INSUMO",VLOOKUP(B940,INSUMO!A$1:$D$8014,2,0),IF(A940="SEDUC",VLOOKUP(B940,SEDUC!A$1:$F$8416,3,0),IF(A940="COTAÇÃO",VLOOKUP(B940,COTAÇÃO!$A$2:$D$1418,2,0),"ERRO"))))</f>
        <v>FECHADURA DE EMBUTIR COM CILINDRO, EXTERNA, COMPLETA, ACABAMENTO PADRÃO POPULAR, INCLUSO EXECUÇÃO DE FURO - FORNECIMENTO E INSTALAÇÃO. AF_12/2019</v>
      </c>
      <c r="D940" s="29" t="str">
        <f>IF(A940="SINAPI",VLOOKUP(B940,SINAPI!$A$1:$D$10014,3,0),IF(A940="INSUMO",VLOOKUP(B940,INSUMO!$A$1:D$8014,3,0),IF(A940="SEDUC",VLOOKUP(B940,SEDUC!A$1:$F$8416,4,0),IF(A940="COTAÇÃO",VLOOKUP(B940,COTAÇÃO!$A$2:$D$1418,3,0),"ERRO"))))</f>
        <v>UN</v>
      </c>
      <c r="E940" s="149">
        <v>1</v>
      </c>
      <c r="F940" s="85">
        <f>IF(A940="SINAPI",VLOOKUP(B940,SINAPI!A$1:$D$10014,4,0),IF(A940="INSUMO",VLOOKUP(B940,INSUMO!$A$1:$D$8014,4,0),IF(A940="SEDUC",VLOOKUP(B940,SEDUC!A$1:$G$8416,5,0),IF(A940="COTAÇÃO",VLOOKUP(B940,COTAÇÃO!$A$2:$D$1418,4,0),"ERRO"))))</f>
        <v>84.63</v>
      </c>
      <c r="G940" s="85">
        <f t="shared" si="65"/>
        <v>84.63</v>
      </c>
      <c r="H940" s="163"/>
    </row>
    <row r="941" spans="1:8" s="162" customFormat="1" ht="25.5">
      <c r="A941" s="29" t="s">
        <v>17</v>
      </c>
      <c r="B941" s="160">
        <v>88630</v>
      </c>
      <c r="C941" s="118" t="str">
        <f>IF(A941="SINAPI",VLOOKUP(B941,SINAPI!$A$1:$D$10014,2,0),IF(A941="INSUMO",VLOOKUP(B941,INSUMO!A$1:$D$8014,2,0),IF(A941="SEDUC",VLOOKUP(B941,SEDUC!A$1:$F$8416,3,0),IF(A941="COTAÇÃO",VLOOKUP(B941,COTAÇÃO!$A$2:$D$1418,2,0),"ERRO"))))</f>
        <v>ARGAMASSA TRAÇO 1:4 (CIMENTO E AREIA MÉDIA), PREPARO MECÂNICO COM BETONEIRA 400 L. AF_08/2014</v>
      </c>
      <c r="D941" s="29" t="str">
        <f>IF(A941="SINAPI",VLOOKUP(B941,SINAPI!$A$1:$D$10014,3,0),IF(A941="INSUMO",VLOOKUP(B941,INSUMO!$A$1:D$8014,3,0),IF(A941="SEDUC",VLOOKUP(B941,SEDUC!A$1:$F$8416,4,0),IF(A941="COTAÇÃO",VLOOKUP(B941,COTAÇÃO!$A$2:$D$1418,3,0),"ERRO"))))</f>
        <v>M3</v>
      </c>
      <c r="E941" s="149">
        <f>(0.006*0.8*2.1)</f>
        <v>1.0080000000000002E-2</v>
      </c>
      <c r="F941" s="85">
        <f>IF(A941="SINAPI",VLOOKUP(B941,SINAPI!A$1:$D$10014,4,0),IF(A941="INSUMO",VLOOKUP(B941,INSUMO!$A$1:$D$8014,4,0),IF(A941="SEDUC",VLOOKUP(B941,SEDUC!A$1:$G$8416,5,0),IF(A941="COTAÇÃO",VLOOKUP(B941,COTAÇÃO!$A$2:$D$1418,4,0),"ERRO"))))</f>
        <v>420.21</v>
      </c>
      <c r="G941" s="85">
        <f t="shared" si="65"/>
        <v>4.2300000000000004</v>
      </c>
      <c r="H941" s="163"/>
    </row>
    <row r="942" spans="1:8" s="162" customFormat="1">
      <c r="A942" s="29" t="s">
        <v>17</v>
      </c>
      <c r="B942" s="160">
        <v>88315</v>
      </c>
      <c r="C942" s="118" t="str">
        <f>IF(A942="SINAPI",VLOOKUP(B942,SINAPI!$A$1:$D$10014,2,0),IF(A942="INSUMO",VLOOKUP(B942,INSUMO!A$1:$D$8014,2,0),IF(A942="SEDUC",VLOOKUP(B942,SEDUC!A$1:$F$8416,3,0),IF(A942="COTAÇÃO",VLOOKUP(B942,COTAÇÃO!$A$2:$D$1418,2,0),"ERRO"))))</f>
        <v>SERRALHEIRO COM ENCARGOS COMPLEMENTARES</v>
      </c>
      <c r="D942" s="29" t="str">
        <f>IF(A942="SINAPI",VLOOKUP(B942,SINAPI!$A$1:$D$10014,3,0),IF(A942="INSUMO",VLOOKUP(B942,INSUMO!$A$1:D$8014,3,0),IF(A942="SEDUC",VLOOKUP(B942,SEDUC!A$1:$F$8416,4,0),IF(A942="COTAÇÃO",VLOOKUP(B942,COTAÇÃO!$A$2:$D$1418,3,0),"ERRO"))))</f>
        <v>H</v>
      </c>
      <c r="E942" s="149">
        <f>ROUND((4*(0.8*1.2)/(0.6*2.1)),4)</f>
        <v>3.0476000000000001</v>
      </c>
      <c r="F942" s="85">
        <f>IF(A942="SINAPI",VLOOKUP(B942,SINAPI!A$1:$D$10014,4,0),IF(A942="INSUMO",VLOOKUP(B942,INSUMO!$A$1:$D$8014,4,0),IF(A942="SEDUC",VLOOKUP(B942,SEDUC!A$1:$G$8416,5,0),IF(A942="COTAÇÃO",VLOOKUP(B942,COTAÇÃO!$A$2:$D$1418,4,0),"ERRO"))))</f>
        <v>19.510000000000002</v>
      </c>
      <c r="G942" s="85">
        <f t="shared" si="65"/>
        <v>59.45</v>
      </c>
      <c r="H942" s="163"/>
    </row>
    <row r="943" spans="1:8" s="162" customFormat="1">
      <c r="A943" s="29" t="s">
        <v>17</v>
      </c>
      <c r="B943" s="160">
        <v>88316</v>
      </c>
      <c r="C943" s="118" t="str">
        <f>IF(A943="SINAPI",VLOOKUP(B943,SINAPI!$A$1:$D$10014,2,0),IF(A943="INSUMO",VLOOKUP(B943,INSUMO!A$1:$D$8014,2,0),IF(A943="SEDUC",VLOOKUP(B943,SEDUC!A$1:$F$8416,3,0),IF(A943="COTAÇÃO",VLOOKUP(B943,COTAÇÃO!$A$2:$D$1418,2,0),"ERRO"))))</f>
        <v>SERVENTE COM ENCARGOS COMPLEMENTARES</v>
      </c>
      <c r="D943" s="29" t="str">
        <f>IF(A943="SINAPI",VLOOKUP(B943,SINAPI!$A$1:$D$10014,3,0),IF(A943="INSUMO",VLOOKUP(B943,INSUMO!$A$1:D$8014,3,0),IF(A943="SEDUC",VLOOKUP(B943,SEDUC!A$1:$F$8416,4,0),IF(A943="COTAÇÃO",VLOOKUP(B943,COTAÇÃO!$A$2:$D$1418,3,0),"ERRO"))))</f>
        <v>H</v>
      </c>
      <c r="E943" s="149">
        <f>(4.2*0.8*1.2)</f>
        <v>4.032</v>
      </c>
      <c r="F943" s="85">
        <f>IF(A943="SINAPI",VLOOKUP(B943,SINAPI!A$1:$D$10014,4,0),IF(A943="INSUMO",VLOOKUP(B943,INSUMO!$A$1:$D$8014,4,0),IF(A943="SEDUC",VLOOKUP(B943,SEDUC!A$1:$G$8416,5,0),IF(A943="COTAÇÃO",VLOOKUP(B943,COTAÇÃO!$A$2:$D$1418,4,0),"ERRO"))))</f>
        <v>15.26</v>
      </c>
      <c r="G943" s="85">
        <f t="shared" si="65"/>
        <v>61.52</v>
      </c>
      <c r="H943" s="163"/>
    </row>
    <row r="944" spans="1:8" s="100" customFormat="1" ht="25.5">
      <c r="A944" s="74" t="s">
        <v>10114</v>
      </c>
      <c r="B944" s="74" t="s">
        <v>10216</v>
      </c>
      <c r="C944" s="156" t="s">
        <v>10217</v>
      </c>
      <c r="D944" s="157" t="s">
        <v>316</v>
      </c>
      <c r="E944" s="158"/>
      <c r="F944" s="159"/>
      <c r="G944" s="159">
        <f>SUM(G945:G950)</f>
        <v>437.75</v>
      </c>
      <c r="H944" s="108"/>
    </row>
    <row r="945" spans="1:8" s="100" customFormat="1" ht="12.75">
      <c r="A945" s="55" t="s">
        <v>3530</v>
      </c>
      <c r="B945" s="55">
        <v>40664</v>
      </c>
      <c r="C945" s="22" t="str">
        <f>IF(A945="SINAPI",VLOOKUP(B945,SINAPI!$A$1:$D$10014,2,0),IF(A945="INSUMO",VLOOKUP(B945,INSUMO!A$1:$D$8014,2,0),IF(A945="SEDUC",VLOOKUP(B945,SEDUC!A$1:$F$8416,3,0),IF(A945="COTAÇÃO",VLOOKUP(B945,COTAÇÃO!$A$2:$D$1418,2,0),"ERRO"))))</f>
        <v>PERFIL CARTOLA DE ACO GALVANIZADO, *20 X 30 X 10* MM, E =  0,8 MM</v>
      </c>
      <c r="D945" s="55" t="str">
        <f>IF(A945="SINAPI",VLOOKUP(B945,SINAPI!$A$1:$D$10014,3,0),IF(A945="INSUMO",VLOOKUP(B945,INSUMO!$A$1:D$8014,3,0),IF(A945="SEDUC",VLOOKUP(B945,SEDUC!A$1:$F$8416,4,0),IF(A945="COTAÇÃO",VLOOKUP(B945,COTAÇÃO!$A$2:$D$1418,3,0),"ERRO"))))</f>
        <v>KG</v>
      </c>
      <c r="E945" s="78">
        <f>ROUND(((35*0.8*0.61*1.07)/(0.8*2.1)),4)</f>
        <v>10.878299999999999</v>
      </c>
      <c r="F945" s="119">
        <f>IF(A945="SINAPI",VLOOKUP(B945,SINAPI!A$1:$D$10014,4,0),IF(A945="INSUMO",VLOOKUP(B945,INSUMO!$A$1:$D$8014,4,0),IF(A945="SEDUC",VLOOKUP(B945,SEDUC!A$1:$G$8416,5,0),IF(A945="COTAÇÃO",VLOOKUP(B945,COTAÇÃO!$A$2:$D$1418,4,0),"ERRO"))))</f>
        <v>10.39</v>
      </c>
      <c r="G945" s="119">
        <f t="shared" ref="G945:G950" si="66">TRUNC((E945*F945),2)</f>
        <v>113.02</v>
      </c>
      <c r="H945" s="108"/>
    </row>
    <row r="946" spans="1:8" s="100" customFormat="1" ht="24" customHeight="1">
      <c r="A946" s="55" t="s">
        <v>3530</v>
      </c>
      <c r="B946" s="55">
        <v>40535</v>
      </c>
      <c r="C946" s="22" t="str">
        <f>IF(A946="SINAPI",VLOOKUP(B946,SINAPI!$A$1:$D$10014,2,0),IF(A946="INSUMO",VLOOKUP(B946,INSUMO!A$1:$D$8014,2,0),IF(A946="SEDUC",VLOOKUP(B946,SEDUC!A$1:$F$8416,3,0),IF(A946="COTAÇÃO",VLOOKUP(B946,COTAÇÃO!$A$2:$D$1418,2,0),"ERRO"))))</f>
        <v>PERFIL "U" SIMPLES DE ACO GALVANIZADO DOBRADO 75 X *40* MM, E = 2,65 MM</v>
      </c>
      <c r="D946" s="55" t="str">
        <f>IF(A946="SINAPI",VLOOKUP(B946,SINAPI!$A$1:$D$10014,3,0),IF(A946="INSUMO",VLOOKUP(B946,INSUMO!$A$1:D$8014,3,0),IF(A946="SEDUC",VLOOKUP(B946,SEDUC!A$1:$F$8416,4,0),IF(A946="COTAÇÃO",VLOOKUP(B946,COTAÇÃO!$A$2:$D$1418,3,0),"ERRO"))))</f>
        <v>KG</v>
      </c>
      <c r="E946" s="78">
        <f>ROUND(((2*2.1*1.86)/(0.8*2.1)),4)</f>
        <v>4.6500000000000004</v>
      </c>
      <c r="F946" s="119">
        <f>IF(A946="SINAPI",VLOOKUP(B946,SINAPI!A$1:$D$10014,4,0),IF(A946="INSUMO",VLOOKUP(B946,INSUMO!$A$1:$D$8014,4,0),IF(A946="SEDUC",VLOOKUP(B946,SEDUC!A$1:$G$8416,5,0),IF(A946="COTAÇÃO",VLOOKUP(B946,COTAÇÃO!$A$2:$D$1418,4,0),"ERRO"))))</f>
        <v>5.0599999999999996</v>
      </c>
      <c r="G946" s="119">
        <f t="shared" si="66"/>
        <v>23.52</v>
      </c>
      <c r="H946" s="108"/>
    </row>
    <row r="947" spans="1:8" s="100" customFormat="1" ht="38.25">
      <c r="A947" s="55" t="s">
        <v>3530</v>
      </c>
      <c r="B947" s="55">
        <v>2418</v>
      </c>
      <c r="C947" s="22" t="str">
        <f>IF(A947="SINAPI",VLOOKUP(B947,SINAPI!$A$1:$D$10014,2,0),IF(A947="INSUMO",VLOOKUP(B947,INSUMO!A$1:$D$8014,2,0),IF(A947="SEDUC",VLOOKUP(B947,SEDUC!A$1:$F$8416,3,0),IF(A947="COTAÇÃO",VLOOKUP(B947,COTAÇÃO!$A$2:$D$1418,2,0),"ERRO"))))</f>
        <v>!EM PROCESSO DE DESATIVACAO! DOBRADICA EM ACO/FERRO, 3" X 2 1/2", E= 1,2 A 1,8 MM, SEM ANEL,  CROMADO OU ZINCADO, TAMPA BOLA, COM PARAFUSOS</v>
      </c>
      <c r="D947" s="55" t="str">
        <f>IF(A947="SINAPI",VLOOKUP(B947,SINAPI!$A$1:$D$10014,3,0),IF(A947="INSUMO",VLOOKUP(B947,INSUMO!$A$1:D$8014,3,0),IF(A947="SEDUC",VLOOKUP(B947,SEDUC!A$1:$F$8416,4,0),IF(A947="COTAÇÃO",VLOOKUP(B947,COTAÇÃO!$A$2:$D$1418,3,0),"ERRO"))))</f>
        <v>UN</v>
      </c>
      <c r="E947" s="78">
        <f>ROUND((3/(0.8*2.1)),4)</f>
        <v>1.7857000000000001</v>
      </c>
      <c r="F947" s="119">
        <f>IF(A947="SINAPI",VLOOKUP(B947,SINAPI!A$1:$D$10014,4,0),IF(A947="INSUMO",VLOOKUP(B947,INSUMO!$A$1:$D$8014,4,0),IF(A947="SEDUC",VLOOKUP(B947,SEDUC!A$1:$G$8416,5,0),IF(A947="COTAÇÃO",VLOOKUP(B947,COTAÇÃO!$A$2:$D$1418,4,0),"ERRO"))))</f>
        <v>7.34</v>
      </c>
      <c r="G947" s="119">
        <f t="shared" si="66"/>
        <v>13.1</v>
      </c>
      <c r="H947" s="108"/>
    </row>
    <row r="948" spans="1:8" s="100" customFormat="1" ht="38.25">
      <c r="A948" s="55" t="s">
        <v>17</v>
      </c>
      <c r="B948" s="55">
        <v>90830</v>
      </c>
      <c r="C948" s="22" t="str">
        <f>IF(A948="SINAPI",VLOOKUP(B948,SINAPI!$A$1:$D$10014,2,0),IF(A948="INSUMO",VLOOKUP(B948,INSUMO!A$1:$D$8014,2,0),IF(A948="SEDUC",VLOOKUP(B948,SEDUC!A$1:$F$8416,3,0),IF(A948="COTAÇÃO",VLOOKUP(B948,COTAÇÃO!$A$2:$D$1418,2,0),"ERRO"))))</f>
        <v>FECHADURA DE EMBUTIR COM CILINDRO, EXTERNA, COMPLETA, ACABAMENTO PADRÃO MÉDIO, INCLUSO EXECUÇÃO DE FURO - FORNECIMENTO E INSTALAÇÃO. AF_12/2019</v>
      </c>
      <c r="D948" s="55" t="str">
        <f>IF(A948="SINAPI",VLOOKUP(B948,SINAPI!$A$1:$D$10014,3,0),IF(A948="INSUMO",VLOOKUP(B948,INSUMO!$A$1:D$8014,3,0),IF(A948="SEDUC",VLOOKUP(B948,SEDUC!A$1:$F$8416,4,0),IF(A948="COTAÇÃO",VLOOKUP(B948,COTAÇÃO!$A$2:$D$1418,3,0),"ERRO"))))</f>
        <v>UN</v>
      </c>
      <c r="E948" s="78">
        <f>ROUND((3/(0.8*2.1)),4)</f>
        <v>1.7857000000000001</v>
      </c>
      <c r="F948" s="119">
        <f>IF(A948="SINAPI",VLOOKUP(B948,SINAPI!A$1:$D$10014,4,0),IF(A948="INSUMO",VLOOKUP(B948,INSUMO!$A$1:$D$8014,4,0),IF(A948="SEDUC",VLOOKUP(B948,SEDUC!A$1:$G$8416,5,0),IF(A948="COTAÇÃO",VLOOKUP(B948,COTAÇÃO!$A$2:$D$1418,4,0),"ERRO"))))</f>
        <v>141.55000000000001</v>
      </c>
      <c r="G948" s="119">
        <f t="shared" si="66"/>
        <v>252.76</v>
      </c>
      <c r="H948" s="108"/>
    </row>
    <row r="949" spans="1:8" s="100" customFormat="1" ht="25.5">
      <c r="A949" s="55" t="s">
        <v>17</v>
      </c>
      <c r="B949" s="160">
        <v>98746</v>
      </c>
      <c r="C949" s="22" t="str">
        <f>IF(A949="SINAPI",VLOOKUP(B949,SINAPI!$A$1:$D$10014,2,0),IF(A949="INSUMO",VLOOKUP(B949,INSUMO!A$1:$D$8014,2,0),IF(A949="SEDUC",VLOOKUP(B949,SEDUC!A$1:$F$8416,3,0),IF(A949="COTAÇÃO",VLOOKUP(B949,COTAÇÃO!$A$2:$D$1418,2,0),"ERRO"))))</f>
        <v>SOLDA DE TOPO EM CHAPA/PERFIL/TUBO DE AÇO CHANFRADO, ESPESSURA=1/4''. AF_06/2018</v>
      </c>
      <c r="D949" s="55" t="str">
        <f>IF(A949="SINAPI",VLOOKUP(B949,SINAPI!$A$1:$D$10014,3,0),IF(A949="INSUMO",VLOOKUP(B949,INSUMO!$A$1:D$8014,3,0),IF(A949="SEDUC",VLOOKUP(B949,SEDUC!A$1:$F$8416,4,0),IF(A949="COTAÇÃO",VLOOKUP(B949,COTAÇÃO!$A$2:$D$1418,3,0),"ERRO"))))</f>
        <v>M</v>
      </c>
      <c r="E949" s="78">
        <f>ROUND(((35*2*0.01)/(0.8*2.1)),4)</f>
        <v>0.41670000000000001</v>
      </c>
      <c r="F949" s="119">
        <f>IF(A949="SINAPI",VLOOKUP(B949,SINAPI!A$1:$D$10014,4,0),IF(A949="INSUMO",VLOOKUP(B949,INSUMO!$A$1:$D$8014,4,0),IF(A949="SEDUC",VLOOKUP(B949,SEDUC!A$1:$G$8416,5,0),IF(A949="COTAÇÃO",VLOOKUP(B949,COTAÇÃO!$A$2:$D$1418,4,0),"ERRO"))))</f>
        <v>61.45</v>
      </c>
      <c r="G949" s="119">
        <f t="shared" si="66"/>
        <v>25.6</v>
      </c>
      <c r="H949" s="108"/>
    </row>
    <row r="950" spans="1:8" s="100" customFormat="1" ht="12.75">
      <c r="A950" s="55" t="s">
        <v>17</v>
      </c>
      <c r="B950" s="160">
        <v>88315</v>
      </c>
      <c r="C950" s="22" t="str">
        <f>IF(A950="SINAPI",VLOOKUP(B950,SINAPI!$A$1:$D$10014,2,0),IF(A950="INSUMO",VLOOKUP(B950,INSUMO!A$1:$D$8014,2,0),IF(A950="SEDUC",VLOOKUP(B950,SEDUC!A$1:$F$8416,3,0),IF(A950="COTAÇÃO",VLOOKUP(B950,COTAÇÃO!$A$2:$D$1418,2,0),"ERRO"))))</f>
        <v>SERRALHEIRO COM ENCARGOS COMPLEMENTARES</v>
      </c>
      <c r="D950" s="55" t="str">
        <f>IF(A950="SINAPI",VLOOKUP(B950,SINAPI!$A$1:$D$10014,3,0),IF(A950="INSUMO",VLOOKUP(B950,INSUMO!$A$1:D$8014,3,0),IF(A950="SEDUC",VLOOKUP(B950,SEDUC!A$1:$F$8416,4,0),IF(A950="COTAÇÃO",VLOOKUP(B950,COTAÇÃO!$A$2:$D$1418,3,0),"ERRO"))))</f>
        <v>H</v>
      </c>
      <c r="E950" s="78">
        <v>0.5</v>
      </c>
      <c r="F950" s="119">
        <f>IF(A950="SINAPI",VLOOKUP(B950,SINAPI!A$1:$D$10014,4,0),IF(A950="INSUMO",VLOOKUP(B950,INSUMO!$A$1:$D$8014,4,0),IF(A950="SEDUC",VLOOKUP(B950,SEDUC!A$1:$G$8416,5,0),IF(A950="COTAÇÃO",VLOOKUP(B950,COTAÇÃO!$A$2:$D$1418,4,0),"ERRO"))))</f>
        <v>19.510000000000002</v>
      </c>
      <c r="G950" s="119">
        <f t="shared" si="66"/>
        <v>9.75</v>
      </c>
      <c r="H950" s="108"/>
    </row>
    <row r="951" spans="1:8" s="100" customFormat="1" ht="19.7" customHeight="1">
      <c r="A951" s="74" t="s">
        <v>10114</v>
      </c>
      <c r="B951" s="74" t="s">
        <v>10218</v>
      </c>
      <c r="C951" s="156" t="s">
        <v>10219</v>
      </c>
      <c r="D951" s="157" t="s">
        <v>316</v>
      </c>
      <c r="E951" s="158"/>
      <c r="F951" s="159"/>
      <c r="G951" s="159">
        <f>SUM(G952:G955)</f>
        <v>167.56</v>
      </c>
      <c r="H951" s="108"/>
    </row>
    <row r="952" spans="1:8" s="100" customFormat="1" ht="12.75">
      <c r="A952" s="55" t="s">
        <v>3530</v>
      </c>
      <c r="B952" s="55">
        <v>40664</v>
      </c>
      <c r="C952" s="22" t="str">
        <f>IF(A952="SINAPI",VLOOKUP(B952,SINAPI!$A$1:$D$10014,2,0),IF(A952="INSUMO",VLOOKUP(B952,INSUMO!A$1:$D$8014,2,0),IF(A952="SEDUC",VLOOKUP(B952,SEDUC!A$1:$F$8416,3,0),IF(A952="COTAÇÃO",VLOOKUP(B952,COTAÇÃO!$A$2:$D$1418,2,0),"ERRO"))))</f>
        <v>PERFIL CARTOLA DE ACO GALVANIZADO, *20 X 30 X 10* MM, E =  0,8 MM</v>
      </c>
      <c r="D952" s="55" t="str">
        <f>IF(A952="SINAPI",VLOOKUP(B952,SINAPI!$A$1:$D$10014,3,0),IF(A952="INSUMO",VLOOKUP(B952,INSUMO!$A$1:D$8014,3,0),IF(A952="SEDUC",VLOOKUP(B952,SEDUC!A$1:$F$8416,4,0),IF(A952="COTAÇÃO",VLOOKUP(B952,COTAÇÃO!$A$2:$D$1418,3,0),"ERRO"))))</f>
        <v>KG</v>
      </c>
      <c r="E952" s="78">
        <f>ROUND(((17*1*0.61*1.07)),4)</f>
        <v>11.0959</v>
      </c>
      <c r="F952" s="119">
        <f>IF(A952="SINAPI",VLOOKUP(B952,SINAPI!A$1:$D$10014,4,0),IF(A952="INSUMO",VLOOKUP(B952,INSUMO!$A$1:$D$8014,4,0),IF(A952="SEDUC",VLOOKUP(B952,SEDUC!A$1:$G$8416,5,0),IF(A952="COTAÇÃO",VLOOKUP(B952,COTAÇÃO!$A$2:$D$1418,4,0),"ERRO"))))</f>
        <v>10.39</v>
      </c>
      <c r="G952" s="119">
        <f>TRUNC((E952*F952),2)</f>
        <v>115.28</v>
      </c>
      <c r="H952" s="108"/>
    </row>
    <row r="953" spans="1:8" s="100" customFormat="1" ht="16.5" customHeight="1">
      <c r="A953" s="55" t="s">
        <v>3530</v>
      </c>
      <c r="B953" s="55">
        <v>40535</v>
      </c>
      <c r="C953" s="22" t="str">
        <f>IF(A953="SINAPI",VLOOKUP(B953,SINAPI!$A$1:$D$10014,2,0),IF(A953="INSUMO",VLOOKUP(B953,INSUMO!A$1:$D$8014,2,0),IF(A953="SEDUC",VLOOKUP(B953,SEDUC!A$1:$F$8416,3,0),IF(A953="COTAÇÃO",VLOOKUP(B953,COTAÇÃO!$A$2:$D$1418,2,0),"ERRO"))))</f>
        <v>PERFIL "U" SIMPLES DE ACO GALVANIZADO DOBRADO 75 X *40* MM, E = 2,65 MM</v>
      </c>
      <c r="D953" s="55" t="str">
        <f>IF(A953="SINAPI",VLOOKUP(B953,SINAPI!$A$1:$D$10014,3,0),IF(A953="INSUMO",VLOOKUP(B953,INSUMO!$A$1:D$8014,3,0),IF(A953="SEDUC",VLOOKUP(B953,SEDUC!A$1:$F$8416,4,0),IF(A953="COTAÇÃO",VLOOKUP(B953,COTAÇÃO!$A$2:$D$1418,3,0),"ERRO"))))</f>
        <v>KG</v>
      </c>
      <c r="E953" s="78">
        <f>ROUND(((2*1*1.86)+(0.3*1.86)),4)</f>
        <v>4.2779999999999996</v>
      </c>
      <c r="F953" s="119">
        <f>IF(A953="SINAPI",VLOOKUP(B953,SINAPI!A$1:$D$10014,4,0),IF(A953="INSUMO",VLOOKUP(B953,INSUMO!$A$1:$D$8014,4,0),IF(A953="SEDUC",VLOOKUP(B953,SEDUC!A$1:$G$8416,5,0),IF(A953="COTAÇÃO",VLOOKUP(B953,COTAÇÃO!$A$2:$D$1418,4,0),"ERRO"))))</f>
        <v>5.0599999999999996</v>
      </c>
      <c r="G953" s="119">
        <f>TRUNC((E953*F953),2)</f>
        <v>21.64</v>
      </c>
      <c r="H953" s="108"/>
    </row>
    <row r="954" spans="1:8" s="100" customFormat="1" ht="25.5">
      <c r="A954" s="55" t="s">
        <v>17</v>
      </c>
      <c r="B954" s="160">
        <v>98746</v>
      </c>
      <c r="C954" s="22" t="str">
        <f>IF(A954="SINAPI",VLOOKUP(B954,SINAPI!$A$1:$D$10014,2,0),IF(A954="INSUMO",VLOOKUP(B954,INSUMO!A$1:$D$8014,2,0),IF(A954="SEDUC",VLOOKUP(B954,SEDUC!A$1:$F$8416,3,0),IF(A954="COTAÇÃO",VLOOKUP(B954,COTAÇÃO!$A$2:$D$1418,2,0),"ERRO"))))</f>
        <v>SOLDA DE TOPO EM CHAPA/PERFIL/TUBO DE AÇO CHANFRADO, ESPESSURA=1/4''. AF_06/2018</v>
      </c>
      <c r="D954" s="55" t="str">
        <f>IF(A954="SINAPI",VLOOKUP(B954,SINAPI!$A$1:$D$10014,3,0),IF(A954="INSUMO",VLOOKUP(B954,INSUMO!$A$1:D$8014,3,0),IF(A954="SEDUC",VLOOKUP(B954,SEDUC!A$1:$F$8416,4,0),IF(A954="COTAÇÃO",VLOOKUP(B954,COTAÇÃO!$A$2:$D$1418,3,0),"ERRO"))))</f>
        <v>M</v>
      </c>
      <c r="E954" s="78">
        <f>ROUND(((17*2*0.01)),4)</f>
        <v>0.34</v>
      </c>
      <c r="F954" s="119">
        <f>IF(A954="SINAPI",VLOOKUP(B954,SINAPI!A$1:$D$10014,4,0),IF(A954="INSUMO",VLOOKUP(B954,INSUMO!$A$1:$D$8014,4,0),IF(A954="SEDUC",VLOOKUP(B954,SEDUC!A$1:$G$8416,5,0),IF(A954="COTAÇÃO",VLOOKUP(B954,COTAÇÃO!$A$2:$D$1418,4,0),"ERRO"))))</f>
        <v>61.45</v>
      </c>
      <c r="G954" s="119">
        <f>TRUNC((E954*F954),2)</f>
        <v>20.89</v>
      </c>
      <c r="H954" s="108"/>
    </row>
    <row r="955" spans="1:8" s="100" customFormat="1" ht="12.75">
      <c r="A955" s="55" t="s">
        <v>17</v>
      </c>
      <c r="B955" s="160">
        <v>88315</v>
      </c>
      <c r="C955" s="22" t="str">
        <f>IF(A955="SINAPI",VLOOKUP(B955,SINAPI!$A$1:$D$10014,2,0),IF(A955="INSUMO",VLOOKUP(B955,INSUMO!A$1:$D$8014,2,0),IF(A955="SEDUC",VLOOKUP(B955,SEDUC!A$1:$F$8416,3,0),IF(A955="COTAÇÃO",VLOOKUP(B955,COTAÇÃO!$A$2:$D$1418,2,0),"ERRO"))))</f>
        <v>SERRALHEIRO COM ENCARGOS COMPLEMENTARES</v>
      </c>
      <c r="D955" s="55" t="str">
        <f>IF(A955="SINAPI",VLOOKUP(B955,SINAPI!$A$1:$D$10014,3,0),IF(A955="INSUMO",VLOOKUP(B955,INSUMO!$A$1:D$8014,3,0),IF(A955="SEDUC",VLOOKUP(B955,SEDUC!A$1:$F$8416,4,0),IF(A955="COTAÇÃO",VLOOKUP(B955,COTAÇÃO!$A$2:$D$1418,3,0),"ERRO"))))</f>
        <v>H</v>
      </c>
      <c r="E955" s="78">
        <v>0.5</v>
      </c>
      <c r="F955" s="119">
        <f>IF(A955="SINAPI",VLOOKUP(B955,SINAPI!A$1:$D$10014,4,0),IF(A955="INSUMO",VLOOKUP(B955,INSUMO!$A$1:$D$8014,4,0),IF(A955="SEDUC",VLOOKUP(B955,SEDUC!A$1:$G$8416,5,0),IF(A955="COTAÇÃO",VLOOKUP(B955,COTAÇÃO!$A$2:$D$1418,4,0),"ERRO"))))</f>
        <v>19.510000000000002</v>
      </c>
      <c r="G955" s="119">
        <f>TRUNC((E955*F955),2)</f>
        <v>9.75</v>
      </c>
      <c r="H955" s="108"/>
    </row>
    <row r="956" spans="1:8" s="150" customFormat="1" ht="25.5">
      <c r="A956" s="157" t="s">
        <v>10114</v>
      </c>
      <c r="B956" s="157" t="s">
        <v>10220</v>
      </c>
      <c r="C956" s="156" t="s">
        <v>10221</v>
      </c>
      <c r="D956" s="157" t="s">
        <v>240</v>
      </c>
      <c r="E956" s="158"/>
      <c r="F956" s="159"/>
      <c r="G956" s="159" t="e">
        <f>SUM(G957:G961)</f>
        <v>#N/A</v>
      </c>
      <c r="H956" s="86"/>
    </row>
    <row r="957" spans="1:8" s="150" customFormat="1" ht="12.75">
      <c r="A957" s="29" t="s">
        <v>3530</v>
      </c>
      <c r="B957" s="29">
        <v>10506</v>
      </c>
      <c r="C957" s="118" t="str">
        <f>IF(A957="SINAPI",VLOOKUP(B957,SINAPI!$A$1:$D$10014,2,0),IF(A957="INSUMO",VLOOKUP(B957,INSUMO!A$1:$D$8014,2,0),IF(A957="SEDUC",VLOOKUP(B957,SEDUC!A$1:$F$8416,3,0),IF(A957="COTAÇÃO",VLOOKUP(B957,COTAÇÃO!$A$2:$D$1418,2,0),"ERRO"))))</f>
        <v>VIDRO TEMPERADO INCOLOR E = 8 MM, SEM COLOCACAO</v>
      </c>
      <c r="D957" s="29" t="str">
        <f>IF(A957="SINAPI",VLOOKUP(B957,SINAPI!$A$1:$D$10014,3,0),IF(A957="INSUMO",VLOOKUP(B957,INSUMO!$A$1:D$8014,3,0),IF(A957="SEDUC",VLOOKUP(B957,SEDUC!A$1:$F$8416,4,0),IF(A957="COTAÇÃO",VLOOKUP(B957,COTAÇÃO!$A$2:$D$1418,3,0),"ERRO"))))</f>
        <v>M2</v>
      </c>
      <c r="E957" s="149">
        <f>ROUND((0.6*1),4)</f>
        <v>0.6</v>
      </c>
      <c r="F957" s="85">
        <f>IF(A957="SINAPI",VLOOKUP(B957,SINAPI!A$1:$D$10014,4,0),IF(A957="INSUMO",VLOOKUP(B957,INSUMO!$A$1:$D$8014,4,0),IF(A957="SEDUC",VLOOKUP(B957,SEDUC!A$1:$G$8416,5,0),IF(A957="COTAÇÃO",VLOOKUP(B957,COTAÇÃO!$A$2:$D$1418,4,0),"ERRO"))))</f>
        <v>189.43</v>
      </c>
      <c r="G957" s="85">
        <f>TRUNC((E957*F957),2)</f>
        <v>113.65</v>
      </c>
      <c r="H957" s="86"/>
    </row>
    <row r="958" spans="1:8" s="150" customFormat="1" ht="12.75">
      <c r="A958" s="29" t="s">
        <v>3530</v>
      </c>
      <c r="B958" s="29">
        <v>34360</v>
      </c>
      <c r="C958" s="118" t="str">
        <f>IF(A958="SINAPI",VLOOKUP(B958,SINAPI!$A$1:$D$10014,2,0),IF(A958="INSUMO",VLOOKUP(B958,INSUMO!A$1:$D$8014,2,0),IF(A958="SEDUC",VLOOKUP(B958,SEDUC!A$1:$F$8416,3,0),IF(A958="COTAÇÃO",VLOOKUP(B958,COTAÇÃO!$A$2:$D$1418,2,0),"ERRO"))))</f>
        <v>PERFIL DE ALUMINIO ANODIZADO</v>
      </c>
      <c r="D958" s="29" t="str">
        <f>IF(A958="SINAPI",VLOOKUP(B958,SINAPI!$A$1:$D$10014,3,0),IF(A958="INSUMO",VLOOKUP(B958,INSUMO!$A$1:D$8014,3,0),IF(A958="SEDUC",VLOOKUP(B958,SEDUC!A$1:$F$8416,4,0),IF(A958="COTAÇÃO",VLOOKUP(B958,COTAÇÃO!$A$2:$D$1418,3,0),"ERRO"))))</f>
        <v>KG</v>
      </c>
      <c r="E958" s="149">
        <f>ROUND(((0.072*(0.6+1+0.6+1))),4)</f>
        <v>0.23039999999999999</v>
      </c>
      <c r="F958" s="85">
        <f>IF(A958="SINAPI",VLOOKUP(B958,SINAPI!A$1:$D$10014,4,0),IF(A958="INSUMO",VLOOKUP(B958,INSUMO!$A$1:$D$8014,4,0),IF(A958="SEDUC",VLOOKUP(B958,SEDUC!A$1:$G$8416,5,0),IF(A958="COTAÇÃO",VLOOKUP(B958,COTAÇÃO!$A$2:$D$1418,4,0),"ERRO"))))</f>
        <v>28.79</v>
      </c>
      <c r="G958" s="85">
        <f>TRUNC((E958*F958),2)</f>
        <v>6.63</v>
      </c>
      <c r="H958" s="86"/>
    </row>
    <row r="959" spans="1:8" s="150" customFormat="1" ht="38.25">
      <c r="A959" s="29" t="s">
        <v>3530</v>
      </c>
      <c r="B959" s="29">
        <v>3104</v>
      </c>
      <c r="C959" s="118" t="str">
        <f>IF(A959="SINAPI",VLOOKUP(B959,SINAPI!$A$1:$D$10014,2,0),IF(A959="INSUMO",VLOOKUP(B959,INSUMO!A$1:$D$8014,2,0),IF(A959="SEDUC",VLOOKUP(B959,SEDUC!A$1:$F$8416,3,0),IF(A959="COTAÇÃO",VLOOKUP(B959,COTAÇÃO!$A$2:$D$1418,2,0),"ERRO"))))</f>
        <v>JOGO DE FERRAGENS CROMADAS P/ PORTA DE VIDRO TEMPERADO, UMA FOLHA COMPOSTA: DOBRADICA SUPERIOR (101) E INFERIOR (103),TRINCO (502), FECHADURA (520),CONTRA FECHADURA (531),COM CAPUCHINHO</v>
      </c>
      <c r="D959" s="29" t="str">
        <f>IF(A959="SINAPI",VLOOKUP(B959,SINAPI!$A$1:$D$10014,3,0),IF(A959="INSUMO",VLOOKUP(B959,INSUMO!$A$1:D$8014,3,0),IF(A959="SEDUC",VLOOKUP(B959,SEDUC!A$1:$F$8416,4,0),IF(A959="COTAÇÃO",VLOOKUP(B959,COTAÇÃO!$A$2:$D$1418,3,0),"ERRO"))))</f>
        <v>CJ</v>
      </c>
      <c r="E959" s="149">
        <v>1</v>
      </c>
      <c r="F959" s="85">
        <f>IF(A959="SINAPI",VLOOKUP(B959,SINAPI!A$1:$D$10014,4,0),IF(A959="INSUMO",VLOOKUP(B959,INSUMO!$A$1:$D$8014,4,0),IF(A959="SEDUC",VLOOKUP(B959,SEDUC!A$1:$G$8416,5,0),IF(A959="COTAÇÃO",VLOOKUP(B959,COTAÇÃO!$A$2:$D$1418,4,0),"ERRO"))))</f>
        <v>380.37</v>
      </c>
      <c r="G959" s="85">
        <f>TRUNC((E959*F959),2)</f>
        <v>380.37</v>
      </c>
      <c r="H959" s="86"/>
    </row>
    <row r="960" spans="1:8" s="150" customFormat="1" ht="12.75">
      <c r="A960" s="29" t="s">
        <v>17</v>
      </c>
      <c r="B960" s="29">
        <v>88325</v>
      </c>
      <c r="C960" s="118" t="str">
        <f>IF(A960="SINAPI",VLOOKUP(B960,SINAPI!$A$1:$D$10014,2,0),IF(A960="INSUMO",VLOOKUP(B960,INSUMO!A$1:$D$8014,2,0),IF(A960="SEDUC",VLOOKUP(B960,SEDUC!A$1:$F$8416,3,0),IF(A960="COTAÇÃO",VLOOKUP(B960,COTAÇÃO!$A$2:$D$1418,2,0),"ERRO"))))</f>
        <v>VIDRACEIRO COM ENCARGOS COMPLEMENTARES</v>
      </c>
      <c r="D960" s="29" t="str">
        <f>IF(A960="SINAPI",VLOOKUP(B960,SINAPI!$A$1:$D$10014,3,0),IF(A960="INSUMO",VLOOKUP(B960,INSUMO!$A$1:D$8014,3,0),IF(A960="SEDUC",VLOOKUP(B960,SEDUC!A$1:$F$8416,4,0),IF(A960="COTAÇÃO",VLOOKUP(B960,COTAÇÃO!$A$2:$D$1418,3,0),"ERRO"))))</f>
        <v>H</v>
      </c>
      <c r="E960" s="149">
        <f>ROUND(((0.6*1*0.3)/(0.9*2.1)),4)</f>
        <v>9.5200000000000007E-2</v>
      </c>
      <c r="F960" s="85">
        <f>IF(A960="SINAPI",VLOOKUP(B960,SINAPI!A$1:$D$10014,4,0),IF(A960="INSUMO",VLOOKUP(B960,INSUMO!$A$1:$D$8014,4,0),IF(A960="SEDUC",VLOOKUP(B960,SEDUC!A$1:$G$8416,5,0),IF(A960="COTAÇÃO",VLOOKUP(B960,COTAÇÃO!$A$2:$D$1418,4,0),"ERRO"))))</f>
        <v>17.809999999999999</v>
      </c>
      <c r="G960" s="85">
        <f>TRUNC((E960*F960),2)</f>
        <v>1.69</v>
      </c>
      <c r="H960" s="86"/>
    </row>
    <row r="961" spans="1:8" s="150" customFormat="1" ht="12.75">
      <c r="A961" s="29" t="s">
        <v>17</v>
      </c>
      <c r="B961" s="29">
        <v>75889</v>
      </c>
      <c r="C961" s="118" t="e">
        <f>IF(A961="SINAPI",VLOOKUP(B961,SINAPI!$A$1:$D$10014,2,0),IF(A961="INSUMO",VLOOKUP(B961,INSUMO!A$1:$D$8014,2,0),IF(A961="SEDUC",VLOOKUP(B961,SEDUC!A$1:$F$8416,3,0),IF(A961="COTAÇÃO",VLOOKUP(B961,COTAÇÃO!$A$2:$D$1418,2,0),"ERRO"))))</f>
        <v>#N/A</v>
      </c>
      <c r="D961" s="29" t="e">
        <f>IF(A961="SINAPI",VLOOKUP(B961,SINAPI!$A$1:$D$10014,3,0),IF(A961="INSUMO",VLOOKUP(B961,INSUMO!$A$1:D$8014,3,0),IF(A961="SEDUC",VLOOKUP(B961,SEDUC!A$1:$F$8416,4,0),IF(A961="COTAÇÃO",VLOOKUP(B961,COTAÇÃO!$A$2:$D$1418,3,0),"ERRO"))))</f>
        <v>#N/A</v>
      </c>
      <c r="E961" s="149">
        <f>ROUND((0.03*3.2),4)</f>
        <v>9.6000000000000002E-2</v>
      </c>
      <c r="F961" s="85" t="e">
        <f>IF(A961="SINAPI",VLOOKUP(B961,SINAPI!A$1:$D$10014,4,0),IF(A961="INSUMO",VLOOKUP(B961,INSUMO!$A$1:$D$8014,4,0),IF(A961="SEDUC",VLOOKUP(B961,SEDUC!A$1:$G$8416,5,0),IF(A961="COTAÇÃO",VLOOKUP(B961,COTAÇÃO!$A$2:$D$1418,4,0),"ERRO"))))</f>
        <v>#N/A</v>
      </c>
      <c r="G961" s="85" t="e">
        <f>TRUNC((E961*F961),2)</f>
        <v>#N/A</v>
      </c>
      <c r="H961" s="86"/>
    </row>
    <row r="962" spans="1:8" s="150" customFormat="1" ht="25.5">
      <c r="A962" s="157" t="s">
        <v>10114</v>
      </c>
      <c r="B962" s="157" t="s">
        <v>10222</v>
      </c>
      <c r="C962" s="156" t="s">
        <v>10223</v>
      </c>
      <c r="D962" s="157" t="s">
        <v>240</v>
      </c>
      <c r="E962" s="158"/>
      <c r="F962" s="159"/>
      <c r="G962" s="159" t="e">
        <f>SUM(G963:G968)</f>
        <v>#N/A</v>
      </c>
      <c r="H962" s="86"/>
    </row>
    <row r="963" spans="1:8" s="150" customFormat="1" ht="12.75">
      <c r="A963" s="29" t="s">
        <v>3530</v>
      </c>
      <c r="B963" s="29">
        <v>10506</v>
      </c>
      <c r="C963" s="118" t="str">
        <f>IF(A963="SINAPI",VLOOKUP(B963,SINAPI!$A$1:$D$10014,2,0),IF(A963="INSUMO",VLOOKUP(B963,INSUMO!A$1:$D$8014,2,0),IF(A963="SEDUC",VLOOKUP(B963,SEDUC!A$1:$F$8416,3,0),IF(A963="COTAÇÃO",VLOOKUP(B963,COTAÇÃO!$A$2:$D$1418,2,0),"ERRO"))))</f>
        <v>VIDRO TEMPERADO INCOLOR E = 8 MM, SEM COLOCACAO</v>
      </c>
      <c r="D963" s="29" t="str">
        <f>IF(A963="SINAPI",VLOOKUP(B963,SINAPI!$A$1:$D$10014,3,0),IF(A963="INSUMO",VLOOKUP(B963,INSUMO!$A$1:D$8014,3,0),IF(A963="SEDUC",VLOOKUP(B963,SEDUC!A$1:$F$8416,4,0),IF(A963="COTAÇÃO",VLOOKUP(B963,COTAÇÃO!$A$2:$D$1418,3,0),"ERRO"))))</f>
        <v>M2</v>
      </c>
      <c r="E963" s="149">
        <f>ROUND((2*1),4)</f>
        <v>2</v>
      </c>
      <c r="F963" s="85">
        <f>IF(A963="SINAPI",VLOOKUP(B963,SINAPI!A$1:$D$10014,4,0),IF(A963="INSUMO",VLOOKUP(B963,INSUMO!$A$1:$D$8014,4,0),IF(A963="SEDUC",VLOOKUP(B963,SEDUC!A$1:$G$8416,5,0),IF(A963="COTAÇÃO",VLOOKUP(B963,COTAÇÃO!$A$2:$D$1418,4,0),"ERRO"))))</f>
        <v>189.43</v>
      </c>
      <c r="G963" s="85">
        <f t="shared" ref="G963:G968" si="67">TRUNC((E963*F963),2)</f>
        <v>378.86</v>
      </c>
      <c r="H963" s="86"/>
    </row>
    <row r="964" spans="1:8" s="150" customFormat="1" ht="25.5">
      <c r="A964" s="29" t="s">
        <v>3530</v>
      </c>
      <c r="B964" s="29">
        <v>11581</v>
      </c>
      <c r="C964" s="118" t="str">
        <f>IF(A964="SINAPI",VLOOKUP(B964,SINAPI!$A$1:$D$10014,2,0),IF(A964="INSUMO",VLOOKUP(B964,INSUMO!A$1:$D$8014,2,0),IF(A964="SEDUC",VLOOKUP(B964,SEDUC!A$1:$F$8416,3,0),IF(A964="COTAÇÃO",VLOOKUP(B964,COTAÇÃO!$A$2:$D$1418,2,0),"ERRO"))))</f>
        <v>TRILHO EM ALUMINIO "U", COM ABAULADO PARA ROLDANA DE PORTA DE CORRER, *40 X 40* MM</v>
      </c>
      <c r="D964" s="29" t="str">
        <f>IF(A964="SINAPI",VLOOKUP(B964,SINAPI!$A$1:$D$10014,3,0),IF(A964="INSUMO",VLOOKUP(B964,INSUMO!$A$1:D$8014,3,0),IF(A964="SEDUC",VLOOKUP(B964,SEDUC!A$1:$F$8416,4,0),IF(A964="COTAÇÃO",VLOOKUP(B964,COTAÇÃO!$A$2:$D$1418,3,0),"ERRO"))))</f>
        <v>M</v>
      </c>
      <c r="E964" s="149">
        <v>4</v>
      </c>
      <c r="F964" s="85">
        <f>IF(A964="SINAPI",VLOOKUP(B964,SINAPI!A$1:$D$10014,4,0),IF(A964="INSUMO",VLOOKUP(B964,INSUMO!$A$1:$D$8014,4,0),IF(A964="SEDUC",VLOOKUP(B964,SEDUC!A$1:$G$8416,5,0),IF(A964="COTAÇÃO",VLOOKUP(B964,COTAÇÃO!$A$2:$D$1418,4,0),"ERRO"))))</f>
        <v>25.77</v>
      </c>
      <c r="G964" s="85">
        <f t="shared" si="67"/>
        <v>103.08</v>
      </c>
      <c r="H964" s="86"/>
    </row>
    <row r="965" spans="1:8" s="150" customFormat="1" ht="38.25">
      <c r="A965" s="29" t="s">
        <v>3530</v>
      </c>
      <c r="B965" s="29">
        <v>38165</v>
      </c>
      <c r="C965" s="118" t="str">
        <f>IF(A965="SINAPI",VLOOKUP(B965,SINAPI!$A$1:$D$10014,2,0),IF(A965="INSUMO",VLOOKUP(B965,INSUMO!A$1:$D$8014,2,0),IF(A965="SEDUC",VLOOKUP(B965,SEDUC!A$1:$F$8416,3,0),IF(A965="COTAÇÃO",VLOOKUP(B965,COTAÇÃO!$A$2:$D$1418,2,0),"ERRO"))))</f>
        <v>FECHO / FECHADURA COM PUXADOR CONCHA, COM TRANCA TIPO TRAVA, PARA JANELA / PORTA DE CORRER (INCLUI TESTA, FECHADURA, PUXADOR) - COMPLETA</v>
      </c>
      <c r="D965" s="29" t="str">
        <f>IF(A965="SINAPI",VLOOKUP(B965,SINAPI!$A$1:$D$10014,3,0),IF(A965="INSUMO",VLOOKUP(B965,INSUMO!$A$1:D$8014,3,0),IF(A965="SEDUC",VLOOKUP(B965,SEDUC!A$1:$F$8416,4,0),IF(A965="COTAÇÃO",VLOOKUP(B965,COTAÇÃO!$A$2:$D$1418,3,0),"ERRO"))))</f>
        <v>CJ</v>
      </c>
      <c r="E965" s="149">
        <v>1</v>
      </c>
      <c r="F965" s="85">
        <f>IF(A965="SINAPI",VLOOKUP(B965,SINAPI!A$1:$D$10014,4,0),IF(A965="INSUMO",VLOOKUP(B965,INSUMO!$A$1:$D$8014,4,0),IF(A965="SEDUC",VLOOKUP(B965,SEDUC!A$1:$G$8416,5,0),IF(A965="COTAÇÃO",VLOOKUP(B965,COTAÇÃO!$A$2:$D$1418,4,0),"ERRO"))))</f>
        <v>57.73</v>
      </c>
      <c r="G965" s="85">
        <f t="shared" si="67"/>
        <v>57.73</v>
      </c>
      <c r="H965" s="86"/>
    </row>
    <row r="966" spans="1:8" s="150" customFormat="1" ht="25.5">
      <c r="A966" s="29" t="s">
        <v>3530</v>
      </c>
      <c r="B966" s="29">
        <v>11575</v>
      </c>
      <c r="C966" s="118" t="str">
        <f>IF(A966="SINAPI",VLOOKUP(B966,SINAPI!$A$1:$D$10014,2,0),IF(A966="INSUMO",VLOOKUP(B966,INSUMO!A$1:$D$8014,2,0),IF(A966="SEDUC",VLOOKUP(B966,SEDUC!A$1:$F$8416,3,0),IF(A966="COTAÇÃO",VLOOKUP(B966,COTAÇÃO!$A$2:$D$1418,2,0),"ERRO"))))</f>
        <v>ROLDANA DUPLA, EM ZAMAC COM CHAPA DE LATAO, ROLAMENTOS EM ACO, PARA PORTA E JANELA DE CORRER</v>
      </c>
      <c r="D966" s="29" t="str">
        <f>IF(A966="SINAPI",VLOOKUP(B966,SINAPI!$A$1:$D$10014,3,0),IF(A966="INSUMO",VLOOKUP(B966,INSUMO!$A$1:D$8014,3,0),IF(A966="SEDUC",VLOOKUP(B966,SEDUC!A$1:$F$8416,4,0),IF(A966="COTAÇÃO",VLOOKUP(B966,COTAÇÃO!$A$2:$D$1418,3,0),"ERRO"))))</f>
        <v>UN</v>
      </c>
      <c r="E966" s="149">
        <v>1</v>
      </c>
      <c r="F966" s="85">
        <f>IF(A966="SINAPI",VLOOKUP(B966,SINAPI!A$1:$D$10014,4,0),IF(A966="INSUMO",VLOOKUP(B966,INSUMO!$A$1:$D$8014,4,0),IF(A966="SEDUC",VLOOKUP(B966,SEDUC!A$1:$G$8416,5,0),IF(A966="COTAÇÃO",VLOOKUP(B966,COTAÇÃO!$A$2:$D$1418,4,0),"ERRO"))))</f>
        <v>31.51</v>
      </c>
      <c r="G966" s="85">
        <f t="shared" si="67"/>
        <v>31.51</v>
      </c>
      <c r="H966" s="86"/>
    </row>
    <row r="967" spans="1:8" s="150" customFormat="1" ht="12.75">
      <c r="A967" s="29" t="s">
        <v>17</v>
      </c>
      <c r="B967" s="29">
        <v>88325</v>
      </c>
      <c r="C967" s="118" t="str">
        <f>IF(A967="SINAPI",VLOOKUP(B967,SINAPI!$A$1:$D$10014,2,0),IF(A967="INSUMO",VLOOKUP(B967,INSUMO!A$1:$D$8014,2,0),IF(A967="SEDUC",VLOOKUP(B967,SEDUC!A$1:$F$8416,3,0),IF(A967="COTAÇÃO",VLOOKUP(B967,COTAÇÃO!$A$2:$D$1418,2,0),"ERRO"))))</f>
        <v>VIDRACEIRO COM ENCARGOS COMPLEMENTARES</v>
      </c>
      <c r="D967" s="29" t="str">
        <f>IF(A967="SINAPI",VLOOKUP(B967,SINAPI!$A$1:$D$10014,3,0),IF(A967="INSUMO",VLOOKUP(B967,INSUMO!$A$1:D$8014,3,0),IF(A967="SEDUC",VLOOKUP(B967,SEDUC!A$1:$F$8416,4,0),IF(A967="COTAÇÃO",VLOOKUP(B967,COTAÇÃO!$A$2:$D$1418,3,0),"ERRO"))))</f>
        <v>H</v>
      </c>
      <c r="E967" s="149">
        <f>ROUND(((2*1*0.3)/(0.9*2.1)),4)</f>
        <v>0.3175</v>
      </c>
      <c r="F967" s="85">
        <f>IF(A967="SINAPI",VLOOKUP(B967,SINAPI!A$1:$D$10014,4,0),IF(A967="INSUMO",VLOOKUP(B967,INSUMO!$A$1:$D$8014,4,0),IF(A967="SEDUC",VLOOKUP(B967,SEDUC!A$1:$G$8416,5,0),IF(A967="COTAÇÃO",VLOOKUP(B967,COTAÇÃO!$A$2:$D$1418,4,0),"ERRO"))))</f>
        <v>17.809999999999999</v>
      </c>
      <c r="G967" s="85">
        <f t="shared" si="67"/>
        <v>5.65</v>
      </c>
      <c r="H967" s="86"/>
    </row>
    <row r="968" spans="1:8" s="150" customFormat="1" ht="12.75">
      <c r="A968" s="29" t="s">
        <v>17</v>
      </c>
      <c r="B968" s="29">
        <v>75889</v>
      </c>
      <c r="C968" s="118" t="e">
        <f>IF(A968="SINAPI",VLOOKUP(B968,SINAPI!$A$1:$D$10014,2,0),IF(A968="INSUMO",VLOOKUP(B968,INSUMO!A$1:$D$8014,2,0),IF(A968="SEDUC",VLOOKUP(B968,SEDUC!A$1:$F$8416,3,0),IF(A968="COTAÇÃO",VLOOKUP(B968,COTAÇÃO!$A$2:$D$1418,2,0),"ERRO"))))</f>
        <v>#N/A</v>
      </c>
      <c r="D968" s="29" t="e">
        <f>IF(A968="SINAPI",VLOOKUP(B968,SINAPI!$A$1:$D$10014,3,0),IF(A968="INSUMO",VLOOKUP(B968,INSUMO!$A$1:D$8014,3,0),IF(A968="SEDUC",VLOOKUP(B968,SEDUC!A$1:$F$8416,4,0),IF(A968="COTAÇÃO",VLOOKUP(B968,COTAÇÃO!$A$2:$D$1418,3,0),"ERRO"))))</f>
        <v>#N/A</v>
      </c>
      <c r="E968" s="149">
        <f>ROUND(((0.04*4*2)),4)</f>
        <v>0.32</v>
      </c>
      <c r="F968" s="85" t="e">
        <f>IF(A968="SINAPI",VLOOKUP(B968,SINAPI!A$1:$D$10014,4,0),IF(A968="INSUMO",VLOOKUP(B968,INSUMO!$A$1:$D$8014,4,0),IF(A968="SEDUC",VLOOKUP(B968,SEDUC!A$1:$G$8416,5,0),IF(A968="COTAÇÃO",VLOOKUP(B968,COTAÇÃO!$A$2:$D$1418,4,0),"ERRO"))))</f>
        <v>#N/A</v>
      </c>
      <c r="G968" s="85" t="e">
        <f t="shared" si="67"/>
        <v>#N/A</v>
      </c>
      <c r="H968" s="86"/>
    </row>
    <row r="969" spans="1:8" s="150" customFormat="1" ht="25.5">
      <c r="A969" s="157" t="s">
        <v>10114</v>
      </c>
      <c r="B969" s="157" t="s">
        <v>10224</v>
      </c>
      <c r="C969" s="156" t="s">
        <v>10225</v>
      </c>
      <c r="D969" s="157" t="s">
        <v>240</v>
      </c>
      <c r="E969" s="158"/>
      <c r="F969" s="159"/>
      <c r="G969" s="159" t="e">
        <f>SUM(G970:G975)</f>
        <v>#N/A</v>
      </c>
      <c r="H969" s="86"/>
    </row>
    <row r="970" spans="1:8" s="150" customFormat="1" ht="12.75">
      <c r="A970" s="29" t="s">
        <v>3530</v>
      </c>
      <c r="B970" s="29">
        <v>10506</v>
      </c>
      <c r="C970" s="118" t="str">
        <f>IF(A970="SINAPI",VLOOKUP(B970,SINAPI!$A$1:$D$10014,2,0),IF(A970="INSUMO",VLOOKUP(B970,INSUMO!A$1:$D$8014,2,0),IF(A970="SEDUC",VLOOKUP(B970,SEDUC!A$1:$F$8416,3,0),IF(A970="COTAÇÃO",VLOOKUP(B970,COTAÇÃO!$A$2:$D$1418,2,0),"ERRO"))))</f>
        <v>VIDRO TEMPERADO INCOLOR E = 8 MM, SEM COLOCACAO</v>
      </c>
      <c r="D970" s="29" t="str">
        <f>IF(A970="SINAPI",VLOOKUP(B970,SINAPI!$A$1:$D$10014,3,0),IF(A970="INSUMO",VLOOKUP(B970,INSUMO!$A$1:D$8014,3,0),IF(A970="SEDUC",VLOOKUP(B970,SEDUC!A$1:$F$8416,4,0),IF(A970="COTAÇÃO",VLOOKUP(B970,COTAÇÃO!$A$2:$D$1418,3,0),"ERRO"))))</f>
        <v>M2</v>
      </c>
      <c r="E970" s="149">
        <f>ROUND((1.2*0.4),4)</f>
        <v>0.48</v>
      </c>
      <c r="F970" s="85">
        <f>IF(A970="SINAPI",VLOOKUP(B970,SINAPI!A$1:$D$10014,4,0),IF(A970="INSUMO",VLOOKUP(B970,INSUMO!$A$1:$D$8014,4,0),IF(A970="SEDUC",VLOOKUP(B970,SEDUC!A$1:$G$8416,5,0),IF(A970="COTAÇÃO",VLOOKUP(B970,COTAÇÃO!$A$2:$D$1418,4,0),"ERRO"))))</f>
        <v>189.43</v>
      </c>
      <c r="G970" s="85">
        <f t="shared" ref="G970:G975" si="68">TRUNC((E970*F970),2)</f>
        <v>90.92</v>
      </c>
      <c r="H970" s="86"/>
    </row>
    <row r="971" spans="1:8" s="150" customFormat="1" ht="25.5">
      <c r="A971" s="29" t="s">
        <v>3530</v>
      </c>
      <c r="B971" s="29">
        <v>11581</v>
      </c>
      <c r="C971" s="118" t="str">
        <f>IF(A971="SINAPI",VLOOKUP(B971,SINAPI!$A$1:$D$10014,2,0),IF(A971="INSUMO",VLOOKUP(B971,INSUMO!A$1:$D$8014,2,0),IF(A971="SEDUC",VLOOKUP(B971,SEDUC!A$1:$F$8416,3,0),IF(A971="COTAÇÃO",VLOOKUP(B971,COTAÇÃO!$A$2:$D$1418,2,0),"ERRO"))))</f>
        <v>TRILHO EM ALUMINIO "U", COM ABAULADO PARA ROLDANA DE PORTA DE CORRER, *40 X 40* MM</v>
      </c>
      <c r="D971" s="29" t="str">
        <f>IF(A971="SINAPI",VLOOKUP(B971,SINAPI!$A$1:$D$10014,3,0),IF(A971="INSUMO",VLOOKUP(B971,INSUMO!$A$1:D$8014,3,0),IF(A971="SEDUC",VLOOKUP(B971,SEDUC!A$1:$F$8416,4,0),IF(A971="COTAÇÃO",VLOOKUP(B971,COTAÇÃO!$A$2:$D$1418,3,0),"ERRO"))))</f>
        <v>M</v>
      </c>
      <c r="E971" s="149">
        <v>2.4</v>
      </c>
      <c r="F971" s="85">
        <f>IF(A971="SINAPI",VLOOKUP(B971,SINAPI!A$1:$D$10014,4,0),IF(A971="INSUMO",VLOOKUP(B971,INSUMO!$A$1:$D$8014,4,0),IF(A971="SEDUC",VLOOKUP(B971,SEDUC!A$1:$G$8416,5,0),IF(A971="COTAÇÃO",VLOOKUP(B971,COTAÇÃO!$A$2:$D$1418,4,0),"ERRO"))))</f>
        <v>25.77</v>
      </c>
      <c r="G971" s="85">
        <f t="shared" si="68"/>
        <v>61.84</v>
      </c>
      <c r="H971" s="86"/>
    </row>
    <row r="972" spans="1:8" s="150" customFormat="1" ht="38.25">
      <c r="A972" s="29" t="s">
        <v>3530</v>
      </c>
      <c r="B972" s="29">
        <v>38165</v>
      </c>
      <c r="C972" s="118" t="str">
        <f>IF(A972="SINAPI",VLOOKUP(B972,SINAPI!$A$1:$D$10014,2,0),IF(A972="INSUMO",VLOOKUP(B972,INSUMO!A$1:$D$8014,2,0),IF(A972="SEDUC",VLOOKUP(B972,SEDUC!A$1:$F$8416,3,0),IF(A972="COTAÇÃO",VLOOKUP(B972,COTAÇÃO!$A$2:$D$1418,2,0),"ERRO"))))</f>
        <v>FECHO / FECHADURA COM PUXADOR CONCHA, COM TRANCA TIPO TRAVA, PARA JANELA / PORTA DE CORRER (INCLUI TESTA, FECHADURA, PUXADOR) - COMPLETA</v>
      </c>
      <c r="D972" s="29" t="str">
        <f>IF(A972="SINAPI",VLOOKUP(B972,SINAPI!$A$1:$D$10014,3,0),IF(A972="INSUMO",VLOOKUP(B972,INSUMO!$A$1:D$8014,3,0),IF(A972="SEDUC",VLOOKUP(B972,SEDUC!A$1:$F$8416,4,0),IF(A972="COTAÇÃO",VLOOKUP(B972,COTAÇÃO!$A$2:$D$1418,3,0),"ERRO"))))</f>
        <v>CJ</v>
      </c>
      <c r="E972" s="149">
        <v>1</v>
      </c>
      <c r="F972" s="85">
        <f>IF(A972="SINAPI",VLOOKUP(B972,SINAPI!A$1:$D$10014,4,0),IF(A972="INSUMO",VLOOKUP(B972,INSUMO!$A$1:$D$8014,4,0),IF(A972="SEDUC",VLOOKUP(B972,SEDUC!A$1:$G$8416,5,0),IF(A972="COTAÇÃO",VLOOKUP(B972,COTAÇÃO!$A$2:$D$1418,4,0),"ERRO"))))</f>
        <v>57.73</v>
      </c>
      <c r="G972" s="85">
        <f t="shared" si="68"/>
        <v>57.73</v>
      </c>
      <c r="H972" s="86"/>
    </row>
    <row r="973" spans="1:8" s="150" customFormat="1" ht="25.5">
      <c r="A973" s="29" t="s">
        <v>3530</v>
      </c>
      <c r="B973" s="29">
        <v>11575</v>
      </c>
      <c r="C973" s="118" t="str">
        <f>IF(A973="SINAPI",VLOOKUP(B973,SINAPI!$A$1:$D$10014,2,0),IF(A973="INSUMO",VLOOKUP(B973,INSUMO!A$1:$D$8014,2,0),IF(A973="SEDUC",VLOOKUP(B973,SEDUC!A$1:$F$8416,3,0),IF(A973="COTAÇÃO",VLOOKUP(B973,COTAÇÃO!$A$2:$D$1418,2,0),"ERRO"))))</f>
        <v>ROLDANA DUPLA, EM ZAMAC COM CHAPA DE LATAO, ROLAMENTOS EM ACO, PARA PORTA E JANELA DE CORRER</v>
      </c>
      <c r="D973" s="29" t="str">
        <f>IF(A973="SINAPI",VLOOKUP(B973,SINAPI!$A$1:$D$10014,3,0),IF(A973="INSUMO",VLOOKUP(B973,INSUMO!$A$1:D$8014,3,0),IF(A973="SEDUC",VLOOKUP(B973,SEDUC!A$1:$F$8416,4,0),IF(A973="COTAÇÃO",VLOOKUP(B973,COTAÇÃO!$A$2:$D$1418,3,0),"ERRO"))))</f>
        <v>UN</v>
      </c>
      <c r="E973" s="149">
        <v>1</v>
      </c>
      <c r="F973" s="85">
        <f>IF(A973="SINAPI",VLOOKUP(B973,SINAPI!A$1:$D$10014,4,0),IF(A973="INSUMO",VLOOKUP(B973,INSUMO!$A$1:$D$8014,4,0),IF(A973="SEDUC",VLOOKUP(B973,SEDUC!A$1:$G$8416,5,0),IF(A973="COTAÇÃO",VLOOKUP(B973,COTAÇÃO!$A$2:$D$1418,4,0),"ERRO"))))</f>
        <v>31.51</v>
      </c>
      <c r="G973" s="85">
        <f t="shared" si="68"/>
        <v>31.51</v>
      </c>
      <c r="H973" s="86"/>
    </row>
    <row r="974" spans="1:8" s="150" customFormat="1" ht="12.75">
      <c r="A974" s="29" t="s">
        <v>17</v>
      </c>
      <c r="B974" s="29">
        <v>88325</v>
      </c>
      <c r="C974" s="118" t="str">
        <f>IF(A974="SINAPI",VLOOKUP(B974,SINAPI!$A$1:$D$10014,2,0),IF(A974="INSUMO",VLOOKUP(B974,INSUMO!A$1:$D$8014,2,0),IF(A974="SEDUC",VLOOKUP(B974,SEDUC!A$1:$F$8416,3,0),IF(A974="COTAÇÃO",VLOOKUP(B974,COTAÇÃO!$A$2:$D$1418,2,0),"ERRO"))))</f>
        <v>VIDRACEIRO COM ENCARGOS COMPLEMENTARES</v>
      </c>
      <c r="D974" s="29" t="str">
        <f>IF(A974="SINAPI",VLOOKUP(B974,SINAPI!$A$1:$D$10014,3,0),IF(A974="INSUMO",VLOOKUP(B974,INSUMO!$A$1:D$8014,3,0),IF(A974="SEDUC",VLOOKUP(B974,SEDUC!A$1:$F$8416,4,0),IF(A974="COTAÇÃO",VLOOKUP(B974,COTAÇÃO!$A$2:$D$1418,3,0),"ERRO"))))</f>
        <v>H</v>
      </c>
      <c r="E974" s="149">
        <f>ROUND(((1.2*0.4*0.3)/(0.9*2.1)),4)</f>
        <v>7.6200000000000004E-2</v>
      </c>
      <c r="F974" s="85">
        <f>IF(A974="SINAPI",VLOOKUP(B974,SINAPI!A$1:$D$10014,4,0),IF(A974="INSUMO",VLOOKUP(B974,INSUMO!$A$1:$D$8014,4,0),IF(A974="SEDUC",VLOOKUP(B974,SEDUC!A$1:$G$8416,5,0),IF(A974="COTAÇÃO",VLOOKUP(B974,COTAÇÃO!$A$2:$D$1418,4,0),"ERRO"))))</f>
        <v>17.809999999999999</v>
      </c>
      <c r="G974" s="85">
        <f t="shared" si="68"/>
        <v>1.35</v>
      </c>
      <c r="H974" s="86"/>
    </row>
    <row r="975" spans="1:8" s="150" customFormat="1" ht="12.75">
      <c r="A975" s="29" t="s">
        <v>17</v>
      </c>
      <c r="B975" s="29">
        <v>75889</v>
      </c>
      <c r="C975" s="118" t="e">
        <f>IF(A975="SINAPI",VLOOKUP(B975,SINAPI!$A$1:$D$10014,2,0),IF(A975="INSUMO",VLOOKUP(B975,INSUMO!A$1:$D$8014,2,0),IF(A975="SEDUC",VLOOKUP(B975,SEDUC!A$1:$F$8416,3,0),IF(A975="COTAÇÃO",VLOOKUP(B975,COTAÇÃO!$A$2:$D$1418,2,0),"ERRO"))))</f>
        <v>#N/A</v>
      </c>
      <c r="D975" s="29" t="e">
        <f>IF(A975="SINAPI",VLOOKUP(B975,SINAPI!$A$1:$D$10014,3,0),IF(A975="INSUMO",VLOOKUP(B975,INSUMO!$A$1:D$8014,3,0),IF(A975="SEDUC",VLOOKUP(B975,SEDUC!A$1:$F$8416,4,0),IF(A975="COTAÇÃO",VLOOKUP(B975,COTAÇÃO!$A$2:$D$1418,3,0),"ERRO"))))</f>
        <v>#N/A</v>
      </c>
      <c r="E975" s="149">
        <f>ROUND(((0.04*2.4*2)),4)</f>
        <v>0.192</v>
      </c>
      <c r="F975" s="85" t="e">
        <f>IF(A975="SINAPI",VLOOKUP(B975,SINAPI!A$1:$D$10014,4,0),IF(A975="INSUMO",VLOOKUP(B975,INSUMO!$A$1:$D$8014,4,0),IF(A975="SEDUC",VLOOKUP(B975,SEDUC!A$1:$G$8416,5,0),IF(A975="COTAÇÃO",VLOOKUP(B975,COTAÇÃO!$A$2:$D$1418,4,0),"ERRO"))))</f>
        <v>#N/A</v>
      </c>
      <c r="G975" s="85" t="e">
        <f t="shared" si="68"/>
        <v>#N/A</v>
      </c>
      <c r="H975" s="86"/>
    </row>
    <row r="976" spans="1:8" s="150" customFormat="1" ht="25.5">
      <c r="A976" s="157" t="s">
        <v>10114</v>
      </c>
      <c r="B976" s="157" t="s">
        <v>10226</v>
      </c>
      <c r="C976" s="156" t="s">
        <v>10227</v>
      </c>
      <c r="D976" s="157" t="s">
        <v>240</v>
      </c>
      <c r="E976" s="158"/>
      <c r="F976" s="159"/>
      <c r="G976" s="159" t="e">
        <f>SUM(G977:G983)</f>
        <v>#N/A</v>
      </c>
      <c r="H976" s="86"/>
    </row>
    <row r="977" spans="1:8" s="150" customFormat="1" ht="12.75">
      <c r="A977" s="29" t="s">
        <v>3530</v>
      </c>
      <c r="B977" s="29">
        <v>10506</v>
      </c>
      <c r="C977" s="118" t="str">
        <f>IF(A977="SINAPI",VLOOKUP(B977,SINAPI!$A$1:$D$10014,2,0),IF(A977="INSUMO",VLOOKUP(B977,INSUMO!A$1:$D$8014,2,0),IF(A977="SEDUC",VLOOKUP(B977,SEDUC!A$1:$F$8416,3,0),IF(A977="COTAÇÃO",VLOOKUP(B977,COTAÇÃO!$A$2:$D$1418,2,0),"ERRO"))))</f>
        <v>VIDRO TEMPERADO INCOLOR E = 8 MM, SEM COLOCACAO</v>
      </c>
      <c r="D977" s="29" t="str">
        <f>IF(A977="SINAPI",VLOOKUP(B977,SINAPI!$A$1:$D$10014,3,0),IF(A977="INSUMO",VLOOKUP(B977,INSUMO!$A$1:D$8014,3,0),IF(A977="SEDUC",VLOOKUP(B977,SEDUC!A$1:$F$8416,4,0),IF(A977="COTAÇÃO",VLOOKUP(B977,COTAÇÃO!$A$2:$D$1418,3,0),"ERRO"))))</f>
        <v>M2</v>
      </c>
      <c r="E977" s="149">
        <f>ROUND((3.6*2.55),4)</f>
        <v>9.18</v>
      </c>
      <c r="F977" s="85">
        <f>IF(A977="SINAPI",VLOOKUP(B977,SINAPI!A$1:$D$10014,4,0),IF(A977="INSUMO",VLOOKUP(B977,INSUMO!$A$1:$D$8014,4,0),IF(A977="SEDUC",VLOOKUP(B977,SEDUC!A$1:$G$8416,5,0),IF(A977="COTAÇÃO",VLOOKUP(B977,COTAÇÃO!$A$2:$D$1418,4,0),"ERRO"))))</f>
        <v>189.43</v>
      </c>
      <c r="G977" s="85">
        <f t="shared" ref="G977:G983" si="69">TRUNC((E977*F977),2)</f>
        <v>1738.96</v>
      </c>
      <c r="H977" s="86"/>
    </row>
    <row r="978" spans="1:8" s="150" customFormat="1" ht="12.75">
      <c r="A978" s="29" t="s">
        <v>3530</v>
      </c>
      <c r="B978" s="29">
        <v>34360</v>
      </c>
      <c r="C978" s="118" t="str">
        <f>IF(A978="SINAPI",VLOOKUP(B978,SINAPI!$A$1:$D$10014,2,0),IF(A978="INSUMO",VLOOKUP(B978,INSUMO!A$1:$D$8014,2,0),IF(A978="SEDUC",VLOOKUP(B978,SEDUC!A$1:$F$8416,3,0),IF(A978="COTAÇÃO",VLOOKUP(B978,COTAÇÃO!$A$2:$D$1418,2,0),"ERRO"))))</f>
        <v>PERFIL DE ALUMINIO ANODIZADO</v>
      </c>
      <c r="D978" s="29" t="str">
        <f>IF(A978="SINAPI",VLOOKUP(B978,SINAPI!$A$1:$D$10014,3,0),IF(A978="INSUMO",VLOOKUP(B978,INSUMO!$A$1:D$8014,3,0),IF(A978="SEDUC",VLOOKUP(B978,SEDUC!A$1:$F$8416,4,0),IF(A978="COTAÇÃO",VLOOKUP(B978,COTAÇÃO!$A$2:$D$1418,3,0),"ERRO"))))</f>
        <v>KG</v>
      </c>
      <c r="E978" s="78">
        <f>ROUND(((1.86*3.6)),4)</f>
        <v>6.6959999999999997</v>
      </c>
      <c r="F978" s="85">
        <f>IF(A978="SINAPI",VLOOKUP(B978,SINAPI!A$1:$D$10014,4,0),IF(A978="INSUMO",VLOOKUP(B978,INSUMO!$A$1:$D$8014,4,0),IF(A978="SEDUC",VLOOKUP(B978,SEDUC!A$1:$G$8416,5,0),IF(A978="COTAÇÃO",VLOOKUP(B978,COTAÇÃO!$A$2:$D$1418,4,0),"ERRO"))))</f>
        <v>28.79</v>
      </c>
      <c r="G978" s="85">
        <f t="shared" si="69"/>
        <v>192.77</v>
      </c>
      <c r="H978" s="86"/>
    </row>
    <row r="979" spans="1:8" s="150" customFormat="1" ht="25.5">
      <c r="A979" s="29" t="s">
        <v>3530</v>
      </c>
      <c r="B979" s="29">
        <v>11581</v>
      </c>
      <c r="C979" s="118" t="str">
        <f>IF(A979="SINAPI",VLOOKUP(B979,SINAPI!$A$1:$D$10014,2,0),IF(A979="INSUMO",VLOOKUP(B979,INSUMO!A$1:$D$8014,2,0),IF(A979="SEDUC",VLOOKUP(B979,SEDUC!A$1:$F$8416,3,0),IF(A979="COTAÇÃO",VLOOKUP(B979,COTAÇÃO!$A$2:$D$1418,2,0),"ERRO"))))</f>
        <v>TRILHO EM ALUMINIO "U", COM ABAULADO PARA ROLDANA DE PORTA DE CORRER, *40 X 40* MM</v>
      </c>
      <c r="D979" s="29" t="str">
        <f>IF(A979="SINAPI",VLOOKUP(B979,SINAPI!$A$1:$D$10014,3,0),IF(A979="INSUMO",VLOOKUP(B979,INSUMO!$A$1:D$8014,3,0),IF(A979="SEDUC",VLOOKUP(B979,SEDUC!A$1:$F$8416,4,0),IF(A979="COTAÇÃO",VLOOKUP(B979,COTAÇÃO!$A$2:$D$1418,3,0),"ERRO"))))</f>
        <v>M</v>
      </c>
      <c r="E979" s="149">
        <v>7.2</v>
      </c>
      <c r="F979" s="85">
        <f>IF(A979="SINAPI",VLOOKUP(B979,SINAPI!A$1:$D$10014,4,0),IF(A979="INSUMO",VLOOKUP(B979,INSUMO!$A$1:$D$8014,4,0),IF(A979="SEDUC",VLOOKUP(B979,SEDUC!A$1:$G$8416,5,0),IF(A979="COTAÇÃO",VLOOKUP(B979,COTAÇÃO!$A$2:$D$1418,4,0),"ERRO"))))</f>
        <v>25.77</v>
      </c>
      <c r="G979" s="85">
        <f t="shared" si="69"/>
        <v>185.54</v>
      </c>
      <c r="H979" s="86"/>
    </row>
    <row r="980" spans="1:8" s="150" customFormat="1" ht="31.5" customHeight="1">
      <c r="A980" s="29" t="s">
        <v>3530</v>
      </c>
      <c r="B980" s="29">
        <v>38165</v>
      </c>
      <c r="C980" s="118" t="str">
        <f>IF(A980="SINAPI",VLOOKUP(B980,SINAPI!$A$1:$D$10014,2,0),IF(A980="INSUMO",VLOOKUP(B980,INSUMO!A$1:$D$8014,2,0),IF(A980="SEDUC",VLOOKUP(B980,SEDUC!A$1:$F$8416,3,0),IF(A980="COTAÇÃO",VLOOKUP(B980,COTAÇÃO!$A$2:$D$1418,2,0),"ERRO"))))</f>
        <v>FECHO / FECHADURA COM PUXADOR CONCHA, COM TRANCA TIPO TRAVA, PARA JANELA / PORTA DE CORRER (INCLUI TESTA, FECHADURA, PUXADOR) - COMPLETA</v>
      </c>
      <c r="D980" s="29" t="str">
        <f>IF(A980="SINAPI",VLOOKUP(B980,SINAPI!$A$1:$D$10014,3,0),IF(A980="INSUMO",VLOOKUP(B980,INSUMO!$A$1:D$8014,3,0),IF(A980="SEDUC",VLOOKUP(B980,SEDUC!A$1:$F$8416,4,0),IF(A980="COTAÇÃO",VLOOKUP(B980,COTAÇÃO!$A$2:$D$1418,3,0),"ERRO"))))</f>
        <v>CJ</v>
      </c>
      <c r="E980" s="149">
        <v>1</v>
      </c>
      <c r="F980" s="85">
        <f>IF(A980="SINAPI",VLOOKUP(B980,SINAPI!A$1:$D$10014,4,0),IF(A980="INSUMO",VLOOKUP(B980,INSUMO!$A$1:$D$8014,4,0),IF(A980="SEDUC",VLOOKUP(B980,SEDUC!A$1:$G$8416,5,0),IF(A980="COTAÇÃO",VLOOKUP(B980,COTAÇÃO!$A$2:$D$1418,4,0),"ERRO"))))</f>
        <v>57.73</v>
      </c>
      <c r="G980" s="85">
        <f t="shared" si="69"/>
        <v>57.73</v>
      </c>
      <c r="H980" s="86"/>
    </row>
    <row r="981" spans="1:8" s="150" customFormat="1" ht="25.5">
      <c r="A981" s="29" t="s">
        <v>3530</v>
      </c>
      <c r="B981" s="29">
        <v>11575</v>
      </c>
      <c r="C981" s="118" t="str">
        <f>IF(A981="SINAPI",VLOOKUP(B981,SINAPI!$A$1:$D$10014,2,0),IF(A981="INSUMO",VLOOKUP(B981,INSUMO!A$1:$D$8014,2,0),IF(A981="SEDUC",VLOOKUP(B981,SEDUC!A$1:$F$8416,3,0),IF(A981="COTAÇÃO",VLOOKUP(B981,COTAÇÃO!$A$2:$D$1418,2,0),"ERRO"))))</f>
        <v>ROLDANA DUPLA, EM ZAMAC COM CHAPA DE LATAO, ROLAMENTOS EM ACO, PARA PORTA E JANELA DE CORRER</v>
      </c>
      <c r="D981" s="29" t="str">
        <f>IF(A981="SINAPI",VLOOKUP(B981,SINAPI!$A$1:$D$10014,3,0),IF(A981="INSUMO",VLOOKUP(B981,INSUMO!$A$1:D$8014,3,0),IF(A981="SEDUC",VLOOKUP(B981,SEDUC!A$1:$F$8416,4,0),IF(A981="COTAÇÃO",VLOOKUP(B981,COTAÇÃO!$A$2:$D$1418,3,0),"ERRO"))))</f>
        <v>UN</v>
      </c>
      <c r="E981" s="149">
        <v>2</v>
      </c>
      <c r="F981" s="85">
        <f>IF(A981="SINAPI",VLOOKUP(B981,SINAPI!A$1:$D$10014,4,0),IF(A981="INSUMO",VLOOKUP(B981,INSUMO!$A$1:$D$8014,4,0),IF(A981="SEDUC",VLOOKUP(B981,SEDUC!A$1:$G$8416,5,0),IF(A981="COTAÇÃO",VLOOKUP(B981,COTAÇÃO!$A$2:$D$1418,4,0),"ERRO"))))</f>
        <v>31.51</v>
      </c>
      <c r="G981" s="85">
        <f t="shared" si="69"/>
        <v>63.02</v>
      </c>
      <c r="H981" s="86"/>
    </row>
    <row r="982" spans="1:8" s="150" customFormat="1" ht="12.75">
      <c r="A982" s="29" t="s">
        <v>17</v>
      </c>
      <c r="B982" s="29">
        <v>88325</v>
      </c>
      <c r="C982" s="118" t="str">
        <f>IF(A982="SINAPI",VLOOKUP(B982,SINAPI!$A$1:$D$10014,2,0),IF(A982="INSUMO",VLOOKUP(B982,INSUMO!A$1:$D$8014,2,0),IF(A982="SEDUC",VLOOKUP(B982,SEDUC!A$1:$F$8416,3,0),IF(A982="COTAÇÃO",VLOOKUP(B982,COTAÇÃO!$A$2:$D$1418,2,0),"ERRO"))))</f>
        <v>VIDRACEIRO COM ENCARGOS COMPLEMENTARES</v>
      </c>
      <c r="D982" s="29" t="str">
        <f>IF(A982="SINAPI",VLOOKUP(B982,SINAPI!$A$1:$D$10014,3,0),IF(A982="INSUMO",VLOOKUP(B982,INSUMO!$A$1:D$8014,3,0),IF(A982="SEDUC",VLOOKUP(B982,SEDUC!A$1:$F$8416,4,0),IF(A982="COTAÇÃO",VLOOKUP(B982,COTAÇÃO!$A$2:$D$1418,3,0),"ERRO"))))</f>
        <v>H</v>
      </c>
      <c r="E982" s="149">
        <f>ROUND(((3.6*2.55*0.3)/(0.9*2.1)),4)</f>
        <v>1.4571000000000001</v>
      </c>
      <c r="F982" s="85">
        <f>IF(A982="SINAPI",VLOOKUP(B982,SINAPI!A$1:$D$10014,4,0),IF(A982="INSUMO",VLOOKUP(B982,INSUMO!$A$1:$D$8014,4,0),IF(A982="SEDUC",VLOOKUP(B982,SEDUC!A$1:$G$8416,5,0),IF(A982="COTAÇÃO",VLOOKUP(B982,COTAÇÃO!$A$2:$D$1418,4,0),"ERRO"))))</f>
        <v>17.809999999999999</v>
      </c>
      <c r="G982" s="85">
        <f t="shared" si="69"/>
        <v>25.95</v>
      </c>
      <c r="H982" s="86"/>
    </row>
    <row r="983" spans="1:8" s="150" customFormat="1" ht="12.75">
      <c r="A983" s="29" t="s">
        <v>17</v>
      </c>
      <c r="B983" s="29">
        <v>75889</v>
      </c>
      <c r="C983" s="118" t="e">
        <f>IF(A983="SINAPI",VLOOKUP(B983,SINAPI!$A$1:$D$10014,2,0),IF(A983="INSUMO",VLOOKUP(B983,INSUMO!A$1:$D$8014,2,0),IF(A983="SEDUC",VLOOKUP(B983,SEDUC!A$1:$F$8416,3,0),IF(A983="COTAÇÃO",VLOOKUP(B983,COTAÇÃO!$A$2:$D$1418,2,0),"ERRO"))))</f>
        <v>#N/A</v>
      </c>
      <c r="D983" s="29" t="e">
        <f>IF(A983="SINAPI",VLOOKUP(B983,SINAPI!$A$1:$D$10014,3,0),IF(A983="INSUMO",VLOOKUP(B983,INSUMO!$A$1:D$8014,3,0),IF(A983="SEDUC",VLOOKUP(B983,SEDUC!A$1:$F$8416,4,0),IF(A983="COTAÇÃO",VLOOKUP(B983,COTAÇÃO!$A$2:$D$1418,3,0),"ERRO"))))</f>
        <v>#N/A</v>
      </c>
      <c r="E983" s="149">
        <f>ROUND(((0.03*12.3*2)+(0.1*3.6*2)),4)</f>
        <v>1.458</v>
      </c>
      <c r="F983" s="85" t="e">
        <f>IF(A983="SINAPI",VLOOKUP(B983,SINAPI!A$1:$D$10014,4,0),IF(A983="INSUMO",VLOOKUP(B983,INSUMO!$A$1:$D$8014,4,0),IF(A983="SEDUC",VLOOKUP(B983,SEDUC!A$1:$G$8416,5,0),IF(A983="COTAÇÃO",VLOOKUP(B983,COTAÇÃO!$A$2:$D$1418,4,0),"ERRO"))))</f>
        <v>#N/A</v>
      </c>
      <c r="G983" s="85" t="e">
        <f t="shared" si="69"/>
        <v>#N/A</v>
      </c>
      <c r="H983" s="86"/>
    </row>
    <row r="984" spans="1:8" s="150" customFormat="1" ht="25.5">
      <c r="A984" s="157" t="s">
        <v>10114</v>
      </c>
      <c r="B984" s="157" t="s">
        <v>10228</v>
      </c>
      <c r="C984" s="156" t="s">
        <v>10229</v>
      </c>
      <c r="D984" s="157" t="s">
        <v>240</v>
      </c>
      <c r="E984" s="158"/>
      <c r="F984" s="159"/>
      <c r="G984" s="159" t="e">
        <f>SUM(G985:G991)</f>
        <v>#N/A</v>
      </c>
      <c r="H984" s="86"/>
    </row>
    <row r="985" spans="1:8" s="150" customFormat="1" ht="12.75">
      <c r="A985" s="29" t="s">
        <v>3530</v>
      </c>
      <c r="B985" s="29">
        <v>10506</v>
      </c>
      <c r="C985" s="118" t="str">
        <f>IF(A985="SINAPI",VLOOKUP(B985,SINAPI!$A$1:$D$10014,2,0),IF(A985="INSUMO",VLOOKUP(B985,INSUMO!A$1:$D$8014,2,0),IF(A985="SEDUC",VLOOKUP(B985,SEDUC!A$1:$F$8416,3,0),IF(A985="COTAÇÃO",VLOOKUP(B985,COTAÇÃO!$A$2:$D$1418,2,0),"ERRO"))))</f>
        <v>VIDRO TEMPERADO INCOLOR E = 8 MM, SEM COLOCACAO</v>
      </c>
      <c r="D985" s="29" t="str">
        <f>IF(A985="SINAPI",VLOOKUP(B985,SINAPI!$A$1:$D$10014,3,0),IF(A985="INSUMO",VLOOKUP(B985,INSUMO!$A$1:D$8014,3,0),IF(A985="SEDUC",VLOOKUP(B985,SEDUC!A$1:$F$8416,4,0),IF(A985="COTAÇÃO",VLOOKUP(B985,COTAÇÃO!$A$2:$D$1418,3,0),"ERRO"))))</f>
        <v>M2</v>
      </c>
      <c r="E985" s="149">
        <f>ROUND((4.3*2.55),4)</f>
        <v>10.965</v>
      </c>
      <c r="F985" s="85">
        <f>IF(A985="SINAPI",VLOOKUP(B985,SINAPI!A$1:$D$10014,4,0),IF(A985="INSUMO",VLOOKUP(B985,INSUMO!$A$1:$D$8014,4,0),IF(A985="SEDUC",VLOOKUP(B985,SEDUC!A$1:$G$8416,5,0),IF(A985="COTAÇÃO",VLOOKUP(B985,COTAÇÃO!$A$2:$D$1418,4,0),"ERRO"))))</f>
        <v>189.43</v>
      </c>
      <c r="G985" s="85">
        <f t="shared" ref="G985:G991" si="70">TRUNC((E985*F985),2)</f>
        <v>2077.09</v>
      </c>
      <c r="H985" s="86"/>
    </row>
    <row r="986" spans="1:8" s="150" customFormat="1" ht="12.75">
      <c r="A986" s="29" t="s">
        <v>3530</v>
      </c>
      <c r="B986" s="29">
        <v>34360</v>
      </c>
      <c r="C986" s="118" t="str">
        <f>IF(A986="SINAPI",VLOOKUP(B986,SINAPI!$A$1:$D$10014,2,0),IF(A986="INSUMO",VLOOKUP(B986,INSUMO!A$1:$D$8014,2,0),IF(A986="SEDUC",VLOOKUP(B986,SEDUC!A$1:$F$8416,3,0),IF(A986="COTAÇÃO",VLOOKUP(B986,COTAÇÃO!$A$2:$D$1418,2,0),"ERRO"))))</f>
        <v>PERFIL DE ALUMINIO ANODIZADO</v>
      </c>
      <c r="D986" s="29" t="str">
        <f>IF(A986="SINAPI",VLOOKUP(B986,SINAPI!$A$1:$D$10014,3,0),IF(A986="INSUMO",VLOOKUP(B986,INSUMO!$A$1:D$8014,3,0),IF(A986="SEDUC",VLOOKUP(B986,SEDUC!A$1:$F$8416,4,0),IF(A986="COTAÇÃO",VLOOKUP(B986,COTAÇÃO!$A$2:$D$1418,3,0),"ERRO"))))</f>
        <v>KG</v>
      </c>
      <c r="E986" s="78">
        <f>ROUND(((1.86*4.3)),4)</f>
        <v>7.9980000000000002</v>
      </c>
      <c r="F986" s="85">
        <f>IF(A986="SINAPI",VLOOKUP(B986,SINAPI!A$1:$D$10014,4,0),IF(A986="INSUMO",VLOOKUP(B986,INSUMO!$A$1:$D$8014,4,0),IF(A986="SEDUC",VLOOKUP(B986,SEDUC!A$1:$G$8416,5,0),IF(A986="COTAÇÃO",VLOOKUP(B986,COTAÇÃO!$A$2:$D$1418,4,0),"ERRO"))))</f>
        <v>28.79</v>
      </c>
      <c r="G986" s="85">
        <f t="shared" si="70"/>
        <v>230.26</v>
      </c>
      <c r="H986" s="86"/>
    </row>
    <row r="987" spans="1:8" s="150" customFormat="1" ht="25.5">
      <c r="A987" s="29" t="s">
        <v>3530</v>
      </c>
      <c r="B987" s="29">
        <v>11581</v>
      </c>
      <c r="C987" s="118" t="str">
        <f>IF(A987="SINAPI",VLOOKUP(B987,SINAPI!$A$1:$D$10014,2,0),IF(A987="INSUMO",VLOOKUP(B987,INSUMO!A$1:$D$8014,2,0),IF(A987="SEDUC",VLOOKUP(B987,SEDUC!A$1:$F$8416,3,0),IF(A987="COTAÇÃO",VLOOKUP(B987,COTAÇÃO!$A$2:$D$1418,2,0),"ERRO"))))</f>
        <v>TRILHO EM ALUMINIO "U", COM ABAULADO PARA ROLDANA DE PORTA DE CORRER, *40 X 40* MM</v>
      </c>
      <c r="D987" s="29" t="str">
        <f>IF(A987="SINAPI",VLOOKUP(B987,SINAPI!$A$1:$D$10014,3,0),IF(A987="INSUMO",VLOOKUP(B987,INSUMO!$A$1:D$8014,3,0),IF(A987="SEDUC",VLOOKUP(B987,SEDUC!A$1:$F$8416,4,0),IF(A987="COTAÇÃO",VLOOKUP(B987,COTAÇÃO!$A$2:$D$1418,3,0),"ERRO"))))</f>
        <v>M</v>
      </c>
      <c r="E987" s="149">
        <v>8.6</v>
      </c>
      <c r="F987" s="85">
        <f>IF(A987="SINAPI",VLOOKUP(B987,SINAPI!A$1:$D$10014,4,0),IF(A987="INSUMO",VLOOKUP(B987,INSUMO!$A$1:$D$8014,4,0),IF(A987="SEDUC",VLOOKUP(B987,SEDUC!A$1:$G$8416,5,0),IF(A987="COTAÇÃO",VLOOKUP(B987,COTAÇÃO!$A$2:$D$1418,4,0),"ERRO"))))</f>
        <v>25.77</v>
      </c>
      <c r="G987" s="85">
        <f t="shared" si="70"/>
        <v>221.62</v>
      </c>
      <c r="H987" s="86"/>
    </row>
    <row r="988" spans="1:8" s="150" customFormat="1" ht="31.5" customHeight="1">
      <c r="A988" s="29" t="s">
        <v>3530</v>
      </c>
      <c r="B988" s="29">
        <v>38165</v>
      </c>
      <c r="C988" s="118" t="str">
        <f>IF(A988="SINAPI",VLOOKUP(B988,SINAPI!$A$1:$D$10014,2,0),IF(A988="INSUMO",VLOOKUP(B988,INSUMO!A$1:$D$8014,2,0),IF(A988="SEDUC",VLOOKUP(B988,SEDUC!A$1:$F$8416,3,0),IF(A988="COTAÇÃO",VLOOKUP(B988,COTAÇÃO!$A$2:$D$1418,2,0),"ERRO"))))</f>
        <v>FECHO / FECHADURA COM PUXADOR CONCHA, COM TRANCA TIPO TRAVA, PARA JANELA / PORTA DE CORRER (INCLUI TESTA, FECHADURA, PUXADOR) - COMPLETA</v>
      </c>
      <c r="D988" s="29" t="str">
        <f>IF(A988="SINAPI",VLOOKUP(B988,SINAPI!$A$1:$D$10014,3,0),IF(A988="INSUMO",VLOOKUP(B988,INSUMO!$A$1:D$8014,3,0),IF(A988="SEDUC",VLOOKUP(B988,SEDUC!A$1:$F$8416,4,0),IF(A988="COTAÇÃO",VLOOKUP(B988,COTAÇÃO!$A$2:$D$1418,3,0),"ERRO"))))</f>
        <v>CJ</v>
      </c>
      <c r="E988" s="149">
        <v>1</v>
      </c>
      <c r="F988" s="85">
        <f>IF(A988="SINAPI",VLOOKUP(B988,SINAPI!A$1:$D$10014,4,0),IF(A988="INSUMO",VLOOKUP(B988,INSUMO!$A$1:$D$8014,4,0),IF(A988="SEDUC",VLOOKUP(B988,SEDUC!A$1:$G$8416,5,0),IF(A988="COTAÇÃO",VLOOKUP(B988,COTAÇÃO!$A$2:$D$1418,4,0),"ERRO"))))</f>
        <v>57.73</v>
      </c>
      <c r="G988" s="85">
        <f t="shared" si="70"/>
        <v>57.73</v>
      </c>
      <c r="H988" s="86"/>
    </row>
    <row r="989" spans="1:8" s="150" customFormat="1" ht="25.5">
      <c r="A989" s="29" t="s">
        <v>3530</v>
      </c>
      <c r="B989" s="29">
        <v>11575</v>
      </c>
      <c r="C989" s="118" t="str">
        <f>IF(A989="SINAPI",VLOOKUP(B989,SINAPI!$A$1:$D$10014,2,0),IF(A989="INSUMO",VLOOKUP(B989,INSUMO!A$1:$D$8014,2,0),IF(A989="SEDUC",VLOOKUP(B989,SEDUC!A$1:$F$8416,3,0),IF(A989="COTAÇÃO",VLOOKUP(B989,COTAÇÃO!$A$2:$D$1418,2,0),"ERRO"))))</f>
        <v>ROLDANA DUPLA, EM ZAMAC COM CHAPA DE LATAO, ROLAMENTOS EM ACO, PARA PORTA E JANELA DE CORRER</v>
      </c>
      <c r="D989" s="29" t="str">
        <f>IF(A989="SINAPI",VLOOKUP(B989,SINAPI!$A$1:$D$10014,3,0),IF(A989="INSUMO",VLOOKUP(B989,INSUMO!$A$1:D$8014,3,0),IF(A989="SEDUC",VLOOKUP(B989,SEDUC!A$1:$F$8416,4,0),IF(A989="COTAÇÃO",VLOOKUP(B989,COTAÇÃO!$A$2:$D$1418,3,0),"ERRO"))))</f>
        <v>UN</v>
      </c>
      <c r="E989" s="149">
        <v>2</v>
      </c>
      <c r="F989" s="85">
        <f>IF(A989="SINAPI",VLOOKUP(B989,SINAPI!A$1:$D$10014,4,0),IF(A989="INSUMO",VLOOKUP(B989,INSUMO!$A$1:$D$8014,4,0),IF(A989="SEDUC",VLOOKUP(B989,SEDUC!A$1:$G$8416,5,0),IF(A989="COTAÇÃO",VLOOKUP(B989,COTAÇÃO!$A$2:$D$1418,4,0),"ERRO"))))</f>
        <v>31.51</v>
      </c>
      <c r="G989" s="85">
        <f t="shared" si="70"/>
        <v>63.02</v>
      </c>
      <c r="H989" s="86"/>
    </row>
    <row r="990" spans="1:8" s="150" customFormat="1" ht="12.75">
      <c r="A990" s="29" t="s">
        <v>17</v>
      </c>
      <c r="B990" s="29">
        <v>88325</v>
      </c>
      <c r="C990" s="118" t="str">
        <f>IF(A990="SINAPI",VLOOKUP(B990,SINAPI!$A$1:$D$10014,2,0),IF(A990="INSUMO",VLOOKUP(B990,INSUMO!A$1:$D$8014,2,0),IF(A990="SEDUC",VLOOKUP(B990,SEDUC!A$1:$F$8416,3,0),IF(A990="COTAÇÃO",VLOOKUP(B990,COTAÇÃO!$A$2:$D$1418,2,0),"ERRO"))))</f>
        <v>VIDRACEIRO COM ENCARGOS COMPLEMENTARES</v>
      </c>
      <c r="D990" s="29" t="str">
        <f>IF(A990="SINAPI",VLOOKUP(B990,SINAPI!$A$1:$D$10014,3,0),IF(A990="INSUMO",VLOOKUP(B990,INSUMO!$A$1:D$8014,3,0),IF(A990="SEDUC",VLOOKUP(B990,SEDUC!A$1:$F$8416,4,0),IF(A990="COTAÇÃO",VLOOKUP(B990,COTAÇÃO!$A$2:$D$1418,3,0),"ERRO"))))</f>
        <v>H</v>
      </c>
      <c r="E990" s="149">
        <f>ROUND(((4.3*2.55*0.3)/(0.9*2.1)),4)</f>
        <v>1.7404999999999999</v>
      </c>
      <c r="F990" s="85">
        <f>IF(A990="SINAPI",VLOOKUP(B990,SINAPI!A$1:$D$10014,4,0),IF(A990="INSUMO",VLOOKUP(B990,INSUMO!$A$1:$D$8014,4,0),IF(A990="SEDUC",VLOOKUP(B990,SEDUC!A$1:$G$8416,5,0),IF(A990="COTAÇÃO",VLOOKUP(B990,COTAÇÃO!$A$2:$D$1418,4,0),"ERRO"))))</f>
        <v>17.809999999999999</v>
      </c>
      <c r="G990" s="85">
        <f t="shared" si="70"/>
        <v>30.99</v>
      </c>
      <c r="H990" s="86"/>
    </row>
    <row r="991" spans="1:8" s="150" customFormat="1" ht="12.75">
      <c r="A991" s="29" t="s">
        <v>17</v>
      </c>
      <c r="B991" s="29">
        <v>75889</v>
      </c>
      <c r="C991" s="118" t="e">
        <f>IF(A991="SINAPI",VLOOKUP(B991,SINAPI!$A$1:$D$10014,2,0),IF(A991="INSUMO",VLOOKUP(B991,INSUMO!A$1:$D$8014,2,0),IF(A991="SEDUC",VLOOKUP(B991,SEDUC!A$1:$F$8416,3,0),IF(A991="COTAÇÃO",VLOOKUP(B991,COTAÇÃO!$A$2:$D$1418,2,0),"ERRO"))))</f>
        <v>#N/A</v>
      </c>
      <c r="D991" s="29" t="e">
        <f>IF(A991="SINAPI",VLOOKUP(B991,SINAPI!$A$1:$D$10014,3,0),IF(A991="INSUMO",VLOOKUP(B991,INSUMO!$A$1:D$8014,3,0),IF(A991="SEDUC",VLOOKUP(B991,SEDUC!A$1:$F$8416,4,0),IF(A991="COTAÇÃO",VLOOKUP(B991,COTAÇÃO!$A$2:$D$1418,3,0),"ERRO"))))</f>
        <v>#N/A</v>
      </c>
      <c r="E991" s="149">
        <f>ROUND(((0.03*13.7*2)+(0.1*4.3*2)),4)</f>
        <v>1.6819999999999999</v>
      </c>
      <c r="F991" s="85" t="e">
        <f>IF(A991="SINAPI",VLOOKUP(B991,SINAPI!A$1:$D$10014,4,0),IF(A991="INSUMO",VLOOKUP(B991,INSUMO!$A$1:$D$8014,4,0),IF(A991="SEDUC",VLOOKUP(B991,SEDUC!A$1:$G$8416,5,0),IF(A991="COTAÇÃO",VLOOKUP(B991,COTAÇÃO!$A$2:$D$1418,4,0),"ERRO"))))</f>
        <v>#N/A</v>
      </c>
      <c r="G991" s="85" t="e">
        <f t="shared" si="70"/>
        <v>#N/A</v>
      </c>
      <c r="H991" s="86"/>
    </row>
    <row r="992" spans="1:8" s="150" customFormat="1" ht="12.75">
      <c r="A992" s="157" t="s">
        <v>10114</v>
      </c>
      <c r="B992" s="157" t="s">
        <v>10230</v>
      </c>
      <c r="C992" s="156" t="s">
        <v>10231</v>
      </c>
      <c r="D992" s="157" t="s">
        <v>316</v>
      </c>
      <c r="E992" s="158"/>
      <c r="F992" s="159"/>
      <c r="G992" s="159">
        <f>SUM(G993:G1001)</f>
        <v>187.01999999999998</v>
      </c>
      <c r="H992" s="86"/>
    </row>
    <row r="993" spans="1:8" s="100" customFormat="1" ht="25.5">
      <c r="A993" s="55" t="s">
        <v>3530</v>
      </c>
      <c r="B993" s="55">
        <v>567</v>
      </c>
      <c r="C993" s="118" t="str">
        <f>IF(A993="SINAPI",VLOOKUP(B993,SINAPI!$A$1:$D$10014,2,0),IF(A993="INSUMO",VLOOKUP(B993,INSUMO!A$1:$D$8014,2,0),IF(A993="SEDUC",VLOOKUP(B993,SEDUC!A$1:$F$8416,3,0),IF(A993="COTAÇÃO",VLOOKUP(B993,COTAÇÃO!$A$2:$D$1418,2,0),"ERRO"))))</f>
        <v>CANTONEIRA FERRO GALVANIZADO DE ABAS IGUAIS, 1" X 1/8" (L X E) , 1,20KG/M</v>
      </c>
      <c r="D993" s="29" t="str">
        <f>IF(A993="SINAPI",VLOOKUP(B993,SINAPI!$A$1:$D$10014,3,0),IF(A993="INSUMO",VLOOKUP(B993,INSUMO!$A$1:D$8014,3,0),IF(A993="SEDUC",VLOOKUP(B993,SEDUC!A$1:$F$8416,4,0),IF(A993="COTAÇÃO",VLOOKUP(B993,COTAÇÃO!$A$2:$D$1418,3,0),"ERRO"))))</f>
        <v>M</v>
      </c>
      <c r="E993" s="78">
        <v>3.95</v>
      </c>
      <c r="F993" s="85">
        <f>IF(A993="SINAPI",VLOOKUP(B993,SINAPI!A$1:$D$10014,4,0),IF(A993="INSUMO",VLOOKUP(B993,INSUMO!$A$1:$D$8014,4,0),IF(A993="SEDUC",VLOOKUP(B993,SEDUC!A$1:$G$8416,5,0),IF(A993="COTAÇÃO",VLOOKUP(B993,COTAÇÃO!$A$2:$D$1418,4,0),"ERRO"))))</f>
        <v>7.81</v>
      </c>
      <c r="G993" s="85">
        <f t="shared" ref="G993:G1001" si="71">TRUNC((E993*F993),2)</f>
        <v>30.84</v>
      </c>
      <c r="H993" s="108"/>
    </row>
    <row r="994" spans="1:8" s="100" customFormat="1" ht="25.5">
      <c r="A994" s="55" t="s">
        <v>3530</v>
      </c>
      <c r="B994" s="55">
        <v>7158</v>
      </c>
      <c r="C994" s="118" t="str">
        <f>IF(A994="SINAPI",VLOOKUP(B994,SINAPI!$A$1:$D$10014,2,0),IF(A994="INSUMO",VLOOKUP(B994,INSUMO!A$1:$D$8014,2,0),IF(A994="SEDUC",VLOOKUP(B994,SEDUC!A$1:$F$8416,3,0),IF(A994="COTAÇÃO",VLOOKUP(B994,COTAÇÃO!$A$2:$D$1418,2,0),"ERRO"))))</f>
        <v>TELA DE ARAME GALVANIZADA QUADRANGULAR / LOSANGULAR, FIO 2,77 MM (12 BWG), MALHA 5 X 5 CM, H = 2 M</v>
      </c>
      <c r="D994" s="29" t="str">
        <f>IF(A994="SINAPI",VLOOKUP(B994,SINAPI!$A$1:$D$10014,3,0),IF(A994="INSUMO",VLOOKUP(B994,INSUMO!$A$1:D$8014,3,0),IF(A994="SEDUC",VLOOKUP(B994,SEDUC!A$1:$F$8416,4,0),IF(A994="COTAÇÃO",VLOOKUP(B994,COTAÇÃO!$A$2:$D$1418,3,0),"ERRO"))))</f>
        <v>M2</v>
      </c>
      <c r="E994" s="78">
        <v>1</v>
      </c>
      <c r="F994" s="85">
        <f>IF(A994="SINAPI",VLOOKUP(B994,SINAPI!A$1:$D$10014,4,0),IF(A994="INSUMO",VLOOKUP(B994,INSUMO!$A$1:$D$8014,4,0),IF(A994="SEDUC",VLOOKUP(B994,SEDUC!A$1:$G$8416,5,0),IF(A994="COTAÇÃO",VLOOKUP(B994,COTAÇÃO!$A$2:$D$1418,4,0),"ERRO"))))</f>
        <v>32</v>
      </c>
      <c r="G994" s="85">
        <f t="shared" si="71"/>
        <v>32</v>
      </c>
      <c r="H994" s="108"/>
    </row>
    <row r="995" spans="1:8" s="100" customFormat="1" ht="12.75">
      <c r="A995" s="55" t="s">
        <v>3530</v>
      </c>
      <c r="B995" s="55">
        <v>10997</v>
      </c>
      <c r="C995" s="118" t="str">
        <f>IF(A995="SINAPI",VLOOKUP(B995,SINAPI!$A$1:$D$10014,2,0),IF(A995="INSUMO",VLOOKUP(B995,INSUMO!A$1:$D$8014,2,0),IF(A995="SEDUC",VLOOKUP(B995,SEDUC!A$1:$F$8416,3,0),IF(A995="COTAÇÃO",VLOOKUP(B995,COTAÇÃO!$A$2:$D$1418,2,0),"ERRO"))))</f>
        <v>ELETRODO REVESTIDO AWS - E7018, DIAMETRO IGUAL A 4,00 MM</v>
      </c>
      <c r="D995" s="29" t="str">
        <f>IF(A995="SINAPI",VLOOKUP(B995,SINAPI!$A$1:$D$10014,3,0),IF(A995="INSUMO",VLOOKUP(B995,INSUMO!$A$1:D$8014,3,0),IF(A995="SEDUC",VLOOKUP(B995,SEDUC!A$1:$F$8416,4,0),IF(A995="COTAÇÃO",VLOOKUP(B995,COTAÇÃO!$A$2:$D$1418,3,0),"ERRO"))))</f>
        <v>KG</v>
      </c>
      <c r="E995" s="78">
        <f>ROUND(((E993*1.2)*3.37/19.38),4)</f>
        <v>0.82420000000000004</v>
      </c>
      <c r="F995" s="85">
        <f>IF(A995="SINAPI",VLOOKUP(B995,SINAPI!A$1:$D$10014,4,0),IF(A995="INSUMO",VLOOKUP(B995,INSUMO!$A$1:$D$8014,4,0),IF(A995="SEDUC",VLOOKUP(B995,SEDUC!A$1:$G$8416,5,0),IF(A995="COTAÇÃO",VLOOKUP(B995,COTAÇÃO!$A$2:$D$1418,4,0),"ERRO"))))</f>
        <v>23</v>
      </c>
      <c r="G995" s="85">
        <f t="shared" si="71"/>
        <v>18.95</v>
      </c>
      <c r="H995" s="108"/>
    </row>
    <row r="996" spans="1:8" s="100" customFormat="1" ht="25.5">
      <c r="A996" s="55" t="s">
        <v>3530</v>
      </c>
      <c r="B996" s="55">
        <v>4377</v>
      </c>
      <c r="C996" s="118" t="str">
        <f>IF(A996="SINAPI",VLOOKUP(B996,SINAPI!$A$1:$D$10014,2,0),IF(A996="INSUMO",VLOOKUP(B996,INSUMO!A$1:$D$8014,2,0),IF(A996="SEDUC",VLOOKUP(B996,SEDUC!A$1:$F$8416,3,0),IF(A996="COTAÇÃO",VLOOKUP(B996,COTAÇÃO!$A$2:$D$1418,2,0),"ERRO"))))</f>
        <v>PARAFUSO DE ACO ZINCADO COM ROSCA SOBERBA, CABECA CHATA E FENDA SIMPLES, DIAMETRO 4,2 MM, COMPRIMENTO * 32 * MM</v>
      </c>
      <c r="D996" s="29" t="str">
        <f>IF(A996="SINAPI",VLOOKUP(B996,SINAPI!$A$1:$D$10014,3,0),IF(A996="INSUMO",VLOOKUP(B996,INSUMO!$A$1:D$8014,3,0),IF(A996="SEDUC",VLOOKUP(B996,SEDUC!A$1:$F$8416,4,0),IF(A996="COTAÇÃO",VLOOKUP(B996,COTAÇÃO!$A$2:$D$1418,3,0),"ERRO"))))</f>
        <v>UN</v>
      </c>
      <c r="E996" s="78">
        <v>6</v>
      </c>
      <c r="F996" s="85">
        <f>IF(A996="SINAPI",VLOOKUP(B996,SINAPI!A$1:$D$10014,4,0),IF(A996="INSUMO",VLOOKUP(B996,INSUMO!$A$1:$D$8014,4,0),IF(A996="SEDUC",VLOOKUP(B996,SEDUC!A$1:$G$8416,5,0),IF(A996="COTAÇÃO",VLOOKUP(B996,COTAÇÃO!$A$2:$D$1418,4,0),"ERRO"))))</f>
        <v>0.13</v>
      </c>
      <c r="G996" s="85">
        <f t="shared" si="71"/>
        <v>0.78</v>
      </c>
      <c r="H996" s="108"/>
    </row>
    <row r="997" spans="1:8">
      <c r="A997" s="55" t="s">
        <v>17</v>
      </c>
      <c r="B997" s="55">
        <v>88315</v>
      </c>
      <c r="C997" s="118" t="str">
        <f>IF(A997="SINAPI",VLOOKUP(B997,SINAPI!$A$1:$D$10014,2,0),IF(A997="INSUMO",VLOOKUP(B997,INSUMO!A$1:$D$8014,2,0),IF(A997="SEDUC",VLOOKUP(B997,SEDUC!A$1:$F$8416,3,0),IF(A997="COTAÇÃO",VLOOKUP(B997,COTAÇÃO!$A$2:$D$1418,2,0),"ERRO"))))</f>
        <v>SERRALHEIRO COM ENCARGOS COMPLEMENTARES</v>
      </c>
      <c r="D997" s="29" t="str">
        <f>IF(A997="SINAPI",VLOOKUP(B997,SINAPI!$A$1:$D$10014,3,0),IF(A997="INSUMO",VLOOKUP(B997,INSUMO!$A$1:D$8014,3,0),IF(A997="SEDUC",VLOOKUP(B997,SEDUC!A$1:$F$8416,4,0),IF(A997="COTAÇÃO",VLOOKUP(B997,COTAÇÃO!$A$2:$D$1418,3,0),"ERRO"))))</f>
        <v>H</v>
      </c>
      <c r="E997" s="78">
        <f>ROUND(((E993*1.2)*7/19.38),4)</f>
        <v>1.7121</v>
      </c>
      <c r="F997" s="85">
        <f>IF(A997="SINAPI",VLOOKUP(B997,SINAPI!A$1:$D$10014,4,0),IF(A997="INSUMO",VLOOKUP(B997,INSUMO!$A$1:$D$8014,4,0),IF(A997="SEDUC",VLOOKUP(B997,SEDUC!A$1:$G$8416,5,0),IF(A997="COTAÇÃO",VLOOKUP(B997,COTAÇÃO!$A$2:$D$1418,4,0),"ERRO"))))</f>
        <v>19.510000000000002</v>
      </c>
      <c r="G997" s="85">
        <f t="shared" si="71"/>
        <v>33.4</v>
      </c>
      <c r="H997" s="165"/>
    </row>
    <row r="998" spans="1:8">
      <c r="A998" s="55" t="s">
        <v>17</v>
      </c>
      <c r="B998" s="55">
        <v>88316</v>
      </c>
      <c r="C998" s="118" t="str">
        <f>IF(A998="SINAPI",VLOOKUP(B998,SINAPI!$A$1:$D$10014,2,0),IF(A998="INSUMO",VLOOKUP(B998,INSUMO!A$1:$D$8014,2,0),IF(A998="SEDUC",VLOOKUP(B998,SEDUC!A$1:$F$8416,3,0),IF(A998="COTAÇÃO",VLOOKUP(B998,COTAÇÃO!$A$2:$D$1418,2,0),"ERRO"))))</f>
        <v>SERVENTE COM ENCARGOS COMPLEMENTARES</v>
      </c>
      <c r="D998" s="29" t="str">
        <f>IF(A998="SINAPI",VLOOKUP(B998,SINAPI!$A$1:$D$10014,3,0),IF(A998="INSUMO",VLOOKUP(B998,INSUMO!$A$1:D$8014,3,0),IF(A998="SEDUC",VLOOKUP(B998,SEDUC!A$1:$F$8416,4,0),IF(A998="COTAÇÃO",VLOOKUP(B998,COTAÇÃO!$A$2:$D$1418,3,0),"ERRO"))))</f>
        <v>H</v>
      </c>
      <c r="E998" s="78">
        <f>ROUND(((E993*1.2)*11.5/19.38),4)</f>
        <v>2.8127</v>
      </c>
      <c r="F998" s="85">
        <f>IF(A998="SINAPI",VLOOKUP(B998,SINAPI!A$1:$D$10014,4,0),IF(A998="INSUMO",VLOOKUP(B998,INSUMO!$A$1:$D$8014,4,0),IF(A998="SEDUC",VLOOKUP(B998,SEDUC!A$1:$G$8416,5,0),IF(A998="COTAÇÃO",VLOOKUP(B998,COTAÇÃO!$A$2:$D$1418,4,0),"ERRO"))))</f>
        <v>15.26</v>
      </c>
      <c r="G998" s="85">
        <f t="shared" si="71"/>
        <v>42.92</v>
      </c>
      <c r="H998" s="165"/>
    </row>
    <row r="999" spans="1:8">
      <c r="A999" s="55" t="s">
        <v>17</v>
      </c>
      <c r="B999" s="55">
        <v>88317</v>
      </c>
      <c r="C999" s="118" t="str">
        <f>IF(A999="SINAPI",VLOOKUP(B999,SINAPI!$A$1:$D$10014,2,0),IF(A999="INSUMO",VLOOKUP(B999,INSUMO!A$1:$D$8014,2,0),IF(A999="SEDUC",VLOOKUP(B999,SEDUC!A$1:$F$8416,3,0),IF(A999="COTAÇÃO",VLOOKUP(B999,COTAÇÃO!$A$2:$D$1418,2,0),"ERRO"))))</f>
        <v>SOLDADOR COM ENCARGOS COMPLEMENTARES</v>
      </c>
      <c r="D999" s="29" t="str">
        <f>IF(A999="SINAPI",VLOOKUP(B999,SINAPI!$A$1:$D$10014,3,0),IF(A999="INSUMO",VLOOKUP(B999,INSUMO!$A$1:D$8014,3,0),IF(A999="SEDUC",VLOOKUP(B999,SEDUC!A$1:$F$8416,4,0),IF(A999="COTAÇÃO",VLOOKUP(B999,COTAÇÃO!$A$2:$D$1418,3,0),"ERRO"))))</f>
        <v>H</v>
      </c>
      <c r="E999" s="78">
        <f>ROUND(((E993*1.2)*4.5/19.38),4)</f>
        <v>1.1006</v>
      </c>
      <c r="F999" s="85">
        <f>IF(A999="SINAPI",VLOOKUP(B999,SINAPI!A$1:$D$10014,4,0),IF(A999="INSUMO",VLOOKUP(B999,INSUMO!$A$1:$D$8014,4,0),IF(A999="SEDUC",VLOOKUP(B999,SEDUC!A$1:$G$8416,5,0),IF(A999="COTAÇÃO",VLOOKUP(B999,COTAÇÃO!$A$2:$D$1418,4,0),"ERRO"))))</f>
        <v>21.95</v>
      </c>
      <c r="G999" s="85">
        <f t="shared" si="71"/>
        <v>24.15</v>
      </c>
      <c r="H999" s="165"/>
    </row>
    <row r="1000" spans="1:8" ht="38.25">
      <c r="A1000" s="55" t="s">
        <v>17</v>
      </c>
      <c r="B1000" s="55">
        <v>98764</v>
      </c>
      <c r="C1000" s="118" t="str">
        <f>IF(A1000="SINAPI",VLOOKUP(B1000,SINAPI!$A$1:$D$10014,2,0),IF(A1000="INSUMO",VLOOKUP(B1000,INSUMO!A$1:$D$8014,2,0),IF(A1000="SEDUC",VLOOKUP(B1000,SEDUC!A$1:$F$8416,3,0),IF(A1000="COTAÇÃO",VLOOKUP(B1000,COTAÇÃO!$A$2:$D$1418,2,0),"ERRO"))))</f>
        <v>INVERSOR DE SOLDA MONOFÁSICO DE 160 A, POTÊNCIA DE 5400 W, TENSÃO DE 220 V, PARA SOLDA COM ELETRODOS DE 2,0 A 4,0 MM E PROCESSO TIG - CHP DIURNO. AF_06/2018</v>
      </c>
      <c r="D1000" s="29" t="str">
        <f>IF(A1000="SINAPI",VLOOKUP(B1000,SINAPI!$A$1:$D$10014,3,0),IF(A1000="INSUMO",VLOOKUP(B1000,INSUMO!$A$1:D$8014,3,0),IF(A1000="SEDUC",VLOOKUP(B1000,SEDUC!A$1:$F$8416,4,0),IF(A1000="COTAÇÃO",VLOOKUP(B1000,COTAÇÃO!$A$2:$D$1418,3,0),"ERRO"))))</f>
        <v>CHP</v>
      </c>
      <c r="E1000" s="78">
        <f>ROUND(((E993*1.2)*3.82/19.38),4)</f>
        <v>0.93430000000000002</v>
      </c>
      <c r="F1000" s="85">
        <f>IF(A1000="SINAPI",VLOOKUP(B1000,SINAPI!A$1:$D$10014,4,0),IF(A1000="INSUMO",VLOOKUP(B1000,INSUMO!$A$1:$D$8014,4,0),IF(A1000="SEDUC",VLOOKUP(B1000,SEDUC!A$1:$G$8416,5,0),IF(A1000="COTAÇÃO",VLOOKUP(B1000,COTAÇÃO!$A$2:$D$1418,4,0),"ERRO"))))</f>
        <v>4.26</v>
      </c>
      <c r="G1000" s="85">
        <f t="shared" si="71"/>
        <v>3.98</v>
      </c>
      <c r="H1000" s="165"/>
    </row>
    <row r="1001" spans="1:8" ht="38.25">
      <c r="A1001" s="55" t="s">
        <v>17</v>
      </c>
      <c r="B1001" s="55">
        <v>98765</v>
      </c>
      <c r="C1001" s="118" t="str">
        <f>IF(A1001="SINAPI",VLOOKUP(B1001,SINAPI!$A$1:$D$10014,2,0),IF(A1001="INSUMO",VLOOKUP(B1001,INSUMO!A$1:$D$8014,2,0),IF(A1001="SEDUC",VLOOKUP(B1001,SEDUC!A$1:$F$8416,3,0),IF(A1001="COTAÇÃO",VLOOKUP(B1001,COTAÇÃO!$A$2:$D$1418,2,0),"ERRO"))))</f>
        <v>INVERSOR DE SOLDA MONOFÁSICO DE 160 A, POTÊNCIA DE 5400 W, TENSÃO DE 220 V, PARA SOLDA COM ELETRODOS DE 2,0 A 4,0 MM E PROCESSO TIG - CHI DIURNO. AF_06/2018</v>
      </c>
      <c r="D1001" s="29" t="str">
        <f>IF(A1001="SINAPI",VLOOKUP(B1001,SINAPI!$A$1:$D$10014,3,0),IF(A1001="INSUMO",VLOOKUP(B1001,INSUMO!$A$1:D$8014,3,0),IF(A1001="SEDUC",VLOOKUP(B1001,SEDUC!A$1:$F$8416,4,0),IF(A1001="COTAÇÃO",VLOOKUP(B1001,COTAÇÃO!$A$2:$D$1418,3,0),"ERRO"))))</f>
        <v>CHI</v>
      </c>
      <c r="E1001" s="78">
        <f>ROUND(((E993*1.2)*0.67/19.38),4)</f>
        <v>0.16389999999999999</v>
      </c>
      <c r="F1001" s="85">
        <f>IF(A1001="SINAPI",VLOOKUP(B1001,SINAPI!A$1:$D$10014,4,0),IF(A1001="INSUMO",VLOOKUP(B1001,INSUMO!$A$1:$D$8014,4,0),IF(A1001="SEDUC",VLOOKUP(B1001,SEDUC!A$1:$G$8416,5,0),IF(A1001="COTAÇÃO",VLOOKUP(B1001,COTAÇÃO!$A$2:$D$1418,4,0),"ERRO"))))</f>
        <v>0.06</v>
      </c>
      <c r="G1001" s="85">
        <f t="shared" si="71"/>
        <v>0</v>
      </c>
      <c r="H1001" s="165"/>
    </row>
    <row r="1002" spans="1:8" s="100" customFormat="1" ht="25.5">
      <c r="A1002" s="74" t="s">
        <v>10114</v>
      </c>
      <c r="B1002" s="74" t="s">
        <v>10232</v>
      </c>
      <c r="C1002" s="156" t="s">
        <v>10233</v>
      </c>
      <c r="D1002" s="157" t="s">
        <v>240</v>
      </c>
      <c r="E1002" s="158"/>
      <c r="F1002" s="159"/>
      <c r="G1002" s="159">
        <f>SUM(G1003:G1010)</f>
        <v>1807.1200000000001</v>
      </c>
      <c r="H1002" s="108"/>
    </row>
    <row r="1003" spans="1:8" s="100" customFormat="1" ht="25.5">
      <c r="A1003" s="55" t="s">
        <v>3530</v>
      </c>
      <c r="B1003" s="55">
        <v>7697</v>
      </c>
      <c r="C1003" s="118" t="str">
        <f>IF(A1003="SINAPI",VLOOKUP(B1003,SINAPI!$A$1:$D$10014,2,0),IF(A1003="INSUMO",VLOOKUP(B1003,INSUMO!A$1:$D$8014,2,0),IF(A1003="SEDUC",VLOOKUP(B1003,SEDUC!A$1:$F$8416,3,0),IF(A1003="COTAÇÃO",VLOOKUP(B1003,COTAÇÃO!$A$2:$D$1418,2,0),"ERRO"))))</f>
        <v>TUBO ACO GALVANIZADO COM COSTURA, CLASSE MEDIA, DN 1.1/2", E = *3,25* MM, PESO *3,61* KG/M (NBR 5580)</v>
      </c>
      <c r="D1003" s="29" t="str">
        <f>IF(A1003="SINAPI",VLOOKUP(B1003,SINAPI!$A$1:$D$10014,3,0),IF(A1003="INSUMO",VLOOKUP(B1003,INSUMO!$A$1:D$8014,3,0),IF(A1003="SEDUC",VLOOKUP(B1003,SEDUC!A$1:$F$8416,4,0),IF(A1003="COTAÇÃO",VLOOKUP(B1003,COTAÇÃO!$A$2:$D$1418,3,0),"ERRO"))))</f>
        <v>M</v>
      </c>
      <c r="E1003" s="78">
        <f>ROUND(((2+2+2+2.05+2.05+2.05+2.05)*1.1),4)</f>
        <v>15.62</v>
      </c>
      <c r="F1003" s="119">
        <f>IF(A1003="SINAPI",VLOOKUP(B1003,SINAPI!A$1:$D$10014,4,0),IF(A1003="INSUMO",VLOOKUP(B1003,INSUMO!$A$1:$D$8014,4,0),IF(A1003="SEDUC",VLOOKUP(B1003,SEDUC!A$1:$G$8416,5,0),IF(A1003="COTAÇÃO",VLOOKUP(B1003,COTAÇÃO!$A$2:$D$1418,4,0),"ERRO"))))</f>
        <v>30.18</v>
      </c>
      <c r="G1003" s="119">
        <f t="shared" ref="G1003:G1010" si="72">TRUNC((E1003*F1003),2)</f>
        <v>471.41</v>
      </c>
      <c r="H1003" s="108"/>
    </row>
    <row r="1004" spans="1:8" s="100" customFormat="1" ht="18" customHeight="1">
      <c r="A1004" s="55" t="s">
        <v>3530</v>
      </c>
      <c r="B1004" s="55">
        <v>567</v>
      </c>
      <c r="C1004" s="118" t="str">
        <f>IF(A1004="SINAPI",VLOOKUP(B1004,SINAPI!$A$1:$D$10014,2,0),IF(A1004="INSUMO",VLOOKUP(B1004,INSUMO!A$1:$D$8014,2,0),IF(A1004="SEDUC",VLOOKUP(B1004,SEDUC!A$1:$F$8416,3,0),IF(A1004="COTAÇÃO",VLOOKUP(B1004,COTAÇÃO!$A$2:$D$1418,2,0),"ERRO"))))</f>
        <v>CANTONEIRA FERRO GALVANIZADO DE ABAS IGUAIS, 1" X 1/8" (L X E) , 1,20KG/M</v>
      </c>
      <c r="D1004" s="29" t="str">
        <f>IF(A1004="SINAPI",VLOOKUP(B1004,SINAPI!$A$1:$D$10014,3,0),IF(A1004="INSUMO",VLOOKUP(B1004,INSUMO!$A$1:D$8014,3,0),IF(A1004="SEDUC",VLOOKUP(B1004,SEDUC!A$1:$F$8416,4,0),IF(A1004="COTAÇÃO",VLOOKUP(B1004,COTAÇÃO!$A$2:$D$1418,3,0),"ERRO"))))</f>
        <v>M</v>
      </c>
      <c r="E1004" s="78">
        <f>ROUND(((0.9+0.95)*8*1.1),4)</f>
        <v>16.28</v>
      </c>
      <c r="F1004" s="119">
        <f>IF(A1004="SINAPI",VLOOKUP(B1004,SINAPI!A$1:$D$10014,4,0),IF(A1004="INSUMO",VLOOKUP(B1004,INSUMO!$A$1:$D$8014,4,0),IF(A1004="SEDUC",VLOOKUP(B1004,SEDUC!A$1:$G$8416,5,0),IF(A1004="COTAÇÃO",VLOOKUP(B1004,COTAÇÃO!$A$2:$D$1418,4,0),"ERRO"))))</f>
        <v>7.81</v>
      </c>
      <c r="G1004" s="119">
        <f t="shared" si="72"/>
        <v>127.14</v>
      </c>
      <c r="H1004" s="108"/>
    </row>
    <row r="1005" spans="1:8" s="100" customFormat="1" ht="25.5">
      <c r="A1005" s="55" t="s">
        <v>3530</v>
      </c>
      <c r="B1005" s="55">
        <v>7158</v>
      </c>
      <c r="C1005" s="118" t="str">
        <f>IF(A1005="SINAPI",VLOOKUP(B1005,SINAPI!$A$1:$D$10014,2,0),IF(A1005="INSUMO",VLOOKUP(B1005,INSUMO!A$1:$D$8014,2,0),IF(A1005="SEDUC",VLOOKUP(B1005,SEDUC!A$1:$F$8416,3,0),IF(A1005="COTAÇÃO",VLOOKUP(B1005,COTAÇÃO!$A$2:$D$1418,2,0),"ERRO"))))</f>
        <v>TELA DE ARAME GALVANIZADA QUADRANGULAR / LOSANGULAR, FIO 2,77 MM (12 BWG), MALHA 5 X 5 CM, H = 2 M</v>
      </c>
      <c r="D1005" s="29" t="str">
        <f>IF(A1005="SINAPI",VLOOKUP(B1005,SINAPI!$A$1:$D$10014,3,0),IF(A1005="INSUMO",VLOOKUP(B1005,INSUMO!$A$1:D$8014,3,0),IF(A1005="SEDUC",VLOOKUP(B1005,SEDUC!A$1:$F$8416,4,0),IF(A1005="COTAÇÃO",VLOOKUP(B1005,COTAÇÃO!$A$2:$D$1418,3,0),"ERRO"))))</f>
        <v>M2</v>
      </c>
      <c r="E1005" s="78">
        <f>ROUND((0.9*0.95*4),4)</f>
        <v>3.42</v>
      </c>
      <c r="F1005" s="119">
        <f>IF(A1005="SINAPI",VLOOKUP(B1005,SINAPI!A$1:$D$10014,4,0),IF(A1005="INSUMO",VLOOKUP(B1005,INSUMO!$A$1:$D$8014,4,0),IF(A1005="SEDUC",VLOOKUP(B1005,SEDUC!A$1:$G$8416,5,0),IF(A1005="COTAÇÃO",VLOOKUP(B1005,COTAÇÃO!$A$2:$D$1418,4,0),"ERRO"))))</f>
        <v>32</v>
      </c>
      <c r="G1005" s="119">
        <f>TRUNC((E1005*F1005),2)</f>
        <v>109.44</v>
      </c>
      <c r="H1005" s="108"/>
    </row>
    <row r="1006" spans="1:8" s="100" customFormat="1" ht="25.5">
      <c r="A1006" s="55" t="s">
        <v>3530</v>
      </c>
      <c r="B1006" s="55">
        <v>11456</v>
      </c>
      <c r="C1006" s="118" t="str">
        <f>IF(A1006="SINAPI",VLOOKUP(B1006,SINAPI!$A$1:$D$10014,2,0),IF(A1006="INSUMO",VLOOKUP(B1006,INSUMO!A$1:$D$8014,2,0),IF(A1006="SEDUC",VLOOKUP(B1006,SEDUC!A$1:$F$8416,3,0),IF(A1006="COTAÇÃO",VLOOKUP(B1006,COTAÇÃO!$A$2:$D$1418,2,0),"ERRO"))))</f>
        <v>FECHO / TRINCO / FERROLHO FIO REDONDO, DE SOBREPOR, 12", EM ACO GALVANIZADO / ZINCADO</v>
      </c>
      <c r="D1006" s="29" t="str">
        <f>IF(A1006="SINAPI",VLOOKUP(B1006,SINAPI!$A$1:$D$10014,3,0),IF(A1006="INSUMO",VLOOKUP(B1006,INSUMO!$A$1:D$8014,3,0),IF(A1006="SEDUC",VLOOKUP(B1006,SEDUC!A$1:$F$8416,4,0),IF(A1006="COTAÇÃO",VLOOKUP(B1006,COTAÇÃO!$A$2:$D$1418,3,0),"ERRO"))))</f>
        <v>UN</v>
      </c>
      <c r="E1006" s="78">
        <v>1</v>
      </c>
      <c r="F1006" s="119">
        <f>IF(A1006="SINAPI",VLOOKUP(B1006,SINAPI!A$1:$D$10014,4,0),IF(A1006="INSUMO",VLOOKUP(B1006,INSUMO!$A$1:$D$8014,4,0),IF(A1006="SEDUC",VLOOKUP(B1006,SEDUC!A$1:$G$8416,5,0),IF(A1006="COTAÇÃO",VLOOKUP(B1006,COTAÇÃO!$A$2:$D$1418,4,0),"ERRO"))))</f>
        <v>12.79</v>
      </c>
      <c r="G1006" s="119">
        <f t="shared" si="72"/>
        <v>12.79</v>
      </c>
      <c r="H1006" s="108"/>
    </row>
    <row r="1007" spans="1:8" s="100" customFormat="1" ht="12.75">
      <c r="A1007" s="55" t="s">
        <v>3530</v>
      </c>
      <c r="B1007" s="55">
        <v>1333</v>
      </c>
      <c r="C1007" s="118" t="str">
        <f>IF(A1007="SINAPI",VLOOKUP(B1007,SINAPI!$A$1:$D$10014,2,0),IF(A1007="INSUMO",VLOOKUP(B1007,INSUMO!A$1:$D$8014,2,0),IF(A1007="SEDUC",VLOOKUP(B1007,SEDUC!A$1:$F$8416,3,0),IF(A1007="COTAÇÃO",VLOOKUP(B1007,COTAÇÃO!$A$2:$D$1418,2,0),"ERRO"))))</f>
        <v>CHAPA DE ACO GROSSA, ASTM A36, E = 1/2 " (12,70 MM) 99,59 KG/M2</v>
      </c>
      <c r="D1007" s="29" t="str">
        <f>IF(A1007="SINAPI",VLOOKUP(B1007,SINAPI!$A$1:$D$10014,3,0),IF(A1007="INSUMO",VLOOKUP(B1007,INSUMO!$A$1:D$8014,3,0),IF(A1007="SEDUC",VLOOKUP(B1007,SEDUC!A$1:$F$8416,4,0),IF(A1007="COTAÇÃO",VLOOKUP(B1007,COTAÇÃO!$A$2:$D$1418,3,0),"ERRO"))))</f>
        <v>KG</v>
      </c>
      <c r="E1007" s="78">
        <f>ROUND(((0.4*0.05*4*99.59)),4)</f>
        <v>7.9672000000000001</v>
      </c>
      <c r="F1007" s="119">
        <f>IF(A1007="SINAPI",VLOOKUP(B1007,SINAPI!A$1:$D$10014,4,0),IF(A1007="INSUMO",VLOOKUP(B1007,INSUMO!$A$1:$D$8014,4,0),IF(A1007="SEDUC",VLOOKUP(B1007,SEDUC!A$1:$G$8416,5,0),IF(A1007="COTAÇÃO",VLOOKUP(B1007,COTAÇÃO!$A$2:$D$1418,4,0),"ERRO"))))</f>
        <v>5.71</v>
      </c>
      <c r="G1007" s="119">
        <f t="shared" si="72"/>
        <v>45.49</v>
      </c>
      <c r="H1007" s="108"/>
    </row>
    <row r="1008" spans="1:8" s="100" customFormat="1" ht="25.5">
      <c r="A1008" s="55" t="s">
        <v>17</v>
      </c>
      <c r="B1008" s="55">
        <v>98746</v>
      </c>
      <c r="C1008" s="118" t="str">
        <f>IF(A1008="SINAPI",VLOOKUP(B1008,SINAPI!$A$1:$D$10014,2,0),IF(A1008="INSUMO",VLOOKUP(B1008,INSUMO!A$1:$D$8014,2,0),IF(A1008="SEDUC",VLOOKUP(B1008,SEDUC!A$1:$F$8416,3,0),IF(A1008="COTAÇÃO",VLOOKUP(B1008,COTAÇÃO!$A$2:$D$1418,2,0),"ERRO"))))</f>
        <v>SOLDA DE TOPO EM CHAPA/PERFIL/TUBO DE AÇO CHANFRADO, ESPESSURA=1/4''. AF_06/2018</v>
      </c>
      <c r="D1008" s="29" t="str">
        <f>IF(A1008="SINAPI",VLOOKUP(B1008,SINAPI!$A$1:$D$10014,3,0),IF(A1008="INSUMO",VLOOKUP(B1008,INSUMO!$A$1:D$8014,3,0),IF(A1008="SEDUC",VLOOKUP(B1008,SEDUC!A$1:$F$8416,4,0),IF(A1008="COTAÇÃO",VLOOKUP(B1008,COTAÇÃO!$A$2:$D$1418,3,0),"ERRO"))))</f>
        <v>M</v>
      </c>
      <c r="E1008" s="78">
        <f>ROUND(((14.8*0.4)+(0.4*0.05*4)+(2*PI()*0.025*12)),4)</f>
        <v>7.8849999999999998</v>
      </c>
      <c r="F1008" s="119">
        <f>IF(A1008="SINAPI",VLOOKUP(B1008,SINAPI!A$1:$D$10014,4,0),IF(A1008="INSUMO",VLOOKUP(B1008,INSUMO!$A$1:$D$8014,4,0),IF(A1008="SEDUC",VLOOKUP(B1008,SEDUC!A$1:$G$8416,5,0),IF(A1008="COTAÇÃO",VLOOKUP(B1008,COTAÇÃO!$A$2:$D$1418,4,0),"ERRO"))))</f>
        <v>61.45</v>
      </c>
      <c r="G1008" s="119">
        <f t="shared" si="72"/>
        <v>484.53</v>
      </c>
      <c r="H1008" s="108"/>
    </row>
    <row r="1009" spans="1:8" s="100" customFormat="1" ht="12.75">
      <c r="A1009" s="55" t="s">
        <v>17</v>
      </c>
      <c r="B1009" s="55">
        <v>88315</v>
      </c>
      <c r="C1009" s="118" t="str">
        <f>IF(A1009="SINAPI",VLOOKUP(B1009,SINAPI!$A$1:$D$10014,2,0),IF(A1009="INSUMO",VLOOKUP(B1009,INSUMO!A$1:$D$8014,2,0),IF(A1009="SEDUC",VLOOKUP(B1009,SEDUC!A$1:$F$8416,3,0),IF(A1009="COTAÇÃO",VLOOKUP(B1009,COTAÇÃO!$A$2:$D$1418,2,0),"ERRO"))))</f>
        <v>SERRALHEIRO COM ENCARGOS COMPLEMENTARES</v>
      </c>
      <c r="D1009" s="29" t="str">
        <f>IF(A1009="SINAPI",VLOOKUP(B1009,SINAPI!$A$1:$D$10014,3,0),IF(A1009="INSUMO",VLOOKUP(B1009,INSUMO!$A$1:D$8014,3,0),IF(A1009="SEDUC",VLOOKUP(B1009,SEDUC!A$1:$F$8416,4,0),IF(A1009="COTAÇÃO",VLOOKUP(B1009,COTAÇÃO!$A$2:$D$1418,3,0),"ERRO"))))</f>
        <v>H</v>
      </c>
      <c r="E1009" s="78">
        <v>16</v>
      </c>
      <c r="F1009" s="119">
        <f>IF(A1009="SINAPI",VLOOKUP(B1009,SINAPI!A$1:$D$10014,4,0),IF(A1009="INSUMO",VLOOKUP(B1009,INSUMO!$A$1:$D$8014,4,0),IF(A1009="SEDUC",VLOOKUP(B1009,SEDUC!A$1:$G$8416,5,0),IF(A1009="COTAÇÃO",VLOOKUP(B1009,COTAÇÃO!$A$2:$D$1418,4,0),"ERRO"))))</f>
        <v>19.510000000000002</v>
      </c>
      <c r="G1009" s="119">
        <f t="shared" si="72"/>
        <v>312.16000000000003</v>
      </c>
      <c r="H1009" s="108"/>
    </row>
    <row r="1010" spans="1:8" s="100" customFormat="1" ht="12.75">
      <c r="A1010" s="55" t="s">
        <v>17</v>
      </c>
      <c r="B1010" s="55">
        <v>88316</v>
      </c>
      <c r="C1010" s="118" t="str">
        <f>IF(A1010="SINAPI",VLOOKUP(B1010,SINAPI!$A$1:$D$10014,2,0),IF(A1010="INSUMO",VLOOKUP(B1010,INSUMO!A$1:$D$8014,2,0),IF(A1010="SEDUC",VLOOKUP(B1010,SEDUC!A$1:$F$8416,3,0),IF(A1010="COTAÇÃO",VLOOKUP(B1010,COTAÇÃO!$A$2:$D$1418,2,0),"ERRO"))))</f>
        <v>SERVENTE COM ENCARGOS COMPLEMENTARES</v>
      </c>
      <c r="D1010" s="29" t="str">
        <f>IF(A1010="SINAPI",VLOOKUP(B1010,SINAPI!$A$1:$D$10014,3,0),IF(A1010="INSUMO",VLOOKUP(B1010,INSUMO!$A$1:D$8014,3,0),IF(A1010="SEDUC",VLOOKUP(B1010,SEDUC!A$1:$F$8416,4,0),IF(A1010="COTAÇÃO",VLOOKUP(B1010,COTAÇÃO!$A$2:$D$1418,3,0),"ERRO"))))</f>
        <v>H</v>
      </c>
      <c r="E1010" s="78">
        <v>16</v>
      </c>
      <c r="F1010" s="119">
        <f>IF(A1010="SINAPI",VLOOKUP(B1010,SINAPI!A$1:$D$10014,4,0),IF(A1010="INSUMO",VLOOKUP(B1010,INSUMO!$A$1:$D$8014,4,0),IF(A1010="SEDUC",VLOOKUP(B1010,SEDUC!A$1:$G$8416,5,0),IF(A1010="COTAÇÃO",VLOOKUP(B1010,COTAÇÃO!$A$2:$D$1418,4,0),"ERRO"))))</f>
        <v>15.26</v>
      </c>
      <c r="G1010" s="119">
        <f t="shared" si="72"/>
        <v>244.16</v>
      </c>
      <c r="H1010" s="108"/>
    </row>
    <row r="1011" spans="1:8" s="100" customFormat="1" ht="38.25">
      <c r="A1011" s="74" t="s">
        <v>10114</v>
      </c>
      <c r="B1011" s="74" t="s">
        <v>10234</v>
      </c>
      <c r="C1011" s="156" t="s">
        <v>10235</v>
      </c>
      <c r="D1011" s="157" t="s">
        <v>240</v>
      </c>
      <c r="E1011" s="158"/>
      <c r="F1011" s="159"/>
      <c r="G1011" s="159">
        <f>SUM(G1012:G1014)</f>
        <v>1825.33</v>
      </c>
      <c r="H1011" s="108"/>
    </row>
    <row r="1012" spans="1:8" s="100" customFormat="1" ht="25.5">
      <c r="A1012" s="55" t="s">
        <v>3530</v>
      </c>
      <c r="B1012" s="55">
        <v>7170</v>
      </c>
      <c r="C1012" s="118" t="str">
        <f>IF(A1012="SINAPI",VLOOKUP(B1012,SINAPI!$A$1:$D$10014,2,0),IF(A1012="INSUMO",VLOOKUP(B1012,INSUMO!A$1:$D$8014,2,0),IF(A1012="SEDUC",VLOOKUP(B1012,SEDUC!A$1:$F$8416,3,0),IF(A1012="COTAÇÃO",VLOOKUP(B1012,COTAÇÃO!$A$2:$D$1418,2,0),"ERRO"))))</f>
        <v>TELA FACHADEIRA EM POLIETILENO, ROLO DE 3 X 100 M (L X C), COR BRANCA, SEM LOGOMARCA - PARA PROTECAO DE OBRAS</v>
      </c>
      <c r="D1012" s="29" t="str">
        <f>IF(A1012="SINAPI",VLOOKUP(B1012,SINAPI!$A$1:$D$10014,3,0),IF(A1012="INSUMO",VLOOKUP(B1012,INSUMO!$A$1:D$8014,3,0),IF(A1012="SEDUC",VLOOKUP(B1012,SEDUC!A$1:$F$8416,4,0),IF(A1012="COTAÇÃO",VLOOKUP(B1012,COTAÇÃO!$A$2:$D$1418,3,0),"ERRO"))))</f>
        <v>M2</v>
      </c>
      <c r="E1012" s="78">
        <f>ROUND((2*2.1),4)</f>
        <v>4.2</v>
      </c>
      <c r="F1012" s="119">
        <f>IF(A1012="SINAPI",VLOOKUP(B1012,SINAPI!A$1:$D$10014,4,0),IF(A1012="INSUMO",VLOOKUP(B1012,INSUMO!$A$1:$D$8014,4,0),IF(A1012="SEDUC",VLOOKUP(B1012,SEDUC!A$1:$G$8416,5,0),IF(A1012="COTAÇÃO",VLOOKUP(B1012,COTAÇÃO!$A$2:$D$1418,4,0),"ERRO"))))</f>
        <v>2</v>
      </c>
      <c r="G1012" s="119">
        <f>TRUNC((E1012*F1012),2)</f>
        <v>8.4</v>
      </c>
      <c r="H1012" s="108"/>
    </row>
    <row r="1013" spans="1:8" s="100" customFormat="1" ht="12.75">
      <c r="A1013" s="55" t="s">
        <v>17</v>
      </c>
      <c r="B1013" s="55">
        <v>88309</v>
      </c>
      <c r="C1013" s="118" t="str">
        <f>IF(A1013="SINAPI",VLOOKUP(B1013,SINAPI!$A$1:$D$10014,2,0),IF(A1013="INSUMO",VLOOKUP(B1013,INSUMO!A$1:$D$8014,2,0),IF(A1013="SEDUC",VLOOKUP(B1013,SEDUC!A$1:$F$8416,3,0),IF(A1013="COTAÇÃO",VLOOKUP(B1013,COTAÇÃO!$A$2:$D$1418,2,0),"ERRO"))))</f>
        <v>PEDREIRO COM ENCARGOS COMPLEMENTARES</v>
      </c>
      <c r="D1013" s="29" t="str">
        <f>IF(A1013="SINAPI",VLOOKUP(B1013,SINAPI!$A$1:$D$10014,3,0),IF(A1013="INSUMO",VLOOKUP(B1013,INSUMO!$A$1:D$8014,3,0),IF(A1013="SEDUC",VLOOKUP(B1013,SEDUC!A$1:$F$8416,4,0),IF(A1013="COTAÇÃO",VLOOKUP(B1013,COTAÇÃO!$A$2:$D$1418,3,0),"ERRO"))))</f>
        <v>H</v>
      </c>
      <c r="E1013" s="78">
        <v>0.5</v>
      </c>
      <c r="F1013" s="119">
        <f>IF(A1013="SINAPI",VLOOKUP(B1013,SINAPI!A$1:$D$10014,4,0),IF(A1013="INSUMO",VLOOKUP(B1013,INSUMO!$A$1:$D$8014,4,0),IF(A1013="SEDUC",VLOOKUP(B1013,SEDUC!A$1:$G$8416,5,0),IF(A1013="COTAÇÃO",VLOOKUP(B1013,COTAÇÃO!$A$2:$D$1418,4,0),"ERRO"))))</f>
        <v>19.63</v>
      </c>
      <c r="G1013" s="119">
        <f>TRUNC((E1013*F1013),2)</f>
        <v>9.81</v>
      </c>
      <c r="H1013" s="108"/>
    </row>
    <row r="1014" spans="1:8" s="100" customFormat="1" ht="25.5">
      <c r="A1014" s="55" t="s">
        <v>3626</v>
      </c>
      <c r="B1014" s="55" t="s">
        <v>10236</v>
      </c>
      <c r="C1014" s="118" t="str">
        <f>IF(A1014="SINAPI",VLOOKUP(B1014,SINAPI!$A$1:$D$10014,2,0),IF(A1014="INSUMO",VLOOKUP(B1014,INSUMO!A$1:$D$8014,2,0),IF(A1014="SEDUC",VLOOKUP(B1014,SEDUC!A$1:$F$8416,3,0),IF(A1014="COTAÇÃO",VLOOKUP(B1014,COTAÇÃO!$A$2:$D$1418,2,0),"ERRO"))))</f>
        <v>PORTAO EM TELA ARAME GALVANIZADO MALHA 2" E MOLDURA EM TUBOS DE ACO COM DUAS FOLHAS DE ABRIR, 2,00X2,10 M, INCLUSO FERRAGENS</v>
      </c>
      <c r="D1014" s="29" t="str">
        <f>IF(A1014="SINAPI",VLOOKUP(B1014,SINAPI!$A$1:$D$10014,3,0),IF(A1014="INSUMO",VLOOKUP(B1014,INSUMO!$A$1:D$8014,3,0),IF(A1014="SEDUC",VLOOKUP(B1014,SEDUC!A$1:$F$8416,4,0),IF(A1014="COTAÇÃO",VLOOKUP(B1014,COTAÇÃO!$A$2:$D$1418,3,0),"ERRO"))))</f>
        <v>UN</v>
      </c>
      <c r="E1014" s="78">
        <v>1</v>
      </c>
      <c r="F1014" s="119">
        <f>IF(A1014="SINAPI",VLOOKUP(B1014,SINAPI!A$1:$D$10014,4,0),IF(A1014="INSUMO",VLOOKUP(B1014,INSUMO!$A$1:$D$8014,4,0),IF(A1014="SEDUC",VLOOKUP(B1014,SEDUC!A$1:$G$8416,5,0),IF(A1014="COTAÇÃO",VLOOKUP(B1014,COTAÇÃO!$A$2:$D$1418,4,0),"ERRO"))))</f>
        <v>1807.1200000000001</v>
      </c>
      <c r="G1014" s="119">
        <f>TRUNC((E1014*F1014),2)</f>
        <v>1807.12</v>
      </c>
      <c r="H1014" s="108"/>
    </row>
    <row r="1015" spans="1:8" s="100" customFormat="1" ht="25.5">
      <c r="A1015" s="74" t="s">
        <v>10114</v>
      </c>
      <c r="B1015" s="74" t="s">
        <v>10237</v>
      </c>
      <c r="C1015" s="156" t="s">
        <v>10238</v>
      </c>
      <c r="D1015" s="157" t="s">
        <v>240</v>
      </c>
      <c r="E1015" s="158"/>
      <c r="F1015" s="159"/>
      <c r="G1015" s="159">
        <f>SUM(G1016:G1025)</f>
        <v>1137.5500000000002</v>
      </c>
      <c r="H1015" s="108"/>
    </row>
    <row r="1016" spans="1:8" s="100" customFormat="1" ht="25.5">
      <c r="A1016" s="55" t="s">
        <v>3530</v>
      </c>
      <c r="B1016" s="55">
        <v>7697</v>
      </c>
      <c r="C1016" s="118" t="str">
        <f>IF(A1016="SINAPI",VLOOKUP(B1016,SINAPI!$A$1:$D$10014,2,0),IF(A1016="INSUMO",VLOOKUP(B1016,INSUMO!A$1:$D$8014,2,0),IF(A1016="SEDUC",VLOOKUP(B1016,SEDUC!A$1:$F$8416,3,0),IF(A1016="COTAÇÃO",VLOOKUP(B1016,COTAÇÃO!$A$2:$D$1418,2,0),"ERRO"))))</f>
        <v>TUBO ACO GALVANIZADO COM COSTURA, CLASSE MEDIA, DN 1.1/2", E = *3,25* MM, PESO *3,61* KG/M (NBR 5580)</v>
      </c>
      <c r="D1016" s="29" t="str">
        <f>IF(A1016="SINAPI",VLOOKUP(B1016,SINAPI!$A$1:$D$10014,3,0),IF(A1016="INSUMO",VLOOKUP(B1016,INSUMO!$A$1:D$8014,3,0),IF(A1016="SEDUC",VLOOKUP(B1016,SEDUC!A$1:$F$8416,4,0),IF(A1016="COTAÇÃO",VLOOKUP(B1016,COTAÇÃO!$A$2:$D$1418,3,0),"ERRO"))))</f>
        <v>M</v>
      </c>
      <c r="E1016" s="78">
        <f>ROUND(((1+1+2.1+2.1)*1.1),4)</f>
        <v>6.82</v>
      </c>
      <c r="F1016" s="119">
        <f>IF(A1016="SINAPI",VLOOKUP(B1016,SINAPI!A$1:$D$10014,4,0),IF(A1016="INSUMO",VLOOKUP(B1016,INSUMO!$A$1:$D$8014,4,0),IF(A1016="SEDUC",VLOOKUP(B1016,SEDUC!A$1:$G$8416,5,0),IF(A1016="COTAÇÃO",VLOOKUP(B1016,COTAÇÃO!$A$2:$D$1418,4,0),"ERRO"))))</f>
        <v>30.18</v>
      </c>
      <c r="G1016" s="119">
        <f t="shared" ref="G1016:G1025" si="73">TRUNC((E1016*F1016),2)</f>
        <v>205.82</v>
      </c>
      <c r="H1016" s="108"/>
    </row>
    <row r="1017" spans="1:8" s="100" customFormat="1" ht="18" customHeight="1">
      <c r="A1017" s="55" t="s">
        <v>3530</v>
      </c>
      <c r="B1017" s="55">
        <v>567</v>
      </c>
      <c r="C1017" s="118" t="str">
        <f>IF(A1017="SINAPI",VLOOKUP(B1017,SINAPI!$A$1:$D$10014,2,0),IF(A1017="INSUMO",VLOOKUP(B1017,INSUMO!A$1:$D$8014,2,0),IF(A1017="SEDUC",VLOOKUP(B1017,SEDUC!A$1:$F$8416,3,0),IF(A1017="COTAÇÃO",VLOOKUP(B1017,COTAÇÃO!$A$2:$D$1418,2,0),"ERRO"))))</f>
        <v>CANTONEIRA FERRO GALVANIZADO DE ABAS IGUAIS, 1" X 1/8" (L X E) , 1,20KG/M</v>
      </c>
      <c r="D1017" s="29" t="str">
        <f>IF(A1017="SINAPI",VLOOKUP(B1017,SINAPI!$A$1:$D$10014,3,0),IF(A1017="INSUMO",VLOOKUP(B1017,INSUMO!$A$1:D$8014,3,0),IF(A1017="SEDUC",VLOOKUP(B1017,SEDUC!A$1:$F$8416,4,0),IF(A1017="COTAÇÃO",VLOOKUP(B1017,COTAÇÃO!$A$2:$D$1418,3,0),"ERRO"))))</f>
        <v>M</v>
      </c>
      <c r="E1017" s="78">
        <f>ROUND(((0.9+2.05)*1.1),4)</f>
        <v>3.2450000000000001</v>
      </c>
      <c r="F1017" s="119">
        <f>IF(A1017="SINAPI",VLOOKUP(B1017,SINAPI!A$1:$D$10014,4,0),IF(A1017="INSUMO",VLOOKUP(B1017,INSUMO!$A$1:$D$8014,4,0),IF(A1017="SEDUC",VLOOKUP(B1017,SEDUC!A$1:$G$8416,5,0),IF(A1017="COTAÇÃO",VLOOKUP(B1017,COTAÇÃO!$A$2:$D$1418,4,0),"ERRO"))))</f>
        <v>7.81</v>
      </c>
      <c r="G1017" s="119">
        <f t="shared" si="73"/>
        <v>25.34</v>
      </c>
      <c r="H1017" s="108"/>
    </row>
    <row r="1018" spans="1:8" s="100" customFormat="1" ht="25.5">
      <c r="A1018" s="55" t="s">
        <v>3530</v>
      </c>
      <c r="B1018" s="55">
        <v>7158</v>
      </c>
      <c r="C1018" s="118" t="str">
        <f>IF(A1018="SINAPI",VLOOKUP(B1018,SINAPI!$A$1:$D$10014,2,0),IF(A1018="INSUMO",VLOOKUP(B1018,INSUMO!A$1:$D$8014,2,0),IF(A1018="SEDUC",VLOOKUP(B1018,SEDUC!A$1:$F$8416,3,0),IF(A1018="COTAÇÃO",VLOOKUP(B1018,COTAÇÃO!$A$2:$D$1418,2,0),"ERRO"))))</f>
        <v>TELA DE ARAME GALVANIZADA QUADRANGULAR / LOSANGULAR, FIO 2,77 MM (12 BWG), MALHA 5 X 5 CM, H = 2 M</v>
      </c>
      <c r="D1018" s="29" t="str">
        <f>IF(A1018="SINAPI",VLOOKUP(B1018,SINAPI!$A$1:$D$10014,3,0),IF(A1018="INSUMO",VLOOKUP(B1018,INSUMO!$A$1:D$8014,3,0),IF(A1018="SEDUC",VLOOKUP(B1018,SEDUC!A$1:$F$8416,4,0),IF(A1018="COTAÇÃO",VLOOKUP(B1018,COTAÇÃO!$A$2:$D$1418,3,0),"ERRO"))))</f>
        <v>M2</v>
      </c>
      <c r="E1018" s="78">
        <f>ROUND((0.9*2.05),4)</f>
        <v>1.845</v>
      </c>
      <c r="F1018" s="119">
        <f>IF(A1018="SINAPI",VLOOKUP(B1018,SINAPI!A$1:$D$10014,4,0),IF(A1018="INSUMO",VLOOKUP(B1018,INSUMO!$A$1:$D$8014,4,0),IF(A1018="SEDUC",VLOOKUP(B1018,SEDUC!A$1:$G$8416,5,0),IF(A1018="COTAÇÃO",VLOOKUP(B1018,COTAÇÃO!$A$2:$D$1418,4,0),"ERRO"))))</f>
        <v>32</v>
      </c>
      <c r="G1018" s="119">
        <f t="shared" si="73"/>
        <v>59.04</v>
      </c>
      <c r="H1018" s="108"/>
    </row>
    <row r="1019" spans="1:8" s="100" customFormat="1" ht="25.5">
      <c r="A1019" s="55" t="s">
        <v>3530</v>
      </c>
      <c r="B1019" s="55">
        <v>40535</v>
      </c>
      <c r="C1019" s="118" t="str">
        <f>IF(A1019="SINAPI",VLOOKUP(B1019,SINAPI!$A$1:$D$10014,2,0),IF(A1019="INSUMO",VLOOKUP(B1019,INSUMO!A$1:$D$8014,2,0),IF(A1019="SEDUC",VLOOKUP(B1019,SEDUC!A$1:$F$8416,3,0),IF(A1019="COTAÇÃO",VLOOKUP(B1019,COTAÇÃO!$A$2:$D$1418,2,0),"ERRO"))))</f>
        <v>PERFIL "U" SIMPLES DE ACO GALVANIZADO DOBRADO 75 X *40* MM, E = 2,65 MM</v>
      </c>
      <c r="D1019" s="29" t="str">
        <f>IF(A1019="SINAPI",VLOOKUP(B1019,SINAPI!$A$1:$D$10014,3,0),IF(A1019="INSUMO",VLOOKUP(B1019,INSUMO!$A$1:D$8014,3,0),IF(A1019="SEDUC",VLOOKUP(B1019,SEDUC!A$1:$F$8416,4,0),IF(A1019="COTAÇÃO",VLOOKUP(B1019,COTAÇÃO!$A$2:$D$1418,3,0),"ERRO"))))</f>
        <v>KG</v>
      </c>
      <c r="E1019" s="78">
        <f>ROUND((2.5*2.7*1.1),4)</f>
        <v>7.4249999999999998</v>
      </c>
      <c r="F1019" s="119">
        <f>IF(A1019="SINAPI",VLOOKUP(B1019,SINAPI!A$1:$D$10014,4,0),IF(A1019="INSUMO",VLOOKUP(B1019,INSUMO!$A$1:$D$8014,4,0),IF(A1019="SEDUC",VLOOKUP(B1019,SEDUC!A$1:$G$8416,5,0),IF(A1019="COTAÇÃO",VLOOKUP(B1019,COTAÇÃO!$A$2:$D$1418,4,0),"ERRO"))))</f>
        <v>5.0599999999999996</v>
      </c>
      <c r="G1019" s="119">
        <f t="shared" si="73"/>
        <v>37.57</v>
      </c>
      <c r="H1019" s="108"/>
    </row>
    <row r="1020" spans="1:8" s="100" customFormat="1" ht="25.5">
      <c r="A1020" s="55" t="s">
        <v>3530</v>
      </c>
      <c r="B1020" s="55">
        <v>7568</v>
      </c>
      <c r="C1020" s="118" t="str">
        <f>IF(A1020="SINAPI",VLOOKUP(B1020,SINAPI!$A$1:$D$10014,2,0),IF(A1020="INSUMO",VLOOKUP(B1020,INSUMO!A$1:$D$8014,2,0),IF(A1020="SEDUC",VLOOKUP(B1020,SEDUC!A$1:$F$8416,3,0),IF(A1020="COTAÇÃO",VLOOKUP(B1020,COTAÇÃO!$A$2:$D$1418,2,0),"ERRO"))))</f>
        <v>BUCHA DE NYLON SEM ABA S10, COM PARAFUSO DE 6,10 X 65 MM EM ACO ZINCADO COM ROSCA SOBERBA, CABECA CHATA E FENDA PHILLIPS</v>
      </c>
      <c r="D1020" s="29" t="str">
        <f>IF(A1020="SINAPI",VLOOKUP(B1020,SINAPI!$A$1:$D$10014,3,0),IF(A1020="INSUMO",VLOOKUP(B1020,INSUMO!$A$1:D$8014,3,0),IF(A1020="SEDUC",VLOOKUP(B1020,SEDUC!A$1:$F$8416,4,0),IF(A1020="COTAÇÃO",VLOOKUP(B1020,COTAÇÃO!$A$2:$D$1418,3,0),"ERRO"))))</f>
        <v>UN</v>
      </c>
      <c r="E1020" s="78">
        <v>5</v>
      </c>
      <c r="F1020" s="119">
        <f>IF(A1020="SINAPI",VLOOKUP(B1020,SINAPI!A$1:$D$10014,4,0),IF(A1020="INSUMO",VLOOKUP(B1020,INSUMO!$A$1:$D$8014,4,0),IF(A1020="SEDUC",VLOOKUP(B1020,SEDUC!A$1:$G$8416,5,0),IF(A1020="COTAÇÃO",VLOOKUP(B1020,COTAÇÃO!$A$2:$D$1418,4,0),"ERRO"))))</f>
        <v>0.61</v>
      </c>
      <c r="G1020" s="119">
        <f t="shared" si="73"/>
        <v>3.05</v>
      </c>
      <c r="H1020" s="108"/>
    </row>
    <row r="1021" spans="1:8" s="100" customFormat="1" ht="12.75">
      <c r="A1021" s="55" t="s">
        <v>3530</v>
      </c>
      <c r="B1021" s="55">
        <v>5088</v>
      </c>
      <c r="C1021" s="118" t="str">
        <f>IF(A1021="SINAPI",VLOOKUP(B1021,SINAPI!$A$1:$D$10014,2,0),IF(A1021="INSUMO",VLOOKUP(B1021,INSUMO!A$1:$D$8014,2,0),IF(A1021="SEDUC",VLOOKUP(B1021,SEDUC!A$1:$F$8416,3,0),IF(A1021="COTAÇÃO",VLOOKUP(B1021,COTAÇÃO!$A$2:$D$1418,2,0),"ERRO"))))</f>
        <v>PORTA CADEADO,  3 1/2", EM ACO ZINCADO, PRETO, PARA PORTAO E JANELA</v>
      </c>
      <c r="D1021" s="29" t="str">
        <f>IF(A1021="SINAPI",VLOOKUP(B1021,SINAPI!$A$1:$D$10014,3,0),IF(A1021="INSUMO",VLOOKUP(B1021,INSUMO!$A$1:D$8014,3,0),IF(A1021="SEDUC",VLOOKUP(B1021,SEDUC!A$1:$F$8416,4,0),IF(A1021="COTAÇÃO",VLOOKUP(B1021,COTAÇÃO!$A$2:$D$1418,3,0),"ERRO"))))</f>
        <v>UN</v>
      </c>
      <c r="E1021" s="78">
        <v>1</v>
      </c>
      <c r="F1021" s="119">
        <f>IF(A1021="SINAPI",VLOOKUP(B1021,SINAPI!A$1:$D$10014,4,0),IF(A1021="INSUMO",VLOOKUP(B1021,INSUMO!$A$1:$D$8014,4,0),IF(A1021="SEDUC",VLOOKUP(B1021,SEDUC!A$1:$G$8416,5,0),IF(A1021="COTAÇÃO",VLOOKUP(B1021,COTAÇÃO!$A$2:$D$1418,4,0),"ERRO"))))</f>
        <v>2.65</v>
      </c>
      <c r="G1021" s="119">
        <f>TRUNC((E1021*F1021),2)</f>
        <v>2.65</v>
      </c>
      <c r="H1021" s="108"/>
    </row>
    <row r="1022" spans="1:8" s="100" customFormat="1" ht="25.5">
      <c r="A1022" s="55" t="s">
        <v>3530</v>
      </c>
      <c r="B1022" s="55">
        <v>5085</v>
      </c>
      <c r="C1022" s="118" t="str">
        <f>IF(A1022="SINAPI",VLOOKUP(B1022,SINAPI!$A$1:$D$10014,2,0),IF(A1022="INSUMO",VLOOKUP(B1022,INSUMO!A$1:$D$8014,2,0),IF(A1022="SEDUC",VLOOKUP(B1022,SEDUC!A$1:$F$8416,3,0),IF(A1022="COTAÇÃO",VLOOKUP(B1022,COTAÇÃO!$A$2:$D$1418,2,0),"ERRO"))))</f>
        <v>CADEADO SIMPLES, EM LATAO MACICO CROMADO, LARGURA DE 35 MM,  HASTE DE ACO TEMPERADO, CEMENTADO (NAO LONGA), INCLUI 2 CHAVES</v>
      </c>
      <c r="D1022" s="29" t="str">
        <f>IF(A1022="SINAPI",VLOOKUP(B1022,SINAPI!$A$1:$D$10014,3,0),IF(A1022="INSUMO",VLOOKUP(B1022,INSUMO!$A$1:D$8014,3,0),IF(A1022="SEDUC",VLOOKUP(B1022,SEDUC!A$1:$F$8416,4,0),IF(A1022="COTAÇÃO",VLOOKUP(B1022,COTAÇÃO!$A$2:$D$1418,3,0),"ERRO"))))</f>
        <v>UN</v>
      </c>
      <c r="E1022" s="78">
        <v>1</v>
      </c>
      <c r="F1022" s="119">
        <f>IF(A1022="SINAPI",VLOOKUP(B1022,SINAPI!A$1:$D$10014,4,0),IF(A1022="INSUMO",VLOOKUP(B1022,INSUMO!$A$1:$D$8014,4,0),IF(A1022="SEDUC",VLOOKUP(B1022,SEDUC!A$1:$G$8416,5,0),IF(A1022="COTAÇÃO",VLOOKUP(B1022,COTAÇÃO!$A$2:$D$1418,4,0),"ERRO"))))</f>
        <v>18.66</v>
      </c>
      <c r="G1022" s="119">
        <f>TRUNC((E1022*F1022),2)</f>
        <v>18.66</v>
      </c>
      <c r="H1022" s="108"/>
    </row>
    <row r="1023" spans="1:8" s="100" customFormat="1" ht="25.5">
      <c r="A1023" s="55" t="s">
        <v>17</v>
      </c>
      <c r="B1023" s="55">
        <v>98746</v>
      </c>
      <c r="C1023" s="118" t="str">
        <f>IF(A1023="SINAPI",VLOOKUP(B1023,SINAPI!$A$1:$D$10014,2,0),IF(A1023="INSUMO",VLOOKUP(B1023,INSUMO!A$1:$D$8014,2,0),IF(A1023="SEDUC",VLOOKUP(B1023,SEDUC!A$1:$F$8416,3,0),IF(A1023="COTAÇÃO",VLOOKUP(B1023,COTAÇÃO!$A$2:$D$1418,2,0),"ERRO"))))</f>
        <v>SOLDA DE TOPO EM CHAPA/PERFIL/TUBO DE AÇO CHANFRADO, ESPESSURA=1/4''. AF_06/2018</v>
      </c>
      <c r="D1023" s="29" t="str">
        <f>IF(A1023="SINAPI",VLOOKUP(B1023,SINAPI!$A$1:$D$10014,3,0),IF(A1023="INSUMO",VLOOKUP(B1023,INSUMO!$A$1:D$8014,3,0),IF(A1023="SEDUC",VLOOKUP(B1023,SEDUC!A$1:$F$8416,4,0),IF(A1023="COTAÇÃO",VLOOKUP(B1023,COTAÇÃO!$A$2:$D$1418,3,0),"ERRO"))))</f>
        <v>M</v>
      </c>
      <c r="E1023" s="78">
        <f>ROUND(((6.2*0.5)+(2*PI()*0.025*4)),4)</f>
        <v>3.7282999999999999</v>
      </c>
      <c r="F1023" s="119">
        <f>IF(A1023="SINAPI",VLOOKUP(B1023,SINAPI!A$1:$D$10014,4,0),IF(A1023="INSUMO",VLOOKUP(B1023,INSUMO!$A$1:$D$8014,4,0),IF(A1023="SEDUC",VLOOKUP(B1023,SEDUC!A$1:$G$8416,5,0),IF(A1023="COTAÇÃO",VLOOKUP(B1023,COTAÇÃO!$A$2:$D$1418,4,0),"ERRO"))))</f>
        <v>61.45</v>
      </c>
      <c r="G1023" s="119">
        <f t="shared" si="73"/>
        <v>229.1</v>
      </c>
      <c r="H1023" s="108"/>
    </row>
    <row r="1024" spans="1:8" s="100" customFormat="1" ht="12.75">
      <c r="A1024" s="55" t="s">
        <v>17</v>
      </c>
      <c r="B1024" s="55">
        <v>88315</v>
      </c>
      <c r="C1024" s="118" t="str">
        <f>IF(A1024="SINAPI",VLOOKUP(B1024,SINAPI!$A$1:$D$10014,2,0),IF(A1024="INSUMO",VLOOKUP(B1024,INSUMO!A$1:$D$8014,2,0),IF(A1024="SEDUC",VLOOKUP(B1024,SEDUC!A$1:$F$8416,3,0),IF(A1024="COTAÇÃO",VLOOKUP(B1024,COTAÇÃO!$A$2:$D$1418,2,0),"ERRO"))))</f>
        <v>SERRALHEIRO COM ENCARGOS COMPLEMENTARES</v>
      </c>
      <c r="D1024" s="29" t="str">
        <f>IF(A1024="SINAPI",VLOOKUP(B1024,SINAPI!$A$1:$D$10014,3,0),IF(A1024="INSUMO",VLOOKUP(B1024,INSUMO!$A$1:D$8014,3,0),IF(A1024="SEDUC",VLOOKUP(B1024,SEDUC!A$1:$F$8416,4,0),IF(A1024="COTAÇÃO",VLOOKUP(B1024,COTAÇÃO!$A$2:$D$1418,3,0),"ERRO"))))</f>
        <v>H</v>
      </c>
      <c r="E1024" s="78">
        <v>16</v>
      </c>
      <c r="F1024" s="119">
        <f>IF(A1024="SINAPI",VLOOKUP(B1024,SINAPI!A$1:$D$10014,4,0),IF(A1024="INSUMO",VLOOKUP(B1024,INSUMO!$A$1:$D$8014,4,0),IF(A1024="SEDUC",VLOOKUP(B1024,SEDUC!A$1:$G$8416,5,0),IF(A1024="COTAÇÃO",VLOOKUP(B1024,COTAÇÃO!$A$2:$D$1418,4,0),"ERRO"))))</f>
        <v>19.510000000000002</v>
      </c>
      <c r="G1024" s="119">
        <f t="shared" si="73"/>
        <v>312.16000000000003</v>
      </c>
      <c r="H1024" s="108"/>
    </row>
    <row r="1025" spans="1:8" s="100" customFormat="1" ht="12.75">
      <c r="A1025" s="55" t="s">
        <v>17</v>
      </c>
      <c r="B1025" s="55">
        <v>88316</v>
      </c>
      <c r="C1025" s="118" t="str">
        <f>IF(A1025="SINAPI",VLOOKUP(B1025,SINAPI!$A$1:$D$10014,2,0),IF(A1025="INSUMO",VLOOKUP(B1025,INSUMO!A$1:$D$8014,2,0),IF(A1025="SEDUC",VLOOKUP(B1025,SEDUC!A$1:$F$8416,3,0),IF(A1025="COTAÇÃO",VLOOKUP(B1025,COTAÇÃO!$A$2:$D$1418,2,0),"ERRO"))))</f>
        <v>SERVENTE COM ENCARGOS COMPLEMENTARES</v>
      </c>
      <c r="D1025" s="29" t="str">
        <f>IF(A1025="SINAPI",VLOOKUP(B1025,SINAPI!$A$1:$D$10014,3,0),IF(A1025="INSUMO",VLOOKUP(B1025,INSUMO!$A$1:D$8014,3,0),IF(A1025="SEDUC",VLOOKUP(B1025,SEDUC!A$1:$F$8416,4,0),IF(A1025="COTAÇÃO",VLOOKUP(B1025,COTAÇÃO!$A$2:$D$1418,3,0),"ERRO"))))</f>
        <v>H</v>
      </c>
      <c r="E1025" s="78">
        <v>16</v>
      </c>
      <c r="F1025" s="119">
        <f>IF(A1025="SINAPI",VLOOKUP(B1025,SINAPI!A$1:$D$10014,4,0),IF(A1025="INSUMO",VLOOKUP(B1025,INSUMO!$A$1:$D$8014,4,0),IF(A1025="SEDUC",VLOOKUP(B1025,SEDUC!A$1:$G$8416,5,0),IF(A1025="COTAÇÃO",VLOOKUP(B1025,COTAÇÃO!$A$2:$D$1418,4,0),"ERRO"))))</f>
        <v>15.26</v>
      </c>
      <c r="G1025" s="119">
        <f t="shared" si="73"/>
        <v>244.16</v>
      </c>
      <c r="H1025" s="108"/>
    </row>
    <row r="1026" spans="1:8" s="100" customFormat="1" ht="38.25">
      <c r="A1026" s="74" t="s">
        <v>10114</v>
      </c>
      <c r="B1026" s="74" t="s">
        <v>10239</v>
      </c>
      <c r="C1026" s="156" t="s">
        <v>10240</v>
      </c>
      <c r="D1026" s="157" t="s">
        <v>240</v>
      </c>
      <c r="E1026" s="158"/>
      <c r="F1026" s="159"/>
      <c r="G1026" s="159">
        <f>SUM(G1027:G1029)</f>
        <v>1155.76</v>
      </c>
      <c r="H1026" s="108"/>
    </row>
    <row r="1027" spans="1:8" s="100" customFormat="1" ht="25.5">
      <c r="A1027" s="55" t="s">
        <v>3530</v>
      </c>
      <c r="B1027" s="55">
        <v>7170</v>
      </c>
      <c r="C1027" s="118" t="str">
        <f>IF(A1027="SINAPI",VLOOKUP(B1027,SINAPI!$A$1:$D$10014,2,0),IF(A1027="INSUMO",VLOOKUP(B1027,INSUMO!A$1:$D$8014,2,0),IF(A1027="SEDUC",VLOOKUP(B1027,SEDUC!A$1:$F$8416,3,0),IF(A1027="COTAÇÃO",VLOOKUP(B1027,COTAÇÃO!$A$2:$D$1418,2,0),"ERRO"))))</f>
        <v>TELA FACHADEIRA EM POLIETILENO, ROLO DE 3 X 100 M (L X C), COR BRANCA, SEM LOGOMARCA - PARA PROTECAO DE OBRAS</v>
      </c>
      <c r="D1027" s="29" t="str">
        <f>IF(A1027="SINAPI",VLOOKUP(B1027,SINAPI!$A$1:$D$10014,3,0),IF(A1027="INSUMO",VLOOKUP(B1027,INSUMO!$A$1:D$8014,3,0),IF(A1027="SEDUC",VLOOKUP(B1027,SEDUC!A$1:$F$8416,4,0),IF(A1027="COTAÇÃO",VLOOKUP(B1027,COTAÇÃO!$A$2:$D$1418,3,0),"ERRO"))))</f>
        <v>M2</v>
      </c>
      <c r="E1027" s="78">
        <f>ROUND((2*2.1),4)</f>
        <v>4.2</v>
      </c>
      <c r="F1027" s="119">
        <f>IF(A1027="SINAPI",VLOOKUP(B1027,SINAPI!A$1:$D$10014,4,0),IF(A1027="INSUMO",VLOOKUP(B1027,INSUMO!$A$1:$D$8014,4,0),IF(A1027="SEDUC",VLOOKUP(B1027,SEDUC!A$1:$G$8416,5,0),IF(A1027="COTAÇÃO",VLOOKUP(B1027,COTAÇÃO!$A$2:$D$1418,4,0),"ERRO"))))</f>
        <v>2</v>
      </c>
      <c r="G1027" s="119">
        <f>TRUNC((E1027*F1027),2)</f>
        <v>8.4</v>
      </c>
      <c r="H1027" s="108"/>
    </row>
    <row r="1028" spans="1:8" s="100" customFormat="1" ht="12.75">
      <c r="A1028" s="55" t="s">
        <v>17</v>
      </c>
      <c r="B1028" s="55">
        <v>88309</v>
      </c>
      <c r="C1028" s="118" t="str">
        <f>IF(A1028="SINAPI",VLOOKUP(B1028,SINAPI!$A$1:$D$10014,2,0),IF(A1028="INSUMO",VLOOKUP(B1028,INSUMO!A$1:$D$8014,2,0),IF(A1028="SEDUC",VLOOKUP(B1028,SEDUC!A$1:$F$8416,3,0),IF(A1028="COTAÇÃO",VLOOKUP(B1028,COTAÇÃO!$A$2:$D$1418,2,0),"ERRO"))))</f>
        <v>PEDREIRO COM ENCARGOS COMPLEMENTARES</v>
      </c>
      <c r="D1028" s="29" t="str">
        <f>IF(A1028="SINAPI",VLOOKUP(B1028,SINAPI!$A$1:$D$10014,3,0),IF(A1028="INSUMO",VLOOKUP(B1028,INSUMO!$A$1:D$8014,3,0),IF(A1028="SEDUC",VLOOKUP(B1028,SEDUC!A$1:$F$8416,4,0),IF(A1028="COTAÇÃO",VLOOKUP(B1028,COTAÇÃO!$A$2:$D$1418,3,0),"ERRO"))))</f>
        <v>H</v>
      </c>
      <c r="E1028" s="78">
        <v>0.5</v>
      </c>
      <c r="F1028" s="119">
        <f>IF(A1028="SINAPI",VLOOKUP(B1028,SINAPI!A$1:$D$10014,4,0),IF(A1028="INSUMO",VLOOKUP(B1028,INSUMO!$A$1:$D$8014,4,0),IF(A1028="SEDUC",VLOOKUP(B1028,SEDUC!A$1:$G$8416,5,0),IF(A1028="COTAÇÃO",VLOOKUP(B1028,COTAÇÃO!$A$2:$D$1418,4,0),"ERRO"))))</f>
        <v>19.63</v>
      </c>
      <c r="G1028" s="119">
        <f>TRUNC((E1028*F1028),2)</f>
        <v>9.81</v>
      </c>
      <c r="H1028" s="108"/>
    </row>
    <row r="1029" spans="1:8" s="100" customFormat="1" ht="25.5">
      <c r="A1029" s="55" t="s">
        <v>3626</v>
      </c>
      <c r="B1029" s="55" t="s">
        <v>10241</v>
      </c>
      <c r="C1029" s="118" t="str">
        <f>IF(A1029="SINAPI",VLOOKUP(B1029,SINAPI!$A$1:$D$10014,2,0),IF(A1029="INSUMO",VLOOKUP(B1029,INSUMO!A$1:$D$8014,2,0),IF(A1029="SEDUC",VLOOKUP(B1029,SEDUC!A$1:$F$8416,3,0),IF(A1029="COTAÇÃO",VLOOKUP(B1029,COTAÇÃO!$A$2:$D$1418,2,0),"ERRO"))))</f>
        <v>PORTAO EM TELA ARAME GALVANIZADO MALHA 2" E MOLDURA EM TUBOS DE ACO DE CORRER, , 1,00X2,10 M, INCLUSO FERRAGENS</v>
      </c>
      <c r="D1029" s="29" t="str">
        <f>IF(A1029="SINAPI",VLOOKUP(B1029,SINAPI!$A$1:$D$10014,3,0),IF(A1029="INSUMO",VLOOKUP(B1029,INSUMO!$A$1:D$8014,3,0),IF(A1029="SEDUC",VLOOKUP(B1029,SEDUC!A$1:$F$8416,4,0),IF(A1029="COTAÇÃO",VLOOKUP(B1029,COTAÇÃO!$A$2:$D$1418,3,0),"ERRO"))))</f>
        <v>UN</v>
      </c>
      <c r="E1029" s="78">
        <v>1</v>
      </c>
      <c r="F1029" s="119">
        <f>IF(A1029="SINAPI",VLOOKUP(B1029,SINAPI!A$1:$D$10014,4,0),IF(A1029="INSUMO",VLOOKUP(B1029,INSUMO!$A$1:$D$8014,4,0),IF(A1029="SEDUC",VLOOKUP(B1029,SEDUC!A$1:$G$8416,5,0),IF(A1029="COTAÇÃO",VLOOKUP(B1029,COTAÇÃO!$A$2:$D$1418,4,0),"ERRO"))))</f>
        <v>1137.5500000000002</v>
      </c>
      <c r="G1029" s="119">
        <f>TRUNC((E1029*F1029),2)</f>
        <v>1137.55</v>
      </c>
      <c r="H1029" s="108"/>
    </row>
    <row r="1030" spans="1:8" ht="25.5" collapsed="1">
      <c r="A1030" s="74" t="s">
        <v>10114</v>
      </c>
      <c r="B1030" s="74" t="s">
        <v>10242</v>
      </c>
      <c r="C1030" s="75" t="s">
        <v>10243</v>
      </c>
      <c r="D1030" s="74" t="s">
        <v>240</v>
      </c>
      <c r="E1030" s="76"/>
      <c r="F1030" s="77"/>
      <c r="G1030" s="77">
        <f>SUM(G1031:G1037)</f>
        <v>532.66000000000008</v>
      </c>
      <c r="H1030" s="148"/>
    </row>
    <row r="1031" spans="1:8" s="162" customFormat="1">
      <c r="A1031" s="29" t="s">
        <v>3530</v>
      </c>
      <c r="B1031" s="160">
        <v>11046</v>
      </c>
      <c r="C1031" s="118" t="str">
        <f>IF(A1031="SINAPI",VLOOKUP(B1031,SINAPI!$A$1:$D$10014,2,0),IF(A1031="INSUMO",VLOOKUP(B1031,INSUMO!A$1:$D$8014,2,0),IF(A1031="SEDUC",VLOOKUP(B1031,SEDUC!A$1:$F$8416,3,0),IF(A1031="COTAÇÃO",VLOOKUP(B1031,COTAÇÃO!$A$2:$D$1418,2,0),"ERRO"))))</f>
        <v>CHAPA DE ACO GALVANIZADA BITOLA GSG 18, E = 1,25 MM (10,00 KG/M2)</v>
      </c>
      <c r="D1031" s="29" t="str">
        <f>IF(A1031="SINAPI",VLOOKUP(B1031,SINAPI!$A$1:$D$10014,3,0),IF(A1031="INSUMO",VLOOKUP(B1031,INSUMO!$A$1:D$8014,3,0),IF(A1031="SEDUC",VLOOKUP(B1031,SEDUC!A$1:$F$8416,4,0),IF(A1031="COTAÇÃO",VLOOKUP(B1031,COTAÇÃO!$A$2:$D$1418,3,0),"ERRO"))))</f>
        <v>KG</v>
      </c>
      <c r="E1031" s="149">
        <f>ROUND((((1.8/0.06)*0.847*0.6)+((1.8+1.8+0.6)*(2.028+1.645))),4)</f>
        <v>30.672599999999999</v>
      </c>
      <c r="F1031" s="85">
        <f>IF(A1031="SINAPI",VLOOKUP(B1031,SINAPI!A$1:$D$10014,4,0),IF(A1031="INSUMO",VLOOKUP(B1031,INSUMO!$A$1:$D$8014,4,0),IF(A1031="SEDUC",VLOOKUP(B1031,SEDUC!A$1:$G$8416,5,0),IF(A1031="COTAÇÃO",VLOOKUP(B1031,COTAÇÃO!$A$2:$D$1418,4,0),"ERRO"))))</f>
        <v>7.19</v>
      </c>
      <c r="G1031" s="85">
        <f t="shared" ref="G1031:G1037" si="74">TRUNC((E1031*F1031),2)</f>
        <v>220.53</v>
      </c>
      <c r="H1031" s="161"/>
    </row>
    <row r="1032" spans="1:8" s="162" customFormat="1" ht="25.5">
      <c r="A1032" s="29" t="s">
        <v>3530</v>
      </c>
      <c r="B1032" s="160">
        <v>2433</v>
      </c>
      <c r="C1032" s="118" t="str">
        <f>IF(A1032="SINAPI",VLOOKUP(B1032,SINAPI!$A$1:$D$10014,2,0),IF(A1032="INSUMO",VLOOKUP(B1032,INSUMO!A$1:$D$8014,2,0),IF(A1032="SEDUC",VLOOKUP(B1032,SEDUC!A$1:$F$8416,3,0),IF(A1032="COTAÇÃO",VLOOKUP(B1032,COTAÇÃO!$A$2:$D$1418,2,0),"ERRO"))))</f>
        <v>DOBRADICA EM ACO/FERRO, 3" X 2 1/2", E= 1,2 A 1,8 MM, SEM ANEL,  CROMADO OU ZINCADO, TAMPA CHATA, COM PARAFUSOS</v>
      </c>
      <c r="D1032" s="29" t="str">
        <f>IF(A1032="SINAPI",VLOOKUP(B1032,SINAPI!$A$1:$D$10014,3,0),IF(A1032="INSUMO",VLOOKUP(B1032,INSUMO!$A$1:D$8014,3,0),IF(A1032="SEDUC",VLOOKUP(B1032,SEDUC!A$1:$F$8416,4,0),IF(A1032="COTAÇÃO",VLOOKUP(B1032,COTAÇÃO!$A$2:$D$1418,3,0),"ERRO"))))</f>
        <v>UN</v>
      </c>
      <c r="E1032" s="149">
        <v>3</v>
      </c>
      <c r="F1032" s="85">
        <f>IF(A1032="SINAPI",VLOOKUP(B1032,SINAPI!A$1:$D$10014,4,0),IF(A1032="INSUMO",VLOOKUP(B1032,INSUMO!$A$1:$D$8014,4,0),IF(A1032="SEDUC",VLOOKUP(B1032,SEDUC!A$1:$G$8416,5,0),IF(A1032="COTAÇÃO",VLOOKUP(B1032,COTAÇÃO!$A$2:$D$1418,4,0),"ERRO"))))</f>
        <v>5.36</v>
      </c>
      <c r="G1032" s="85">
        <f t="shared" si="74"/>
        <v>16.079999999999998</v>
      </c>
      <c r="H1032" s="163"/>
    </row>
    <row r="1033" spans="1:8" s="162" customFormat="1" ht="25.5">
      <c r="A1033" s="29" t="s">
        <v>17</v>
      </c>
      <c r="B1033" s="160">
        <v>98746</v>
      </c>
      <c r="C1033" s="118" t="str">
        <f>IF(A1033="SINAPI",VLOOKUP(B1033,SINAPI!$A$1:$D$10014,2,0),IF(A1033="INSUMO",VLOOKUP(B1033,INSUMO!A$1:$D$8014,2,0),IF(A1033="SEDUC",VLOOKUP(B1033,SEDUC!A$1:$F$8416,3,0),IF(A1033="COTAÇÃO",VLOOKUP(B1033,COTAÇÃO!$A$2:$D$1418,2,0),"ERRO"))))</f>
        <v>SOLDA DE TOPO EM CHAPA/PERFIL/TUBO DE AÇO CHANFRADO, ESPESSURA=1/4''. AF_06/2018</v>
      </c>
      <c r="D1033" s="29" t="str">
        <f>IF(A1033="SINAPI",VLOOKUP(B1033,SINAPI!$A$1:$D$10014,3,0),IF(A1033="INSUMO",VLOOKUP(B1033,INSUMO!$A$1:D$8014,3,0),IF(A1033="SEDUC",VLOOKUP(B1033,SEDUC!A$1:$F$8416,4,0),IF(A1033="COTAÇÃO",VLOOKUP(B1033,COTAÇÃO!$A$2:$D$1418,3,0),"ERRO"))))</f>
        <v>M</v>
      </c>
      <c r="E1033" s="149">
        <v>1</v>
      </c>
      <c r="F1033" s="85">
        <f>IF(A1033="SINAPI",VLOOKUP(B1033,SINAPI!A$1:$D$10014,4,0),IF(A1033="INSUMO",VLOOKUP(B1033,INSUMO!$A$1:$D$8014,4,0),IF(A1033="SEDUC",VLOOKUP(B1033,SEDUC!A$1:$G$8416,5,0),IF(A1033="COTAÇÃO",VLOOKUP(B1033,COTAÇÃO!$A$2:$D$1418,4,0),"ERRO"))))</f>
        <v>61.45</v>
      </c>
      <c r="G1033" s="85">
        <f t="shared" si="74"/>
        <v>61.45</v>
      </c>
      <c r="H1033" s="163"/>
    </row>
    <row r="1034" spans="1:8" s="162" customFormat="1" ht="38.25">
      <c r="A1034" s="29" t="s">
        <v>17</v>
      </c>
      <c r="B1034" s="160">
        <v>91304</v>
      </c>
      <c r="C1034" s="118" t="str">
        <f>IF(A1034="SINAPI",VLOOKUP(B1034,SINAPI!$A$1:$D$10014,2,0),IF(A1034="INSUMO",VLOOKUP(B1034,INSUMO!A$1:$D$8014,2,0),IF(A1034="SEDUC",VLOOKUP(B1034,SEDUC!A$1:$F$8416,3,0),IF(A1034="COTAÇÃO",VLOOKUP(B1034,COTAÇÃO!$A$2:$D$1418,2,0),"ERRO"))))</f>
        <v>FECHADURA DE EMBUTIR COM CILINDRO, EXTERNA, COMPLETA, ACABAMENTO PADRÃO POPULAR, INCLUSO EXECUÇÃO DE FURO - FORNECIMENTO E INSTALAÇÃO. AF_12/2019</v>
      </c>
      <c r="D1034" s="29" t="str">
        <f>IF(A1034="SINAPI",VLOOKUP(B1034,SINAPI!$A$1:$D$10014,3,0),IF(A1034="INSUMO",VLOOKUP(B1034,INSUMO!$A$1:D$8014,3,0),IF(A1034="SEDUC",VLOOKUP(B1034,SEDUC!A$1:$F$8416,4,0),IF(A1034="COTAÇÃO",VLOOKUP(B1034,COTAÇÃO!$A$2:$D$1418,3,0),"ERRO"))))</f>
        <v>UN</v>
      </c>
      <c r="E1034" s="149">
        <v>1</v>
      </c>
      <c r="F1034" s="85">
        <f>IF(A1034="SINAPI",VLOOKUP(B1034,SINAPI!A$1:$D$10014,4,0),IF(A1034="INSUMO",VLOOKUP(B1034,INSUMO!$A$1:$D$8014,4,0),IF(A1034="SEDUC",VLOOKUP(B1034,SEDUC!A$1:$G$8416,5,0),IF(A1034="COTAÇÃO",VLOOKUP(B1034,COTAÇÃO!$A$2:$D$1418,4,0),"ERRO"))))</f>
        <v>84.63</v>
      </c>
      <c r="G1034" s="85">
        <f t="shared" si="74"/>
        <v>84.63</v>
      </c>
      <c r="H1034" s="163"/>
    </row>
    <row r="1035" spans="1:8" s="162" customFormat="1" ht="25.5">
      <c r="A1035" s="29" t="s">
        <v>17</v>
      </c>
      <c r="B1035" s="160">
        <v>88630</v>
      </c>
      <c r="C1035" s="118" t="str">
        <f>IF(A1035="SINAPI",VLOOKUP(B1035,SINAPI!$A$1:$D$10014,2,0),IF(A1035="INSUMO",VLOOKUP(B1035,INSUMO!A$1:$D$8014,2,0),IF(A1035="SEDUC",VLOOKUP(B1035,SEDUC!A$1:$F$8416,3,0),IF(A1035="COTAÇÃO",VLOOKUP(B1035,COTAÇÃO!$A$2:$D$1418,2,0),"ERRO"))))</f>
        <v>ARGAMASSA TRAÇO 1:4 (CIMENTO E AREIA MÉDIA), PREPARO MECÂNICO COM BETONEIRA 400 L. AF_08/2014</v>
      </c>
      <c r="D1035" s="29" t="str">
        <f>IF(A1035="SINAPI",VLOOKUP(B1035,SINAPI!$A$1:$D$10014,3,0),IF(A1035="INSUMO",VLOOKUP(B1035,INSUMO!$A$1:D$8014,3,0),IF(A1035="SEDUC",VLOOKUP(B1035,SEDUC!A$1:$F$8416,4,0),IF(A1035="COTAÇÃO",VLOOKUP(B1035,COTAÇÃO!$A$2:$D$1418,3,0),"ERRO"))))</f>
        <v>M3</v>
      </c>
      <c r="E1035" s="149">
        <f>(0.006*0.6*1.8)</f>
        <v>6.4799999999999996E-3</v>
      </c>
      <c r="F1035" s="85">
        <f>IF(A1035="SINAPI",VLOOKUP(B1035,SINAPI!A$1:$D$10014,4,0),IF(A1035="INSUMO",VLOOKUP(B1035,INSUMO!$A$1:$D$8014,4,0),IF(A1035="SEDUC",VLOOKUP(B1035,SEDUC!A$1:$G$8416,5,0),IF(A1035="COTAÇÃO",VLOOKUP(B1035,COTAÇÃO!$A$2:$D$1418,4,0),"ERRO"))))</f>
        <v>420.21</v>
      </c>
      <c r="G1035" s="85">
        <f t="shared" si="74"/>
        <v>2.72</v>
      </c>
      <c r="H1035" s="163"/>
    </row>
    <row r="1036" spans="1:8" s="162" customFormat="1">
      <c r="A1036" s="29" t="s">
        <v>17</v>
      </c>
      <c r="B1036" s="160">
        <v>88315</v>
      </c>
      <c r="C1036" s="118" t="str">
        <f>IF(A1036="SINAPI",VLOOKUP(B1036,SINAPI!$A$1:$D$10014,2,0),IF(A1036="INSUMO",VLOOKUP(B1036,INSUMO!A$1:$D$8014,2,0),IF(A1036="SEDUC",VLOOKUP(B1036,SEDUC!A$1:$F$8416,3,0),IF(A1036="COTAÇÃO",VLOOKUP(B1036,COTAÇÃO!$A$2:$D$1418,2,0),"ERRO"))))</f>
        <v>SERRALHEIRO COM ENCARGOS COMPLEMENTARES</v>
      </c>
      <c r="D1036" s="29" t="str">
        <f>IF(A1036="SINAPI",VLOOKUP(B1036,SINAPI!$A$1:$D$10014,3,0),IF(A1036="INSUMO",VLOOKUP(B1036,INSUMO!$A$1:D$8014,3,0),IF(A1036="SEDUC",VLOOKUP(B1036,SEDUC!A$1:$F$8416,4,0),IF(A1036="COTAÇÃO",VLOOKUP(B1036,COTAÇÃO!$A$2:$D$1418,3,0),"ERRO"))))</f>
        <v>H</v>
      </c>
      <c r="E1036" s="149">
        <v>4</v>
      </c>
      <c r="F1036" s="85">
        <f>IF(A1036="SINAPI",VLOOKUP(B1036,SINAPI!A$1:$D$10014,4,0),IF(A1036="INSUMO",VLOOKUP(B1036,INSUMO!$A$1:$D$8014,4,0),IF(A1036="SEDUC",VLOOKUP(B1036,SEDUC!A$1:$G$8416,5,0),IF(A1036="COTAÇÃO",VLOOKUP(B1036,COTAÇÃO!$A$2:$D$1418,4,0),"ERRO"))))</f>
        <v>19.510000000000002</v>
      </c>
      <c r="G1036" s="85">
        <f t="shared" si="74"/>
        <v>78.040000000000006</v>
      </c>
      <c r="H1036" s="163"/>
    </row>
    <row r="1037" spans="1:8" s="162" customFormat="1">
      <c r="A1037" s="29" t="s">
        <v>17</v>
      </c>
      <c r="B1037" s="160">
        <v>88316</v>
      </c>
      <c r="C1037" s="118" t="str">
        <f>IF(A1037="SINAPI",VLOOKUP(B1037,SINAPI!$A$1:$D$10014,2,0),IF(A1037="INSUMO",VLOOKUP(B1037,INSUMO!A$1:$D$8014,2,0),IF(A1037="SEDUC",VLOOKUP(B1037,SEDUC!A$1:$F$8416,3,0),IF(A1037="COTAÇÃO",VLOOKUP(B1037,COTAÇÃO!$A$2:$D$1418,2,0),"ERRO"))))</f>
        <v>SERVENTE COM ENCARGOS COMPLEMENTARES</v>
      </c>
      <c r="D1037" s="29" t="str">
        <f>IF(A1037="SINAPI",VLOOKUP(B1037,SINAPI!$A$1:$D$10014,3,0),IF(A1037="INSUMO",VLOOKUP(B1037,INSUMO!$A$1:D$8014,3,0),IF(A1037="SEDUC",VLOOKUP(B1037,SEDUC!A$1:$F$8416,4,0),IF(A1037="COTAÇÃO",VLOOKUP(B1037,COTAÇÃO!$A$2:$D$1418,3,0),"ERRO"))))</f>
        <v>H</v>
      </c>
      <c r="E1037" s="149">
        <f>(4.2*0.6*1.8)</f>
        <v>4.5360000000000005</v>
      </c>
      <c r="F1037" s="85">
        <f>IF(A1037="SINAPI",VLOOKUP(B1037,SINAPI!A$1:$D$10014,4,0),IF(A1037="INSUMO",VLOOKUP(B1037,INSUMO!$A$1:$D$8014,4,0),IF(A1037="SEDUC",VLOOKUP(B1037,SEDUC!A$1:$G$8416,5,0),IF(A1037="COTAÇÃO",VLOOKUP(B1037,COTAÇÃO!$A$2:$D$1418,4,0),"ERRO"))))</f>
        <v>15.26</v>
      </c>
      <c r="G1037" s="85">
        <f t="shared" si="74"/>
        <v>69.209999999999994</v>
      </c>
      <c r="H1037" s="163"/>
    </row>
    <row r="1038" spans="1:8" s="100" customFormat="1" ht="25.5">
      <c r="A1038" s="74" t="s">
        <v>10114</v>
      </c>
      <c r="B1038" s="74" t="s">
        <v>10244</v>
      </c>
      <c r="C1038" s="156" t="s">
        <v>10245</v>
      </c>
      <c r="D1038" s="157" t="s">
        <v>240</v>
      </c>
      <c r="E1038" s="158"/>
      <c r="F1038" s="159"/>
      <c r="G1038" s="159">
        <f>SUM(G1039:G1041)</f>
        <v>237.89000000000001</v>
      </c>
      <c r="H1038" s="108"/>
    </row>
    <row r="1039" spans="1:8" s="100" customFormat="1" ht="25.5">
      <c r="A1039" s="55" t="s">
        <v>3530</v>
      </c>
      <c r="B1039" s="55">
        <v>36207</v>
      </c>
      <c r="C1039" s="22" t="str">
        <f>IF(A1039="SINAPI",VLOOKUP(B1039,SINAPI!$A$1:$D$10014,2,0),IF(A1039="INSUMO",VLOOKUP(B1039,INSUMO!A$1:$D$8014,2,0),IF(A1039="SEDUC",VLOOKUP(B1039,SEDUC!A$1:$F$8416,3,0),IF(A1039="COTAÇÃO",VLOOKUP(B1039,COTAÇÃO!$A$2:$D$1418,2,0),"ERRO"))))</f>
        <v>BARRA DE APOIO EM "L", EM ACO INOX POLIDO 70 X 70 CM, DIAMETRO MINIMO 3 CM</v>
      </c>
      <c r="D1039" s="55" t="str">
        <f>IF(A1039="SINAPI",VLOOKUP(B1039,SINAPI!$A$1:$D$10014,3,0),IF(A1039="INSUMO",VLOOKUP(B1039,INSUMO!$A$1:D$8014,3,0),IF(A1039="SEDUC",VLOOKUP(B1039,SEDUC!A$1:$F$8416,4,0),IF(A1039="COTAÇÃO",VLOOKUP(B1039,COTAÇÃO!$A$2:$D$1418,3,0),"ERRO"))))</f>
        <v>UN</v>
      </c>
      <c r="E1039" s="78">
        <v>1</v>
      </c>
      <c r="F1039" s="119">
        <f>IF(A1039="SINAPI",VLOOKUP(B1039,SINAPI!A$1:$D$10014,4,0),IF(A1039="INSUMO",VLOOKUP(B1039,INSUMO!$A$1:$D$8014,4,0),IF(A1039="SEDUC",VLOOKUP(B1039,SEDUC!A$1:$G$8416,5,0),IF(A1039="COTAÇÃO",VLOOKUP(B1039,COTAÇÃO!$A$2:$D$1418,4,0),"ERRO"))))</f>
        <v>212.75</v>
      </c>
      <c r="G1039" s="119">
        <f>TRUNC((E1039*F1039),2)</f>
        <v>212.75</v>
      </c>
      <c r="H1039" s="108"/>
    </row>
    <row r="1040" spans="1:8" s="100" customFormat="1" ht="25.5">
      <c r="A1040" s="55" t="s">
        <v>3530</v>
      </c>
      <c r="B1040" s="55">
        <v>7583</v>
      </c>
      <c r="C1040" s="22" t="str">
        <f>IF(A1040="SINAPI",VLOOKUP(B1040,SINAPI!$A$1:$D$10014,2,0),IF(A1040="INSUMO",VLOOKUP(B1040,INSUMO!A$1:$D$8014,2,0),IF(A1040="SEDUC",VLOOKUP(B1040,SEDUC!A$1:$F$8416,3,0),IF(A1040="COTAÇÃO",VLOOKUP(B1040,COTAÇÃO!$A$2:$D$1418,2,0),"ERRO"))))</f>
        <v>BUCHA DE NYLON SEM ABA S8, COM PARAFUSO DE 4,80 X 50 MM EM ACO ZINCADO COM ROSCA SOBERBA, CABECA CHATA E FENDA PHILLIPS</v>
      </c>
      <c r="D1040" s="55" t="str">
        <f>IF(A1040="SINAPI",VLOOKUP(B1040,SINAPI!$A$1:$D$10014,3,0),IF(A1040="INSUMO",VLOOKUP(B1040,INSUMO!$A$1:D$8014,3,0),IF(A1040="SEDUC",VLOOKUP(B1040,SEDUC!A$1:$F$8416,4,0),IF(A1040="COTAÇÃO",VLOOKUP(B1040,COTAÇÃO!$A$2:$D$1418,3,0),"ERRO"))))</f>
        <v>UN</v>
      </c>
      <c r="E1040" s="78">
        <v>6</v>
      </c>
      <c r="F1040" s="119">
        <f>IF(A1040="SINAPI",VLOOKUP(B1040,SINAPI!A$1:$D$10014,4,0),IF(A1040="INSUMO",VLOOKUP(B1040,INSUMO!$A$1:$D$8014,4,0),IF(A1040="SEDUC",VLOOKUP(B1040,SEDUC!A$1:$G$8416,5,0),IF(A1040="COTAÇÃO",VLOOKUP(B1040,COTAÇÃO!$A$2:$D$1418,4,0),"ERRO"))))</f>
        <v>0.41</v>
      </c>
      <c r="G1040" s="119">
        <f>TRUNC((E1040*F1040),2)</f>
        <v>2.46</v>
      </c>
      <c r="H1040" s="108"/>
    </row>
    <row r="1041" spans="1:8" s="100" customFormat="1" ht="25.5">
      <c r="A1041" s="55" t="s">
        <v>17</v>
      </c>
      <c r="B1041" s="55">
        <v>95541</v>
      </c>
      <c r="C1041" s="22" t="str">
        <f>IF(A1041="SINAPI",VLOOKUP(B1041,SINAPI!$A$1:$D$10014,2,0),IF(A1041="INSUMO",VLOOKUP(B1041,INSUMO!A$1:$D$8014,2,0),IF(A1041="SEDUC",VLOOKUP(B1041,SEDUC!A$1:$F$8416,3,0),IF(A1041="COTAÇÃO",VLOOKUP(B1041,COTAÇÃO!$A$2:$D$1418,2,0),"ERRO"))))</f>
        <v>FIXAÇÃO UTILIZANDO PARAFUSO E BUCHA DE NYLON, SOMENTE MÃO DE OBRA. AF_10/2016</v>
      </c>
      <c r="D1041" s="55" t="str">
        <f>IF(A1041="SINAPI",VLOOKUP(B1041,SINAPI!$A$1:$D$10014,3,0),IF(A1041="INSUMO",VLOOKUP(B1041,INSUMO!$A$1:D$8014,3,0),IF(A1041="SEDUC",VLOOKUP(B1041,SEDUC!A$1:$F$8416,4,0),IF(A1041="COTAÇÃO",VLOOKUP(B1041,COTAÇÃO!$A$2:$D$1418,3,0),"ERRO"))))</f>
        <v>UN</v>
      </c>
      <c r="E1041" s="78">
        <f>E1040</f>
        <v>6</v>
      </c>
      <c r="F1041" s="119">
        <f>IF(A1041="SINAPI",VLOOKUP(B1041,SINAPI!A$1:$D$10014,4,0),IF(A1041="INSUMO",VLOOKUP(B1041,INSUMO!$A$1:$D$8014,4,0),IF(A1041="SEDUC",VLOOKUP(B1041,SEDUC!A$1:$G$8416,5,0),IF(A1041="COTAÇÃO",VLOOKUP(B1041,COTAÇÃO!$A$2:$D$1418,4,0),"ERRO"))))</f>
        <v>3.78</v>
      </c>
      <c r="G1041" s="119">
        <f>TRUNC((E1041*F1041),2)</f>
        <v>22.68</v>
      </c>
      <c r="H1041" s="108"/>
    </row>
    <row r="1042" spans="1:8" s="100" customFormat="1" ht="25.5">
      <c r="A1042" s="74" t="s">
        <v>10114</v>
      </c>
      <c r="B1042" s="74" t="s">
        <v>10246</v>
      </c>
      <c r="C1042" s="156" t="s">
        <v>10247</v>
      </c>
      <c r="D1042" s="157" t="s">
        <v>240</v>
      </c>
      <c r="E1042" s="158"/>
      <c r="F1042" s="159"/>
      <c r="G1042" s="159">
        <f>SUM(G1043:G1045)</f>
        <v>260.92999999999995</v>
      </c>
      <c r="H1042" s="108"/>
    </row>
    <row r="1043" spans="1:8" s="100" customFormat="1" ht="25.5">
      <c r="A1043" s="55" t="s">
        <v>3530</v>
      </c>
      <c r="B1043" s="55">
        <v>36209</v>
      </c>
      <c r="C1043" s="22" t="str">
        <f>IF(A1043="SINAPI",VLOOKUP(B1043,SINAPI!$A$1:$D$10014,2,0),IF(A1043="INSUMO",VLOOKUP(B1043,INSUMO!A$1:$D$8014,2,0),IF(A1043="SEDUC",VLOOKUP(B1043,SEDUC!A$1:$F$8416,3,0),IF(A1043="COTAÇÃO",VLOOKUP(B1043,COTAÇÃO!$A$2:$D$1418,2,0),"ERRO"))))</f>
        <v>BARRA DE APOIO EM "L", EM ACO INOX POLIDO 80 X 80 CM, DIAMETRO MINIMO 3 CM</v>
      </c>
      <c r="D1043" s="55" t="str">
        <f>IF(A1043="SINAPI",VLOOKUP(B1043,SINAPI!$A$1:$D$10014,3,0),IF(A1043="INSUMO",VLOOKUP(B1043,INSUMO!$A$1:D$8014,3,0),IF(A1043="SEDUC",VLOOKUP(B1043,SEDUC!A$1:$F$8416,4,0),IF(A1043="COTAÇÃO",VLOOKUP(B1043,COTAÇÃO!$A$2:$D$1418,3,0),"ERRO"))))</f>
        <v>UN</v>
      </c>
      <c r="E1043" s="78">
        <v>1</v>
      </c>
      <c r="F1043" s="119">
        <f>IF(A1043="SINAPI",VLOOKUP(B1043,SINAPI!A$1:$D$10014,4,0),IF(A1043="INSUMO",VLOOKUP(B1043,INSUMO!$A$1:$D$8014,4,0),IF(A1043="SEDUC",VLOOKUP(B1043,SEDUC!A$1:$G$8416,5,0),IF(A1043="COTAÇÃO",VLOOKUP(B1043,COTAÇÃO!$A$2:$D$1418,4,0),"ERRO"))))</f>
        <v>244.17</v>
      </c>
      <c r="G1043" s="119">
        <f>TRUNC((E1043*F1043),2)</f>
        <v>244.17</v>
      </c>
      <c r="H1043" s="108"/>
    </row>
    <row r="1044" spans="1:8" s="100" customFormat="1" ht="25.5">
      <c r="A1044" s="55" t="s">
        <v>3530</v>
      </c>
      <c r="B1044" s="55">
        <v>7583</v>
      </c>
      <c r="C1044" s="22" t="str">
        <f>IF(A1044="SINAPI",VLOOKUP(B1044,SINAPI!$A$1:$D$10014,2,0),IF(A1044="INSUMO",VLOOKUP(B1044,INSUMO!A$1:$D$8014,2,0),IF(A1044="SEDUC",VLOOKUP(B1044,SEDUC!A$1:$F$8416,3,0),IF(A1044="COTAÇÃO",VLOOKUP(B1044,COTAÇÃO!$A$2:$D$1418,2,0),"ERRO"))))</f>
        <v>BUCHA DE NYLON SEM ABA S8, COM PARAFUSO DE 4,80 X 50 MM EM ACO ZINCADO COM ROSCA SOBERBA, CABECA CHATA E FENDA PHILLIPS</v>
      </c>
      <c r="D1044" s="55" t="str">
        <f>IF(A1044="SINAPI",VLOOKUP(B1044,SINAPI!$A$1:$D$10014,3,0),IF(A1044="INSUMO",VLOOKUP(B1044,INSUMO!$A$1:D$8014,3,0),IF(A1044="SEDUC",VLOOKUP(B1044,SEDUC!A$1:$F$8416,4,0),IF(A1044="COTAÇÃO",VLOOKUP(B1044,COTAÇÃO!$A$2:$D$1418,3,0),"ERRO"))))</f>
        <v>UN</v>
      </c>
      <c r="E1044" s="78">
        <v>4</v>
      </c>
      <c r="F1044" s="119">
        <f>IF(A1044="SINAPI",VLOOKUP(B1044,SINAPI!A$1:$D$10014,4,0),IF(A1044="INSUMO",VLOOKUP(B1044,INSUMO!$A$1:$D$8014,4,0),IF(A1044="SEDUC",VLOOKUP(B1044,SEDUC!A$1:$G$8416,5,0),IF(A1044="COTAÇÃO",VLOOKUP(B1044,COTAÇÃO!$A$2:$D$1418,4,0),"ERRO"))))</f>
        <v>0.41</v>
      </c>
      <c r="G1044" s="119">
        <f>TRUNC((E1044*F1044),2)</f>
        <v>1.64</v>
      </c>
      <c r="H1044" s="108"/>
    </row>
    <row r="1045" spans="1:8" s="100" customFormat="1" ht="25.5">
      <c r="A1045" s="55" t="s">
        <v>17</v>
      </c>
      <c r="B1045" s="55">
        <v>95541</v>
      </c>
      <c r="C1045" s="22" t="str">
        <f>IF(A1045="SINAPI",VLOOKUP(B1045,SINAPI!$A$1:$D$10014,2,0),IF(A1045="INSUMO",VLOOKUP(B1045,INSUMO!A$1:$D$8014,2,0),IF(A1045="SEDUC",VLOOKUP(B1045,SEDUC!A$1:$F$8416,3,0),IF(A1045="COTAÇÃO",VLOOKUP(B1045,COTAÇÃO!$A$2:$D$1418,2,0),"ERRO"))))</f>
        <v>FIXAÇÃO UTILIZANDO PARAFUSO E BUCHA DE NYLON, SOMENTE MÃO DE OBRA. AF_10/2016</v>
      </c>
      <c r="D1045" s="55" t="str">
        <f>IF(A1045="SINAPI",VLOOKUP(B1045,SINAPI!$A$1:$D$10014,3,0),IF(A1045="INSUMO",VLOOKUP(B1045,INSUMO!$A$1:D$8014,3,0),IF(A1045="SEDUC",VLOOKUP(B1045,SEDUC!A$1:$F$8416,4,0),IF(A1045="COTAÇÃO",VLOOKUP(B1045,COTAÇÃO!$A$2:$D$1418,3,0),"ERRO"))))</f>
        <v>UN</v>
      </c>
      <c r="E1045" s="78">
        <f>E1044</f>
        <v>4</v>
      </c>
      <c r="F1045" s="119">
        <f>IF(A1045="SINAPI",VLOOKUP(B1045,SINAPI!A$1:$D$10014,4,0),IF(A1045="INSUMO",VLOOKUP(B1045,INSUMO!$A$1:$D$8014,4,0),IF(A1045="SEDUC",VLOOKUP(B1045,SEDUC!A$1:$G$8416,5,0),IF(A1045="COTAÇÃO",VLOOKUP(B1045,COTAÇÃO!$A$2:$D$1418,4,0),"ERRO"))))</f>
        <v>3.78</v>
      </c>
      <c r="G1045" s="119">
        <f>TRUNC((E1045*F1045),2)</f>
        <v>15.12</v>
      </c>
      <c r="H1045" s="108"/>
    </row>
    <row r="1046" spans="1:8" s="100" customFormat="1" ht="25.5">
      <c r="A1046" s="74" t="s">
        <v>10114</v>
      </c>
      <c r="B1046" s="74" t="s">
        <v>10248</v>
      </c>
      <c r="C1046" s="156" t="s">
        <v>10249</v>
      </c>
      <c r="D1046" s="157" t="s">
        <v>240</v>
      </c>
      <c r="E1046" s="158"/>
      <c r="F1046" s="159"/>
      <c r="G1046" s="159">
        <f>SUM(G1047:G1049)</f>
        <v>280.94</v>
      </c>
      <c r="H1046" s="108"/>
    </row>
    <row r="1047" spans="1:8" s="100" customFormat="1" ht="25.5">
      <c r="A1047" s="55" t="s">
        <v>3530</v>
      </c>
      <c r="B1047" s="55">
        <v>36210</v>
      </c>
      <c r="C1047" s="22" t="str">
        <f>IF(A1047="SINAPI",VLOOKUP(B1047,SINAPI!$A$1:$D$10014,2,0),IF(A1047="INSUMO",VLOOKUP(B1047,INSUMO!A$1:$D$8014,2,0),IF(A1047="SEDUC",VLOOKUP(B1047,SEDUC!A$1:$F$8416,3,0),IF(A1047="COTAÇÃO",VLOOKUP(B1047,COTAÇÃO!$A$2:$D$1418,2,0),"ERRO"))))</f>
        <v>BARRA DE APOIO LATERAL ARTICULADA, COM TRAVA, EM ACO INOX POLIDO, 70 CM, DIAMETRO MINIMO 3 CM</v>
      </c>
      <c r="D1047" s="55" t="str">
        <f>IF(A1047="SINAPI",VLOOKUP(B1047,SINAPI!$A$1:$D$10014,3,0),IF(A1047="INSUMO",VLOOKUP(B1047,INSUMO!$A$1:D$8014,3,0),IF(A1047="SEDUC",VLOOKUP(B1047,SEDUC!A$1:$F$8416,4,0),IF(A1047="COTAÇÃO",VLOOKUP(B1047,COTAÇÃO!$A$2:$D$1418,3,0),"ERRO"))))</f>
        <v>UN</v>
      </c>
      <c r="E1047" s="78">
        <v>1</v>
      </c>
      <c r="F1047" s="119">
        <f>IF(A1047="SINAPI",VLOOKUP(B1047,SINAPI!A$1:$D$10014,4,0),IF(A1047="INSUMO",VLOOKUP(B1047,INSUMO!$A$1:$D$8014,4,0),IF(A1047="SEDUC",VLOOKUP(B1047,SEDUC!A$1:$G$8416,5,0),IF(A1047="COTAÇÃO",VLOOKUP(B1047,COTAÇÃO!$A$2:$D$1418,4,0),"ERRO"))))</f>
        <v>264.18</v>
      </c>
      <c r="G1047" s="119">
        <f>TRUNC((E1047*F1047),2)</f>
        <v>264.18</v>
      </c>
      <c r="H1047" s="108"/>
    </row>
    <row r="1048" spans="1:8" s="100" customFormat="1" ht="25.5">
      <c r="A1048" s="55" t="s">
        <v>3530</v>
      </c>
      <c r="B1048" s="55">
        <v>7583</v>
      </c>
      <c r="C1048" s="22" t="str">
        <f>IF(A1048="SINAPI",VLOOKUP(B1048,SINAPI!$A$1:$D$10014,2,0),IF(A1048="INSUMO",VLOOKUP(B1048,INSUMO!A$1:$D$8014,2,0),IF(A1048="SEDUC",VLOOKUP(B1048,SEDUC!A$1:$F$8416,3,0),IF(A1048="COTAÇÃO",VLOOKUP(B1048,COTAÇÃO!$A$2:$D$1418,2,0),"ERRO"))))</f>
        <v>BUCHA DE NYLON SEM ABA S8, COM PARAFUSO DE 4,80 X 50 MM EM ACO ZINCADO COM ROSCA SOBERBA, CABECA CHATA E FENDA PHILLIPS</v>
      </c>
      <c r="D1048" s="55" t="str">
        <f>IF(A1048="SINAPI",VLOOKUP(B1048,SINAPI!$A$1:$D$10014,3,0),IF(A1048="INSUMO",VLOOKUP(B1048,INSUMO!$A$1:D$8014,3,0),IF(A1048="SEDUC",VLOOKUP(B1048,SEDUC!A$1:$F$8416,4,0),IF(A1048="COTAÇÃO",VLOOKUP(B1048,COTAÇÃO!$A$2:$D$1418,3,0),"ERRO"))))</f>
        <v>UN</v>
      </c>
      <c r="E1048" s="78">
        <v>4</v>
      </c>
      <c r="F1048" s="119">
        <f>IF(A1048="SINAPI",VLOOKUP(B1048,SINAPI!A$1:$D$10014,4,0),IF(A1048="INSUMO",VLOOKUP(B1048,INSUMO!$A$1:$D$8014,4,0),IF(A1048="SEDUC",VLOOKUP(B1048,SEDUC!A$1:$G$8416,5,0),IF(A1048="COTAÇÃO",VLOOKUP(B1048,COTAÇÃO!$A$2:$D$1418,4,0),"ERRO"))))</f>
        <v>0.41</v>
      </c>
      <c r="G1048" s="119">
        <f>TRUNC((E1048*F1048),2)</f>
        <v>1.64</v>
      </c>
      <c r="H1048" s="108"/>
    </row>
    <row r="1049" spans="1:8" s="100" customFormat="1" ht="25.5">
      <c r="A1049" s="55" t="s">
        <v>17</v>
      </c>
      <c r="B1049" s="55">
        <v>95541</v>
      </c>
      <c r="C1049" s="22" t="str">
        <f>IF(A1049="SINAPI",VLOOKUP(B1049,SINAPI!$A$1:$D$10014,2,0),IF(A1049="INSUMO",VLOOKUP(B1049,INSUMO!A$1:$D$8014,2,0),IF(A1049="SEDUC",VLOOKUP(B1049,SEDUC!A$1:$F$8416,3,0),IF(A1049="COTAÇÃO",VLOOKUP(B1049,COTAÇÃO!$A$2:$D$1418,2,0),"ERRO"))))</f>
        <v>FIXAÇÃO UTILIZANDO PARAFUSO E BUCHA DE NYLON, SOMENTE MÃO DE OBRA. AF_10/2016</v>
      </c>
      <c r="D1049" s="55" t="str">
        <f>IF(A1049="SINAPI",VLOOKUP(B1049,SINAPI!$A$1:$D$10014,3,0),IF(A1049="INSUMO",VLOOKUP(B1049,INSUMO!$A$1:D$8014,3,0),IF(A1049="SEDUC",VLOOKUP(B1049,SEDUC!A$1:$F$8416,4,0),IF(A1049="COTAÇÃO",VLOOKUP(B1049,COTAÇÃO!$A$2:$D$1418,3,0),"ERRO"))))</f>
        <v>UN</v>
      </c>
      <c r="E1049" s="78">
        <f>E1048</f>
        <v>4</v>
      </c>
      <c r="F1049" s="119">
        <f>IF(A1049="SINAPI",VLOOKUP(B1049,SINAPI!A$1:$D$10014,4,0),IF(A1049="INSUMO",VLOOKUP(B1049,INSUMO!$A$1:$D$8014,4,0),IF(A1049="SEDUC",VLOOKUP(B1049,SEDUC!A$1:$G$8416,5,0),IF(A1049="COTAÇÃO",VLOOKUP(B1049,COTAÇÃO!$A$2:$D$1418,4,0),"ERRO"))))</f>
        <v>3.78</v>
      </c>
      <c r="G1049" s="119">
        <f>TRUNC((E1049*F1049),2)</f>
        <v>15.12</v>
      </c>
      <c r="H1049" s="108"/>
    </row>
    <row r="1050" spans="1:8" s="100" customFormat="1" ht="25.5">
      <c r="A1050" s="74" t="s">
        <v>10114</v>
      </c>
      <c r="B1050" s="74" t="s">
        <v>10250</v>
      </c>
      <c r="C1050" s="156" t="s">
        <v>10251</v>
      </c>
      <c r="D1050" s="157" t="s">
        <v>240</v>
      </c>
      <c r="E1050" s="158"/>
      <c r="F1050" s="159"/>
      <c r="G1050" s="159">
        <f>SUM(G1051:G1053)</f>
        <v>94.81</v>
      </c>
      <c r="H1050" s="108"/>
    </row>
    <row r="1051" spans="1:8" s="100" customFormat="1" ht="25.5">
      <c r="A1051" s="55" t="s">
        <v>3530</v>
      </c>
      <c r="B1051" s="55">
        <v>36204</v>
      </c>
      <c r="C1051" s="22" t="str">
        <f>IF(A1051="SINAPI",VLOOKUP(B1051,SINAPI!$A$1:$D$10014,2,0),IF(A1051="INSUMO",VLOOKUP(B1051,INSUMO!A$1:$D$8014,2,0),IF(A1051="SEDUC",VLOOKUP(B1051,SEDUC!A$1:$F$8416,3,0),IF(A1051="COTAÇÃO",VLOOKUP(B1051,COTAÇÃO!$A$2:$D$1418,2,0),"ERRO"))))</f>
        <v>BARRA DE APOIO RETA, EM ACO INOX POLIDO, COMPRIMENTO 60CM, DIAMETRO MINIMO 3 CM</v>
      </c>
      <c r="D1051" s="55" t="str">
        <f>IF(A1051="SINAPI",VLOOKUP(B1051,SINAPI!$A$1:$D$10014,3,0),IF(A1051="INSUMO",VLOOKUP(B1051,INSUMO!$A$1:D$8014,3,0),IF(A1051="SEDUC",VLOOKUP(B1051,SEDUC!A$1:$F$8416,4,0),IF(A1051="COTAÇÃO",VLOOKUP(B1051,COTAÇÃO!$A$2:$D$1418,3,0),"ERRO"))))</f>
        <v>UN</v>
      </c>
      <c r="E1051" s="78">
        <f>ROUND((0.5/0.6),4)</f>
        <v>0.83330000000000004</v>
      </c>
      <c r="F1051" s="119">
        <f>IF(A1051="SINAPI",VLOOKUP(B1051,SINAPI!A$1:$D$10014,4,0),IF(A1051="INSUMO",VLOOKUP(B1051,INSUMO!$A$1:$D$8014,4,0),IF(A1051="SEDUC",VLOOKUP(B1051,SEDUC!A$1:$G$8416,5,0),IF(A1051="COTAÇÃO",VLOOKUP(B1051,COTAÇÃO!$A$2:$D$1418,4,0),"ERRO"))))</f>
        <v>93.67</v>
      </c>
      <c r="G1051" s="119">
        <f>TRUNC((E1051*F1051),2)</f>
        <v>78.05</v>
      </c>
      <c r="H1051" s="108"/>
    </row>
    <row r="1052" spans="1:8" s="100" customFormat="1" ht="25.5">
      <c r="A1052" s="55" t="s">
        <v>3530</v>
      </c>
      <c r="B1052" s="55">
        <v>7583</v>
      </c>
      <c r="C1052" s="22" t="str">
        <f>IF(A1052="SINAPI",VLOOKUP(B1052,SINAPI!$A$1:$D$10014,2,0),IF(A1052="INSUMO",VLOOKUP(B1052,INSUMO!A$1:$D$8014,2,0),IF(A1052="SEDUC",VLOOKUP(B1052,SEDUC!A$1:$F$8416,3,0),IF(A1052="COTAÇÃO",VLOOKUP(B1052,COTAÇÃO!$A$2:$D$1418,2,0),"ERRO"))))</f>
        <v>BUCHA DE NYLON SEM ABA S8, COM PARAFUSO DE 4,80 X 50 MM EM ACO ZINCADO COM ROSCA SOBERBA, CABECA CHATA E FENDA PHILLIPS</v>
      </c>
      <c r="D1052" s="55" t="str">
        <f>IF(A1052="SINAPI",VLOOKUP(B1052,SINAPI!$A$1:$D$10014,3,0),IF(A1052="INSUMO",VLOOKUP(B1052,INSUMO!$A$1:D$8014,3,0),IF(A1052="SEDUC",VLOOKUP(B1052,SEDUC!A$1:$F$8416,4,0),IF(A1052="COTAÇÃO",VLOOKUP(B1052,COTAÇÃO!$A$2:$D$1418,3,0),"ERRO"))))</f>
        <v>UN</v>
      </c>
      <c r="E1052" s="78">
        <v>4</v>
      </c>
      <c r="F1052" s="119">
        <f>IF(A1052="SINAPI",VLOOKUP(B1052,SINAPI!A$1:$D$10014,4,0),IF(A1052="INSUMO",VLOOKUP(B1052,INSUMO!$A$1:$D$8014,4,0),IF(A1052="SEDUC",VLOOKUP(B1052,SEDUC!A$1:$G$8416,5,0),IF(A1052="COTAÇÃO",VLOOKUP(B1052,COTAÇÃO!$A$2:$D$1418,4,0),"ERRO"))))</f>
        <v>0.41</v>
      </c>
      <c r="G1052" s="119">
        <f>TRUNC((E1052*F1052),2)</f>
        <v>1.64</v>
      </c>
      <c r="H1052" s="108"/>
    </row>
    <row r="1053" spans="1:8" s="100" customFormat="1" ht="25.5">
      <c r="A1053" s="55" t="s">
        <v>17</v>
      </c>
      <c r="B1053" s="55">
        <v>95541</v>
      </c>
      <c r="C1053" s="22" t="str">
        <f>IF(A1053="SINAPI",VLOOKUP(B1053,SINAPI!$A$1:$D$10014,2,0),IF(A1053="INSUMO",VLOOKUP(B1053,INSUMO!A$1:$D$8014,2,0),IF(A1053="SEDUC",VLOOKUP(B1053,SEDUC!A$1:$F$8416,3,0),IF(A1053="COTAÇÃO",VLOOKUP(B1053,COTAÇÃO!$A$2:$D$1418,2,0),"ERRO"))))</f>
        <v>FIXAÇÃO UTILIZANDO PARAFUSO E BUCHA DE NYLON, SOMENTE MÃO DE OBRA. AF_10/2016</v>
      </c>
      <c r="D1053" s="55" t="str">
        <f>IF(A1053="SINAPI",VLOOKUP(B1053,SINAPI!$A$1:$D$10014,3,0),IF(A1053="INSUMO",VLOOKUP(B1053,INSUMO!$A$1:D$8014,3,0),IF(A1053="SEDUC",VLOOKUP(B1053,SEDUC!A$1:$F$8416,4,0),IF(A1053="COTAÇÃO",VLOOKUP(B1053,COTAÇÃO!$A$2:$D$1418,3,0),"ERRO"))))</f>
        <v>UN</v>
      </c>
      <c r="E1053" s="78">
        <f>E1052</f>
        <v>4</v>
      </c>
      <c r="F1053" s="119">
        <f>IF(A1053="SINAPI",VLOOKUP(B1053,SINAPI!A$1:$D$10014,4,0),IF(A1053="INSUMO",VLOOKUP(B1053,INSUMO!$A$1:$D$8014,4,0),IF(A1053="SEDUC",VLOOKUP(B1053,SEDUC!A$1:$G$8416,5,0),IF(A1053="COTAÇÃO",VLOOKUP(B1053,COTAÇÃO!$A$2:$D$1418,4,0),"ERRO"))))</f>
        <v>3.78</v>
      </c>
      <c r="G1053" s="119">
        <f>TRUNC((E1053*F1053),2)</f>
        <v>15.12</v>
      </c>
      <c r="H1053" s="108"/>
    </row>
    <row r="1054" spans="1:8" s="100" customFormat="1" ht="25.5">
      <c r="A1054" s="74" t="s">
        <v>10114</v>
      </c>
      <c r="B1054" s="74" t="s">
        <v>10252</v>
      </c>
      <c r="C1054" s="156" t="s">
        <v>10253</v>
      </c>
      <c r="D1054" s="157" t="s">
        <v>240</v>
      </c>
      <c r="E1054" s="158"/>
      <c r="F1054" s="159"/>
      <c r="G1054" s="159">
        <f>SUM(G1055:G1057)</f>
        <v>110.43</v>
      </c>
      <c r="H1054" s="108"/>
    </row>
    <row r="1055" spans="1:8" s="100" customFormat="1" ht="25.5">
      <c r="A1055" s="55" t="s">
        <v>3530</v>
      </c>
      <c r="B1055" s="55">
        <v>36204</v>
      </c>
      <c r="C1055" s="22" t="str">
        <f>IF(A1055="SINAPI",VLOOKUP(B1055,SINAPI!$A$1:$D$10014,2,0),IF(A1055="INSUMO",VLOOKUP(B1055,INSUMO!A$1:$D$8014,2,0),IF(A1055="SEDUC",VLOOKUP(B1055,SEDUC!A$1:$F$8416,3,0),IF(A1055="COTAÇÃO",VLOOKUP(B1055,COTAÇÃO!$A$2:$D$1418,2,0),"ERRO"))))</f>
        <v>BARRA DE APOIO RETA, EM ACO INOX POLIDO, COMPRIMENTO 60CM, DIAMETRO MINIMO 3 CM</v>
      </c>
      <c r="D1055" s="55" t="str">
        <f>IF(A1055="SINAPI",VLOOKUP(B1055,SINAPI!$A$1:$D$10014,3,0),IF(A1055="INSUMO",VLOOKUP(B1055,INSUMO!$A$1:D$8014,3,0),IF(A1055="SEDUC",VLOOKUP(B1055,SEDUC!A$1:$F$8416,4,0),IF(A1055="COTAÇÃO",VLOOKUP(B1055,COTAÇÃO!$A$2:$D$1418,3,0),"ERRO"))))</f>
        <v>UN</v>
      </c>
      <c r="E1055" s="78">
        <v>1</v>
      </c>
      <c r="F1055" s="119">
        <f>IF(A1055="SINAPI",VLOOKUP(B1055,SINAPI!A$1:$D$10014,4,0),IF(A1055="INSUMO",VLOOKUP(B1055,INSUMO!$A$1:$D$8014,4,0),IF(A1055="SEDUC",VLOOKUP(B1055,SEDUC!A$1:$G$8416,5,0),IF(A1055="COTAÇÃO",VLOOKUP(B1055,COTAÇÃO!$A$2:$D$1418,4,0),"ERRO"))))</f>
        <v>93.67</v>
      </c>
      <c r="G1055" s="119">
        <f>TRUNC((E1055*F1055),2)</f>
        <v>93.67</v>
      </c>
      <c r="H1055" s="108"/>
    </row>
    <row r="1056" spans="1:8" s="100" customFormat="1" ht="25.5">
      <c r="A1056" s="55" t="s">
        <v>3530</v>
      </c>
      <c r="B1056" s="55">
        <v>7583</v>
      </c>
      <c r="C1056" s="22" t="str">
        <f>IF(A1056="SINAPI",VLOOKUP(B1056,SINAPI!$A$1:$D$10014,2,0),IF(A1056="INSUMO",VLOOKUP(B1056,INSUMO!A$1:$D$8014,2,0),IF(A1056="SEDUC",VLOOKUP(B1056,SEDUC!A$1:$F$8416,3,0),IF(A1056="COTAÇÃO",VLOOKUP(B1056,COTAÇÃO!$A$2:$D$1418,2,0),"ERRO"))))</f>
        <v>BUCHA DE NYLON SEM ABA S8, COM PARAFUSO DE 4,80 X 50 MM EM ACO ZINCADO COM ROSCA SOBERBA, CABECA CHATA E FENDA PHILLIPS</v>
      </c>
      <c r="D1056" s="55" t="str">
        <f>IF(A1056="SINAPI",VLOOKUP(B1056,SINAPI!$A$1:$D$10014,3,0),IF(A1056="INSUMO",VLOOKUP(B1056,INSUMO!$A$1:D$8014,3,0),IF(A1056="SEDUC",VLOOKUP(B1056,SEDUC!A$1:$F$8416,4,0),IF(A1056="COTAÇÃO",VLOOKUP(B1056,COTAÇÃO!$A$2:$D$1418,3,0),"ERRO"))))</f>
        <v>UN</v>
      </c>
      <c r="E1056" s="78">
        <v>4</v>
      </c>
      <c r="F1056" s="119">
        <f>IF(A1056="SINAPI",VLOOKUP(B1056,SINAPI!A$1:$D$10014,4,0),IF(A1056="INSUMO",VLOOKUP(B1056,INSUMO!$A$1:$D$8014,4,0),IF(A1056="SEDUC",VLOOKUP(B1056,SEDUC!A$1:$G$8416,5,0),IF(A1056="COTAÇÃO",VLOOKUP(B1056,COTAÇÃO!$A$2:$D$1418,4,0),"ERRO"))))</f>
        <v>0.41</v>
      </c>
      <c r="G1056" s="119">
        <f>TRUNC((E1056*F1056),2)</f>
        <v>1.64</v>
      </c>
      <c r="H1056" s="108"/>
    </row>
    <row r="1057" spans="1:8" s="100" customFormat="1" ht="25.5">
      <c r="A1057" s="55" t="s">
        <v>17</v>
      </c>
      <c r="B1057" s="55">
        <v>95541</v>
      </c>
      <c r="C1057" s="22" t="str">
        <f>IF(A1057="SINAPI",VLOOKUP(B1057,SINAPI!$A$1:$D$10014,2,0),IF(A1057="INSUMO",VLOOKUP(B1057,INSUMO!A$1:$D$8014,2,0),IF(A1057="SEDUC",VLOOKUP(B1057,SEDUC!A$1:$F$8416,3,0),IF(A1057="COTAÇÃO",VLOOKUP(B1057,COTAÇÃO!$A$2:$D$1418,2,0),"ERRO"))))</f>
        <v>FIXAÇÃO UTILIZANDO PARAFUSO E BUCHA DE NYLON, SOMENTE MÃO DE OBRA. AF_10/2016</v>
      </c>
      <c r="D1057" s="55" t="str">
        <f>IF(A1057="SINAPI",VLOOKUP(B1057,SINAPI!$A$1:$D$10014,3,0),IF(A1057="INSUMO",VLOOKUP(B1057,INSUMO!$A$1:D$8014,3,0),IF(A1057="SEDUC",VLOOKUP(B1057,SEDUC!A$1:$F$8416,4,0),IF(A1057="COTAÇÃO",VLOOKUP(B1057,COTAÇÃO!$A$2:$D$1418,3,0),"ERRO"))))</f>
        <v>UN</v>
      </c>
      <c r="E1057" s="78">
        <f>E1056</f>
        <v>4</v>
      </c>
      <c r="F1057" s="119">
        <f>IF(A1057="SINAPI",VLOOKUP(B1057,SINAPI!A$1:$D$10014,4,0),IF(A1057="INSUMO",VLOOKUP(B1057,INSUMO!$A$1:$D$8014,4,0),IF(A1057="SEDUC",VLOOKUP(B1057,SEDUC!A$1:$G$8416,5,0),IF(A1057="COTAÇÃO",VLOOKUP(B1057,COTAÇÃO!$A$2:$D$1418,4,0),"ERRO"))))</f>
        <v>3.78</v>
      </c>
      <c r="G1057" s="119">
        <f>TRUNC((E1057*F1057),2)</f>
        <v>15.12</v>
      </c>
      <c r="H1057" s="108"/>
    </row>
    <row r="1058" spans="1:8" s="100" customFormat="1" ht="25.5">
      <c r="A1058" s="74" t="s">
        <v>10114</v>
      </c>
      <c r="B1058" s="74" t="s">
        <v>10254</v>
      </c>
      <c r="C1058" s="156" t="s">
        <v>10255</v>
      </c>
      <c r="D1058" s="157" t="s">
        <v>240</v>
      </c>
      <c r="E1058" s="158"/>
      <c r="F1058" s="159"/>
      <c r="G1058" s="159">
        <f>SUM(G1059:G1061)</f>
        <v>120.78</v>
      </c>
      <c r="H1058" s="108"/>
    </row>
    <row r="1059" spans="1:8" s="100" customFormat="1" ht="25.5">
      <c r="A1059" s="55" t="s">
        <v>3530</v>
      </c>
      <c r="B1059" s="55">
        <v>36205</v>
      </c>
      <c r="C1059" s="22" t="str">
        <f>IF(A1059="SINAPI",VLOOKUP(B1059,SINAPI!$A$1:$D$10014,2,0),IF(A1059="INSUMO",VLOOKUP(B1059,INSUMO!A$1:$D$8014,2,0),IF(A1059="SEDUC",VLOOKUP(B1059,SEDUC!A$1:$F$8416,3,0),IF(A1059="COTAÇÃO",VLOOKUP(B1059,COTAÇÃO!$A$2:$D$1418,2,0),"ERRO"))))</f>
        <v>BARRA DE APOIO RETA, EM ACO INOX POLIDO, COMPRIMENTO 70CM, DIAMETRO MINIMO 3 CM</v>
      </c>
      <c r="D1059" s="55" t="str">
        <f>IF(A1059="SINAPI",VLOOKUP(B1059,SINAPI!$A$1:$D$10014,3,0),IF(A1059="INSUMO",VLOOKUP(B1059,INSUMO!$A$1:D$8014,3,0),IF(A1059="SEDUC",VLOOKUP(B1059,SEDUC!A$1:$F$8416,4,0),IF(A1059="COTAÇÃO",VLOOKUP(B1059,COTAÇÃO!$A$2:$D$1418,3,0),"ERRO"))))</f>
        <v>UN</v>
      </c>
      <c r="E1059" s="78">
        <v>1</v>
      </c>
      <c r="F1059" s="119">
        <f>IF(A1059="SINAPI",VLOOKUP(B1059,SINAPI!A$1:$D$10014,4,0),IF(A1059="INSUMO",VLOOKUP(B1059,INSUMO!$A$1:$D$8014,4,0),IF(A1059="SEDUC",VLOOKUP(B1059,SEDUC!A$1:$G$8416,5,0),IF(A1059="COTAÇÃO",VLOOKUP(B1059,COTAÇÃO!$A$2:$D$1418,4,0),"ERRO"))))</f>
        <v>104.02</v>
      </c>
      <c r="G1059" s="119">
        <f>TRUNC((E1059*F1059),2)</f>
        <v>104.02</v>
      </c>
      <c r="H1059" s="108"/>
    </row>
    <row r="1060" spans="1:8" s="100" customFormat="1" ht="25.5">
      <c r="A1060" s="55" t="s">
        <v>3530</v>
      </c>
      <c r="B1060" s="55">
        <v>7583</v>
      </c>
      <c r="C1060" s="22" t="str">
        <f>IF(A1060="SINAPI",VLOOKUP(B1060,SINAPI!$A$1:$D$10014,2,0),IF(A1060="INSUMO",VLOOKUP(B1060,INSUMO!A$1:$D$8014,2,0),IF(A1060="SEDUC",VLOOKUP(B1060,SEDUC!A$1:$F$8416,3,0),IF(A1060="COTAÇÃO",VLOOKUP(B1060,COTAÇÃO!$A$2:$D$1418,2,0),"ERRO"))))</f>
        <v>BUCHA DE NYLON SEM ABA S8, COM PARAFUSO DE 4,80 X 50 MM EM ACO ZINCADO COM ROSCA SOBERBA, CABECA CHATA E FENDA PHILLIPS</v>
      </c>
      <c r="D1060" s="55" t="str">
        <f>IF(A1060="SINAPI",VLOOKUP(B1060,SINAPI!$A$1:$D$10014,3,0),IF(A1060="INSUMO",VLOOKUP(B1060,INSUMO!$A$1:D$8014,3,0),IF(A1060="SEDUC",VLOOKUP(B1060,SEDUC!A$1:$F$8416,4,0),IF(A1060="COTAÇÃO",VLOOKUP(B1060,COTAÇÃO!$A$2:$D$1418,3,0),"ERRO"))))</f>
        <v>UN</v>
      </c>
      <c r="E1060" s="78">
        <v>4</v>
      </c>
      <c r="F1060" s="119">
        <f>IF(A1060="SINAPI",VLOOKUP(B1060,SINAPI!A$1:$D$10014,4,0),IF(A1060="INSUMO",VLOOKUP(B1060,INSUMO!$A$1:$D$8014,4,0),IF(A1060="SEDUC",VLOOKUP(B1060,SEDUC!A$1:$G$8416,5,0),IF(A1060="COTAÇÃO",VLOOKUP(B1060,COTAÇÃO!$A$2:$D$1418,4,0),"ERRO"))))</f>
        <v>0.41</v>
      </c>
      <c r="G1060" s="119">
        <f>TRUNC((E1060*F1060),2)</f>
        <v>1.64</v>
      </c>
      <c r="H1060" s="108"/>
    </row>
    <row r="1061" spans="1:8" s="100" customFormat="1" ht="25.5">
      <c r="A1061" s="55" t="s">
        <v>17</v>
      </c>
      <c r="B1061" s="55">
        <v>95541</v>
      </c>
      <c r="C1061" s="22" t="str">
        <f>IF(A1061="SINAPI",VLOOKUP(B1061,SINAPI!$A$1:$D$10014,2,0),IF(A1061="INSUMO",VLOOKUP(B1061,INSUMO!A$1:$D$8014,2,0),IF(A1061="SEDUC",VLOOKUP(B1061,SEDUC!A$1:$F$8416,3,0),IF(A1061="COTAÇÃO",VLOOKUP(B1061,COTAÇÃO!$A$2:$D$1418,2,0),"ERRO"))))</f>
        <v>FIXAÇÃO UTILIZANDO PARAFUSO E BUCHA DE NYLON, SOMENTE MÃO DE OBRA. AF_10/2016</v>
      </c>
      <c r="D1061" s="55" t="str">
        <f>IF(A1061="SINAPI",VLOOKUP(B1061,SINAPI!$A$1:$D$10014,3,0),IF(A1061="INSUMO",VLOOKUP(B1061,INSUMO!$A$1:D$8014,3,0),IF(A1061="SEDUC",VLOOKUP(B1061,SEDUC!A$1:$F$8416,4,0),IF(A1061="COTAÇÃO",VLOOKUP(B1061,COTAÇÃO!$A$2:$D$1418,3,0),"ERRO"))))</f>
        <v>UN</v>
      </c>
      <c r="E1061" s="78">
        <f>E1060</f>
        <v>4</v>
      </c>
      <c r="F1061" s="119">
        <f>IF(A1061="SINAPI",VLOOKUP(B1061,SINAPI!A$1:$D$10014,4,0),IF(A1061="INSUMO",VLOOKUP(B1061,INSUMO!$A$1:$D$8014,4,0),IF(A1061="SEDUC",VLOOKUP(B1061,SEDUC!A$1:$G$8416,5,0),IF(A1061="COTAÇÃO",VLOOKUP(B1061,COTAÇÃO!$A$2:$D$1418,4,0),"ERRO"))))</f>
        <v>3.78</v>
      </c>
      <c r="G1061" s="119">
        <f>TRUNC((E1061*F1061),2)</f>
        <v>15.12</v>
      </c>
      <c r="H1061" s="108"/>
    </row>
    <row r="1062" spans="1:8" s="100" customFormat="1" ht="25.5">
      <c r="A1062" s="74" t="s">
        <v>10114</v>
      </c>
      <c r="B1062" s="74" t="s">
        <v>10256</v>
      </c>
      <c r="C1062" s="156" t="s">
        <v>10257</v>
      </c>
      <c r="D1062" s="157" t="s">
        <v>240</v>
      </c>
      <c r="E1062" s="158"/>
      <c r="F1062" s="159"/>
      <c r="G1062" s="159">
        <f>SUM(G1063:G1065)</f>
        <v>127.68</v>
      </c>
      <c r="H1062" s="108"/>
    </row>
    <row r="1063" spans="1:8" s="100" customFormat="1" ht="25.5">
      <c r="A1063" s="55" t="s">
        <v>3530</v>
      </c>
      <c r="B1063" s="55">
        <v>36081</v>
      </c>
      <c r="C1063" s="22" t="str">
        <f>IF(A1063="SINAPI",VLOOKUP(B1063,SINAPI!$A$1:$D$10014,2,0),IF(A1063="INSUMO",VLOOKUP(B1063,INSUMO!A$1:$D$8014,2,0),IF(A1063="SEDUC",VLOOKUP(B1063,SEDUC!A$1:$F$8416,3,0),IF(A1063="COTAÇÃO",VLOOKUP(B1063,COTAÇÃO!$A$2:$D$1418,2,0),"ERRO"))))</f>
        <v>BARRA DE APOIO RETA, EM ACO INOX POLIDO, COMPRIMENTO 80CM, DIAMETRO MINIMO 3 CM</v>
      </c>
      <c r="D1063" s="55" t="str">
        <f>IF(A1063="SINAPI",VLOOKUP(B1063,SINAPI!$A$1:$D$10014,3,0),IF(A1063="INSUMO",VLOOKUP(B1063,INSUMO!$A$1:D$8014,3,0),IF(A1063="SEDUC",VLOOKUP(B1063,SEDUC!A$1:$F$8416,4,0),IF(A1063="COTAÇÃO",VLOOKUP(B1063,COTAÇÃO!$A$2:$D$1418,3,0),"ERRO"))))</f>
        <v>UN</v>
      </c>
      <c r="E1063" s="78">
        <v>1</v>
      </c>
      <c r="F1063" s="119">
        <f>IF(A1063="SINAPI",VLOOKUP(B1063,SINAPI!A$1:$D$10014,4,0),IF(A1063="INSUMO",VLOOKUP(B1063,INSUMO!$A$1:$D$8014,4,0),IF(A1063="SEDUC",VLOOKUP(B1063,SEDUC!A$1:$G$8416,5,0),IF(A1063="COTAÇÃO",VLOOKUP(B1063,COTAÇÃO!$A$2:$D$1418,4,0),"ERRO"))))</f>
        <v>110.92</v>
      </c>
      <c r="G1063" s="119">
        <f>TRUNC((E1063*F1063),2)</f>
        <v>110.92</v>
      </c>
      <c r="H1063" s="108"/>
    </row>
    <row r="1064" spans="1:8" s="100" customFormat="1" ht="25.5">
      <c r="A1064" s="55" t="s">
        <v>3530</v>
      </c>
      <c r="B1064" s="55">
        <v>7583</v>
      </c>
      <c r="C1064" s="22" t="str">
        <f>IF(A1064="SINAPI",VLOOKUP(B1064,SINAPI!$A$1:$D$10014,2,0),IF(A1064="INSUMO",VLOOKUP(B1064,INSUMO!A$1:$D$8014,2,0),IF(A1064="SEDUC",VLOOKUP(B1064,SEDUC!A$1:$F$8416,3,0),IF(A1064="COTAÇÃO",VLOOKUP(B1064,COTAÇÃO!$A$2:$D$1418,2,0),"ERRO"))))</f>
        <v>BUCHA DE NYLON SEM ABA S8, COM PARAFUSO DE 4,80 X 50 MM EM ACO ZINCADO COM ROSCA SOBERBA, CABECA CHATA E FENDA PHILLIPS</v>
      </c>
      <c r="D1064" s="55" t="str">
        <f>IF(A1064="SINAPI",VLOOKUP(B1064,SINAPI!$A$1:$D$10014,3,0),IF(A1064="INSUMO",VLOOKUP(B1064,INSUMO!$A$1:D$8014,3,0),IF(A1064="SEDUC",VLOOKUP(B1064,SEDUC!A$1:$F$8416,4,0),IF(A1064="COTAÇÃO",VLOOKUP(B1064,COTAÇÃO!$A$2:$D$1418,3,0),"ERRO"))))</f>
        <v>UN</v>
      </c>
      <c r="E1064" s="78">
        <v>4</v>
      </c>
      <c r="F1064" s="119">
        <f>IF(A1064="SINAPI",VLOOKUP(B1064,SINAPI!A$1:$D$10014,4,0),IF(A1064="INSUMO",VLOOKUP(B1064,INSUMO!$A$1:$D$8014,4,0),IF(A1064="SEDUC",VLOOKUP(B1064,SEDUC!A$1:$G$8416,5,0),IF(A1064="COTAÇÃO",VLOOKUP(B1064,COTAÇÃO!$A$2:$D$1418,4,0),"ERRO"))))</f>
        <v>0.41</v>
      </c>
      <c r="G1064" s="119">
        <f>TRUNC((E1064*F1064),2)</f>
        <v>1.64</v>
      </c>
      <c r="H1064" s="108"/>
    </row>
    <row r="1065" spans="1:8" s="100" customFormat="1" ht="25.5">
      <c r="A1065" s="55" t="s">
        <v>17</v>
      </c>
      <c r="B1065" s="55">
        <v>95541</v>
      </c>
      <c r="C1065" s="22" t="str">
        <f>IF(A1065="SINAPI",VLOOKUP(B1065,SINAPI!$A$1:$D$10014,2,0),IF(A1065="INSUMO",VLOOKUP(B1065,INSUMO!A$1:$D$8014,2,0),IF(A1065="SEDUC",VLOOKUP(B1065,SEDUC!A$1:$F$8416,3,0),IF(A1065="COTAÇÃO",VLOOKUP(B1065,COTAÇÃO!$A$2:$D$1418,2,0),"ERRO"))))</f>
        <v>FIXAÇÃO UTILIZANDO PARAFUSO E BUCHA DE NYLON, SOMENTE MÃO DE OBRA. AF_10/2016</v>
      </c>
      <c r="D1065" s="55" t="str">
        <f>IF(A1065="SINAPI",VLOOKUP(B1065,SINAPI!$A$1:$D$10014,3,0),IF(A1065="INSUMO",VLOOKUP(B1065,INSUMO!$A$1:D$8014,3,0),IF(A1065="SEDUC",VLOOKUP(B1065,SEDUC!A$1:$F$8416,4,0),IF(A1065="COTAÇÃO",VLOOKUP(B1065,COTAÇÃO!$A$2:$D$1418,3,0),"ERRO"))))</f>
        <v>UN</v>
      </c>
      <c r="E1065" s="78">
        <f>E1064</f>
        <v>4</v>
      </c>
      <c r="F1065" s="119">
        <f>IF(A1065="SINAPI",VLOOKUP(B1065,SINAPI!A$1:$D$10014,4,0),IF(A1065="INSUMO",VLOOKUP(B1065,INSUMO!$A$1:$D$8014,4,0),IF(A1065="SEDUC",VLOOKUP(B1065,SEDUC!A$1:$G$8416,5,0),IF(A1065="COTAÇÃO",VLOOKUP(B1065,COTAÇÃO!$A$2:$D$1418,4,0),"ERRO"))))</f>
        <v>3.78</v>
      </c>
      <c r="G1065" s="119">
        <f>TRUNC((E1065*F1065),2)</f>
        <v>15.12</v>
      </c>
      <c r="H1065" s="108"/>
    </row>
    <row r="1066" spans="1:8" s="100" customFormat="1" ht="25.5">
      <c r="A1066" s="74" t="s">
        <v>10114</v>
      </c>
      <c r="B1066" s="74" t="s">
        <v>10258</v>
      </c>
      <c r="C1066" s="156" t="s">
        <v>10259</v>
      </c>
      <c r="D1066" s="157" t="s">
        <v>240</v>
      </c>
      <c r="E1066" s="158"/>
      <c r="F1066" s="159"/>
      <c r="G1066" s="159">
        <f>SUM(G1067:G1069)</f>
        <v>132.96</v>
      </c>
      <c r="H1066" s="108"/>
    </row>
    <row r="1067" spans="1:8" s="100" customFormat="1" ht="25.5">
      <c r="A1067" s="55" t="s">
        <v>3530</v>
      </c>
      <c r="B1067" s="55">
        <v>36206</v>
      </c>
      <c r="C1067" s="22" t="str">
        <f>IF(A1067="SINAPI",VLOOKUP(B1067,SINAPI!$A$1:$D$10014,2,0),IF(A1067="INSUMO",VLOOKUP(B1067,INSUMO!A$1:$D$8014,2,0),IF(A1067="SEDUC",VLOOKUP(B1067,SEDUC!A$1:$F$8416,3,0),IF(A1067="COTAÇÃO",VLOOKUP(B1067,COTAÇÃO!$A$2:$D$1418,2,0),"ERRO"))))</f>
        <v>BARRA DE APOIO RETA, EM ACO INOX POLIDO, COMPRIMENTO 90 CM, DIAMETRO MINIMO 3 CM</v>
      </c>
      <c r="D1067" s="55" t="str">
        <f>IF(A1067="SINAPI",VLOOKUP(B1067,SINAPI!$A$1:$D$10014,3,0),IF(A1067="INSUMO",VLOOKUP(B1067,INSUMO!$A$1:D$8014,3,0),IF(A1067="SEDUC",VLOOKUP(B1067,SEDUC!A$1:$F$8416,4,0),IF(A1067="COTAÇÃO",VLOOKUP(B1067,COTAÇÃO!$A$2:$D$1418,3,0),"ERRO"))))</f>
        <v>UN</v>
      </c>
      <c r="E1067" s="78">
        <v>1</v>
      </c>
      <c r="F1067" s="119">
        <f>IF(A1067="SINAPI",VLOOKUP(B1067,SINAPI!A$1:$D$10014,4,0),IF(A1067="INSUMO",VLOOKUP(B1067,INSUMO!$A$1:$D$8014,4,0),IF(A1067="SEDUC",VLOOKUP(B1067,SEDUC!A$1:$G$8416,5,0),IF(A1067="COTAÇÃO",VLOOKUP(B1067,COTAÇÃO!$A$2:$D$1418,4,0),"ERRO"))))</f>
        <v>116.2</v>
      </c>
      <c r="G1067" s="119">
        <f>TRUNC((E1067*F1067),2)</f>
        <v>116.2</v>
      </c>
      <c r="H1067" s="108"/>
    </row>
    <row r="1068" spans="1:8" s="100" customFormat="1" ht="25.5">
      <c r="A1068" s="55" t="s">
        <v>3530</v>
      </c>
      <c r="B1068" s="55">
        <v>7583</v>
      </c>
      <c r="C1068" s="22" t="str">
        <f>IF(A1068="SINAPI",VLOOKUP(B1068,SINAPI!$A$1:$D$10014,2,0),IF(A1068="INSUMO",VLOOKUP(B1068,INSUMO!A$1:$D$8014,2,0),IF(A1068="SEDUC",VLOOKUP(B1068,SEDUC!A$1:$F$8416,3,0),IF(A1068="COTAÇÃO",VLOOKUP(B1068,COTAÇÃO!$A$2:$D$1418,2,0),"ERRO"))))</f>
        <v>BUCHA DE NYLON SEM ABA S8, COM PARAFUSO DE 4,80 X 50 MM EM ACO ZINCADO COM ROSCA SOBERBA, CABECA CHATA E FENDA PHILLIPS</v>
      </c>
      <c r="D1068" s="55" t="str">
        <f>IF(A1068="SINAPI",VLOOKUP(B1068,SINAPI!$A$1:$D$10014,3,0),IF(A1068="INSUMO",VLOOKUP(B1068,INSUMO!$A$1:D$8014,3,0),IF(A1068="SEDUC",VLOOKUP(B1068,SEDUC!A$1:$F$8416,4,0),IF(A1068="COTAÇÃO",VLOOKUP(B1068,COTAÇÃO!$A$2:$D$1418,3,0),"ERRO"))))</f>
        <v>UN</v>
      </c>
      <c r="E1068" s="78">
        <v>4</v>
      </c>
      <c r="F1068" s="119">
        <f>IF(A1068="SINAPI",VLOOKUP(B1068,SINAPI!A$1:$D$10014,4,0),IF(A1068="INSUMO",VLOOKUP(B1068,INSUMO!$A$1:$D$8014,4,0),IF(A1068="SEDUC",VLOOKUP(B1068,SEDUC!A$1:$G$8416,5,0),IF(A1068="COTAÇÃO",VLOOKUP(B1068,COTAÇÃO!$A$2:$D$1418,4,0),"ERRO"))))</f>
        <v>0.41</v>
      </c>
      <c r="G1068" s="119">
        <f>TRUNC((E1068*F1068),2)</f>
        <v>1.64</v>
      </c>
      <c r="H1068" s="108"/>
    </row>
    <row r="1069" spans="1:8" s="100" customFormat="1" ht="25.5">
      <c r="A1069" s="55" t="s">
        <v>17</v>
      </c>
      <c r="B1069" s="55">
        <v>95541</v>
      </c>
      <c r="C1069" s="22" t="str">
        <f>IF(A1069="SINAPI",VLOOKUP(B1069,SINAPI!$A$1:$D$10014,2,0),IF(A1069="INSUMO",VLOOKUP(B1069,INSUMO!A$1:$D$8014,2,0),IF(A1069="SEDUC",VLOOKUP(B1069,SEDUC!A$1:$F$8416,3,0),IF(A1069="COTAÇÃO",VLOOKUP(B1069,COTAÇÃO!$A$2:$D$1418,2,0),"ERRO"))))</f>
        <v>FIXAÇÃO UTILIZANDO PARAFUSO E BUCHA DE NYLON, SOMENTE MÃO DE OBRA. AF_10/2016</v>
      </c>
      <c r="D1069" s="55" t="str">
        <f>IF(A1069="SINAPI",VLOOKUP(B1069,SINAPI!$A$1:$D$10014,3,0),IF(A1069="INSUMO",VLOOKUP(B1069,INSUMO!$A$1:D$8014,3,0),IF(A1069="SEDUC",VLOOKUP(B1069,SEDUC!A$1:$F$8416,4,0),IF(A1069="COTAÇÃO",VLOOKUP(B1069,COTAÇÃO!$A$2:$D$1418,3,0),"ERRO"))))</f>
        <v>UN</v>
      </c>
      <c r="E1069" s="78">
        <f>E1068</f>
        <v>4</v>
      </c>
      <c r="F1069" s="119">
        <f>IF(A1069="SINAPI",VLOOKUP(B1069,SINAPI!A$1:$D$10014,4,0),IF(A1069="INSUMO",VLOOKUP(B1069,INSUMO!$A$1:$D$8014,4,0),IF(A1069="SEDUC",VLOOKUP(B1069,SEDUC!A$1:$G$8416,5,0),IF(A1069="COTAÇÃO",VLOOKUP(B1069,COTAÇÃO!$A$2:$D$1418,4,0),"ERRO"))))</f>
        <v>3.78</v>
      </c>
      <c r="G1069" s="119">
        <f>TRUNC((E1069*F1069),2)</f>
        <v>15.12</v>
      </c>
      <c r="H1069" s="108"/>
    </row>
    <row r="1070" spans="1:8" s="100" customFormat="1" ht="38.25">
      <c r="A1070" s="74" t="s">
        <v>10114</v>
      </c>
      <c r="B1070" s="74" t="s">
        <v>10260</v>
      </c>
      <c r="C1070" s="156" t="s">
        <v>10261</v>
      </c>
      <c r="D1070" s="157" t="s">
        <v>316</v>
      </c>
      <c r="E1070" s="158"/>
      <c r="F1070" s="159"/>
      <c r="G1070" s="159" t="e">
        <f>SUM(G1071:G1079)</f>
        <v>#N/A</v>
      </c>
      <c r="H1070" s="108"/>
    </row>
    <row r="1071" spans="1:8" s="100" customFormat="1" ht="25.5">
      <c r="A1071" s="55" t="s">
        <v>3530</v>
      </c>
      <c r="B1071" s="55">
        <v>43054</v>
      </c>
      <c r="C1071" s="22" t="str">
        <f>IF(A1071="SINAPI",VLOOKUP(B1071,SINAPI!$A$1:$D$10014,2,0),IF(A1071="INSUMO",VLOOKUP(B1071,INSUMO!A$1:$D$8014,2,0),IF(A1071="SEDUC",VLOOKUP(B1071,SEDUC!A$1:$F$8416,3,0),IF(A1071="COTAÇÃO",VLOOKUP(B1071,COTAÇÃO!$A$2:$D$1418,2,0),"ERRO"))))</f>
        <v>ACO CA-25, 10,0 MM, OU 12,5 MM, OU 16,0 MM, OU 20,0 MM, OU 25,0 MM, VERGALHAO</v>
      </c>
      <c r="D1071" s="55" t="str">
        <f>IF(A1071="SINAPI",VLOOKUP(B1071,SINAPI!$A$1:$D$10014,3,0),IF(A1071="INSUMO",VLOOKUP(B1071,INSUMO!$A$1:D$8014,3,0),IF(A1071="SEDUC",VLOOKUP(B1071,SEDUC!A$1:$F$8416,4,0),IF(A1071="COTAÇÃO",VLOOKUP(B1071,COTAÇÃO!$A$2:$D$1418,3,0),"ERRO"))))</f>
        <v>KG</v>
      </c>
      <c r="E1071" s="78">
        <v>0.96560000000000001</v>
      </c>
      <c r="F1071" s="119">
        <f>IF(A1071="SINAPI",VLOOKUP(B1071,SINAPI!A$1:$D$10014,4,0),IF(A1071="INSUMO",VLOOKUP(B1071,INSUMO!$A$1:$D$8014,4,0),IF(A1071="SEDUC",VLOOKUP(B1071,SEDUC!A$1:$G$8416,5,0),IF(A1071="COTAÇÃO",VLOOKUP(B1071,COTAÇÃO!$A$2:$D$1418,4,0),"ERRO"))))</f>
        <v>5.94</v>
      </c>
      <c r="G1071" s="119">
        <f t="shared" ref="G1071:G1079" si="75">TRUNC((E1071*F1071),2)</f>
        <v>5.73</v>
      </c>
      <c r="H1071" s="108"/>
    </row>
    <row r="1072" spans="1:8" s="100" customFormat="1" ht="12.75">
      <c r="A1072" s="55" t="s">
        <v>3530</v>
      </c>
      <c r="B1072" s="55">
        <v>1323</v>
      </c>
      <c r="C1072" s="22" t="str">
        <f>IF(A1072="SINAPI",VLOOKUP(B1072,SINAPI!$A$1:$D$10014,2,0),IF(A1072="INSUMO",VLOOKUP(B1072,INSUMO!A$1:$D$8014,2,0),IF(A1072="SEDUC",VLOOKUP(B1072,SEDUC!A$1:$F$8416,3,0),IF(A1072="COTAÇÃO",VLOOKUP(B1072,COTAÇÃO!$A$2:$D$1418,2,0),"ERRO"))))</f>
        <v>CHAPA DE ACO FINA A QUENTE BITOLA MSG 18, E = 1,20 MM (9,60 KG/M2)</v>
      </c>
      <c r="D1072" s="55" t="str">
        <f>IF(A1072="SINAPI",VLOOKUP(B1072,SINAPI!$A$1:$D$10014,3,0),IF(A1072="INSUMO",VLOOKUP(B1072,INSUMO!$A$1:D$8014,3,0),IF(A1072="SEDUC",VLOOKUP(B1072,SEDUC!A$1:$F$8416,4,0),IF(A1072="COTAÇÃO",VLOOKUP(B1072,COTAÇÃO!$A$2:$D$1418,3,0),"ERRO"))))</f>
        <v>KG</v>
      </c>
      <c r="E1072" s="78">
        <v>0.70020000000000004</v>
      </c>
      <c r="F1072" s="119">
        <f>IF(A1072="SINAPI",VLOOKUP(B1072,SINAPI!A$1:$D$10014,4,0),IF(A1072="INSUMO",VLOOKUP(B1072,INSUMO!$A$1:$D$8014,4,0),IF(A1072="SEDUC",VLOOKUP(B1072,SEDUC!A$1:$G$8416,5,0),IF(A1072="COTAÇÃO",VLOOKUP(B1072,COTAÇÃO!$A$2:$D$1418,4,0),"ERRO"))))</f>
        <v>6.22</v>
      </c>
      <c r="G1072" s="119">
        <f t="shared" si="75"/>
        <v>4.3499999999999996</v>
      </c>
      <c r="H1072" s="108"/>
    </row>
    <row r="1073" spans="1:8" s="100" customFormat="1" ht="25.5">
      <c r="A1073" s="55" t="s">
        <v>3530</v>
      </c>
      <c r="B1073" s="55">
        <v>7167</v>
      </c>
      <c r="C1073" s="22" t="str">
        <f>IF(A1073="SINAPI",VLOOKUP(B1073,SINAPI!$A$1:$D$10014,2,0),IF(A1073="INSUMO",VLOOKUP(B1073,INSUMO!A$1:$D$8014,2,0),IF(A1073="SEDUC",VLOOKUP(B1073,SEDUC!A$1:$F$8416,3,0),IF(A1073="COTAÇÃO",VLOOKUP(B1073,COTAÇÃO!$A$2:$D$1418,2,0),"ERRO"))))</f>
        <v>TELA DE ARAME GALVANIZADA QUADRANGULAR / LOSANGULAR, FIO 2,11 MM (14 BWG), MALHA 5 X 5 CM, H = 2 M</v>
      </c>
      <c r="D1073" s="55" t="str">
        <f>IF(A1073="SINAPI",VLOOKUP(B1073,SINAPI!$A$1:$D$10014,3,0),IF(A1073="INSUMO",VLOOKUP(B1073,INSUMO!$A$1:D$8014,3,0),IF(A1073="SEDUC",VLOOKUP(B1073,SEDUC!A$1:$F$8416,4,0),IF(A1073="COTAÇÃO",VLOOKUP(B1073,COTAÇÃO!$A$2:$D$1418,3,0),"ERRO"))))</f>
        <v>M2</v>
      </c>
      <c r="E1073" s="78">
        <v>1.0172000000000001</v>
      </c>
      <c r="F1073" s="119">
        <f>IF(A1073="SINAPI",VLOOKUP(B1073,SINAPI!A$1:$D$10014,4,0),IF(A1073="INSUMO",VLOOKUP(B1073,INSUMO!$A$1:$D$8014,4,0),IF(A1073="SEDUC",VLOOKUP(B1073,SEDUC!A$1:$G$8416,5,0),IF(A1073="COTAÇÃO",VLOOKUP(B1073,COTAÇÃO!$A$2:$D$1418,4,0),"ERRO"))))</f>
        <v>21.77</v>
      </c>
      <c r="G1073" s="119">
        <f t="shared" si="75"/>
        <v>22.14</v>
      </c>
      <c r="H1073" s="108"/>
    </row>
    <row r="1074" spans="1:8" s="100" customFormat="1" ht="25.5">
      <c r="A1074" s="55" t="s">
        <v>3530</v>
      </c>
      <c r="B1074" s="55">
        <v>7696</v>
      </c>
      <c r="C1074" s="22" t="str">
        <f>IF(A1074="SINAPI",VLOOKUP(B1074,SINAPI!$A$1:$D$10014,2,0),IF(A1074="INSUMO",VLOOKUP(B1074,INSUMO!A$1:$D$8014,2,0),IF(A1074="SEDUC",VLOOKUP(B1074,SEDUC!A$1:$F$8416,3,0),IF(A1074="COTAÇÃO",VLOOKUP(B1074,COTAÇÃO!$A$2:$D$1418,2,0),"ERRO"))))</f>
        <v>TUBO ACO GALVANIZADO COM COSTURA, CLASSE MEDIA, DN 2", E = *3,65* MM, PESO *5,10* KG/M (NBR 5580)</v>
      </c>
      <c r="D1074" s="55" t="str">
        <f>IF(A1074="SINAPI",VLOOKUP(B1074,SINAPI!$A$1:$D$10014,3,0),IF(A1074="INSUMO",VLOOKUP(B1074,INSUMO!$A$1:D$8014,3,0),IF(A1074="SEDUC",VLOOKUP(B1074,SEDUC!A$1:$F$8416,4,0),IF(A1074="COTAÇÃO",VLOOKUP(B1074,COTAÇÃO!$A$2:$D$1418,3,0),"ERRO"))))</f>
        <v>M</v>
      </c>
      <c r="E1074" s="78">
        <v>1.1544000000000001</v>
      </c>
      <c r="F1074" s="119">
        <f>IF(A1074="SINAPI",VLOOKUP(B1074,SINAPI!A$1:$D$10014,4,0),IF(A1074="INSUMO",VLOOKUP(B1074,INSUMO!$A$1:$D$8014,4,0),IF(A1074="SEDUC",VLOOKUP(B1074,SEDUC!A$1:$G$8416,5,0),IF(A1074="COTAÇÃO",VLOOKUP(B1074,COTAÇÃO!$A$2:$D$1418,4,0),"ERRO"))))</f>
        <v>43.52</v>
      </c>
      <c r="G1074" s="119">
        <f t="shared" si="75"/>
        <v>50.23</v>
      </c>
      <c r="H1074" s="108"/>
    </row>
    <row r="1075" spans="1:8" s="100" customFormat="1" ht="25.5">
      <c r="A1075" s="55" t="s">
        <v>17</v>
      </c>
      <c r="B1075" s="55">
        <v>90437</v>
      </c>
      <c r="C1075" s="22" t="str">
        <f>IF(A1075="SINAPI",VLOOKUP(B1075,SINAPI!$A$1:$D$10014,2,0),IF(A1075="INSUMO",VLOOKUP(B1075,INSUMO!A$1:$D$8014,2,0),IF(A1075="SEDUC",VLOOKUP(B1075,SEDUC!A$1:$F$8416,3,0),IF(A1075="COTAÇÃO",VLOOKUP(B1075,COTAÇÃO!$A$2:$D$1418,2,0),"ERRO"))))</f>
        <v>FURO EM ALVENARIA PARA DIÂMETROS MAIORES QUE 40 MM E MENORES OU IGUAIS A 75 MM. AF_05/2015</v>
      </c>
      <c r="D1075" s="55" t="str">
        <f>IF(A1075="SINAPI",VLOOKUP(B1075,SINAPI!$A$1:$D$10014,3,0),IF(A1075="INSUMO",VLOOKUP(B1075,INSUMO!$A$1:D$8014,3,0),IF(A1075="SEDUC",VLOOKUP(B1075,SEDUC!A$1:$F$8416,4,0),IF(A1075="COTAÇÃO",VLOOKUP(B1075,COTAÇÃO!$A$2:$D$1418,3,0),"ERRO"))))</f>
        <v>UN</v>
      </c>
      <c r="E1075" s="78">
        <v>0.14219999999999999</v>
      </c>
      <c r="F1075" s="119">
        <f>IF(A1075="SINAPI",VLOOKUP(B1075,SINAPI!A$1:$D$10014,4,0),IF(A1075="INSUMO",VLOOKUP(B1075,INSUMO!$A$1:$D$8014,4,0),IF(A1075="SEDUC",VLOOKUP(B1075,SEDUC!A$1:$G$8416,5,0),IF(A1075="COTAÇÃO",VLOOKUP(B1075,COTAÇÃO!$A$2:$D$1418,4,0),"ERRO"))))</f>
        <v>28.33</v>
      </c>
      <c r="G1075" s="119">
        <f t="shared" si="75"/>
        <v>4.0199999999999996</v>
      </c>
      <c r="H1075" s="108"/>
    </row>
    <row r="1076" spans="1:8" s="100" customFormat="1" ht="38.25">
      <c r="A1076" s="55" t="s">
        <v>17</v>
      </c>
      <c r="B1076" s="55">
        <v>94969</v>
      </c>
      <c r="C1076" s="22" t="str">
        <f>IF(A1076="SINAPI",VLOOKUP(B1076,SINAPI!$A$1:$D$10014,2,0),IF(A1076="INSUMO",VLOOKUP(B1076,INSUMO!A$1:$D$8014,2,0),IF(A1076="SEDUC",VLOOKUP(B1076,SEDUC!A$1:$F$8416,3,0),IF(A1076="COTAÇÃO",VLOOKUP(B1076,COTAÇÃO!$A$2:$D$1418,2,0),"ERRO"))))</f>
        <v>CONCRETO FCK = 15MPA, TRAÇO 1:3,4:3,5 (EM MASSA SECA DE CIMENTO/ AREIA MÉDIA/ BRITA 1) - PREPARO MECÂNICO COM BETONEIRA 600 L. AF_05/2021</v>
      </c>
      <c r="D1076" s="55" t="str">
        <f>IF(A1076="SINAPI",VLOOKUP(B1076,SINAPI!$A$1:$D$10014,3,0),IF(A1076="INSUMO",VLOOKUP(B1076,INSUMO!$A$1:D$8014,3,0),IF(A1076="SEDUC",VLOOKUP(B1076,SEDUC!A$1:$F$8416,4,0),IF(A1076="COTAÇÃO",VLOOKUP(B1076,COTAÇÃO!$A$2:$D$1418,3,0),"ERRO"))))</f>
        <v>M3</v>
      </c>
      <c r="E1076" s="78">
        <v>1E-4</v>
      </c>
      <c r="F1076" s="119">
        <f>IF(A1076="SINAPI",VLOOKUP(B1076,SINAPI!A$1:$D$10014,4,0),IF(A1076="INSUMO",VLOOKUP(B1076,INSUMO!$A$1:$D$8014,4,0),IF(A1076="SEDUC",VLOOKUP(B1076,SEDUC!A$1:$G$8416,5,0),IF(A1076="COTAÇÃO",VLOOKUP(B1076,COTAÇÃO!$A$2:$D$1418,4,0),"ERRO"))))</f>
        <v>377.62</v>
      </c>
      <c r="G1076" s="119">
        <f t="shared" si="75"/>
        <v>0.03</v>
      </c>
      <c r="H1076" s="108"/>
    </row>
    <row r="1077" spans="1:8" s="100" customFormat="1" ht="12.75">
      <c r="A1077" s="55" t="s">
        <v>17</v>
      </c>
      <c r="B1077" s="55">
        <v>92873</v>
      </c>
      <c r="C1077" s="22" t="e">
        <f>IF(A1077="SINAPI",VLOOKUP(B1077,SINAPI!$A$1:$D$10014,2,0),IF(A1077="INSUMO",VLOOKUP(B1077,INSUMO!A$1:$D$8014,2,0),IF(A1077="SEDUC",VLOOKUP(B1077,SEDUC!A$1:$F$8416,3,0),IF(A1077="COTAÇÃO",VLOOKUP(B1077,COTAÇÃO!$A$2:$D$1418,2,0),"ERRO"))))</f>
        <v>#N/A</v>
      </c>
      <c r="D1077" s="55" t="e">
        <f>IF(A1077="SINAPI",VLOOKUP(B1077,SINAPI!$A$1:$D$10014,3,0),IF(A1077="INSUMO",VLOOKUP(B1077,INSUMO!$A$1:D$8014,3,0),IF(A1077="SEDUC",VLOOKUP(B1077,SEDUC!A$1:$F$8416,4,0),IF(A1077="COTAÇÃO",VLOOKUP(B1077,COTAÇÃO!$A$2:$D$1418,3,0),"ERRO"))))</f>
        <v>#N/A</v>
      </c>
      <c r="E1077" s="78">
        <v>1E-4</v>
      </c>
      <c r="F1077" s="119" t="e">
        <f>IF(A1077="SINAPI",VLOOKUP(B1077,SINAPI!A$1:$D$10014,4,0),IF(A1077="INSUMO",VLOOKUP(B1077,INSUMO!$A$1:$D$8014,4,0),IF(A1077="SEDUC",VLOOKUP(B1077,SEDUC!A$1:$G$8416,5,0),IF(A1077="COTAÇÃO",VLOOKUP(B1077,COTAÇÃO!$A$2:$D$1418,4,0),"ERRO"))))</f>
        <v>#N/A</v>
      </c>
      <c r="G1077" s="119" t="e">
        <f t="shared" si="75"/>
        <v>#N/A</v>
      </c>
      <c r="H1077" s="108"/>
    </row>
    <row r="1078" spans="1:8" s="100" customFormat="1" ht="12.75">
      <c r="A1078" s="55" t="s">
        <v>17</v>
      </c>
      <c r="B1078" s="55">
        <v>88315</v>
      </c>
      <c r="C1078" s="22" t="str">
        <f>IF(A1078="SINAPI",VLOOKUP(B1078,SINAPI!$A$1:$D$10014,2,0),IF(A1078="INSUMO",VLOOKUP(B1078,INSUMO!A$1:$D$8014,2,0),IF(A1078="SEDUC",VLOOKUP(B1078,SEDUC!A$1:$F$8416,3,0),IF(A1078="COTAÇÃO",VLOOKUP(B1078,COTAÇÃO!$A$2:$D$1418,2,0),"ERRO"))))</f>
        <v>SERRALHEIRO COM ENCARGOS COMPLEMENTARES</v>
      </c>
      <c r="D1078" s="55" t="str">
        <f>IF(A1078="SINAPI",VLOOKUP(B1078,SINAPI!$A$1:$D$10014,3,0),IF(A1078="INSUMO",VLOOKUP(B1078,INSUMO!$A$1:D$8014,3,0),IF(A1078="SEDUC",VLOOKUP(B1078,SEDUC!A$1:$F$8416,4,0),IF(A1078="COTAÇÃO",VLOOKUP(B1078,COTAÇÃO!$A$2:$D$1418,3,0),"ERRO"))))</f>
        <v>H</v>
      </c>
      <c r="E1078" s="78">
        <v>0.5</v>
      </c>
      <c r="F1078" s="119">
        <f>IF(A1078="SINAPI",VLOOKUP(B1078,SINAPI!A$1:$D$10014,4,0),IF(A1078="INSUMO",VLOOKUP(B1078,INSUMO!$A$1:$D$8014,4,0),IF(A1078="SEDUC",VLOOKUP(B1078,SEDUC!A$1:$G$8416,5,0),IF(A1078="COTAÇÃO",VLOOKUP(B1078,COTAÇÃO!$A$2:$D$1418,4,0),"ERRO"))))</f>
        <v>19.510000000000002</v>
      </c>
      <c r="G1078" s="119">
        <f t="shared" si="75"/>
        <v>9.75</v>
      </c>
      <c r="H1078" s="108"/>
    </row>
    <row r="1079" spans="1:8" s="100" customFormat="1" ht="12.75">
      <c r="A1079" s="55" t="s">
        <v>17</v>
      </c>
      <c r="B1079" s="55">
        <v>88316</v>
      </c>
      <c r="C1079" s="22" t="str">
        <f>IF(A1079="SINAPI",VLOOKUP(B1079,SINAPI!$A$1:$D$10014,2,0),IF(A1079="INSUMO",VLOOKUP(B1079,INSUMO!A$1:$D$8014,2,0),IF(A1079="SEDUC",VLOOKUP(B1079,SEDUC!A$1:$F$8416,3,0),IF(A1079="COTAÇÃO",VLOOKUP(B1079,COTAÇÃO!$A$2:$D$1418,2,0),"ERRO"))))</f>
        <v>SERVENTE COM ENCARGOS COMPLEMENTARES</v>
      </c>
      <c r="D1079" s="55" t="str">
        <f>IF(A1079="SINAPI",VLOOKUP(B1079,SINAPI!$A$1:$D$10014,3,0),IF(A1079="INSUMO",VLOOKUP(B1079,INSUMO!$A$1:D$8014,3,0),IF(A1079="SEDUC",VLOOKUP(B1079,SEDUC!A$1:$F$8416,4,0),IF(A1079="COTAÇÃO",VLOOKUP(B1079,COTAÇÃO!$A$2:$D$1418,3,0),"ERRO"))))</f>
        <v>H</v>
      </c>
      <c r="E1079" s="78">
        <v>1</v>
      </c>
      <c r="F1079" s="119">
        <f>IF(A1079="SINAPI",VLOOKUP(B1079,SINAPI!A$1:$D$10014,4,0),IF(A1079="INSUMO",VLOOKUP(B1079,INSUMO!$A$1:$D$8014,4,0),IF(A1079="SEDUC",VLOOKUP(B1079,SEDUC!A$1:$G$8416,5,0),IF(A1079="COTAÇÃO",VLOOKUP(B1079,COTAÇÃO!$A$2:$D$1418,4,0),"ERRO"))))</f>
        <v>15.26</v>
      </c>
      <c r="G1079" s="119">
        <f t="shared" si="75"/>
        <v>15.26</v>
      </c>
      <c r="H1079" s="108"/>
    </row>
    <row r="1080" spans="1:8" s="150" customFormat="1" ht="25.5">
      <c r="A1080" s="157" t="s">
        <v>10114</v>
      </c>
      <c r="B1080" s="157" t="s">
        <v>10262</v>
      </c>
      <c r="C1080" s="156" t="s">
        <v>10263</v>
      </c>
      <c r="D1080" s="157" t="s">
        <v>240</v>
      </c>
      <c r="E1080" s="158"/>
      <c r="F1080" s="159"/>
      <c r="G1080" s="159" t="e">
        <f>SUM(G1081:G1086)</f>
        <v>#N/A</v>
      </c>
      <c r="H1080" s="86"/>
    </row>
    <row r="1081" spans="1:8" s="150" customFormat="1" ht="12.75">
      <c r="A1081" s="29" t="s">
        <v>3530</v>
      </c>
      <c r="B1081" s="29">
        <v>10506</v>
      </c>
      <c r="C1081" s="118" t="str">
        <f>IF(A1081="SINAPI",VLOOKUP(B1081,SINAPI!$A$1:$D$10014,2,0),IF(A1081="INSUMO",VLOOKUP(B1081,INSUMO!A$1:$D$8014,2,0),IF(A1081="SEDUC",VLOOKUP(B1081,SEDUC!A$1:$F$8416,3,0),IF(A1081="COTAÇÃO",VLOOKUP(B1081,COTAÇÃO!$A$2:$D$1418,2,0),"ERRO"))))</f>
        <v>VIDRO TEMPERADO INCOLOR E = 8 MM, SEM COLOCACAO</v>
      </c>
      <c r="D1081" s="29" t="str">
        <f>IF(A1081="SINAPI",VLOOKUP(B1081,SINAPI!$A$1:$D$10014,3,0),IF(A1081="INSUMO",VLOOKUP(B1081,INSUMO!$A$1:D$8014,3,0),IF(A1081="SEDUC",VLOOKUP(B1081,SEDUC!A$1:$F$8416,4,0),IF(A1081="COTAÇÃO",VLOOKUP(B1081,COTAÇÃO!$A$2:$D$1418,3,0),"ERRO"))))</f>
        <v>M2</v>
      </c>
      <c r="E1081" s="149">
        <f>ROUND((1.8*0.5),4)</f>
        <v>0.9</v>
      </c>
      <c r="F1081" s="85">
        <f>IF(A1081="SINAPI",VLOOKUP(B1081,SINAPI!A$1:$D$10014,4,0),IF(A1081="INSUMO",VLOOKUP(B1081,INSUMO!$A$1:$D$8014,4,0),IF(A1081="SEDUC",VLOOKUP(B1081,SEDUC!A$1:$G$8416,5,0),IF(A1081="COTAÇÃO",VLOOKUP(B1081,COTAÇÃO!$A$2:$D$1418,4,0),"ERRO"))))</f>
        <v>189.43</v>
      </c>
      <c r="G1081" s="85">
        <f t="shared" ref="G1081:G1086" si="76">TRUNC((E1081*F1081),2)</f>
        <v>170.48</v>
      </c>
      <c r="H1081" s="86"/>
    </row>
    <row r="1082" spans="1:8" s="150" customFormat="1" ht="25.5">
      <c r="A1082" s="29" t="s">
        <v>3530</v>
      </c>
      <c r="B1082" s="29">
        <v>11581</v>
      </c>
      <c r="C1082" s="118" t="str">
        <f>IF(A1082="SINAPI",VLOOKUP(B1082,SINAPI!$A$1:$D$10014,2,0),IF(A1082="INSUMO",VLOOKUP(B1082,INSUMO!A$1:$D$8014,2,0),IF(A1082="SEDUC",VLOOKUP(B1082,SEDUC!A$1:$F$8416,3,0),IF(A1082="COTAÇÃO",VLOOKUP(B1082,COTAÇÃO!$A$2:$D$1418,2,0),"ERRO"))))</f>
        <v>TRILHO EM ALUMINIO "U", COM ABAULADO PARA ROLDANA DE PORTA DE CORRER, *40 X 40* MM</v>
      </c>
      <c r="D1082" s="29" t="str">
        <f>IF(A1082="SINAPI",VLOOKUP(B1082,SINAPI!$A$1:$D$10014,3,0),IF(A1082="INSUMO",VLOOKUP(B1082,INSUMO!$A$1:D$8014,3,0),IF(A1082="SEDUC",VLOOKUP(B1082,SEDUC!A$1:$F$8416,4,0),IF(A1082="COTAÇÃO",VLOOKUP(B1082,COTAÇÃO!$A$2:$D$1418,3,0),"ERRO"))))</f>
        <v>M</v>
      </c>
      <c r="E1082" s="149">
        <v>3.6</v>
      </c>
      <c r="F1082" s="85">
        <f>IF(A1082="SINAPI",VLOOKUP(B1082,SINAPI!A$1:$D$10014,4,0),IF(A1082="INSUMO",VLOOKUP(B1082,INSUMO!$A$1:$D$8014,4,0),IF(A1082="SEDUC",VLOOKUP(B1082,SEDUC!A$1:$G$8416,5,0),IF(A1082="COTAÇÃO",VLOOKUP(B1082,COTAÇÃO!$A$2:$D$1418,4,0),"ERRO"))))</f>
        <v>25.77</v>
      </c>
      <c r="G1082" s="85">
        <f t="shared" si="76"/>
        <v>92.77</v>
      </c>
      <c r="H1082" s="86"/>
    </row>
    <row r="1083" spans="1:8" s="150" customFormat="1" ht="38.25">
      <c r="A1083" s="29" t="s">
        <v>3530</v>
      </c>
      <c r="B1083" s="29">
        <v>38165</v>
      </c>
      <c r="C1083" s="118" t="str">
        <f>IF(A1083="SINAPI",VLOOKUP(B1083,SINAPI!$A$1:$D$10014,2,0),IF(A1083="INSUMO",VLOOKUP(B1083,INSUMO!A$1:$D$8014,2,0),IF(A1083="SEDUC",VLOOKUP(B1083,SEDUC!A$1:$F$8416,3,0),IF(A1083="COTAÇÃO",VLOOKUP(B1083,COTAÇÃO!$A$2:$D$1418,2,0),"ERRO"))))</f>
        <v>FECHO / FECHADURA COM PUXADOR CONCHA, COM TRANCA TIPO TRAVA, PARA JANELA / PORTA DE CORRER (INCLUI TESTA, FECHADURA, PUXADOR) - COMPLETA</v>
      </c>
      <c r="D1083" s="29" t="str">
        <f>IF(A1083="SINAPI",VLOOKUP(B1083,SINAPI!$A$1:$D$10014,3,0),IF(A1083="INSUMO",VLOOKUP(B1083,INSUMO!$A$1:D$8014,3,0),IF(A1083="SEDUC",VLOOKUP(B1083,SEDUC!A$1:$F$8416,4,0),IF(A1083="COTAÇÃO",VLOOKUP(B1083,COTAÇÃO!$A$2:$D$1418,3,0),"ERRO"))))</f>
        <v>CJ</v>
      </c>
      <c r="E1083" s="149">
        <v>1</v>
      </c>
      <c r="F1083" s="85">
        <f>IF(A1083="SINAPI",VLOOKUP(B1083,SINAPI!A$1:$D$10014,4,0),IF(A1083="INSUMO",VLOOKUP(B1083,INSUMO!$A$1:$D$8014,4,0),IF(A1083="SEDUC",VLOOKUP(B1083,SEDUC!A$1:$G$8416,5,0),IF(A1083="COTAÇÃO",VLOOKUP(B1083,COTAÇÃO!$A$2:$D$1418,4,0),"ERRO"))))</f>
        <v>57.73</v>
      </c>
      <c r="G1083" s="85">
        <f t="shared" si="76"/>
        <v>57.73</v>
      </c>
      <c r="H1083" s="86"/>
    </row>
    <row r="1084" spans="1:8" s="150" customFormat="1" ht="25.5">
      <c r="A1084" s="29" t="s">
        <v>3530</v>
      </c>
      <c r="B1084" s="29">
        <v>11575</v>
      </c>
      <c r="C1084" s="118" t="str">
        <f>IF(A1084="SINAPI",VLOOKUP(B1084,SINAPI!$A$1:$D$10014,2,0),IF(A1084="INSUMO",VLOOKUP(B1084,INSUMO!A$1:$D$8014,2,0),IF(A1084="SEDUC",VLOOKUP(B1084,SEDUC!A$1:$F$8416,3,0),IF(A1084="COTAÇÃO",VLOOKUP(B1084,COTAÇÃO!$A$2:$D$1418,2,0),"ERRO"))))</f>
        <v>ROLDANA DUPLA, EM ZAMAC COM CHAPA DE LATAO, ROLAMENTOS EM ACO, PARA PORTA E JANELA DE CORRER</v>
      </c>
      <c r="D1084" s="29" t="str">
        <f>IF(A1084="SINAPI",VLOOKUP(B1084,SINAPI!$A$1:$D$10014,3,0),IF(A1084="INSUMO",VLOOKUP(B1084,INSUMO!$A$1:D$8014,3,0),IF(A1084="SEDUC",VLOOKUP(B1084,SEDUC!A$1:$F$8416,4,0),IF(A1084="COTAÇÃO",VLOOKUP(B1084,COTAÇÃO!$A$2:$D$1418,3,0),"ERRO"))))</f>
        <v>UN</v>
      </c>
      <c r="E1084" s="149">
        <v>1</v>
      </c>
      <c r="F1084" s="85">
        <f>IF(A1084="SINAPI",VLOOKUP(B1084,SINAPI!A$1:$D$10014,4,0),IF(A1084="INSUMO",VLOOKUP(B1084,INSUMO!$A$1:$D$8014,4,0),IF(A1084="SEDUC",VLOOKUP(B1084,SEDUC!A$1:$G$8416,5,0),IF(A1084="COTAÇÃO",VLOOKUP(B1084,COTAÇÃO!$A$2:$D$1418,4,0),"ERRO"))))</f>
        <v>31.51</v>
      </c>
      <c r="G1084" s="85">
        <f t="shared" si="76"/>
        <v>31.51</v>
      </c>
      <c r="H1084" s="86"/>
    </row>
    <row r="1085" spans="1:8" s="150" customFormat="1" ht="12.75">
      <c r="A1085" s="29" t="s">
        <v>17</v>
      </c>
      <c r="B1085" s="29">
        <v>88325</v>
      </c>
      <c r="C1085" s="118" t="str">
        <f>IF(A1085="SINAPI",VLOOKUP(B1085,SINAPI!$A$1:$D$10014,2,0),IF(A1085="INSUMO",VLOOKUP(B1085,INSUMO!A$1:$D$8014,2,0),IF(A1085="SEDUC",VLOOKUP(B1085,SEDUC!A$1:$F$8416,3,0),IF(A1085="COTAÇÃO",VLOOKUP(B1085,COTAÇÃO!$A$2:$D$1418,2,0),"ERRO"))))</f>
        <v>VIDRACEIRO COM ENCARGOS COMPLEMENTARES</v>
      </c>
      <c r="D1085" s="29" t="str">
        <f>IF(A1085="SINAPI",VLOOKUP(B1085,SINAPI!$A$1:$D$10014,3,0),IF(A1085="INSUMO",VLOOKUP(B1085,INSUMO!$A$1:D$8014,3,0),IF(A1085="SEDUC",VLOOKUP(B1085,SEDUC!A$1:$F$8416,4,0),IF(A1085="COTAÇÃO",VLOOKUP(B1085,COTAÇÃO!$A$2:$D$1418,3,0),"ERRO"))))</f>
        <v>H</v>
      </c>
      <c r="E1085" s="149">
        <f>ROUND(((1.8*0.5*0.3)/(0.9*2.1)),4)</f>
        <v>0.1429</v>
      </c>
      <c r="F1085" s="85">
        <f>IF(A1085="SINAPI",VLOOKUP(B1085,SINAPI!A$1:$D$10014,4,0),IF(A1085="INSUMO",VLOOKUP(B1085,INSUMO!$A$1:$D$8014,4,0),IF(A1085="SEDUC",VLOOKUP(B1085,SEDUC!A$1:$G$8416,5,0),IF(A1085="COTAÇÃO",VLOOKUP(B1085,COTAÇÃO!$A$2:$D$1418,4,0),"ERRO"))))</f>
        <v>17.809999999999999</v>
      </c>
      <c r="G1085" s="85">
        <f t="shared" si="76"/>
        <v>2.54</v>
      </c>
      <c r="H1085" s="86"/>
    </row>
    <row r="1086" spans="1:8" s="150" customFormat="1" ht="12.75">
      <c r="A1086" s="29" t="s">
        <v>17</v>
      </c>
      <c r="B1086" s="29">
        <v>75889</v>
      </c>
      <c r="C1086" s="118" t="e">
        <f>IF(A1086="SINAPI",VLOOKUP(B1086,SINAPI!$A$1:$D$10014,2,0),IF(A1086="INSUMO",VLOOKUP(B1086,INSUMO!A$1:$D$8014,2,0),IF(A1086="SEDUC",VLOOKUP(B1086,SEDUC!A$1:$F$8416,3,0),IF(A1086="COTAÇÃO",VLOOKUP(B1086,COTAÇÃO!$A$2:$D$1418,2,0),"ERRO"))))</f>
        <v>#N/A</v>
      </c>
      <c r="D1086" s="29" t="e">
        <f>IF(A1086="SINAPI",VLOOKUP(B1086,SINAPI!$A$1:$D$10014,3,0),IF(A1086="INSUMO",VLOOKUP(B1086,INSUMO!$A$1:D$8014,3,0),IF(A1086="SEDUC",VLOOKUP(B1086,SEDUC!A$1:$F$8416,4,0),IF(A1086="COTAÇÃO",VLOOKUP(B1086,COTAÇÃO!$A$2:$D$1418,3,0),"ERRO"))))</f>
        <v>#N/A</v>
      </c>
      <c r="E1086" s="149">
        <f>ROUND(((0.04*3.6*2)),4)</f>
        <v>0.28799999999999998</v>
      </c>
      <c r="F1086" s="85" t="e">
        <f>IF(A1086="SINAPI",VLOOKUP(B1086,SINAPI!A$1:$D$10014,4,0),IF(A1086="INSUMO",VLOOKUP(B1086,INSUMO!$A$1:$D$8014,4,0),IF(A1086="SEDUC",VLOOKUP(B1086,SEDUC!A$1:$G$8416,5,0),IF(A1086="COTAÇÃO",VLOOKUP(B1086,COTAÇÃO!$A$2:$D$1418,4,0),"ERRO"))))</f>
        <v>#N/A</v>
      </c>
      <c r="G1086" s="85" t="e">
        <f t="shared" si="76"/>
        <v>#N/A</v>
      </c>
      <c r="H1086" s="86"/>
    </row>
    <row r="1087" spans="1:8" s="100" customFormat="1" ht="38.25">
      <c r="A1087" s="74" t="s">
        <v>10114</v>
      </c>
      <c r="B1087" s="74" t="s">
        <v>10264</v>
      </c>
      <c r="C1087" s="156" t="s">
        <v>10265</v>
      </c>
      <c r="D1087" s="157" t="s">
        <v>240</v>
      </c>
      <c r="E1087" s="158"/>
      <c r="F1087" s="159"/>
      <c r="G1087" s="159" t="e">
        <f>SUM(G1088:G1094)</f>
        <v>#N/A</v>
      </c>
      <c r="H1087" s="108"/>
    </row>
    <row r="1088" spans="1:8" s="100" customFormat="1" ht="12.75">
      <c r="A1088" s="55" t="s">
        <v>3530</v>
      </c>
      <c r="B1088" s="55">
        <v>10506</v>
      </c>
      <c r="C1088" s="22" t="str">
        <f>IF(A1088="SINAPI",VLOOKUP(B1088,SINAPI!$A$1:$D$10014,2,0),IF(A1088="INSUMO",VLOOKUP(B1088,INSUMO!A$1:$D$8014,2,0),IF(A1088="SEDUC",VLOOKUP(B1088,SEDUC!A$1:$F$8416,3,0),IF(A1088="COTAÇÃO",VLOOKUP(B1088,COTAÇÃO!$A$2:$D$1418,2,0),"ERRO"))))</f>
        <v>VIDRO TEMPERADO INCOLOR E = 8 MM, SEM COLOCACAO</v>
      </c>
      <c r="D1088" s="55" t="str">
        <f>IF(A1088="SINAPI",VLOOKUP(B1088,SINAPI!$A$1:$D$10014,3,0),IF(A1088="INSUMO",VLOOKUP(B1088,INSUMO!$A$1:D$8014,3,0),IF(A1088="SEDUC",VLOOKUP(B1088,SEDUC!A$1:$F$8416,4,0),IF(A1088="COTAÇÃO",VLOOKUP(B1088,COTAÇÃO!$A$2:$D$1418,3,0),"ERRO"))))</f>
        <v>M2</v>
      </c>
      <c r="E1088" s="78">
        <f>ROUND((4.625*3.15),4)</f>
        <v>14.5688</v>
      </c>
      <c r="F1088" s="119">
        <f>IF(A1088="SINAPI",VLOOKUP(B1088,SINAPI!A$1:$D$10014,4,0),IF(A1088="INSUMO",VLOOKUP(B1088,INSUMO!$A$1:$D$8014,4,0),IF(A1088="SEDUC",VLOOKUP(B1088,SEDUC!A$1:$G$8416,5,0),IF(A1088="COTAÇÃO",VLOOKUP(B1088,COTAÇÃO!$A$2:$D$1418,4,0),"ERRO"))))</f>
        <v>189.43</v>
      </c>
      <c r="G1088" s="119">
        <f t="shared" ref="G1088:G1094" si="77">TRUNC((E1088*F1088),2)</f>
        <v>2759.76</v>
      </c>
      <c r="H1088" s="108"/>
    </row>
    <row r="1089" spans="1:8" s="100" customFormat="1" ht="12.75">
      <c r="A1089" s="55" t="s">
        <v>3530</v>
      </c>
      <c r="B1089" s="55">
        <v>34360</v>
      </c>
      <c r="C1089" s="22" t="str">
        <f>IF(A1089="SINAPI",VLOOKUP(B1089,SINAPI!$A$1:$D$10014,2,0),IF(A1089="INSUMO",VLOOKUP(B1089,INSUMO!A$1:$D$8014,2,0),IF(A1089="SEDUC",VLOOKUP(B1089,SEDUC!A$1:$F$8416,3,0),IF(A1089="COTAÇÃO",VLOOKUP(B1089,COTAÇÃO!$A$2:$D$1418,2,0),"ERRO"))))</f>
        <v>PERFIL DE ALUMINIO ANODIZADO</v>
      </c>
      <c r="D1089" s="55" t="str">
        <f>IF(A1089="SINAPI",VLOOKUP(B1089,SINAPI!$A$1:$D$10014,3,0),IF(A1089="INSUMO",VLOOKUP(B1089,INSUMO!$A$1:D$8014,3,0),IF(A1089="SEDUC",VLOOKUP(B1089,SEDUC!A$1:$F$8416,4,0),IF(A1089="COTAÇÃO",VLOOKUP(B1089,COTAÇÃO!$A$2:$D$1418,3,0),"ERRO"))))</f>
        <v>KG</v>
      </c>
      <c r="E1089" s="78">
        <f>ROUND(((1.86*4.625)+(0.072*(3.15+3.15+4.625))),4)</f>
        <v>9.3890999999999991</v>
      </c>
      <c r="F1089" s="119">
        <f>IF(A1089="SINAPI",VLOOKUP(B1089,SINAPI!A$1:$D$10014,4,0),IF(A1089="INSUMO",VLOOKUP(B1089,INSUMO!$A$1:$D$8014,4,0),IF(A1089="SEDUC",VLOOKUP(B1089,SEDUC!A$1:$G$8416,5,0),IF(A1089="COTAÇÃO",VLOOKUP(B1089,COTAÇÃO!$A$2:$D$1418,4,0),"ERRO"))))</f>
        <v>28.79</v>
      </c>
      <c r="G1089" s="119">
        <f t="shared" si="77"/>
        <v>270.31</v>
      </c>
      <c r="H1089" s="108"/>
    </row>
    <row r="1090" spans="1:8" s="100" customFormat="1" ht="38.25">
      <c r="A1090" s="55" t="s">
        <v>3530</v>
      </c>
      <c r="B1090" s="55">
        <v>3104</v>
      </c>
      <c r="C1090" s="22" t="str">
        <f>IF(A1090="SINAPI",VLOOKUP(B1090,SINAPI!$A$1:$D$10014,2,0),IF(A1090="INSUMO",VLOOKUP(B1090,INSUMO!A$1:$D$8014,2,0),IF(A1090="SEDUC",VLOOKUP(B1090,SEDUC!A$1:$F$8416,3,0),IF(A1090="COTAÇÃO",VLOOKUP(B1090,COTAÇÃO!$A$2:$D$1418,2,0),"ERRO"))))</f>
        <v>JOGO DE FERRAGENS CROMADAS P/ PORTA DE VIDRO TEMPERADO, UMA FOLHA COMPOSTA: DOBRADICA SUPERIOR (101) E INFERIOR (103),TRINCO (502), FECHADURA (520),CONTRA FECHADURA (531),COM CAPUCHINHO</v>
      </c>
      <c r="D1090" s="55" t="str">
        <f>IF(A1090="SINAPI",VLOOKUP(B1090,SINAPI!$A$1:$D$10014,3,0),IF(A1090="INSUMO",VLOOKUP(B1090,INSUMO!$A$1:D$8014,3,0),IF(A1090="SEDUC",VLOOKUP(B1090,SEDUC!A$1:$F$8416,4,0),IF(A1090="COTAÇÃO",VLOOKUP(B1090,COTAÇÃO!$A$2:$D$1418,3,0),"ERRO"))))</f>
        <v>CJ</v>
      </c>
      <c r="E1090" s="78">
        <v>2</v>
      </c>
      <c r="F1090" s="119">
        <f>IF(A1090="SINAPI",VLOOKUP(B1090,SINAPI!A$1:$D$10014,4,0),IF(A1090="INSUMO",VLOOKUP(B1090,INSUMO!$A$1:$D$8014,4,0),IF(A1090="SEDUC",VLOOKUP(B1090,SEDUC!A$1:$G$8416,5,0),IF(A1090="COTAÇÃO",VLOOKUP(B1090,COTAÇÃO!$A$2:$D$1418,4,0),"ERRO"))))</f>
        <v>380.37</v>
      </c>
      <c r="G1090" s="119">
        <f t="shared" si="77"/>
        <v>760.74</v>
      </c>
      <c r="H1090" s="108"/>
    </row>
    <row r="1091" spans="1:8" s="100" customFormat="1" ht="31.5" customHeight="1">
      <c r="A1091" s="55" t="s">
        <v>3530</v>
      </c>
      <c r="B1091" s="55">
        <v>38168</v>
      </c>
      <c r="C1091" s="22" t="str">
        <f>IF(A1091="SINAPI",VLOOKUP(B1091,SINAPI!$A$1:$D$10014,2,0),IF(A1091="INSUMO",VLOOKUP(B1091,INSUMO!A$1:$D$8014,2,0),IF(A1091="SEDUC",VLOOKUP(B1091,SEDUC!A$1:$F$8416,3,0),IF(A1091="COTAÇÃO",VLOOKUP(B1091,COTAÇÃO!$A$2:$D$1418,2,0),"ERRO"))))</f>
        <v>PUXADOR TUBULAR RETO, DUPLO, EM ALUMINIO POLIDO, DIAMETRO APROX.DE 1", COMPRIMENTO APROX. DE 400 MM, PARA PORTAS DE MADEIRA OU VIDRO</v>
      </c>
      <c r="D1091" s="55" t="str">
        <f>IF(A1091="SINAPI",VLOOKUP(B1091,SINAPI!$A$1:$D$10014,3,0),IF(A1091="INSUMO",VLOOKUP(B1091,INSUMO!$A$1:D$8014,3,0),IF(A1091="SEDUC",VLOOKUP(B1091,SEDUC!A$1:$F$8416,4,0),IF(A1091="COTAÇÃO",VLOOKUP(B1091,COTAÇÃO!$A$2:$D$1418,3,0),"ERRO"))))</f>
        <v>UN</v>
      </c>
      <c r="E1091" s="78">
        <v>2</v>
      </c>
      <c r="F1091" s="119">
        <f>IF(A1091="SINAPI",VLOOKUP(B1091,SINAPI!A$1:$D$10014,4,0),IF(A1091="INSUMO",VLOOKUP(B1091,INSUMO!$A$1:$D$8014,4,0),IF(A1091="SEDUC",VLOOKUP(B1091,SEDUC!A$1:$G$8416,5,0),IF(A1091="COTAÇÃO",VLOOKUP(B1091,COTAÇÃO!$A$2:$D$1418,4,0),"ERRO"))))</f>
        <v>136.93</v>
      </c>
      <c r="G1091" s="119">
        <f t="shared" si="77"/>
        <v>273.86</v>
      </c>
      <c r="H1091" s="108"/>
    </row>
    <row r="1092" spans="1:8" s="100" customFormat="1" ht="12.75">
      <c r="A1092" s="55" t="s">
        <v>3530</v>
      </c>
      <c r="B1092" s="55">
        <v>11499</v>
      </c>
      <c r="C1092" s="22" t="str">
        <f>IF(A1092="SINAPI",VLOOKUP(B1092,SINAPI!$A$1:$D$10014,2,0),IF(A1092="INSUMO",VLOOKUP(B1092,INSUMO!A$1:$D$8014,2,0),IF(A1092="SEDUC",VLOOKUP(B1092,SEDUC!A$1:$F$8416,3,0),IF(A1092="COTAÇÃO",VLOOKUP(B1092,COTAÇÃO!$A$2:$D$1418,2,0),"ERRO"))))</f>
        <v>MOLA HIDRAULICA DE PISO P/ VIDRO TEMPERADO 10MM</v>
      </c>
      <c r="D1092" s="55" t="str">
        <f>IF(A1092="SINAPI",VLOOKUP(B1092,SINAPI!$A$1:$D$10014,3,0),IF(A1092="INSUMO",VLOOKUP(B1092,INSUMO!$A$1:D$8014,3,0),IF(A1092="SEDUC",VLOOKUP(B1092,SEDUC!A$1:$F$8416,4,0),IF(A1092="COTAÇÃO",VLOOKUP(B1092,COTAÇÃO!$A$2:$D$1418,3,0),"ERRO"))))</f>
        <v>UN</v>
      </c>
      <c r="E1092" s="78">
        <v>2</v>
      </c>
      <c r="F1092" s="119">
        <f>IF(A1092="SINAPI",VLOOKUP(B1092,SINAPI!A$1:$D$10014,4,0),IF(A1092="INSUMO",VLOOKUP(B1092,INSUMO!$A$1:$D$8014,4,0),IF(A1092="SEDUC",VLOOKUP(B1092,SEDUC!A$1:$G$8416,5,0),IF(A1092="COTAÇÃO",VLOOKUP(B1092,COTAÇÃO!$A$2:$D$1418,4,0),"ERRO"))))</f>
        <v>1135.08</v>
      </c>
      <c r="G1092" s="119">
        <f t="shared" si="77"/>
        <v>2270.16</v>
      </c>
      <c r="H1092" s="108"/>
    </row>
    <row r="1093" spans="1:8" s="100" customFormat="1" ht="12.75">
      <c r="A1093" s="55" t="s">
        <v>17</v>
      </c>
      <c r="B1093" s="55">
        <v>88325</v>
      </c>
      <c r="C1093" s="22" t="str">
        <f>IF(A1093="SINAPI",VLOOKUP(B1093,SINAPI!$A$1:$D$10014,2,0),IF(A1093="INSUMO",VLOOKUP(B1093,INSUMO!A$1:$D$8014,2,0),IF(A1093="SEDUC",VLOOKUP(B1093,SEDUC!A$1:$F$8416,3,0),IF(A1093="COTAÇÃO",VLOOKUP(B1093,COTAÇÃO!$A$2:$D$1418,2,0),"ERRO"))))</f>
        <v>VIDRACEIRO COM ENCARGOS COMPLEMENTARES</v>
      </c>
      <c r="D1093" s="55" t="str">
        <f>IF(A1093="SINAPI",VLOOKUP(B1093,SINAPI!$A$1:$D$10014,3,0),IF(A1093="INSUMO",VLOOKUP(B1093,INSUMO!$A$1:D$8014,3,0),IF(A1093="SEDUC",VLOOKUP(B1093,SEDUC!A$1:$F$8416,4,0),IF(A1093="COTAÇÃO",VLOOKUP(B1093,COTAÇÃO!$A$2:$D$1418,3,0),"ERRO"))))</f>
        <v>H</v>
      </c>
      <c r="E1093" s="78">
        <f>ROUND(((4.625*3.15*0.3)/(0.9*2.1)),4)</f>
        <v>2.3125</v>
      </c>
      <c r="F1093" s="119">
        <f>IF(A1093="SINAPI",VLOOKUP(B1093,SINAPI!A$1:$D$10014,4,0),IF(A1093="INSUMO",VLOOKUP(B1093,INSUMO!$A$1:$D$8014,4,0),IF(A1093="SEDUC",VLOOKUP(B1093,SEDUC!A$1:$G$8416,5,0),IF(A1093="COTAÇÃO",VLOOKUP(B1093,COTAÇÃO!$A$2:$D$1418,4,0),"ERRO"))))</f>
        <v>17.809999999999999</v>
      </c>
      <c r="G1093" s="119">
        <f t="shared" si="77"/>
        <v>41.18</v>
      </c>
      <c r="H1093" s="108"/>
    </row>
    <row r="1094" spans="1:8" s="100" customFormat="1" ht="12.75">
      <c r="A1094" s="55" t="s">
        <v>17</v>
      </c>
      <c r="B1094" s="55">
        <v>75889</v>
      </c>
      <c r="C1094" s="22" t="e">
        <f>IF(A1094="SINAPI",VLOOKUP(B1094,SINAPI!$A$1:$D$10014,2,0),IF(A1094="INSUMO",VLOOKUP(B1094,INSUMO!A$1:$D$8014,2,0),IF(A1094="SEDUC",VLOOKUP(B1094,SEDUC!A$1:$F$8416,3,0),IF(A1094="COTAÇÃO",VLOOKUP(B1094,COTAÇÃO!$A$2:$D$1418,2,0),"ERRO"))))</f>
        <v>#N/A</v>
      </c>
      <c r="D1094" s="55" t="e">
        <f>IF(A1094="SINAPI",VLOOKUP(B1094,SINAPI!$A$1:$D$10014,3,0),IF(A1094="INSUMO",VLOOKUP(B1094,INSUMO!$A$1:D$8014,3,0),IF(A1094="SEDUC",VLOOKUP(B1094,SEDUC!A$1:$F$8416,4,0),IF(A1094="COTAÇÃO",VLOOKUP(B1094,COTAÇÃO!$A$2:$D$1418,3,0),"ERRO"))))</f>
        <v>#N/A</v>
      </c>
      <c r="E1094" s="78">
        <f>ROUND((0.1*4.625*2),4)</f>
        <v>0.92500000000000004</v>
      </c>
      <c r="F1094" s="119" t="e">
        <f>IF(A1094="SINAPI",VLOOKUP(B1094,SINAPI!A$1:$D$10014,4,0),IF(A1094="INSUMO",VLOOKUP(B1094,INSUMO!$A$1:$D$8014,4,0),IF(A1094="SEDUC",VLOOKUP(B1094,SEDUC!A$1:$G$8416,5,0),IF(A1094="COTAÇÃO",VLOOKUP(B1094,COTAÇÃO!$A$2:$D$1418,4,0),"ERRO"))))</f>
        <v>#N/A</v>
      </c>
      <c r="G1094" s="119" t="e">
        <f t="shared" si="77"/>
        <v>#N/A</v>
      </c>
      <c r="H1094" s="108"/>
    </row>
    <row r="1095" spans="1:8" s="100" customFormat="1" ht="38.25">
      <c r="A1095" s="74" t="s">
        <v>10114</v>
      </c>
      <c r="B1095" s="74" t="s">
        <v>10266</v>
      </c>
      <c r="C1095" s="156" t="s">
        <v>10267</v>
      </c>
      <c r="D1095" s="157" t="s">
        <v>240</v>
      </c>
      <c r="E1095" s="158"/>
      <c r="F1095" s="159"/>
      <c r="G1095" s="159" t="e">
        <f>SUM(G1096:G1102)</f>
        <v>#N/A</v>
      </c>
      <c r="H1095" s="108"/>
    </row>
    <row r="1096" spans="1:8" s="100" customFormat="1" ht="12.75">
      <c r="A1096" s="55" t="s">
        <v>3530</v>
      </c>
      <c r="B1096" s="55">
        <v>10506</v>
      </c>
      <c r="C1096" s="22" t="str">
        <f>IF(A1096="SINAPI",VLOOKUP(B1096,SINAPI!$A$1:$D$10014,2,0),IF(A1096="INSUMO",VLOOKUP(B1096,INSUMO!A$1:$D$8014,2,0),IF(A1096="SEDUC",VLOOKUP(B1096,SEDUC!A$1:$F$8416,3,0),IF(A1096="COTAÇÃO",VLOOKUP(B1096,COTAÇÃO!$A$2:$D$1418,2,0),"ERRO"))))</f>
        <v>VIDRO TEMPERADO INCOLOR E = 8 MM, SEM COLOCACAO</v>
      </c>
      <c r="D1096" s="55" t="str">
        <f>IF(A1096="SINAPI",VLOOKUP(B1096,SINAPI!$A$1:$D$10014,3,0),IF(A1096="INSUMO",VLOOKUP(B1096,INSUMO!$A$1:D$8014,3,0),IF(A1096="SEDUC",VLOOKUP(B1096,SEDUC!A$1:$F$8416,4,0),IF(A1096="COTAÇÃO",VLOOKUP(B1096,COTAÇÃO!$A$2:$D$1418,3,0),"ERRO"))))</f>
        <v>M2</v>
      </c>
      <c r="E1096" s="78">
        <f>ROUND((5.525*3.15),4)</f>
        <v>17.4038</v>
      </c>
      <c r="F1096" s="119">
        <f>IF(A1096="SINAPI",VLOOKUP(B1096,SINAPI!A$1:$D$10014,4,0),IF(A1096="INSUMO",VLOOKUP(B1096,INSUMO!$A$1:$D$8014,4,0),IF(A1096="SEDUC",VLOOKUP(B1096,SEDUC!A$1:$G$8416,5,0),IF(A1096="COTAÇÃO",VLOOKUP(B1096,COTAÇÃO!$A$2:$D$1418,4,0),"ERRO"))))</f>
        <v>189.43</v>
      </c>
      <c r="G1096" s="119">
        <f t="shared" ref="G1096:G1102" si="78">TRUNC((E1096*F1096),2)</f>
        <v>3296.8</v>
      </c>
      <c r="H1096" s="108"/>
    </row>
    <row r="1097" spans="1:8" s="100" customFormat="1" ht="12.75">
      <c r="A1097" s="55" t="s">
        <v>3530</v>
      </c>
      <c r="B1097" s="55">
        <v>34360</v>
      </c>
      <c r="C1097" s="22" t="str">
        <f>IF(A1097="SINAPI",VLOOKUP(B1097,SINAPI!$A$1:$D$10014,2,0),IF(A1097="INSUMO",VLOOKUP(B1097,INSUMO!A$1:$D$8014,2,0),IF(A1097="SEDUC",VLOOKUP(B1097,SEDUC!A$1:$F$8416,3,0),IF(A1097="COTAÇÃO",VLOOKUP(B1097,COTAÇÃO!$A$2:$D$1418,2,0),"ERRO"))))</f>
        <v>PERFIL DE ALUMINIO ANODIZADO</v>
      </c>
      <c r="D1097" s="55" t="str">
        <f>IF(A1097="SINAPI",VLOOKUP(B1097,SINAPI!$A$1:$D$10014,3,0),IF(A1097="INSUMO",VLOOKUP(B1097,INSUMO!$A$1:D$8014,3,0),IF(A1097="SEDUC",VLOOKUP(B1097,SEDUC!A$1:$F$8416,4,0),IF(A1097="COTAÇÃO",VLOOKUP(B1097,COTAÇÃO!$A$2:$D$1418,3,0),"ERRO"))))</f>
        <v>KG</v>
      </c>
      <c r="E1097" s="78">
        <f>ROUND(((1.86*5.525)+(0.072*(3.15+3.15+5.525))),4)</f>
        <v>11.1279</v>
      </c>
      <c r="F1097" s="119">
        <f>IF(A1097="SINAPI",VLOOKUP(B1097,SINAPI!A$1:$D$10014,4,0),IF(A1097="INSUMO",VLOOKUP(B1097,INSUMO!$A$1:$D$8014,4,0),IF(A1097="SEDUC",VLOOKUP(B1097,SEDUC!A$1:$G$8416,5,0),IF(A1097="COTAÇÃO",VLOOKUP(B1097,COTAÇÃO!$A$2:$D$1418,4,0),"ERRO"))))</f>
        <v>28.79</v>
      </c>
      <c r="G1097" s="119">
        <f t="shared" si="78"/>
        <v>320.37</v>
      </c>
      <c r="H1097" s="108"/>
    </row>
    <row r="1098" spans="1:8" s="100" customFormat="1" ht="38.25">
      <c r="A1098" s="55" t="s">
        <v>3530</v>
      </c>
      <c r="B1098" s="55">
        <v>3104</v>
      </c>
      <c r="C1098" s="22" t="str">
        <f>IF(A1098="SINAPI",VLOOKUP(B1098,SINAPI!$A$1:$D$10014,2,0),IF(A1098="INSUMO",VLOOKUP(B1098,INSUMO!A$1:$D$8014,2,0),IF(A1098="SEDUC",VLOOKUP(B1098,SEDUC!A$1:$F$8416,3,0),IF(A1098="COTAÇÃO",VLOOKUP(B1098,COTAÇÃO!$A$2:$D$1418,2,0),"ERRO"))))</f>
        <v>JOGO DE FERRAGENS CROMADAS P/ PORTA DE VIDRO TEMPERADO, UMA FOLHA COMPOSTA: DOBRADICA SUPERIOR (101) E INFERIOR (103),TRINCO (502), FECHADURA (520),CONTRA FECHADURA (531),COM CAPUCHINHO</v>
      </c>
      <c r="D1098" s="55" t="str">
        <f>IF(A1098="SINAPI",VLOOKUP(B1098,SINAPI!$A$1:$D$10014,3,0),IF(A1098="INSUMO",VLOOKUP(B1098,INSUMO!$A$1:D$8014,3,0),IF(A1098="SEDUC",VLOOKUP(B1098,SEDUC!A$1:$F$8416,4,0),IF(A1098="COTAÇÃO",VLOOKUP(B1098,COTAÇÃO!$A$2:$D$1418,3,0),"ERRO"))))</f>
        <v>CJ</v>
      </c>
      <c r="E1098" s="78">
        <v>2</v>
      </c>
      <c r="F1098" s="119">
        <f>IF(A1098="SINAPI",VLOOKUP(B1098,SINAPI!A$1:$D$10014,4,0),IF(A1098="INSUMO",VLOOKUP(B1098,INSUMO!$A$1:$D$8014,4,0),IF(A1098="SEDUC",VLOOKUP(B1098,SEDUC!A$1:$G$8416,5,0),IF(A1098="COTAÇÃO",VLOOKUP(B1098,COTAÇÃO!$A$2:$D$1418,4,0),"ERRO"))))</f>
        <v>380.37</v>
      </c>
      <c r="G1098" s="119">
        <f t="shared" si="78"/>
        <v>760.74</v>
      </c>
      <c r="H1098" s="108"/>
    </row>
    <row r="1099" spans="1:8" s="100" customFormat="1" ht="31.5" customHeight="1">
      <c r="A1099" s="55" t="s">
        <v>3530</v>
      </c>
      <c r="B1099" s="55">
        <v>38168</v>
      </c>
      <c r="C1099" s="22" t="str">
        <f>IF(A1099="SINAPI",VLOOKUP(B1099,SINAPI!$A$1:$D$10014,2,0),IF(A1099="INSUMO",VLOOKUP(B1099,INSUMO!A$1:$D$8014,2,0),IF(A1099="SEDUC",VLOOKUP(B1099,SEDUC!A$1:$F$8416,3,0),IF(A1099="COTAÇÃO",VLOOKUP(B1099,COTAÇÃO!$A$2:$D$1418,2,0),"ERRO"))))</f>
        <v>PUXADOR TUBULAR RETO, DUPLO, EM ALUMINIO POLIDO, DIAMETRO APROX.DE 1", COMPRIMENTO APROX. DE 400 MM, PARA PORTAS DE MADEIRA OU VIDRO</v>
      </c>
      <c r="D1099" s="55" t="str">
        <f>IF(A1099="SINAPI",VLOOKUP(B1099,SINAPI!$A$1:$D$10014,3,0),IF(A1099="INSUMO",VLOOKUP(B1099,INSUMO!$A$1:D$8014,3,0),IF(A1099="SEDUC",VLOOKUP(B1099,SEDUC!A$1:$F$8416,4,0),IF(A1099="COTAÇÃO",VLOOKUP(B1099,COTAÇÃO!$A$2:$D$1418,3,0),"ERRO"))))</f>
        <v>UN</v>
      </c>
      <c r="E1099" s="78">
        <v>2</v>
      </c>
      <c r="F1099" s="119">
        <f>IF(A1099="SINAPI",VLOOKUP(B1099,SINAPI!A$1:$D$10014,4,0),IF(A1099="INSUMO",VLOOKUP(B1099,INSUMO!$A$1:$D$8014,4,0),IF(A1099="SEDUC",VLOOKUP(B1099,SEDUC!A$1:$G$8416,5,0),IF(A1099="COTAÇÃO",VLOOKUP(B1099,COTAÇÃO!$A$2:$D$1418,4,0),"ERRO"))))</f>
        <v>136.93</v>
      </c>
      <c r="G1099" s="119">
        <f t="shared" si="78"/>
        <v>273.86</v>
      </c>
      <c r="H1099" s="108"/>
    </row>
    <row r="1100" spans="1:8" s="100" customFormat="1" ht="12.75">
      <c r="A1100" s="55" t="s">
        <v>3530</v>
      </c>
      <c r="B1100" s="55">
        <v>11499</v>
      </c>
      <c r="C1100" s="22" t="str">
        <f>IF(A1100="SINAPI",VLOOKUP(B1100,SINAPI!$A$1:$D$10014,2,0),IF(A1100="INSUMO",VLOOKUP(B1100,INSUMO!A$1:$D$8014,2,0),IF(A1100="SEDUC",VLOOKUP(B1100,SEDUC!A$1:$F$8416,3,0),IF(A1100="COTAÇÃO",VLOOKUP(B1100,COTAÇÃO!$A$2:$D$1418,2,0),"ERRO"))))</f>
        <v>MOLA HIDRAULICA DE PISO P/ VIDRO TEMPERADO 10MM</v>
      </c>
      <c r="D1100" s="55" t="str">
        <f>IF(A1100="SINAPI",VLOOKUP(B1100,SINAPI!$A$1:$D$10014,3,0),IF(A1100="INSUMO",VLOOKUP(B1100,INSUMO!$A$1:D$8014,3,0),IF(A1100="SEDUC",VLOOKUP(B1100,SEDUC!A$1:$F$8416,4,0),IF(A1100="COTAÇÃO",VLOOKUP(B1100,COTAÇÃO!$A$2:$D$1418,3,0),"ERRO"))))</f>
        <v>UN</v>
      </c>
      <c r="E1100" s="78">
        <v>2</v>
      </c>
      <c r="F1100" s="119">
        <f>IF(A1100="SINAPI",VLOOKUP(B1100,SINAPI!A$1:$D$10014,4,0),IF(A1100="INSUMO",VLOOKUP(B1100,INSUMO!$A$1:$D$8014,4,0),IF(A1100="SEDUC",VLOOKUP(B1100,SEDUC!A$1:$G$8416,5,0),IF(A1100="COTAÇÃO",VLOOKUP(B1100,COTAÇÃO!$A$2:$D$1418,4,0),"ERRO"))))</f>
        <v>1135.08</v>
      </c>
      <c r="G1100" s="119">
        <f t="shared" si="78"/>
        <v>2270.16</v>
      </c>
      <c r="H1100" s="108"/>
    </row>
    <row r="1101" spans="1:8" s="100" customFormat="1" ht="12.75">
      <c r="A1101" s="55" t="s">
        <v>17</v>
      </c>
      <c r="B1101" s="55">
        <v>88325</v>
      </c>
      <c r="C1101" s="22" t="str">
        <f>IF(A1101="SINAPI",VLOOKUP(B1101,SINAPI!$A$1:$D$10014,2,0),IF(A1101="INSUMO",VLOOKUP(B1101,INSUMO!A$1:$D$8014,2,0),IF(A1101="SEDUC",VLOOKUP(B1101,SEDUC!A$1:$F$8416,3,0),IF(A1101="COTAÇÃO",VLOOKUP(B1101,COTAÇÃO!$A$2:$D$1418,2,0),"ERRO"))))</f>
        <v>VIDRACEIRO COM ENCARGOS COMPLEMENTARES</v>
      </c>
      <c r="D1101" s="55" t="str">
        <f>IF(A1101="SINAPI",VLOOKUP(B1101,SINAPI!$A$1:$D$10014,3,0),IF(A1101="INSUMO",VLOOKUP(B1101,INSUMO!$A$1:D$8014,3,0),IF(A1101="SEDUC",VLOOKUP(B1101,SEDUC!A$1:$F$8416,4,0),IF(A1101="COTAÇÃO",VLOOKUP(B1101,COTAÇÃO!$A$2:$D$1418,3,0),"ERRO"))))</f>
        <v>H</v>
      </c>
      <c r="E1101" s="78">
        <f>ROUND(((5.525*3.15*0.3)/(0.9*2.1)),4)</f>
        <v>2.7625000000000002</v>
      </c>
      <c r="F1101" s="119">
        <f>IF(A1101="SINAPI",VLOOKUP(B1101,SINAPI!A$1:$D$10014,4,0),IF(A1101="INSUMO",VLOOKUP(B1101,INSUMO!$A$1:$D$8014,4,0),IF(A1101="SEDUC",VLOOKUP(B1101,SEDUC!A$1:$G$8416,5,0),IF(A1101="COTAÇÃO",VLOOKUP(B1101,COTAÇÃO!$A$2:$D$1418,4,0),"ERRO"))))</f>
        <v>17.809999999999999</v>
      </c>
      <c r="G1101" s="119">
        <f t="shared" si="78"/>
        <v>49.2</v>
      </c>
      <c r="H1101" s="108"/>
    </row>
    <row r="1102" spans="1:8" s="100" customFormat="1" ht="12.75">
      <c r="A1102" s="55" t="s">
        <v>17</v>
      </c>
      <c r="B1102" s="55">
        <v>75889</v>
      </c>
      <c r="C1102" s="22" t="e">
        <f>IF(A1102="SINAPI",VLOOKUP(B1102,SINAPI!$A$1:$D$10014,2,0),IF(A1102="INSUMO",VLOOKUP(B1102,INSUMO!A$1:$D$8014,2,0),IF(A1102="SEDUC",VLOOKUP(B1102,SEDUC!A$1:$F$8416,3,0),IF(A1102="COTAÇÃO",VLOOKUP(B1102,COTAÇÃO!$A$2:$D$1418,2,0),"ERRO"))))</f>
        <v>#N/A</v>
      </c>
      <c r="D1102" s="55" t="e">
        <f>IF(A1102="SINAPI",VLOOKUP(B1102,SINAPI!$A$1:$D$10014,3,0),IF(A1102="INSUMO",VLOOKUP(B1102,INSUMO!$A$1:D$8014,3,0),IF(A1102="SEDUC",VLOOKUP(B1102,SEDUC!A$1:$F$8416,4,0),IF(A1102="COTAÇÃO",VLOOKUP(B1102,COTAÇÃO!$A$2:$D$1418,3,0),"ERRO"))))</f>
        <v>#N/A</v>
      </c>
      <c r="E1102" s="78">
        <f>ROUND((0.1*5.525*2),4)</f>
        <v>1.105</v>
      </c>
      <c r="F1102" s="119" t="e">
        <f>IF(A1102="SINAPI",VLOOKUP(B1102,SINAPI!A$1:$D$10014,4,0),IF(A1102="INSUMO",VLOOKUP(B1102,INSUMO!$A$1:$D$8014,4,0),IF(A1102="SEDUC",VLOOKUP(B1102,SEDUC!A$1:$G$8416,5,0),IF(A1102="COTAÇÃO",VLOOKUP(B1102,COTAÇÃO!$A$2:$D$1418,4,0),"ERRO"))))</f>
        <v>#N/A</v>
      </c>
      <c r="G1102" s="119" t="e">
        <f t="shared" si="78"/>
        <v>#N/A</v>
      </c>
      <c r="H1102" s="108"/>
    </row>
    <row r="1103" spans="1:8" s="100" customFormat="1" ht="25.5">
      <c r="A1103" s="74" t="s">
        <v>10114</v>
      </c>
      <c r="B1103" s="74" t="s">
        <v>10268</v>
      </c>
      <c r="C1103" s="156" t="s">
        <v>10269</v>
      </c>
      <c r="D1103" s="157" t="s">
        <v>316</v>
      </c>
      <c r="E1103" s="158"/>
      <c r="F1103" s="159"/>
      <c r="G1103" s="159">
        <f>SUM(G1104:G1108)</f>
        <v>55.669999999999995</v>
      </c>
      <c r="H1103" s="108"/>
    </row>
    <row r="1104" spans="1:8" s="100" customFormat="1" ht="25.5">
      <c r="A1104" s="55" t="s">
        <v>3530</v>
      </c>
      <c r="B1104" s="55">
        <v>7167</v>
      </c>
      <c r="C1104" s="22" t="str">
        <f>IF(A1104="SINAPI",VLOOKUP(B1104,SINAPI!$A$1:$D$10014,2,0),IF(A1104="INSUMO",VLOOKUP(B1104,INSUMO!A$1:$D$8014,2,0),IF(A1104="SEDUC",VLOOKUP(B1104,SEDUC!A$1:$F$8416,3,0),IF(A1104="COTAÇÃO",VLOOKUP(B1104,COTAÇÃO!$A$2:$D$1418,2,0),"ERRO"))))</f>
        <v>TELA DE ARAME GALVANIZADA QUADRANGULAR / LOSANGULAR, FIO 2,11 MM (14 BWG), MALHA 5 X 5 CM, H = 2 M</v>
      </c>
      <c r="D1104" s="55" t="str">
        <f>IF(A1104="SINAPI",VLOOKUP(B1104,SINAPI!$A$1:$D$10014,3,0),IF(A1104="INSUMO",VLOOKUP(B1104,INSUMO!$A$1:D$8014,3,0),IF(A1104="SEDUC",VLOOKUP(B1104,SEDUC!A$1:$F$8416,4,0),IF(A1104="COTAÇÃO",VLOOKUP(B1104,COTAÇÃO!$A$2:$D$1418,3,0),"ERRO"))))</f>
        <v>M2</v>
      </c>
      <c r="E1104" s="78">
        <v>1</v>
      </c>
      <c r="F1104" s="119">
        <f>IF(A1104="SINAPI",VLOOKUP(B1104,SINAPI!A$1:$D$10014,4,0),IF(A1104="INSUMO",VLOOKUP(B1104,INSUMO!$A$1:$D$8014,4,0),IF(A1104="SEDUC",VLOOKUP(B1104,SEDUC!A$1:$G$8416,5,0),IF(A1104="COTAÇÃO",VLOOKUP(B1104,COTAÇÃO!$A$2:$D$1418,4,0),"ERRO"))))</f>
        <v>21.77</v>
      </c>
      <c r="G1104" s="119">
        <f t="shared" ref="G1104:G1108" si="79">TRUNC((E1104*F1104),2)</f>
        <v>21.77</v>
      </c>
      <c r="H1104" s="108"/>
    </row>
    <row r="1105" spans="1:8" s="100" customFormat="1" ht="25.5">
      <c r="A1105" s="55" t="s">
        <v>3530</v>
      </c>
      <c r="B1105" s="55">
        <v>26018</v>
      </c>
      <c r="C1105" s="22" t="str">
        <f>IF(A1105="SINAPI",VLOOKUP(B1105,SINAPI!$A$1:$D$10014,2,0),IF(A1105="INSUMO",VLOOKUP(B1105,INSUMO!A$1:$D$8014,2,0),IF(A1105="SEDUC",VLOOKUP(B1105,SEDUC!A$1:$F$8416,3,0),IF(A1105="COTAÇÃO",VLOOKUP(B1105,COTAÇÃO!$A$2:$D$1418,2,0),"ERRO"))))</f>
        <v>DISCO DE CORTE PARA METAL COM DUAS TELAS 12 X 1/8 X 3/4 " (300 X 3,2 X 19,05 MM)</v>
      </c>
      <c r="D1105" s="55" t="str">
        <f>IF(A1105="SINAPI",VLOOKUP(B1105,SINAPI!$A$1:$D$10014,3,0),IF(A1105="INSUMO",VLOOKUP(B1105,INSUMO!$A$1:D$8014,3,0),IF(A1105="SEDUC",VLOOKUP(B1105,SEDUC!A$1:$F$8416,4,0),IF(A1105="COTAÇÃO",VLOOKUP(B1105,COTAÇÃO!$A$2:$D$1418,3,0),"ERRO"))))</f>
        <v>UN</v>
      </c>
      <c r="E1105" s="78">
        <v>0.05</v>
      </c>
      <c r="F1105" s="119">
        <f>IF(A1105="SINAPI",VLOOKUP(B1105,SINAPI!A$1:$D$10014,4,0),IF(A1105="INSUMO",VLOOKUP(B1105,INSUMO!$A$1:$D$8014,4,0),IF(A1105="SEDUC",VLOOKUP(B1105,SEDUC!A$1:$G$8416,5,0),IF(A1105="COTAÇÃO",VLOOKUP(B1105,COTAÇÃO!$A$2:$D$1418,4,0),"ERRO"))))</f>
        <v>15.81</v>
      </c>
      <c r="G1105" s="119">
        <f t="shared" si="79"/>
        <v>0.79</v>
      </c>
      <c r="H1105" s="108"/>
    </row>
    <row r="1106" spans="1:8" s="100" customFormat="1" ht="25.5">
      <c r="A1106" s="55" t="s">
        <v>17</v>
      </c>
      <c r="B1106" s="55">
        <v>98746</v>
      </c>
      <c r="C1106" s="22" t="str">
        <f>IF(A1106="SINAPI",VLOOKUP(B1106,SINAPI!$A$1:$D$10014,2,0),IF(A1106="INSUMO",VLOOKUP(B1106,INSUMO!A$1:$D$8014,2,0),IF(A1106="SEDUC",VLOOKUP(B1106,SEDUC!A$1:$F$8416,3,0),IF(A1106="COTAÇÃO",VLOOKUP(B1106,COTAÇÃO!$A$2:$D$1418,2,0),"ERRO"))))</f>
        <v>SOLDA DE TOPO EM CHAPA/PERFIL/TUBO DE AÇO CHANFRADO, ESPESSURA=1/4''. AF_06/2018</v>
      </c>
      <c r="D1106" s="55" t="str">
        <f>IF(A1106="SINAPI",VLOOKUP(B1106,SINAPI!$A$1:$D$10014,3,0),IF(A1106="INSUMO",VLOOKUP(B1106,INSUMO!$A$1:D$8014,3,0),IF(A1106="SEDUC",VLOOKUP(B1106,SEDUC!A$1:$F$8416,4,0),IF(A1106="COTAÇÃO",VLOOKUP(B1106,COTAÇÃO!$A$2:$D$1418,3,0),"ERRO"))))</f>
        <v>M</v>
      </c>
      <c r="E1106" s="78">
        <v>0.3</v>
      </c>
      <c r="F1106" s="119">
        <f>IF(A1106="SINAPI",VLOOKUP(B1106,SINAPI!A$1:$D$10014,4,0),IF(A1106="INSUMO",VLOOKUP(B1106,INSUMO!$A$1:$D$8014,4,0),IF(A1106="SEDUC",VLOOKUP(B1106,SEDUC!A$1:$G$8416,5,0),IF(A1106="COTAÇÃO",VLOOKUP(B1106,COTAÇÃO!$A$2:$D$1418,4,0),"ERRO"))))</f>
        <v>61.45</v>
      </c>
      <c r="G1106" s="119">
        <f t="shared" si="79"/>
        <v>18.43</v>
      </c>
      <c r="H1106" s="108"/>
    </row>
    <row r="1107" spans="1:8" s="100" customFormat="1" ht="12.75">
      <c r="A1107" s="55" t="s">
        <v>17</v>
      </c>
      <c r="B1107" s="55">
        <v>88315</v>
      </c>
      <c r="C1107" s="22" t="str">
        <f>IF(A1107="SINAPI",VLOOKUP(B1107,SINAPI!$A$1:$D$10014,2,0),IF(A1107="INSUMO",VLOOKUP(B1107,INSUMO!A$1:$D$8014,2,0),IF(A1107="SEDUC",VLOOKUP(B1107,SEDUC!A$1:$F$8416,3,0),IF(A1107="COTAÇÃO",VLOOKUP(B1107,COTAÇÃO!$A$2:$D$1418,2,0),"ERRO"))))</f>
        <v>SERRALHEIRO COM ENCARGOS COMPLEMENTARES</v>
      </c>
      <c r="D1107" s="55" t="str">
        <f>IF(A1107="SINAPI",VLOOKUP(B1107,SINAPI!$A$1:$D$10014,3,0),IF(A1107="INSUMO",VLOOKUP(B1107,INSUMO!$A$1:D$8014,3,0),IF(A1107="SEDUC",VLOOKUP(B1107,SEDUC!A$1:$F$8416,4,0),IF(A1107="COTAÇÃO",VLOOKUP(B1107,COTAÇÃO!$A$2:$D$1418,3,0),"ERRO"))))</f>
        <v>H</v>
      </c>
      <c r="E1107" s="78">
        <v>0.5</v>
      </c>
      <c r="F1107" s="119">
        <f>IF(A1107="SINAPI",VLOOKUP(B1107,SINAPI!A$1:$D$10014,4,0),IF(A1107="INSUMO",VLOOKUP(B1107,INSUMO!$A$1:$D$8014,4,0),IF(A1107="SEDUC",VLOOKUP(B1107,SEDUC!A$1:$G$8416,5,0),IF(A1107="COTAÇÃO",VLOOKUP(B1107,COTAÇÃO!$A$2:$D$1418,4,0),"ERRO"))))</f>
        <v>19.510000000000002</v>
      </c>
      <c r="G1107" s="119">
        <f t="shared" si="79"/>
        <v>9.75</v>
      </c>
      <c r="H1107" s="108"/>
    </row>
    <row r="1108" spans="1:8" s="100" customFormat="1" ht="12.75">
      <c r="A1108" s="55" t="s">
        <v>17</v>
      </c>
      <c r="B1108" s="55">
        <v>88251</v>
      </c>
      <c r="C1108" s="22" t="str">
        <f>IF(A1108="SINAPI",VLOOKUP(B1108,SINAPI!$A$1:$D$10014,2,0),IF(A1108="INSUMO",VLOOKUP(B1108,INSUMO!A$1:$D$8014,2,0),IF(A1108="SEDUC",VLOOKUP(B1108,SEDUC!A$1:$F$8416,3,0),IF(A1108="COTAÇÃO",VLOOKUP(B1108,COTAÇÃO!$A$2:$D$1418,2,0),"ERRO"))))</f>
        <v>AUXILIAR DE SERRALHEIRO COM ENCARGOS COMPLEMENTARES</v>
      </c>
      <c r="D1108" s="55" t="str">
        <f>IF(A1108="SINAPI",VLOOKUP(B1108,SINAPI!$A$1:$D$10014,3,0),IF(A1108="INSUMO",VLOOKUP(B1108,INSUMO!$A$1:D$8014,3,0),IF(A1108="SEDUC",VLOOKUP(B1108,SEDUC!A$1:$F$8416,4,0),IF(A1108="COTAÇÃO",VLOOKUP(B1108,COTAÇÃO!$A$2:$D$1418,3,0),"ERRO"))))</f>
        <v>H</v>
      </c>
      <c r="E1108" s="78">
        <v>0.3</v>
      </c>
      <c r="F1108" s="119">
        <f>IF(A1108="SINAPI",VLOOKUP(B1108,SINAPI!A$1:$D$10014,4,0),IF(A1108="INSUMO",VLOOKUP(B1108,INSUMO!$A$1:$D$8014,4,0),IF(A1108="SEDUC",VLOOKUP(B1108,SEDUC!A$1:$G$8416,5,0),IF(A1108="COTAÇÃO",VLOOKUP(B1108,COTAÇÃO!$A$2:$D$1418,4,0),"ERRO"))))</f>
        <v>16.46</v>
      </c>
      <c r="G1108" s="119">
        <f t="shared" si="79"/>
        <v>4.93</v>
      </c>
      <c r="H1108" s="108"/>
    </row>
    <row r="1109" spans="1:8" s="100" customFormat="1" ht="25.5">
      <c r="A1109" s="74" t="s">
        <v>10114</v>
      </c>
      <c r="B1109" s="74" t="s">
        <v>10270</v>
      </c>
      <c r="C1109" s="156" t="s">
        <v>10271</v>
      </c>
      <c r="D1109" s="157" t="s">
        <v>240</v>
      </c>
      <c r="E1109" s="158"/>
      <c r="F1109" s="159"/>
      <c r="G1109" s="159">
        <f>SUM(G1110:G1114)</f>
        <v>162.64999999999998</v>
      </c>
      <c r="H1109" s="108"/>
    </row>
    <row r="1110" spans="1:8" s="100" customFormat="1" ht="25.5">
      <c r="A1110" s="55" t="s">
        <v>3530</v>
      </c>
      <c r="B1110" s="55">
        <v>142</v>
      </c>
      <c r="C1110" s="22" t="str">
        <f>IF(A1110="SINAPI",VLOOKUP(B1110,SINAPI!$A$1:$D$10014,2,0),IF(A1110="INSUMO",VLOOKUP(B1110,INSUMO!A$1:$D$8014,2,0),IF(A1110="SEDUC",VLOOKUP(B1110,SEDUC!A$1:$F$8416,3,0),IF(A1110="COTAÇÃO",VLOOKUP(B1110,COTAÇÃO!$A$2:$D$1418,2,0),"ERRO"))))</f>
        <v>SELANTE ELASTICO MONOCOMPONENTE A BASE DE POLIURETANO (PU) PARA JUNTAS DIVERSAS</v>
      </c>
      <c r="D1110" s="55" t="str">
        <f>IF(A1110="SINAPI",VLOOKUP(B1110,SINAPI!$A$1:$D$10014,3,0),IF(A1110="INSUMO",VLOOKUP(B1110,INSUMO!$A$1:D$8014,3,0),IF(A1110="SEDUC",VLOOKUP(B1110,SEDUC!A$1:$F$8416,4,0),IF(A1110="COTAÇÃO",VLOOKUP(B1110,COTAÇÃO!$A$2:$D$1418,3,0),"ERRO"))))</f>
        <v>310ML</v>
      </c>
      <c r="E1110" s="29">
        <f>ROUND((1.613*0.6*1.6/1.827),4)</f>
        <v>0.84760000000000002</v>
      </c>
      <c r="F1110" s="119">
        <f>IF(A1110="SINAPI",VLOOKUP(B1110,SINAPI!A$1:$D$10014,4,0),IF(A1110="INSUMO",VLOOKUP(B1110,INSUMO!$A$1:$D$8014,4,0),IF(A1110="SEDUC",VLOOKUP(B1110,SEDUC!A$1:$G$8416,5,0),IF(A1110="COTAÇÃO",VLOOKUP(B1110,COTAÇÃO!$A$2:$D$1418,4,0),"ERRO"))))</f>
        <v>25.94</v>
      </c>
      <c r="G1110" s="119">
        <f>TRUNC((E1110*F1110),2)</f>
        <v>21.98</v>
      </c>
      <c r="H1110" s="108"/>
    </row>
    <row r="1111" spans="1:8" s="100" customFormat="1" ht="25.5">
      <c r="A1111" s="55" t="s">
        <v>3530</v>
      </c>
      <c r="B1111" s="55">
        <v>4777</v>
      </c>
      <c r="C1111" s="22" t="str">
        <f>IF(A1111="SINAPI",VLOOKUP(B1111,SINAPI!$A$1:$D$10014,2,0),IF(A1111="INSUMO",VLOOKUP(B1111,INSUMO!A$1:$D$8014,2,0),IF(A1111="SEDUC",VLOOKUP(B1111,SEDUC!A$1:$F$8416,3,0),IF(A1111="COTAÇÃO",VLOOKUP(B1111,COTAÇÃO!$A$2:$D$1418,2,0),"ERRO"))))</f>
        <v>CANTONEIRA ACO ABAS IGUAIS (QUALQUER BITOLA), ESPESSURA ENTRE 1/8" E 1/4"</v>
      </c>
      <c r="D1111" s="55" t="str">
        <f>IF(A1111="SINAPI",VLOOKUP(B1111,SINAPI!$A$1:$D$10014,3,0),IF(A1111="INSUMO",VLOOKUP(B1111,INSUMO!$A$1:D$8014,3,0),IF(A1111="SEDUC",VLOOKUP(B1111,SEDUC!A$1:$F$8416,4,0),IF(A1111="COTAÇÃO",VLOOKUP(B1111,COTAÇÃO!$A$2:$D$1418,3,0),"ERRO"))))</f>
        <v>KG</v>
      </c>
      <c r="E1111" s="78">
        <f>ROUND((0.408*1.6*2),4)</f>
        <v>1.3056000000000001</v>
      </c>
      <c r="F1111" s="119">
        <f>IF(A1111="SINAPI",VLOOKUP(B1111,SINAPI!A$1:$D$10014,4,0),IF(A1111="INSUMO",VLOOKUP(B1111,INSUMO!$A$1:$D$8014,4,0),IF(A1111="SEDUC",VLOOKUP(B1111,SEDUC!A$1:$G$8416,5,0),IF(A1111="COTAÇÃO",VLOOKUP(B1111,COTAÇÃO!$A$2:$D$1418,4,0),"ERRO"))))</f>
        <v>4.6900000000000004</v>
      </c>
      <c r="G1111" s="119">
        <f>TRUNC((E1111*F1111),2)</f>
        <v>6.12</v>
      </c>
      <c r="H1111" s="108"/>
    </row>
    <row r="1112" spans="1:8" s="100" customFormat="1" ht="25.5">
      <c r="A1112" s="55" t="s">
        <v>3530</v>
      </c>
      <c r="B1112" s="55">
        <v>39022</v>
      </c>
      <c r="C1112" s="22" t="str">
        <f>IF(A1112="SINAPI",VLOOKUP(B1112,SINAPI!$A$1:$D$10014,2,0),IF(A1112="INSUMO",VLOOKUP(B1112,INSUMO!A$1:$D$8014,2,0),IF(A1112="SEDUC",VLOOKUP(B1112,SEDUC!A$1:$F$8416,3,0),IF(A1112="COTAÇÃO",VLOOKUP(B1112,COTAÇÃO!$A$2:$D$1418,2,0),"ERRO"))))</f>
        <v>PORTA DE ABRIR EM ACO TIPO VENEZIANA, COM FUNDO ANTICORROSIVO / PRIMER DE PROTECAO, SEM GUARNICAO/ALIZAR/VISTA, 87 X 210 CM</v>
      </c>
      <c r="D1112" s="55" t="str">
        <f>IF(A1112="SINAPI",VLOOKUP(B1112,SINAPI!$A$1:$D$10014,3,0),IF(A1112="INSUMO",VLOOKUP(B1112,INSUMO!$A$1:D$8014,3,0),IF(A1112="SEDUC",VLOOKUP(B1112,SEDUC!A$1:$F$8416,4,0),IF(A1112="COTAÇÃO",VLOOKUP(B1112,COTAÇÃO!$A$2:$D$1418,3,0),"ERRO"))))</f>
        <v>UN</v>
      </c>
      <c r="E1112" s="29">
        <f>ROUND(((0.6*1.6)/(0.87*2.1)),4)</f>
        <v>0.52549999999999997</v>
      </c>
      <c r="F1112" s="119">
        <f>IF(A1112="SINAPI",VLOOKUP(B1112,SINAPI!A$1:$D$10014,4,0),IF(A1112="INSUMO",VLOOKUP(B1112,INSUMO!$A$1:$D$8014,4,0),IF(A1112="SEDUC",VLOOKUP(B1112,SEDUC!A$1:$G$8416,5,0),IF(A1112="COTAÇÃO",VLOOKUP(B1112,COTAÇÃO!$A$2:$D$1418,4,0),"ERRO"))))</f>
        <v>229.67</v>
      </c>
      <c r="G1112" s="119">
        <f>TRUNC((E1112*F1112),2)</f>
        <v>120.69</v>
      </c>
      <c r="H1112" s="108"/>
    </row>
    <row r="1113" spans="1:8" s="100" customFormat="1" ht="12.75">
      <c r="A1113" s="55" t="s">
        <v>17</v>
      </c>
      <c r="B1113" s="55">
        <v>88309</v>
      </c>
      <c r="C1113" s="22" t="str">
        <f>IF(A1113="SINAPI",VLOOKUP(B1113,SINAPI!$A$1:$D$10014,2,0),IF(A1113="INSUMO",VLOOKUP(B1113,INSUMO!A$1:$D$8014,2,0),IF(A1113="SEDUC",VLOOKUP(B1113,SEDUC!A$1:$F$8416,3,0),IF(A1113="COTAÇÃO",VLOOKUP(B1113,COTAÇÃO!$A$2:$D$1418,2,0),"ERRO"))))</f>
        <v>PEDREIRO COM ENCARGOS COMPLEMENTARES</v>
      </c>
      <c r="D1113" s="55" t="str">
        <f>IF(A1113="SINAPI",VLOOKUP(B1113,SINAPI!$A$1:$D$10014,3,0),IF(A1113="INSUMO",VLOOKUP(B1113,INSUMO!$A$1:D$8014,3,0),IF(A1113="SEDUC",VLOOKUP(B1113,SEDUC!A$1:$F$8416,4,0),IF(A1113="COTAÇÃO",VLOOKUP(B1113,COTAÇÃO!$A$2:$D$1418,3,0),"ERRO"))))</f>
        <v>H</v>
      </c>
      <c r="E1113" s="29">
        <f>ROUND((0.968*0.6*1.6/1.827),4)</f>
        <v>0.50860000000000005</v>
      </c>
      <c r="F1113" s="119">
        <f>IF(A1113="SINAPI",VLOOKUP(B1113,SINAPI!A$1:$D$10014,4,0),IF(A1113="INSUMO",VLOOKUP(B1113,INSUMO!$A$1:$D$8014,4,0),IF(A1113="SEDUC",VLOOKUP(B1113,SEDUC!A$1:$G$8416,5,0),IF(A1113="COTAÇÃO",VLOOKUP(B1113,COTAÇÃO!$A$2:$D$1418,4,0),"ERRO"))))</f>
        <v>19.63</v>
      </c>
      <c r="G1113" s="119">
        <f>TRUNC((E1113*F1113),2)</f>
        <v>9.98</v>
      </c>
      <c r="H1113" s="108"/>
    </row>
    <row r="1114" spans="1:8" s="100" customFormat="1" ht="12.75">
      <c r="A1114" s="55" t="s">
        <v>17</v>
      </c>
      <c r="B1114" s="55">
        <v>88316</v>
      </c>
      <c r="C1114" s="22" t="str">
        <f>IF(A1114="SINAPI",VLOOKUP(B1114,SINAPI!$A$1:$D$10014,2,0),IF(A1114="INSUMO",VLOOKUP(B1114,INSUMO!A$1:$D$8014,2,0),IF(A1114="SEDUC",VLOOKUP(B1114,SEDUC!A$1:$F$8416,3,0),IF(A1114="COTAÇÃO",VLOOKUP(B1114,COTAÇÃO!$A$2:$D$1418,2,0),"ERRO"))))</f>
        <v>SERVENTE COM ENCARGOS COMPLEMENTARES</v>
      </c>
      <c r="D1114" s="55" t="str">
        <f>IF(A1114="SINAPI",VLOOKUP(B1114,SINAPI!$A$1:$D$10014,3,0),IF(A1114="INSUMO",VLOOKUP(B1114,INSUMO!$A$1:D$8014,3,0),IF(A1114="SEDUC",VLOOKUP(B1114,SEDUC!A$1:$F$8416,4,0),IF(A1114="COTAÇÃO",VLOOKUP(B1114,COTAÇÃO!$A$2:$D$1418,3,0),"ERRO"))))</f>
        <v>H</v>
      </c>
      <c r="E1114" s="29">
        <f>ROUND((0.484*0.6*1.6/1.827),4)</f>
        <v>0.25430000000000003</v>
      </c>
      <c r="F1114" s="119">
        <f>IF(A1114="SINAPI",VLOOKUP(B1114,SINAPI!A$1:$D$10014,4,0),IF(A1114="INSUMO",VLOOKUP(B1114,INSUMO!$A$1:$D$8014,4,0),IF(A1114="SEDUC",VLOOKUP(B1114,SEDUC!A$1:$G$8416,5,0),IF(A1114="COTAÇÃO",VLOOKUP(B1114,COTAÇÃO!$A$2:$D$1418,4,0),"ERRO"))))</f>
        <v>15.26</v>
      </c>
      <c r="G1114" s="119">
        <f>TRUNC((E1114*F1114),2)</f>
        <v>3.88</v>
      </c>
      <c r="H1114" s="108"/>
    </row>
    <row r="1115" spans="1:8" s="100" customFormat="1" ht="25.5">
      <c r="A1115" s="74" t="s">
        <v>10114</v>
      </c>
      <c r="B1115" s="74" t="s">
        <v>10272</v>
      </c>
      <c r="C1115" s="156" t="s">
        <v>10273</v>
      </c>
      <c r="D1115" s="157" t="s">
        <v>240</v>
      </c>
      <c r="E1115" s="158"/>
      <c r="F1115" s="159"/>
      <c r="G1115" s="159">
        <f>SUM(G1116:G1120)</f>
        <v>167.72</v>
      </c>
      <c r="H1115" s="108"/>
    </row>
    <row r="1116" spans="1:8" s="100" customFormat="1" ht="25.5">
      <c r="A1116" s="55" t="s">
        <v>3530</v>
      </c>
      <c r="B1116" s="55">
        <v>142</v>
      </c>
      <c r="C1116" s="22" t="str">
        <f>IF(A1116="SINAPI",VLOOKUP(B1116,SINAPI!$A$1:$D$10014,2,0),IF(A1116="INSUMO",VLOOKUP(B1116,INSUMO!A$1:$D$8014,2,0),IF(A1116="SEDUC",VLOOKUP(B1116,SEDUC!A$1:$F$8416,3,0),IF(A1116="COTAÇÃO",VLOOKUP(B1116,COTAÇÃO!$A$2:$D$1418,2,0),"ERRO"))))</f>
        <v>SELANTE ELASTICO MONOCOMPONENTE A BASE DE POLIURETANO (PU) PARA JUNTAS DIVERSAS</v>
      </c>
      <c r="D1116" s="55" t="str">
        <f>IF(A1116="SINAPI",VLOOKUP(B1116,SINAPI!$A$1:$D$10014,3,0),IF(A1116="INSUMO",VLOOKUP(B1116,INSUMO!$A$1:D$8014,3,0),IF(A1116="SEDUC",VLOOKUP(B1116,SEDUC!A$1:$F$8416,4,0),IF(A1116="COTAÇÃO",VLOOKUP(B1116,COTAÇÃO!$A$2:$D$1418,3,0),"ERRO"))))</f>
        <v>310ML</v>
      </c>
      <c r="E1116" s="29">
        <f>ROUND((1.613*0.6*1.65/1.827),4)</f>
        <v>0.874</v>
      </c>
      <c r="F1116" s="119">
        <f>IF(A1116="SINAPI",VLOOKUP(B1116,SINAPI!A$1:$D$10014,4,0),IF(A1116="INSUMO",VLOOKUP(B1116,INSUMO!$A$1:$D$8014,4,0),IF(A1116="SEDUC",VLOOKUP(B1116,SEDUC!A$1:$G$8416,5,0),IF(A1116="COTAÇÃO",VLOOKUP(B1116,COTAÇÃO!$A$2:$D$1418,4,0),"ERRO"))))</f>
        <v>25.94</v>
      </c>
      <c r="G1116" s="119">
        <f>TRUNC((E1116*F1116),2)</f>
        <v>22.67</v>
      </c>
      <c r="H1116" s="108"/>
    </row>
    <row r="1117" spans="1:8" s="100" customFormat="1" ht="25.5">
      <c r="A1117" s="55" t="s">
        <v>3530</v>
      </c>
      <c r="B1117" s="55">
        <v>4777</v>
      </c>
      <c r="C1117" s="22" t="str">
        <f>IF(A1117="SINAPI",VLOOKUP(B1117,SINAPI!$A$1:$D$10014,2,0),IF(A1117="INSUMO",VLOOKUP(B1117,INSUMO!A$1:$D$8014,2,0),IF(A1117="SEDUC",VLOOKUP(B1117,SEDUC!A$1:$F$8416,3,0),IF(A1117="COTAÇÃO",VLOOKUP(B1117,COTAÇÃO!$A$2:$D$1418,2,0),"ERRO"))))</f>
        <v>CANTONEIRA ACO ABAS IGUAIS (QUALQUER BITOLA), ESPESSURA ENTRE 1/8" E 1/4"</v>
      </c>
      <c r="D1117" s="55" t="str">
        <f>IF(A1117="SINAPI",VLOOKUP(B1117,SINAPI!$A$1:$D$10014,3,0),IF(A1117="INSUMO",VLOOKUP(B1117,INSUMO!$A$1:D$8014,3,0),IF(A1117="SEDUC",VLOOKUP(B1117,SEDUC!A$1:$F$8416,4,0),IF(A1117="COTAÇÃO",VLOOKUP(B1117,COTAÇÃO!$A$2:$D$1418,3,0),"ERRO"))))</f>
        <v>KG</v>
      </c>
      <c r="E1117" s="78">
        <f>ROUND((0.408*1.65*2),4)</f>
        <v>1.3464</v>
      </c>
      <c r="F1117" s="119">
        <f>IF(A1117="SINAPI",VLOOKUP(B1117,SINAPI!A$1:$D$10014,4,0),IF(A1117="INSUMO",VLOOKUP(B1117,INSUMO!$A$1:$D$8014,4,0),IF(A1117="SEDUC",VLOOKUP(B1117,SEDUC!A$1:$G$8416,5,0),IF(A1117="COTAÇÃO",VLOOKUP(B1117,COTAÇÃO!$A$2:$D$1418,4,0),"ERRO"))))</f>
        <v>4.6900000000000004</v>
      </c>
      <c r="G1117" s="119">
        <f>TRUNC((E1117*F1117),2)</f>
        <v>6.31</v>
      </c>
      <c r="H1117" s="108"/>
    </row>
    <row r="1118" spans="1:8" s="100" customFormat="1" ht="25.5">
      <c r="A1118" s="55" t="s">
        <v>3530</v>
      </c>
      <c r="B1118" s="55">
        <v>39022</v>
      </c>
      <c r="C1118" s="22" t="str">
        <f>IF(A1118="SINAPI",VLOOKUP(B1118,SINAPI!$A$1:$D$10014,2,0),IF(A1118="INSUMO",VLOOKUP(B1118,INSUMO!A$1:$D$8014,2,0),IF(A1118="SEDUC",VLOOKUP(B1118,SEDUC!A$1:$F$8416,3,0),IF(A1118="COTAÇÃO",VLOOKUP(B1118,COTAÇÃO!$A$2:$D$1418,2,0),"ERRO"))))</f>
        <v>PORTA DE ABRIR EM ACO TIPO VENEZIANA, COM FUNDO ANTICORROSIVO / PRIMER DE PROTECAO, SEM GUARNICAO/ALIZAR/VISTA, 87 X 210 CM</v>
      </c>
      <c r="D1118" s="55" t="str">
        <f>IF(A1118="SINAPI",VLOOKUP(B1118,SINAPI!$A$1:$D$10014,3,0),IF(A1118="INSUMO",VLOOKUP(B1118,INSUMO!$A$1:D$8014,3,0),IF(A1118="SEDUC",VLOOKUP(B1118,SEDUC!A$1:$F$8416,4,0),IF(A1118="COTAÇÃO",VLOOKUP(B1118,COTAÇÃO!$A$2:$D$1418,3,0),"ERRO"))))</f>
        <v>UN</v>
      </c>
      <c r="E1118" s="29">
        <f>ROUND(((0.6*1.65)/(0.87*2.1)),4)</f>
        <v>0.54190000000000005</v>
      </c>
      <c r="F1118" s="119">
        <f>IF(A1118="SINAPI",VLOOKUP(B1118,SINAPI!A$1:$D$10014,4,0),IF(A1118="INSUMO",VLOOKUP(B1118,INSUMO!$A$1:$D$8014,4,0),IF(A1118="SEDUC",VLOOKUP(B1118,SEDUC!A$1:$G$8416,5,0),IF(A1118="COTAÇÃO",VLOOKUP(B1118,COTAÇÃO!$A$2:$D$1418,4,0),"ERRO"))))</f>
        <v>229.67</v>
      </c>
      <c r="G1118" s="119">
        <f>TRUNC((E1118*F1118),2)</f>
        <v>124.45</v>
      </c>
      <c r="H1118" s="108"/>
    </row>
    <row r="1119" spans="1:8" s="100" customFormat="1" ht="12.75">
      <c r="A1119" s="55" t="s">
        <v>17</v>
      </c>
      <c r="B1119" s="55">
        <v>88309</v>
      </c>
      <c r="C1119" s="22" t="str">
        <f>IF(A1119="SINAPI",VLOOKUP(B1119,SINAPI!$A$1:$D$10014,2,0),IF(A1119="INSUMO",VLOOKUP(B1119,INSUMO!A$1:$D$8014,2,0),IF(A1119="SEDUC",VLOOKUP(B1119,SEDUC!A$1:$F$8416,3,0),IF(A1119="COTAÇÃO",VLOOKUP(B1119,COTAÇÃO!$A$2:$D$1418,2,0),"ERRO"))))</f>
        <v>PEDREIRO COM ENCARGOS COMPLEMENTARES</v>
      </c>
      <c r="D1119" s="55" t="str">
        <f>IF(A1119="SINAPI",VLOOKUP(B1119,SINAPI!$A$1:$D$10014,3,0),IF(A1119="INSUMO",VLOOKUP(B1119,INSUMO!$A$1:D$8014,3,0),IF(A1119="SEDUC",VLOOKUP(B1119,SEDUC!A$1:$F$8416,4,0),IF(A1119="COTAÇÃO",VLOOKUP(B1119,COTAÇÃO!$A$2:$D$1418,3,0),"ERRO"))))</f>
        <v>H</v>
      </c>
      <c r="E1119" s="29">
        <f>ROUND((0.968*0.6*1.65/1.827),4)</f>
        <v>0.52449999999999997</v>
      </c>
      <c r="F1119" s="119">
        <f>IF(A1119="SINAPI",VLOOKUP(B1119,SINAPI!A$1:$D$10014,4,0),IF(A1119="INSUMO",VLOOKUP(B1119,INSUMO!$A$1:$D$8014,4,0),IF(A1119="SEDUC",VLOOKUP(B1119,SEDUC!A$1:$G$8416,5,0),IF(A1119="COTAÇÃO",VLOOKUP(B1119,COTAÇÃO!$A$2:$D$1418,4,0),"ERRO"))))</f>
        <v>19.63</v>
      </c>
      <c r="G1119" s="119">
        <f>TRUNC((E1119*F1119),2)</f>
        <v>10.29</v>
      </c>
      <c r="H1119" s="108"/>
    </row>
    <row r="1120" spans="1:8" s="100" customFormat="1" ht="12.75">
      <c r="A1120" s="55" t="s">
        <v>17</v>
      </c>
      <c r="B1120" s="55">
        <v>88316</v>
      </c>
      <c r="C1120" s="22" t="str">
        <f>IF(A1120="SINAPI",VLOOKUP(B1120,SINAPI!$A$1:$D$10014,2,0),IF(A1120="INSUMO",VLOOKUP(B1120,INSUMO!A$1:$D$8014,2,0),IF(A1120="SEDUC",VLOOKUP(B1120,SEDUC!A$1:$F$8416,3,0),IF(A1120="COTAÇÃO",VLOOKUP(B1120,COTAÇÃO!$A$2:$D$1418,2,0),"ERRO"))))</f>
        <v>SERVENTE COM ENCARGOS COMPLEMENTARES</v>
      </c>
      <c r="D1120" s="55" t="str">
        <f>IF(A1120="SINAPI",VLOOKUP(B1120,SINAPI!$A$1:$D$10014,3,0),IF(A1120="INSUMO",VLOOKUP(B1120,INSUMO!$A$1:D$8014,3,0),IF(A1120="SEDUC",VLOOKUP(B1120,SEDUC!A$1:$F$8416,4,0),IF(A1120="COTAÇÃO",VLOOKUP(B1120,COTAÇÃO!$A$2:$D$1418,3,0),"ERRO"))))</f>
        <v>H</v>
      </c>
      <c r="E1120" s="29">
        <f>ROUND((0.484*0.6*1.65/1.827),4)</f>
        <v>0.26229999999999998</v>
      </c>
      <c r="F1120" s="119">
        <f>IF(A1120="SINAPI",VLOOKUP(B1120,SINAPI!A$1:$D$10014,4,0),IF(A1120="INSUMO",VLOOKUP(B1120,INSUMO!$A$1:$D$8014,4,0),IF(A1120="SEDUC",VLOOKUP(B1120,SEDUC!A$1:$G$8416,5,0),IF(A1120="COTAÇÃO",VLOOKUP(B1120,COTAÇÃO!$A$2:$D$1418,4,0),"ERRO"))))</f>
        <v>15.26</v>
      </c>
      <c r="G1120" s="119">
        <f>TRUNC((E1120*F1120),2)</f>
        <v>4</v>
      </c>
      <c r="H1120" s="108"/>
    </row>
    <row r="1121" spans="1:8" s="100" customFormat="1" ht="25.5">
      <c r="A1121" s="74" t="s">
        <v>10114</v>
      </c>
      <c r="B1121" s="74" t="s">
        <v>10274</v>
      </c>
      <c r="C1121" s="156" t="s">
        <v>10275</v>
      </c>
      <c r="D1121" s="157" t="s">
        <v>240</v>
      </c>
      <c r="E1121" s="158"/>
      <c r="F1121" s="159"/>
      <c r="G1121" s="159">
        <f>SUM(G1122:G1126)</f>
        <v>182.95000000000002</v>
      </c>
      <c r="H1121" s="108"/>
    </row>
    <row r="1122" spans="1:8" s="100" customFormat="1" ht="25.5">
      <c r="A1122" s="55" t="s">
        <v>3530</v>
      </c>
      <c r="B1122" s="55">
        <v>142</v>
      </c>
      <c r="C1122" s="22" t="str">
        <f>IF(A1122="SINAPI",VLOOKUP(B1122,SINAPI!$A$1:$D$10014,2,0),IF(A1122="INSUMO",VLOOKUP(B1122,INSUMO!A$1:$D$8014,2,0),IF(A1122="SEDUC",VLOOKUP(B1122,SEDUC!A$1:$F$8416,3,0),IF(A1122="COTAÇÃO",VLOOKUP(B1122,COTAÇÃO!$A$2:$D$1418,2,0),"ERRO"))))</f>
        <v>SELANTE ELASTICO MONOCOMPONENTE A BASE DE POLIURETANO (PU) PARA JUNTAS DIVERSAS</v>
      </c>
      <c r="D1122" s="55" t="str">
        <f>IF(A1122="SINAPI",VLOOKUP(B1122,SINAPI!$A$1:$D$10014,3,0),IF(A1122="INSUMO",VLOOKUP(B1122,INSUMO!$A$1:D$8014,3,0),IF(A1122="SEDUC",VLOOKUP(B1122,SEDUC!A$1:$F$8416,4,0),IF(A1122="COTAÇÃO",VLOOKUP(B1122,COTAÇÃO!$A$2:$D$1418,3,0),"ERRO"))))</f>
        <v>310ML</v>
      </c>
      <c r="E1122" s="29">
        <f>ROUND((1.613*0.6*1.8/1.827),4)</f>
        <v>0.95350000000000001</v>
      </c>
      <c r="F1122" s="119">
        <f>IF(A1122="SINAPI",VLOOKUP(B1122,SINAPI!A$1:$D$10014,4,0),IF(A1122="INSUMO",VLOOKUP(B1122,INSUMO!$A$1:$D$8014,4,0),IF(A1122="SEDUC",VLOOKUP(B1122,SEDUC!A$1:$G$8416,5,0),IF(A1122="COTAÇÃO",VLOOKUP(B1122,COTAÇÃO!$A$2:$D$1418,4,0),"ERRO"))))</f>
        <v>25.94</v>
      </c>
      <c r="G1122" s="119">
        <f>TRUNC((E1122*F1122),2)</f>
        <v>24.73</v>
      </c>
      <c r="H1122" s="108"/>
    </row>
    <row r="1123" spans="1:8" s="100" customFormat="1" ht="25.5">
      <c r="A1123" s="55" t="s">
        <v>3530</v>
      </c>
      <c r="B1123" s="55">
        <v>4777</v>
      </c>
      <c r="C1123" s="22" t="str">
        <f>IF(A1123="SINAPI",VLOOKUP(B1123,SINAPI!$A$1:$D$10014,2,0),IF(A1123="INSUMO",VLOOKUP(B1123,INSUMO!A$1:$D$8014,2,0),IF(A1123="SEDUC",VLOOKUP(B1123,SEDUC!A$1:$F$8416,3,0),IF(A1123="COTAÇÃO",VLOOKUP(B1123,COTAÇÃO!$A$2:$D$1418,2,0),"ERRO"))))</f>
        <v>CANTONEIRA ACO ABAS IGUAIS (QUALQUER BITOLA), ESPESSURA ENTRE 1/8" E 1/4"</v>
      </c>
      <c r="D1123" s="55" t="str">
        <f>IF(A1123="SINAPI",VLOOKUP(B1123,SINAPI!$A$1:$D$10014,3,0),IF(A1123="INSUMO",VLOOKUP(B1123,INSUMO!$A$1:D$8014,3,0),IF(A1123="SEDUC",VLOOKUP(B1123,SEDUC!A$1:$F$8416,4,0),IF(A1123="COTAÇÃO",VLOOKUP(B1123,COTAÇÃO!$A$2:$D$1418,3,0),"ERRO"))))</f>
        <v>KG</v>
      </c>
      <c r="E1123" s="78">
        <f>ROUND((0.408*1.8*2),4)</f>
        <v>1.4688000000000001</v>
      </c>
      <c r="F1123" s="119">
        <f>IF(A1123="SINAPI",VLOOKUP(B1123,SINAPI!A$1:$D$10014,4,0),IF(A1123="INSUMO",VLOOKUP(B1123,INSUMO!$A$1:$D$8014,4,0),IF(A1123="SEDUC",VLOOKUP(B1123,SEDUC!A$1:$G$8416,5,0),IF(A1123="COTAÇÃO",VLOOKUP(B1123,COTAÇÃO!$A$2:$D$1418,4,0),"ERRO"))))</f>
        <v>4.6900000000000004</v>
      </c>
      <c r="G1123" s="119">
        <f>TRUNC((E1123*F1123),2)</f>
        <v>6.88</v>
      </c>
      <c r="H1123" s="108"/>
    </row>
    <row r="1124" spans="1:8" s="100" customFormat="1" ht="25.5">
      <c r="A1124" s="55" t="s">
        <v>3530</v>
      </c>
      <c r="B1124" s="55">
        <v>39022</v>
      </c>
      <c r="C1124" s="22" t="str">
        <f>IF(A1124="SINAPI",VLOOKUP(B1124,SINAPI!$A$1:$D$10014,2,0),IF(A1124="INSUMO",VLOOKUP(B1124,INSUMO!A$1:$D$8014,2,0),IF(A1124="SEDUC",VLOOKUP(B1124,SEDUC!A$1:$F$8416,3,0),IF(A1124="COTAÇÃO",VLOOKUP(B1124,COTAÇÃO!$A$2:$D$1418,2,0),"ERRO"))))</f>
        <v>PORTA DE ABRIR EM ACO TIPO VENEZIANA, COM FUNDO ANTICORROSIVO / PRIMER DE PROTECAO, SEM GUARNICAO/ALIZAR/VISTA, 87 X 210 CM</v>
      </c>
      <c r="D1124" s="55" t="str">
        <f>IF(A1124="SINAPI",VLOOKUP(B1124,SINAPI!$A$1:$D$10014,3,0),IF(A1124="INSUMO",VLOOKUP(B1124,INSUMO!$A$1:D$8014,3,0),IF(A1124="SEDUC",VLOOKUP(B1124,SEDUC!A$1:$F$8416,4,0),IF(A1124="COTAÇÃO",VLOOKUP(B1124,COTAÇÃO!$A$2:$D$1418,3,0),"ERRO"))))</f>
        <v>UN</v>
      </c>
      <c r="E1124" s="29">
        <f>ROUND(((0.6*1.8)/(0.87*2.1)),4)</f>
        <v>0.59109999999999996</v>
      </c>
      <c r="F1124" s="119">
        <f>IF(A1124="SINAPI",VLOOKUP(B1124,SINAPI!A$1:$D$10014,4,0),IF(A1124="INSUMO",VLOOKUP(B1124,INSUMO!$A$1:$D$8014,4,0),IF(A1124="SEDUC",VLOOKUP(B1124,SEDUC!A$1:$G$8416,5,0),IF(A1124="COTAÇÃO",VLOOKUP(B1124,COTAÇÃO!$A$2:$D$1418,4,0),"ERRO"))))</f>
        <v>229.67</v>
      </c>
      <c r="G1124" s="119">
        <f>TRUNC((E1124*F1124),2)</f>
        <v>135.75</v>
      </c>
      <c r="H1124" s="108"/>
    </row>
    <row r="1125" spans="1:8" s="100" customFormat="1" ht="12.75">
      <c r="A1125" s="55" t="s">
        <v>17</v>
      </c>
      <c r="B1125" s="55">
        <v>88309</v>
      </c>
      <c r="C1125" s="22" t="str">
        <f>IF(A1125="SINAPI",VLOOKUP(B1125,SINAPI!$A$1:$D$10014,2,0),IF(A1125="INSUMO",VLOOKUP(B1125,INSUMO!A$1:$D$8014,2,0),IF(A1125="SEDUC",VLOOKUP(B1125,SEDUC!A$1:$F$8416,3,0),IF(A1125="COTAÇÃO",VLOOKUP(B1125,COTAÇÃO!$A$2:$D$1418,2,0),"ERRO"))))</f>
        <v>PEDREIRO COM ENCARGOS COMPLEMENTARES</v>
      </c>
      <c r="D1125" s="55" t="str">
        <f>IF(A1125="SINAPI",VLOOKUP(B1125,SINAPI!$A$1:$D$10014,3,0),IF(A1125="INSUMO",VLOOKUP(B1125,INSUMO!$A$1:D$8014,3,0),IF(A1125="SEDUC",VLOOKUP(B1125,SEDUC!A$1:$F$8416,4,0),IF(A1125="COTAÇÃO",VLOOKUP(B1125,COTAÇÃO!$A$2:$D$1418,3,0),"ERRO"))))</f>
        <v>H</v>
      </c>
      <c r="E1125" s="29">
        <f>ROUND((0.968*0.6*1.8/1.827),4)</f>
        <v>0.57220000000000004</v>
      </c>
      <c r="F1125" s="119">
        <f>IF(A1125="SINAPI",VLOOKUP(B1125,SINAPI!A$1:$D$10014,4,0),IF(A1125="INSUMO",VLOOKUP(B1125,INSUMO!$A$1:$D$8014,4,0),IF(A1125="SEDUC",VLOOKUP(B1125,SEDUC!A$1:$G$8416,5,0),IF(A1125="COTAÇÃO",VLOOKUP(B1125,COTAÇÃO!$A$2:$D$1418,4,0),"ERRO"))))</f>
        <v>19.63</v>
      </c>
      <c r="G1125" s="119">
        <f>TRUNC((E1125*F1125),2)</f>
        <v>11.23</v>
      </c>
      <c r="H1125" s="108"/>
    </row>
    <row r="1126" spans="1:8" s="100" customFormat="1" ht="12.75">
      <c r="A1126" s="55" t="s">
        <v>17</v>
      </c>
      <c r="B1126" s="55">
        <v>88316</v>
      </c>
      <c r="C1126" s="22" t="str">
        <f>IF(A1126="SINAPI",VLOOKUP(B1126,SINAPI!$A$1:$D$10014,2,0),IF(A1126="INSUMO",VLOOKUP(B1126,INSUMO!A$1:$D$8014,2,0),IF(A1126="SEDUC",VLOOKUP(B1126,SEDUC!A$1:$F$8416,3,0),IF(A1126="COTAÇÃO",VLOOKUP(B1126,COTAÇÃO!$A$2:$D$1418,2,0),"ERRO"))))</f>
        <v>SERVENTE COM ENCARGOS COMPLEMENTARES</v>
      </c>
      <c r="D1126" s="55" t="str">
        <f>IF(A1126="SINAPI",VLOOKUP(B1126,SINAPI!$A$1:$D$10014,3,0),IF(A1126="INSUMO",VLOOKUP(B1126,INSUMO!$A$1:D$8014,3,0),IF(A1126="SEDUC",VLOOKUP(B1126,SEDUC!A$1:$F$8416,4,0),IF(A1126="COTAÇÃO",VLOOKUP(B1126,COTAÇÃO!$A$2:$D$1418,3,0),"ERRO"))))</f>
        <v>H</v>
      </c>
      <c r="E1126" s="29">
        <f>ROUND((0.484*0.6*1.8/1.827),4)</f>
        <v>0.28610000000000002</v>
      </c>
      <c r="F1126" s="119">
        <f>IF(A1126="SINAPI",VLOOKUP(B1126,SINAPI!A$1:$D$10014,4,0),IF(A1126="INSUMO",VLOOKUP(B1126,INSUMO!$A$1:$D$8014,4,0),IF(A1126="SEDUC",VLOOKUP(B1126,SEDUC!A$1:$G$8416,5,0),IF(A1126="COTAÇÃO",VLOOKUP(B1126,COTAÇÃO!$A$2:$D$1418,4,0),"ERRO"))))</f>
        <v>15.26</v>
      </c>
      <c r="G1126" s="119">
        <f>TRUNC((E1126*F1126),2)</f>
        <v>4.3600000000000003</v>
      </c>
      <c r="H1126" s="108"/>
    </row>
    <row r="1127" spans="1:8" s="100" customFormat="1" ht="12.75">
      <c r="A1127" s="74" t="s">
        <v>10114</v>
      </c>
      <c r="B1127" s="74" t="s">
        <v>10276</v>
      </c>
      <c r="C1127" s="156" t="s">
        <v>10277</v>
      </c>
      <c r="D1127" s="157" t="s">
        <v>316</v>
      </c>
      <c r="E1127" s="158"/>
      <c r="F1127" s="159"/>
      <c r="G1127" s="159">
        <f>SUM(G1128:G1132)</f>
        <v>307.69</v>
      </c>
      <c r="H1127" s="108"/>
    </row>
    <row r="1128" spans="1:8" s="100" customFormat="1" ht="25.5">
      <c r="A1128" s="55" t="s">
        <v>3530</v>
      </c>
      <c r="B1128" s="55">
        <v>21011</v>
      </c>
      <c r="C1128" s="22" t="str">
        <f>IF(A1128="SINAPI",VLOOKUP(B1128,SINAPI!$A$1:$D$10014,2,0),IF(A1128="INSUMO",VLOOKUP(B1128,INSUMO!A$1:$D$8014,2,0),IF(A1128="SEDUC",VLOOKUP(B1128,SEDUC!A$1:$F$8416,3,0),IF(A1128="COTAÇÃO",VLOOKUP(B1128,COTAÇÃO!$A$2:$D$1418,2,0),"ERRO"))))</f>
        <v>TUBO ACO GALVANIZADO COM COSTURA, CLASSE LEVE, DN 32 MM ( 1 1/4"),  E = 2,65 MM,  *2,71* KG/M (NBR 5580)</v>
      </c>
      <c r="D1128" s="55" t="str">
        <f>IF(A1128="SINAPI",VLOOKUP(B1128,SINAPI!$A$1:$D$10014,3,0),IF(A1128="INSUMO",VLOOKUP(B1128,INSUMO!$A$1:D$8014,3,0),IF(A1128="SEDUC",VLOOKUP(B1128,SEDUC!A$1:$F$8416,4,0),IF(A1128="COTAÇÃO",VLOOKUP(B1128,COTAÇÃO!$A$2:$D$1418,3,0),"ERRO"))))</f>
        <v>M</v>
      </c>
      <c r="E1128" s="78">
        <v>9</v>
      </c>
      <c r="F1128" s="119">
        <f>IF(A1128="SINAPI",VLOOKUP(B1128,SINAPI!A$1:$D$10014,4,0),IF(A1128="INSUMO",VLOOKUP(B1128,INSUMO!$A$1:$D$8014,4,0),IF(A1128="SEDUC",VLOOKUP(B1128,SEDUC!A$1:$G$8416,5,0),IF(A1128="COTAÇÃO",VLOOKUP(B1128,COTAÇÃO!$A$2:$D$1418,4,0),"ERRO"))))</f>
        <v>27.28</v>
      </c>
      <c r="G1128" s="119">
        <f>TRUNC((E1128*F1128),2)</f>
        <v>245.52</v>
      </c>
      <c r="H1128" s="108"/>
    </row>
    <row r="1129" spans="1:8" s="100" customFormat="1" ht="25.5">
      <c r="A1129" s="55" t="s">
        <v>17</v>
      </c>
      <c r="B1129" s="160">
        <v>98746</v>
      </c>
      <c r="C1129" s="22" t="str">
        <f>IF(A1129="SINAPI",VLOOKUP(B1129,SINAPI!$A$1:$D$10014,2,0),IF(A1129="INSUMO",VLOOKUP(B1129,INSUMO!A$1:$D$8014,2,0),IF(A1129="SEDUC",VLOOKUP(B1129,SEDUC!A$1:$F$8416,3,0),IF(A1129="COTAÇÃO",VLOOKUP(B1129,COTAÇÃO!$A$2:$D$1418,2,0),"ERRO"))))</f>
        <v>SOLDA DE TOPO EM CHAPA/PERFIL/TUBO DE AÇO CHANFRADO, ESPESSURA=1/4''. AF_06/2018</v>
      </c>
      <c r="D1129" s="55" t="str">
        <f>IF(A1129="SINAPI",VLOOKUP(B1129,SINAPI!$A$1:$D$10014,3,0),IF(A1129="INSUMO",VLOOKUP(B1129,INSUMO!$A$1:D$8014,3,0),IF(A1129="SEDUC",VLOOKUP(B1129,SEDUC!A$1:$F$8416,4,0),IF(A1129="COTAÇÃO",VLOOKUP(B1129,COTAÇÃO!$A$2:$D$1418,3,0),"ERRO"))))</f>
        <v>M</v>
      </c>
      <c r="E1129" s="78">
        <v>0.2</v>
      </c>
      <c r="F1129" s="119">
        <f>IF(A1129="SINAPI",VLOOKUP(B1129,SINAPI!A$1:$D$10014,4,0),IF(A1129="INSUMO",VLOOKUP(B1129,INSUMO!$A$1:$D$8014,4,0),IF(A1129="SEDUC",VLOOKUP(B1129,SEDUC!A$1:$G$8416,5,0),IF(A1129="COTAÇÃO",VLOOKUP(B1129,COTAÇÃO!$A$2:$D$1418,4,0),"ERRO"))))</f>
        <v>61.45</v>
      </c>
      <c r="G1129" s="119">
        <f>TRUNC((E1129*F1129),2)</f>
        <v>12.29</v>
      </c>
      <c r="H1129" s="108"/>
    </row>
    <row r="1130" spans="1:8" s="100" customFormat="1" ht="25.5">
      <c r="A1130" s="55" t="s">
        <v>17</v>
      </c>
      <c r="B1130" s="160">
        <v>88630</v>
      </c>
      <c r="C1130" s="22" t="str">
        <f>IF(A1130="SINAPI",VLOOKUP(B1130,SINAPI!$A$1:$D$10014,2,0),IF(A1130="INSUMO",VLOOKUP(B1130,INSUMO!A$1:$D$8014,2,0),IF(A1130="SEDUC",VLOOKUP(B1130,SEDUC!A$1:$F$8416,3,0),IF(A1130="COTAÇÃO",VLOOKUP(B1130,COTAÇÃO!$A$2:$D$1418,2,0),"ERRO"))))</f>
        <v>ARGAMASSA TRAÇO 1:4 (CIMENTO E AREIA MÉDIA), PREPARO MECÂNICO COM BETONEIRA 400 L. AF_08/2014</v>
      </c>
      <c r="D1130" s="55" t="str">
        <f>IF(A1130="SINAPI",VLOOKUP(B1130,SINAPI!$A$1:$D$10014,3,0),IF(A1130="INSUMO",VLOOKUP(B1130,INSUMO!$A$1:D$8014,3,0),IF(A1130="SEDUC",VLOOKUP(B1130,SEDUC!A$1:$F$8416,4,0),IF(A1130="COTAÇÃO",VLOOKUP(B1130,COTAÇÃO!$A$2:$D$1418,3,0),"ERRO"))))</f>
        <v>M3</v>
      </c>
      <c r="E1130" s="78">
        <f>ROUND((0.05*0.05*1),4)</f>
        <v>2.5000000000000001E-3</v>
      </c>
      <c r="F1130" s="119">
        <f>IF(A1130="SINAPI",VLOOKUP(B1130,SINAPI!A$1:$D$10014,4,0),IF(A1130="INSUMO",VLOOKUP(B1130,INSUMO!$A$1:$D$8014,4,0),IF(A1130="SEDUC",VLOOKUP(B1130,SEDUC!A$1:$G$8416,5,0),IF(A1130="COTAÇÃO",VLOOKUP(B1130,COTAÇÃO!$A$2:$D$1418,4,0),"ERRO"))))</f>
        <v>420.21</v>
      </c>
      <c r="G1130" s="119">
        <f>TRUNC((E1130*F1130),2)</f>
        <v>1.05</v>
      </c>
      <c r="H1130" s="108"/>
    </row>
    <row r="1131" spans="1:8" s="100" customFormat="1" ht="12.75">
      <c r="A1131" s="55" t="s">
        <v>17</v>
      </c>
      <c r="B1131" s="160">
        <v>88309</v>
      </c>
      <c r="C1131" s="22" t="str">
        <f>IF(A1131="SINAPI",VLOOKUP(B1131,SINAPI!$A$1:$D$10014,2,0),IF(A1131="INSUMO",VLOOKUP(B1131,INSUMO!A$1:$D$8014,2,0),IF(A1131="SEDUC",VLOOKUP(B1131,SEDUC!A$1:$F$8416,3,0),IF(A1131="COTAÇÃO",VLOOKUP(B1131,COTAÇÃO!$A$2:$D$1418,2,0),"ERRO"))))</f>
        <v>PEDREIRO COM ENCARGOS COMPLEMENTARES</v>
      </c>
      <c r="D1131" s="55" t="str">
        <f>IF(A1131="SINAPI",VLOOKUP(B1131,SINAPI!$A$1:$D$10014,3,0),IF(A1131="INSUMO",VLOOKUP(B1131,INSUMO!$A$1:D$8014,3,0),IF(A1131="SEDUC",VLOOKUP(B1131,SEDUC!A$1:$F$8416,4,0),IF(A1131="COTAÇÃO",VLOOKUP(B1131,COTAÇÃO!$A$2:$D$1418,3,0),"ERRO"))))</f>
        <v>H</v>
      </c>
      <c r="E1131" s="78">
        <v>0.5</v>
      </c>
      <c r="F1131" s="119">
        <f>IF(A1131="SINAPI",VLOOKUP(B1131,SINAPI!A$1:$D$10014,4,0),IF(A1131="INSUMO",VLOOKUP(B1131,INSUMO!$A$1:$D$8014,4,0),IF(A1131="SEDUC",VLOOKUP(B1131,SEDUC!A$1:$G$8416,5,0),IF(A1131="COTAÇÃO",VLOOKUP(B1131,COTAÇÃO!$A$2:$D$1418,4,0),"ERRO"))))</f>
        <v>19.63</v>
      </c>
      <c r="G1131" s="119">
        <f>TRUNC((E1131*F1131),2)</f>
        <v>9.81</v>
      </c>
      <c r="H1131" s="108"/>
    </row>
    <row r="1132" spans="1:8" s="100" customFormat="1" ht="12.75">
      <c r="A1132" s="55" t="s">
        <v>17</v>
      </c>
      <c r="B1132" s="160">
        <v>88315</v>
      </c>
      <c r="C1132" s="22" t="str">
        <f>IF(A1132="SINAPI",VLOOKUP(B1132,SINAPI!$A$1:$D$10014,2,0),IF(A1132="INSUMO",VLOOKUP(B1132,INSUMO!A$1:$D$8014,2,0),IF(A1132="SEDUC",VLOOKUP(B1132,SEDUC!A$1:$F$8416,3,0),IF(A1132="COTAÇÃO",VLOOKUP(B1132,COTAÇÃO!$A$2:$D$1418,2,0),"ERRO"))))</f>
        <v>SERRALHEIRO COM ENCARGOS COMPLEMENTARES</v>
      </c>
      <c r="D1132" s="55" t="str">
        <f>IF(A1132="SINAPI",VLOOKUP(B1132,SINAPI!$A$1:$D$10014,3,0),IF(A1132="INSUMO",VLOOKUP(B1132,INSUMO!$A$1:D$8014,3,0),IF(A1132="SEDUC",VLOOKUP(B1132,SEDUC!A$1:$F$8416,4,0),IF(A1132="COTAÇÃO",VLOOKUP(B1132,COTAÇÃO!$A$2:$D$1418,3,0),"ERRO"))))</f>
        <v>H</v>
      </c>
      <c r="E1132" s="78">
        <v>2</v>
      </c>
      <c r="F1132" s="119">
        <f>IF(A1132="SINAPI",VLOOKUP(B1132,SINAPI!A$1:$D$10014,4,0),IF(A1132="INSUMO",VLOOKUP(B1132,INSUMO!$A$1:$D$8014,4,0),IF(A1132="SEDUC",VLOOKUP(B1132,SEDUC!A$1:$G$8416,5,0),IF(A1132="COTAÇÃO",VLOOKUP(B1132,COTAÇÃO!$A$2:$D$1418,4,0),"ERRO"))))</f>
        <v>19.510000000000002</v>
      </c>
      <c r="G1132" s="119">
        <f>TRUNC((E1132*F1132),2)</f>
        <v>39.020000000000003</v>
      </c>
      <c r="H1132" s="108"/>
    </row>
    <row r="1133" spans="1:8" s="100" customFormat="1" ht="27" customHeight="1">
      <c r="A1133" s="74" t="s">
        <v>10114</v>
      </c>
      <c r="B1133" s="74" t="s">
        <v>10278</v>
      </c>
      <c r="C1133" s="156" t="s">
        <v>10279</v>
      </c>
      <c r="D1133" s="157" t="s">
        <v>240</v>
      </c>
      <c r="E1133" s="158"/>
      <c r="F1133" s="159"/>
      <c r="G1133" s="159">
        <f>SUM(G1134:G1139)</f>
        <v>1188.1599999999999</v>
      </c>
      <c r="H1133" s="108"/>
    </row>
    <row r="1134" spans="1:8" s="100" customFormat="1" ht="25.5">
      <c r="A1134" s="55" t="s">
        <v>3530</v>
      </c>
      <c r="B1134" s="55">
        <v>21011</v>
      </c>
      <c r="C1134" s="22" t="str">
        <f>IF(A1134="SINAPI",VLOOKUP(B1134,SINAPI!$A$1:$D$10014,2,0),IF(A1134="INSUMO",VLOOKUP(B1134,INSUMO!A$1:$D$8014,2,0),IF(A1134="SEDUC",VLOOKUP(B1134,SEDUC!A$1:$F$8416,3,0),IF(A1134="COTAÇÃO",VLOOKUP(B1134,COTAÇÃO!$A$2:$D$1418,2,0),"ERRO"))))</f>
        <v>TUBO ACO GALVANIZADO COM COSTURA, CLASSE LEVE, DN 32 MM ( 1 1/4"),  E = 2,65 MM,  *2,71* KG/M (NBR 5580)</v>
      </c>
      <c r="D1134" s="55" t="str">
        <f>IF(A1134="SINAPI",VLOOKUP(B1134,SINAPI!$A$1:$D$10014,3,0),IF(A1134="INSUMO",VLOOKUP(B1134,INSUMO!$A$1:D$8014,3,0),IF(A1134="SEDUC",VLOOKUP(B1134,SEDUC!A$1:$F$8416,4,0),IF(A1134="COTAÇÃO",VLOOKUP(B1134,COTAÇÃO!$A$2:$D$1418,3,0),"ERRO"))))</f>
        <v>M</v>
      </c>
      <c r="E1134" s="78">
        <f>ROUND(((2.1*14)+(0.94*6)),4)</f>
        <v>35.04</v>
      </c>
      <c r="F1134" s="119">
        <f>IF(A1134="SINAPI",VLOOKUP(B1134,SINAPI!A$1:$D$10014,4,0),IF(A1134="INSUMO",VLOOKUP(B1134,INSUMO!$A$1:$D$8014,4,0),IF(A1134="SEDUC",VLOOKUP(B1134,SEDUC!A$1:$G$8416,5,0),IF(A1134="COTAÇÃO",VLOOKUP(B1134,COTAÇÃO!$A$2:$D$1418,4,0),"ERRO"))))</f>
        <v>27.28</v>
      </c>
      <c r="G1134" s="119">
        <f t="shared" ref="G1134:G1139" si="80">TRUNC((E1134*F1134),2)</f>
        <v>955.89</v>
      </c>
      <c r="H1134" s="108"/>
    </row>
    <row r="1135" spans="1:8" s="100" customFormat="1" ht="16.5" customHeight="1">
      <c r="A1135" s="55" t="s">
        <v>3530</v>
      </c>
      <c r="B1135" s="55">
        <v>11027</v>
      </c>
      <c r="C1135" s="22" t="str">
        <f>IF(A1135="SINAPI",VLOOKUP(B1135,SINAPI!$A$1:$D$10014,2,0),IF(A1135="INSUMO",VLOOKUP(B1135,INSUMO!A$1:$D$8014,2,0),IF(A1135="SEDUC",VLOOKUP(B1135,SEDUC!A$1:$F$8416,3,0),IF(A1135="COTAÇÃO",VLOOKUP(B1135,COTAÇÃO!$A$2:$D$1418,2,0),"ERRO"))))</f>
        <v>CHAPA DE ACO GALVANIZADA BITOLA GSG 16, E = 1,55 MM (12,40 KG/M2)</v>
      </c>
      <c r="D1135" s="55" t="str">
        <f>IF(A1135="SINAPI",VLOOKUP(B1135,SINAPI!$A$1:$D$10014,3,0),IF(A1135="INSUMO",VLOOKUP(B1135,INSUMO!$A$1:D$8014,3,0),IF(A1135="SEDUC",VLOOKUP(B1135,SEDUC!A$1:$F$8416,4,0),IF(A1135="COTAÇÃO",VLOOKUP(B1135,COTAÇÃO!$A$2:$D$1418,3,0),"ERRO"))))</f>
        <v>KG</v>
      </c>
      <c r="E1135" s="78">
        <f>ROUND((2.1*0.03*12),4)</f>
        <v>0.75600000000000001</v>
      </c>
      <c r="F1135" s="119">
        <f>IF(A1135="SINAPI",VLOOKUP(B1135,SINAPI!A$1:$D$10014,4,0),IF(A1135="INSUMO",VLOOKUP(B1135,INSUMO!$A$1:$D$8014,4,0),IF(A1135="SEDUC",VLOOKUP(B1135,SEDUC!A$1:$G$8416,5,0),IF(A1135="COTAÇÃO",VLOOKUP(B1135,COTAÇÃO!$A$2:$D$1418,4,0),"ERRO"))))</f>
        <v>7.5</v>
      </c>
      <c r="G1135" s="119">
        <f t="shared" si="80"/>
        <v>5.67</v>
      </c>
      <c r="H1135" s="108"/>
    </row>
    <row r="1136" spans="1:8" s="100" customFormat="1" ht="25.5">
      <c r="A1136" s="55" t="s">
        <v>3530</v>
      </c>
      <c r="B1136" s="55">
        <v>43058</v>
      </c>
      <c r="C1136" s="22" t="str">
        <f>IF(A1136="SINAPI",VLOOKUP(B1136,SINAPI!$A$1:$D$10014,2,0),IF(A1136="INSUMO",VLOOKUP(B1136,INSUMO!A$1:$D$8014,2,0),IF(A1136="SEDUC",VLOOKUP(B1136,SEDUC!A$1:$F$8416,3,0),IF(A1136="COTAÇÃO",VLOOKUP(B1136,COTAÇÃO!$A$2:$D$1418,2,0),"ERRO"))))</f>
        <v>ACO CA-50, 10,0 MM, OU 12,5 MM, OU 16,0 MM, OU 20,0 MM, DOBRADO E CORTADO</v>
      </c>
      <c r="D1136" s="55" t="str">
        <f>IF(A1136="SINAPI",VLOOKUP(B1136,SINAPI!$A$1:$D$10014,3,0),IF(A1136="INSUMO",VLOOKUP(B1136,INSUMO!$A$1:D$8014,3,0),IF(A1136="SEDUC",VLOOKUP(B1136,SEDUC!A$1:$F$8416,4,0),IF(A1136="COTAÇÃO",VLOOKUP(B1136,COTAÇÃO!$A$2:$D$1418,3,0),"ERRO"))))</f>
        <v>KG</v>
      </c>
      <c r="E1136" s="78">
        <f>ROUND((0.4*0.617*1.1),4)</f>
        <v>0.27150000000000002</v>
      </c>
      <c r="F1136" s="119">
        <f>IF(A1136="SINAPI",VLOOKUP(B1136,SINAPI!A$1:$D$10014,4,0),IF(A1136="INSUMO",VLOOKUP(B1136,INSUMO!$A$1:$D$8014,4,0),IF(A1136="SEDUC",VLOOKUP(B1136,SEDUC!A$1:$G$8416,5,0),IF(A1136="COTAÇÃO",VLOOKUP(B1136,COTAÇÃO!$A$2:$D$1418,4,0),"ERRO"))))</f>
        <v>5.5</v>
      </c>
      <c r="G1136" s="119">
        <f t="shared" si="80"/>
        <v>1.49</v>
      </c>
      <c r="H1136" s="108"/>
    </row>
    <row r="1137" spans="1:8" s="100" customFormat="1" ht="25.5">
      <c r="A1137" s="55" t="s">
        <v>3530</v>
      </c>
      <c r="B1137" s="55">
        <v>2433</v>
      </c>
      <c r="C1137" s="22" t="str">
        <f>IF(A1137="SINAPI",VLOOKUP(B1137,SINAPI!$A$1:$D$10014,2,0),IF(A1137="INSUMO",VLOOKUP(B1137,INSUMO!A$1:$D$8014,2,0),IF(A1137="SEDUC",VLOOKUP(B1137,SEDUC!A$1:$F$8416,3,0),IF(A1137="COTAÇÃO",VLOOKUP(B1137,COTAÇÃO!$A$2:$D$1418,2,0),"ERRO"))))</f>
        <v>DOBRADICA EM ACO/FERRO, 3" X 2 1/2", E= 1,2 A 1,8 MM, SEM ANEL,  CROMADO OU ZINCADO, TAMPA CHATA, COM PARAFUSOS</v>
      </c>
      <c r="D1137" s="55" t="str">
        <f>IF(A1137="SINAPI",VLOOKUP(B1137,SINAPI!$A$1:$D$10014,3,0),IF(A1137="INSUMO",VLOOKUP(B1137,INSUMO!$A$1:D$8014,3,0),IF(A1137="SEDUC",VLOOKUP(B1137,SEDUC!A$1:$F$8416,4,0),IF(A1137="COTAÇÃO",VLOOKUP(B1137,COTAÇÃO!$A$2:$D$1418,3,0),"ERRO"))))</f>
        <v>UN</v>
      </c>
      <c r="E1137" s="78">
        <v>6</v>
      </c>
      <c r="F1137" s="119">
        <f>IF(A1137="SINAPI",VLOOKUP(B1137,SINAPI!A$1:$D$10014,4,0),IF(A1137="INSUMO",VLOOKUP(B1137,INSUMO!$A$1:$D$8014,4,0),IF(A1137="SEDUC",VLOOKUP(B1137,SEDUC!A$1:$G$8416,5,0),IF(A1137="COTAÇÃO",VLOOKUP(B1137,COTAÇÃO!$A$2:$D$1418,4,0),"ERRO"))))</f>
        <v>5.36</v>
      </c>
      <c r="G1137" s="119">
        <f t="shared" si="80"/>
        <v>32.159999999999997</v>
      </c>
      <c r="H1137" s="108"/>
    </row>
    <row r="1138" spans="1:8" s="100" customFormat="1" ht="25.5">
      <c r="A1138" s="55" t="s">
        <v>17</v>
      </c>
      <c r="B1138" s="160">
        <v>98746</v>
      </c>
      <c r="C1138" s="22" t="str">
        <f>IF(A1138="SINAPI",VLOOKUP(B1138,SINAPI!$A$1:$D$10014,2,0),IF(A1138="INSUMO",VLOOKUP(B1138,INSUMO!A$1:$D$8014,2,0),IF(A1138="SEDUC",VLOOKUP(B1138,SEDUC!A$1:$F$8416,3,0),IF(A1138="COTAÇÃO",VLOOKUP(B1138,COTAÇÃO!$A$2:$D$1418,2,0),"ERRO"))))</f>
        <v>SOLDA DE TOPO EM CHAPA/PERFIL/TUBO DE AÇO CHANFRADO, ESPESSURA=1/4''. AF_06/2018</v>
      </c>
      <c r="D1138" s="55" t="str">
        <f>IF(A1138="SINAPI",VLOOKUP(B1138,SINAPI!$A$1:$D$10014,3,0),IF(A1138="INSUMO",VLOOKUP(B1138,INSUMO!$A$1:D$8014,3,0),IF(A1138="SEDUC",VLOOKUP(B1138,SEDUC!A$1:$F$8416,4,0),IF(A1138="COTAÇÃO",VLOOKUP(B1138,COTAÇÃO!$A$2:$D$1418,3,0),"ERRO"))))</f>
        <v>M</v>
      </c>
      <c r="E1138" s="78">
        <v>0.6</v>
      </c>
      <c r="F1138" s="119">
        <f>IF(A1138="SINAPI",VLOOKUP(B1138,SINAPI!A$1:$D$10014,4,0),IF(A1138="INSUMO",VLOOKUP(B1138,INSUMO!$A$1:$D$8014,4,0),IF(A1138="SEDUC",VLOOKUP(B1138,SEDUC!A$1:$G$8416,5,0),IF(A1138="COTAÇÃO",VLOOKUP(B1138,COTAÇÃO!$A$2:$D$1418,4,0),"ERRO"))))</f>
        <v>61.45</v>
      </c>
      <c r="G1138" s="119">
        <f t="shared" si="80"/>
        <v>36.869999999999997</v>
      </c>
      <c r="H1138" s="108"/>
    </row>
    <row r="1139" spans="1:8" s="100" customFormat="1" ht="12.75">
      <c r="A1139" s="55" t="s">
        <v>17</v>
      </c>
      <c r="B1139" s="160">
        <v>88315</v>
      </c>
      <c r="C1139" s="22" t="str">
        <f>IF(A1139="SINAPI",VLOOKUP(B1139,SINAPI!$A$1:$D$10014,2,0),IF(A1139="INSUMO",VLOOKUP(B1139,INSUMO!A$1:$D$8014,2,0),IF(A1139="SEDUC",VLOOKUP(B1139,SEDUC!A$1:$F$8416,3,0),IF(A1139="COTAÇÃO",VLOOKUP(B1139,COTAÇÃO!$A$2:$D$1418,2,0),"ERRO"))))</f>
        <v>SERRALHEIRO COM ENCARGOS COMPLEMENTARES</v>
      </c>
      <c r="D1139" s="55" t="str">
        <f>IF(A1139="SINAPI",VLOOKUP(B1139,SINAPI!$A$1:$D$10014,3,0),IF(A1139="INSUMO",VLOOKUP(B1139,INSUMO!$A$1:D$8014,3,0),IF(A1139="SEDUC",VLOOKUP(B1139,SEDUC!A$1:$F$8416,4,0),IF(A1139="COTAÇÃO",VLOOKUP(B1139,COTAÇÃO!$A$2:$D$1418,3,0),"ERRO"))))</f>
        <v>H</v>
      </c>
      <c r="E1139" s="78">
        <v>8</v>
      </c>
      <c r="F1139" s="119">
        <f>IF(A1139="SINAPI",VLOOKUP(B1139,SINAPI!A$1:$D$10014,4,0),IF(A1139="INSUMO",VLOOKUP(B1139,INSUMO!$A$1:$D$8014,4,0),IF(A1139="SEDUC",VLOOKUP(B1139,SEDUC!A$1:$G$8416,5,0),IF(A1139="COTAÇÃO",VLOOKUP(B1139,COTAÇÃO!$A$2:$D$1418,4,0),"ERRO"))))</f>
        <v>19.510000000000002</v>
      </c>
      <c r="G1139" s="119">
        <f t="shared" si="80"/>
        <v>156.08000000000001</v>
      </c>
      <c r="H1139" s="108"/>
    </row>
    <row r="1140" spans="1:8" s="100" customFormat="1" ht="12.75">
      <c r="A1140" s="74" t="s">
        <v>10114</v>
      </c>
      <c r="B1140" s="74" t="s">
        <v>10280</v>
      </c>
      <c r="C1140" s="156" t="s">
        <v>10281</v>
      </c>
      <c r="D1140" s="157" t="s">
        <v>240</v>
      </c>
      <c r="E1140" s="158"/>
      <c r="F1140" s="159"/>
      <c r="G1140" s="159">
        <f>SUM(G1141:G1148)</f>
        <v>221.33999999999997</v>
      </c>
      <c r="H1140" s="108"/>
    </row>
    <row r="1141" spans="1:8" s="100" customFormat="1" ht="25.5">
      <c r="A1141" s="55" t="s">
        <v>3530</v>
      </c>
      <c r="B1141" s="55">
        <v>43054</v>
      </c>
      <c r="C1141" s="22" t="str">
        <f>IF(A1141="SINAPI",VLOOKUP(B1141,SINAPI!$A$1:$D$10014,2,0),IF(A1141="INSUMO",VLOOKUP(B1141,INSUMO!A$1:$D$8014,2,0),IF(A1141="SEDUC",VLOOKUP(B1141,SEDUC!A$1:$F$8416,3,0),IF(A1141="COTAÇÃO",VLOOKUP(B1141,COTAÇÃO!$A$2:$D$1418,2,0),"ERRO"))))</f>
        <v>ACO CA-25, 10,0 MM, OU 12,5 MM, OU 16,0 MM, OU 20,0 MM, OU 25,0 MM, VERGALHAO</v>
      </c>
      <c r="D1141" s="55" t="str">
        <f>IF(A1141="SINAPI",VLOOKUP(B1141,SINAPI!$A$1:$D$10014,3,0),IF(A1141="INSUMO",VLOOKUP(B1141,INSUMO!$A$1:D$8014,3,0),IF(A1141="SEDUC",VLOOKUP(B1141,SEDUC!A$1:$F$8416,4,0),IF(A1141="COTAÇÃO",VLOOKUP(B1141,COTAÇÃO!$A$2:$D$1418,3,0),"ERRO"))))</f>
        <v>KG</v>
      </c>
      <c r="E1141" s="78">
        <v>5.0999999999999996</v>
      </c>
      <c r="F1141" s="119">
        <f>IF(A1141="SINAPI",VLOOKUP(B1141,SINAPI!A$1:$D$10014,4,0),IF(A1141="INSUMO",VLOOKUP(B1141,INSUMO!$A$1:$D$8014,4,0),IF(A1141="SEDUC",VLOOKUP(B1141,SEDUC!A$1:$G$8416,5,0),IF(A1141="COTAÇÃO",VLOOKUP(B1141,COTAÇÃO!$A$2:$D$1418,4,0),"ERRO"))))</f>
        <v>5.94</v>
      </c>
      <c r="G1141" s="119">
        <f t="shared" ref="G1141:G1148" si="81">TRUNC((E1141*F1141),2)</f>
        <v>30.29</v>
      </c>
      <c r="H1141" s="108"/>
    </row>
    <row r="1142" spans="1:8" s="100" customFormat="1" ht="25.5">
      <c r="A1142" s="55" t="s">
        <v>3530</v>
      </c>
      <c r="B1142" s="55">
        <v>370</v>
      </c>
      <c r="C1142" s="22" t="str">
        <f>IF(A1142="SINAPI",VLOOKUP(B1142,SINAPI!$A$1:$D$10014,2,0),IF(A1142="INSUMO",VLOOKUP(B1142,INSUMO!A$1:$D$8014,2,0),IF(A1142="SEDUC",VLOOKUP(B1142,SEDUC!A$1:$F$8416,3,0),IF(A1142="COTAÇÃO",VLOOKUP(B1142,COTAÇÃO!$A$2:$D$1418,2,0),"ERRO"))))</f>
        <v>AREIA MEDIA - POSTO JAZIDA/FORNECEDOR (RETIRADO NA JAZIDA, SEM TRANSPORTE)</v>
      </c>
      <c r="D1142" s="55" t="str">
        <f>IF(A1142="SINAPI",VLOOKUP(B1142,SINAPI!$A$1:$D$10014,3,0),IF(A1142="INSUMO",VLOOKUP(B1142,INSUMO!$A$1:D$8014,3,0),IF(A1142="SEDUC",VLOOKUP(B1142,SEDUC!A$1:$F$8416,4,0),IF(A1142="COTAÇÃO",VLOOKUP(B1142,COTAÇÃO!$A$2:$D$1418,3,0),"ERRO"))))</f>
        <v>M3</v>
      </c>
      <c r="E1142" s="78">
        <v>2.5000000000000001E-2</v>
      </c>
      <c r="F1142" s="119">
        <f>IF(A1142="SINAPI",VLOOKUP(B1142,SINAPI!A$1:$D$10014,4,0),IF(A1142="INSUMO",VLOOKUP(B1142,INSUMO!$A$1:$D$8014,4,0),IF(A1142="SEDUC",VLOOKUP(B1142,SEDUC!A$1:$G$8416,5,0),IF(A1142="COTAÇÃO",VLOOKUP(B1142,COTAÇÃO!$A$2:$D$1418,4,0),"ERRO"))))</f>
        <v>72</v>
      </c>
      <c r="G1142" s="119">
        <f t="shared" si="81"/>
        <v>1.8</v>
      </c>
      <c r="H1142" s="108"/>
    </row>
    <row r="1143" spans="1:8" s="100" customFormat="1" ht="12.75">
      <c r="A1143" s="55" t="s">
        <v>3530</v>
      </c>
      <c r="B1143" s="55">
        <v>1106</v>
      </c>
      <c r="C1143" s="22" t="str">
        <f>IF(A1143="SINAPI",VLOOKUP(B1143,SINAPI!$A$1:$D$10014,2,0),IF(A1143="INSUMO",VLOOKUP(B1143,INSUMO!A$1:$D$8014,2,0),IF(A1143="SEDUC",VLOOKUP(B1143,SEDUC!A$1:$F$8416,3,0),IF(A1143="COTAÇÃO",VLOOKUP(B1143,COTAÇÃO!$A$2:$D$1418,2,0),"ERRO"))))</f>
        <v>CAL HIDRATADA CH-I PARA ARGAMASSAS</v>
      </c>
      <c r="D1143" s="55" t="str">
        <f>IF(A1143="SINAPI",VLOOKUP(B1143,SINAPI!$A$1:$D$10014,3,0),IF(A1143="INSUMO",VLOOKUP(B1143,INSUMO!$A$1:D$8014,3,0),IF(A1143="SEDUC",VLOOKUP(B1143,SEDUC!A$1:$F$8416,4,0),IF(A1143="COTAÇÃO",VLOOKUP(B1143,COTAÇÃO!$A$2:$D$1418,3,0),"ERRO"))))</f>
        <v>KG</v>
      </c>
      <c r="E1143" s="78">
        <v>1</v>
      </c>
      <c r="F1143" s="119">
        <f>IF(A1143="SINAPI",VLOOKUP(B1143,SINAPI!A$1:$D$10014,4,0),IF(A1143="INSUMO",VLOOKUP(B1143,INSUMO!$A$1:$D$8014,4,0),IF(A1143="SEDUC",VLOOKUP(B1143,SEDUC!A$1:$G$8416,5,0),IF(A1143="COTAÇÃO",VLOOKUP(B1143,COTAÇÃO!$A$2:$D$1418,4,0),"ERRO"))))</f>
        <v>0.77</v>
      </c>
      <c r="G1143" s="119">
        <f t="shared" si="81"/>
        <v>0.77</v>
      </c>
      <c r="H1143" s="108"/>
    </row>
    <row r="1144" spans="1:8" s="100" customFormat="1" ht="12.75">
      <c r="A1144" s="55" t="s">
        <v>3530</v>
      </c>
      <c r="B1144" s="55">
        <v>1379</v>
      </c>
      <c r="C1144" s="22" t="str">
        <f>IF(A1144="SINAPI",VLOOKUP(B1144,SINAPI!$A$1:$D$10014,2,0),IF(A1144="INSUMO",VLOOKUP(B1144,INSUMO!A$1:$D$8014,2,0),IF(A1144="SEDUC",VLOOKUP(B1144,SEDUC!A$1:$F$8416,3,0),IF(A1144="COTAÇÃO",VLOOKUP(B1144,COTAÇÃO!$A$2:$D$1418,2,0),"ERRO"))))</f>
        <v>CIMENTO PORTLAND COMPOSTO CP II-32</v>
      </c>
      <c r="D1144" s="55" t="str">
        <f>IF(A1144="SINAPI",VLOOKUP(B1144,SINAPI!$A$1:$D$10014,3,0),IF(A1144="INSUMO",VLOOKUP(B1144,INSUMO!$A$1:D$8014,3,0),IF(A1144="SEDUC",VLOOKUP(B1144,SEDUC!A$1:$F$8416,4,0),IF(A1144="COTAÇÃO",VLOOKUP(B1144,COTAÇÃO!$A$2:$D$1418,3,0),"ERRO"))))</f>
        <v>KG</v>
      </c>
      <c r="E1144" s="78">
        <v>4.5999999999999996</v>
      </c>
      <c r="F1144" s="119">
        <f>IF(A1144="SINAPI",VLOOKUP(B1144,SINAPI!A$1:$D$10014,4,0),IF(A1144="INSUMO",VLOOKUP(B1144,INSUMO!$A$1:$D$8014,4,0),IF(A1144="SEDUC",VLOOKUP(B1144,SEDUC!A$1:$G$8416,5,0),IF(A1144="COTAÇÃO",VLOOKUP(B1144,COTAÇÃO!$A$2:$D$1418,4,0),"ERRO"))))</f>
        <v>0.54</v>
      </c>
      <c r="G1144" s="119">
        <f t="shared" si="81"/>
        <v>2.48</v>
      </c>
      <c r="H1144" s="108"/>
    </row>
    <row r="1145" spans="1:8" s="100" customFormat="1" ht="25.5">
      <c r="A1145" s="55" t="s">
        <v>3530</v>
      </c>
      <c r="B1145" s="55">
        <v>4777</v>
      </c>
      <c r="C1145" s="22" t="str">
        <f>IF(A1145="SINAPI",VLOOKUP(B1145,SINAPI!$A$1:$D$10014,2,0),IF(A1145="INSUMO",VLOOKUP(B1145,INSUMO!A$1:$D$8014,2,0),IF(A1145="SEDUC",VLOOKUP(B1145,SEDUC!A$1:$F$8416,3,0),IF(A1145="COTAÇÃO",VLOOKUP(B1145,COTAÇÃO!$A$2:$D$1418,2,0),"ERRO"))))</f>
        <v>CANTONEIRA ACO ABAS IGUAIS (QUALQUER BITOLA), ESPESSURA ENTRE 1/8" E 1/4"</v>
      </c>
      <c r="D1145" s="55" t="str">
        <f>IF(A1145="SINAPI",VLOOKUP(B1145,SINAPI!$A$1:$D$10014,3,0),IF(A1145="INSUMO",VLOOKUP(B1145,INSUMO!$A$1:D$8014,3,0),IF(A1145="SEDUC",VLOOKUP(B1145,SEDUC!A$1:$F$8416,4,0),IF(A1145="COTAÇÃO",VLOOKUP(B1145,COTAÇÃO!$A$2:$D$1418,3,0),"ERRO"))))</f>
        <v>KG</v>
      </c>
      <c r="E1145" s="78">
        <v>8.26</v>
      </c>
      <c r="F1145" s="119">
        <f>IF(A1145="SINAPI",VLOOKUP(B1145,SINAPI!A$1:$D$10014,4,0),IF(A1145="INSUMO",VLOOKUP(B1145,INSUMO!$A$1:$D$8014,4,0),IF(A1145="SEDUC",VLOOKUP(B1145,SEDUC!A$1:$G$8416,5,0),IF(A1145="COTAÇÃO",VLOOKUP(B1145,COTAÇÃO!$A$2:$D$1418,4,0),"ERRO"))))</f>
        <v>4.6900000000000004</v>
      </c>
      <c r="G1145" s="119">
        <f t="shared" si="81"/>
        <v>38.729999999999997</v>
      </c>
      <c r="H1145" s="108"/>
    </row>
    <row r="1146" spans="1:8" s="100" customFormat="1" ht="12.75">
      <c r="A1146" s="55" t="s">
        <v>3530</v>
      </c>
      <c r="B1146" s="55">
        <v>11027</v>
      </c>
      <c r="C1146" s="22" t="str">
        <f>IF(A1146="SINAPI",VLOOKUP(B1146,SINAPI!$A$1:$D$10014,2,0),IF(A1146="INSUMO",VLOOKUP(B1146,INSUMO!A$1:$D$8014,2,0),IF(A1146="SEDUC",VLOOKUP(B1146,SEDUC!A$1:$F$8416,3,0),IF(A1146="COTAÇÃO",VLOOKUP(B1146,COTAÇÃO!$A$2:$D$1418,2,0),"ERRO"))))</f>
        <v>CHAPA DE ACO GALVANIZADA BITOLA GSG 16, E = 1,55 MM (12,40 KG/M2)</v>
      </c>
      <c r="D1146" s="55" t="str">
        <f>IF(A1146="SINAPI",VLOOKUP(B1146,SINAPI!$A$1:$D$10014,3,0),IF(A1146="INSUMO",VLOOKUP(B1146,INSUMO!$A$1:D$8014,3,0),IF(A1146="SEDUC",VLOOKUP(B1146,SEDUC!A$1:$F$8416,4,0),IF(A1146="COTAÇÃO",VLOOKUP(B1146,COTAÇÃO!$A$2:$D$1418,3,0),"ERRO"))))</f>
        <v>KG</v>
      </c>
      <c r="E1146" s="78">
        <f>ROUND((15.6*12.4/15.28),4)</f>
        <v>12.659700000000001</v>
      </c>
      <c r="F1146" s="119">
        <f>IF(A1146="SINAPI",VLOOKUP(B1146,SINAPI!A$1:$D$10014,4,0),IF(A1146="INSUMO",VLOOKUP(B1146,INSUMO!$A$1:$D$8014,4,0),IF(A1146="SEDUC",VLOOKUP(B1146,SEDUC!A$1:$G$8416,5,0),IF(A1146="COTAÇÃO",VLOOKUP(B1146,COTAÇÃO!$A$2:$D$1418,4,0),"ERRO"))))</f>
        <v>7.5</v>
      </c>
      <c r="G1146" s="119">
        <f t="shared" si="81"/>
        <v>94.94</v>
      </c>
      <c r="H1146" s="108"/>
    </row>
    <row r="1147" spans="1:8" s="100" customFormat="1" ht="12.75">
      <c r="A1147" s="55" t="s">
        <v>17</v>
      </c>
      <c r="B1147" s="29">
        <v>88309</v>
      </c>
      <c r="C1147" s="22" t="str">
        <f>IF(A1147="SINAPI",VLOOKUP(B1147,SINAPI!$A$1:$D$10014,2,0),IF(A1147="INSUMO",VLOOKUP(B1147,INSUMO!A$1:$D$8014,2,0),IF(A1147="SEDUC",VLOOKUP(B1147,SEDUC!A$1:$F$8416,3,0),IF(A1147="COTAÇÃO",VLOOKUP(B1147,COTAÇÃO!$A$2:$D$1418,2,0),"ERRO"))))</f>
        <v>PEDREIRO COM ENCARGOS COMPLEMENTARES</v>
      </c>
      <c r="D1147" s="55" t="str">
        <f>IF(A1147="SINAPI",VLOOKUP(B1147,SINAPI!$A$1:$D$10014,3,0),IF(A1147="INSUMO",VLOOKUP(B1147,INSUMO!$A$1:D$8014,3,0),IF(A1147="SEDUC",VLOOKUP(B1147,SEDUC!A$1:$F$8416,4,0),IF(A1147="COTAÇÃO",VLOOKUP(B1147,COTAÇÃO!$A$2:$D$1418,3,0),"ERRO"))))</f>
        <v>H</v>
      </c>
      <c r="E1147" s="78">
        <v>1.5</v>
      </c>
      <c r="F1147" s="119">
        <f>IF(A1147="SINAPI",VLOOKUP(B1147,SINAPI!A$1:$D$10014,4,0),IF(A1147="INSUMO",VLOOKUP(B1147,INSUMO!$A$1:$D$8014,4,0),IF(A1147="SEDUC",VLOOKUP(B1147,SEDUC!A$1:$G$8416,5,0),IF(A1147="COTAÇÃO",VLOOKUP(B1147,COTAÇÃO!$A$2:$D$1418,4,0),"ERRO"))))</f>
        <v>19.63</v>
      </c>
      <c r="G1147" s="119">
        <f t="shared" si="81"/>
        <v>29.44</v>
      </c>
      <c r="H1147" s="108"/>
    </row>
    <row r="1148" spans="1:8" s="100" customFormat="1" ht="12.75">
      <c r="A1148" s="55" t="s">
        <v>17</v>
      </c>
      <c r="B1148" s="29">
        <v>88316</v>
      </c>
      <c r="C1148" s="22" t="str">
        <f>IF(A1148="SINAPI",VLOOKUP(B1148,SINAPI!$A$1:$D$10014,2,0),IF(A1148="INSUMO",VLOOKUP(B1148,INSUMO!A$1:$D$8014,2,0),IF(A1148="SEDUC",VLOOKUP(B1148,SEDUC!A$1:$F$8416,3,0),IF(A1148="COTAÇÃO",VLOOKUP(B1148,COTAÇÃO!$A$2:$D$1418,2,0),"ERRO"))))</f>
        <v>SERVENTE COM ENCARGOS COMPLEMENTARES</v>
      </c>
      <c r="D1148" s="55" t="str">
        <f>IF(A1148="SINAPI",VLOOKUP(B1148,SINAPI!$A$1:$D$10014,3,0),IF(A1148="INSUMO",VLOOKUP(B1148,INSUMO!$A$1:D$8014,3,0),IF(A1148="SEDUC",VLOOKUP(B1148,SEDUC!A$1:$F$8416,4,0),IF(A1148="COTAÇÃO",VLOOKUP(B1148,COTAÇÃO!$A$2:$D$1418,3,0),"ERRO"))))</f>
        <v>H</v>
      </c>
      <c r="E1148" s="78">
        <v>1.5</v>
      </c>
      <c r="F1148" s="119">
        <f>IF(A1148="SINAPI",VLOOKUP(B1148,SINAPI!A$1:$D$10014,4,0),IF(A1148="INSUMO",VLOOKUP(B1148,INSUMO!$A$1:$D$8014,4,0),IF(A1148="SEDUC",VLOOKUP(B1148,SEDUC!A$1:$G$8416,5,0),IF(A1148="COTAÇÃO",VLOOKUP(B1148,COTAÇÃO!$A$2:$D$1418,4,0),"ERRO"))))</f>
        <v>15.26</v>
      </c>
      <c r="G1148" s="119">
        <f t="shared" si="81"/>
        <v>22.89</v>
      </c>
      <c r="H1148" s="108"/>
    </row>
    <row r="1149" spans="1:8" s="100" customFormat="1" ht="25.5">
      <c r="A1149" s="74" t="s">
        <v>10114</v>
      </c>
      <c r="B1149" s="74" t="s">
        <v>10282</v>
      </c>
      <c r="C1149" s="156" t="s">
        <v>10283</v>
      </c>
      <c r="D1149" s="157" t="s">
        <v>240</v>
      </c>
      <c r="E1149" s="158"/>
      <c r="F1149" s="159"/>
      <c r="G1149" s="159">
        <f>SUM(G1150:G1157)</f>
        <v>929.55</v>
      </c>
      <c r="H1149" s="108"/>
    </row>
    <row r="1150" spans="1:8" s="100" customFormat="1" ht="25.5">
      <c r="A1150" s="55" t="s">
        <v>3530</v>
      </c>
      <c r="B1150" s="55">
        <v>43054</v>
      </c>
      <c r="C1150" s="22" t="str">
        <f>IF(A1150="SINAPI",VLOOKUP(B1150,SINAPI!$A$1:$D$10014,2,0),IF(A1150="INSUMO",VLOOKUP(B1150,INSUMO!A$1:$D$8014,2,0),IF(A1150="SEDUC",VLOOKUP(B1150,SEDUC!A$1:$F$8416,3,0),IF(A1150="COTAÇÃO",VLOOKUP(B1150,COTAÇÃO!$A$2:$D$1418,2,0),"ERRO"))))</f>
        <v>ACO CA-25, 10,0 MM, OU 12,5 MM, OU 16,0 MM, OU 20,0 MM, OU 25,0 MM, VERGALHAO</v>
      </c>
      <c r="D1150" s="55" t="str">
        <f>IF(A1150="SINAPI",VLOOKUP(B1150,SINAPI!$A$1:$D$10014,3,0),IF(A1150="INSUMO",VLOOKUP(B1150,INSUMO!$A$1:D$8014,3,0),IF(A1150="SEDUC",VLOOKUP(B1150,SEDUC!A$1:$F$8416,4,0),IF(A1150="COTAÇÃO",VLOOKUP(B1150,COTAÇÃO!$A$2:$D$1418,3,0),"ERRO"))))</f>
        <v>KG</v>
      </c>
      <c r="E1150" s="78">
        <f>ROUND((2*2.1*5.1),4)</f>
        <v>21.42</v>
      </c>
      <c r="F1150" s="119">
        <f>IF(A1150="SINAPI",VLOOKUP(B1150,SINAPI!A$1:$D$10014,4,0),IF(A1150="INSUMO",VLOOKUP(B1150,INSUMO!$A$1:$D$8014,4,0),IF(A1150="SEDUC",VLOOKUP(B1150,SEDUC!A$1:$G$8416,5,0),IF(A1150="COTAÇÃO",VLOOKUP(B1150,COTAÇÃO!$A$2:$D$1418,4,0),"ERRO"))))</f>
        <v>5.94</v>
      </c>
      <c r="G1150" s="119">
        <f t="shared" ref="G1150:G1157" si="82">TRUNC((E1150*F1150),2)</f>
        <v>127.23</v>
      </c>
      <c r="H1150" s="108"/>
    </row>
    <row r="1151" spans="1:8" s="100" customFormat="1" ht="25.5">
      <c r="A1151" s="55" t="s">
        <v>3530</v>
      </c>
      <c r="B1151" s="55">
        <v>370</v>
      </c>
      <c r="C1151" s="22" t="str">
        <f>IF(A1151="SINAPI",VLOOKUP(B1151,SINAPI!$A$1:$D$10014,2,0),IF(A1151="INSUMO",VLOOKUP(B1151,INSUMO!A$1:$D$8014,2,0),IF(A1151="SEDUC",VLOOKUP(B1151,SEDUC!A$1:$F$8416,3,0),IF(A1151="COTAÇÃO",VLOOKUP(B1151,COTAÇÃO!$A$2:$D$1418,2,0),"ERRO"))))</f>
        <v>AREIA MEDIA - POSTO JAZIDA/FORNECEDOR (RETIRADO NA JAZIDA, SEM TRANSPORTE)</v>
      </c>
      <c r="D1151" s="55" t="str">
        <f>IF(A1151="SINAPI",VLOOKUP(B1151,SINAPI!$A$1:$D$10014,3,0),IF(A1151="INSUMO",VLOOKUP(B1151,INSUMO!$A$1:D$8014,3,0),IF(A1151="SEDUC",VLOOKUP(B1151,SEDUC!A$1:$F$8416,4,0),IF(A1151="COTAÇÃO",VLOOKUP(B1151,COTAÇÃO!$A$2:$D$1418,3,0),"ERRO"))))</f>
        <v>M3</v>
      </c>
      <c r="E1151" s="78">
        <f>ROUND((2*2.1*0.025),4)</f>
        <v>0.105</v>
      </c>
      <c r="F1151" s="119">
        <f>IF(A1151="SINAPI",VLOOKUP(B1151,SINAPI!A$1:$D$10014,4,0),IF(A1151="INSUMO",VLOOKUP(B1151,INSUMO!$A$1:$D$8014,4,0),IF(A1151="SEDUC",VLOOKUP(B1151,SEDUC!A$1:$G$8416,5,0),IF(A1151="COTAÇÃO",VLOOKUP(B1151,COTAÇÃO!$A$2:$D$1418,4,0),"ERRO"))))</f>
        <v>72</v>
      </c>
      <c r="G1151" s="119">
        <f t="shared" si="82"/>
        <v>7.56</v>
      </c>
      <c r="H1151" s="108"/>
    </row>
    <row r="1152" spans="1:8" s="100" customFormat="1" ht="12.75">
      <c r="A1152" s="55" t="s">
        <v>3530</v>
      </c>
      <c r="B1152" s="55">
        <v>1106</v>
      </c>
      <c r="C1152" s="22" t="str">
        <f>IF(A1152="SINAPI",VLOOKUP(B1152,SINAPI!$A$1:$D$10014,2,0),IF(A1152="INSUMO",VLOOKUP(B1152,INSUMO!A$1:$D$8014,2,0),IF(A1152="SEDUC",VLOOKUP(B1152,SEDUC!A$1:$F$8416,3,0),IF(A1152="COTAÇÃO",VLOOKUP(B1152,COTAÇÃO!$A$2:$D$1418,2,0),"ERRO"))))</f>
        <v>CAL HIDRATADA CH-I PARA ARGAMASSAS</v>
      </c>
      <c r="D1152" s="55" t="str">
        <f>IF(A1152="SINAPI",VLOOKUP(B1152,SINAPI!$A$1:$D$10014,3,0),IF(A1152="INSUMO",VLOOKUP(B1152,INSUMO!$A$1:D$8014,3,0),IF(A1152="SEDUC",VLOOKUP(B1152,SEDUC!A$1:$F$8416,4,0),IF(A1152="COTAÇÃO",VLOOKUP(B1152,COTAÇÃO!$A$2:$D$1418,3,0),"ERRO"))))</f>
        <v>KG</v>
      </c>
      <c r="E1152" s="78">
        <f>ROUND((2*2.1*1),4)</f>
        <v>4.2</v>
      </c>
      <c r="F1152" s="119">
        <f>IF(A1152="SINAPI",VLOOKUP(B1152,SINAPI!A$1:$D$10014,4,0),IF(A1152="INSUMO",VLOOKUP(B1152,INSUMO!$A$1:$D$8014,4,0),IF(A1152="SEDUC",VLOOKUP(B1152,SEDUC!A$1:$G$8416,5,0),IF(A1152="COTAÇÃO",VLOOKUP(B1152,COTAÇÃO!$A$2:$D$1418,4,0),"ERRO"))))</f>
        <v>0.77</v>
      </c>
      <c r="G1152" s="119">
        <f t="shared" si="82"/>
        <v>3.23</v>
      </c>
      <c r="H1152" s="108"/>
    </row>
    <row r="1153" spans="1:8" s="100" customFormat="1" ht="12.75">
      <c r="A1153" s="55" t="s">
        <v>3530</v>
      </c>
      <c r="B1153" s="55">
        <v>1379</v>
      </c>
      <c r="C1153" s="22" t="str">
        <f>IF(A1153="SINAPI",VLOOKUP(B1153,SINAPI!$A$1:$D$10014,2,0),IF(A1153="INSUMO",VLOOKUP(B1153,INSUMO!A$1:$D$8014,2,0),IF(A1153="SEDUC",VLOOKUP(B1153,SEDUC!A$1:$F$8416,3,0),IF(A1153="COTAÇÃO",VLOOKUP(B1153,COTAÇÃO!$A$2:$D$1418,2,0),"ERRO"))))</f>
        <v>CIMENTO PORTLAND COMPOSTO CP II-32</v>
      </c>
      <c r="D1153" s="55" t="str">
        <f>IF(A1153="SINAPI",VLOOKUP(B1153,SINAPI!$A$1:$D$10014,3,0),IF(A1153="INSUMO",VLOOKUP(B1153,INSUMO!$A$1:D$8014,3,0),IF(A1153="SEDUC",VLOOKUP(B1153,SEDUC!A$1:$F$8416,4,0),IF(A1153="COTAÇÃO",VLOOKUP(B1153,COTAÇÃO!$A$2:$D$1418,3,0),"ERRO"))))</f>
        <v>KG</v>
      </c>
      <c r="E1153" s="78">
        <f>ROUND((2*2.1*4.6),)</f>
        <v>19</v>
      </c>
      <c r="F1153" s="119">
        <f>IF(A1153="SINAPI",VLOOKUP(B1153,SINAPI!A$1:$D$10014,4,0),IF(A1153="INSUMO",VLOOKUP(B1153,INSUMO!$A$1:$D$8014,4,0),IF(A1153="SEDUC",VLOOKUP(B1153,SEDUC!A$1:$G$8416,5,0),IF(A1153="COTAÇÃO",VLOOKUP(B1153,COTAÇÃO!$A$2:$D$1418,4,0),"ERRO"))))</f>
        <v>0.54</v>
      </c>
      <c r="G1153" s="119">
        <f t="shared" si="82"/>
        <v>10.26</v>
      </c>
      <c r="H1153" s="108"/>
    </row>
    <row r="1154" spans="1:8" s="100" customFormat="1" ht="25.5">
      <c r="A1154" s="55" t="s">
        <v>3530</v>
      </c>
      <c r="B1154" s="55">
        <v>4777</v>
      </c>
      <c r="C1154" s="22" t="str">
        <f>IF(A1154="SINAPI",VLOOKUP(B1154,SINAPI!$A$1:$D$10014,2,0),IF(A1154="INSUMO",VLOOKUP(B1154,INSUMO!A$1:$D$8014,2,0),IF(A1154="SEDUC",VLOOKUP(B1154,SEDUC!A$1:$F$8416,3,0),IF(A1154="COTAÇÃO",VLOOKUP(B1154,COTAÇÃO!$A$2:$D$1418,2,0),"ERRO"))))</f>
        <v>CANTONEIRA ACO ABAS IGUAIS (QUALQUER BITOLA), ESPESSURA ENTRE 1/8" E 1/4"</v>
      </c>
      <c r="D1154" s="55" t="str">
        <f>IF(A1154="SINAPI",VLOOKUP(B1154,SINAPI!$A$1:$D$10014,3,0),IF(A1154="INSUMO",VLOOKUP(B1154,INSUMO!$A$1:D$8014,3,0),IF(A1154="SEDUC",VLOOKUP(B1154,SEDUC!A$1:$F$8416,4,0),IF(A1154="COTAÇÃO",VLOOKUP(B1154,COTAÇÃO!$A$2:$D$1418,3,0),"ERRO"))))</f>
        <v>KG</v>
      </c>
      <c r="E1154" s="78">
        <f>ROUND((2*2.1*8.26),4)</f>
        <v>34.692</v>
      </c>
      <c r="F1154" s="119">
        <f>IF(A1154="SINAPI",VLOOKUP(B1154,SINAPI!A$1:$D$10014,4,0),IF(A1154="INSUMO",VLOOKUP(B1154,INSUMO!$A$1:$D$8014,4,0),IF(A1154="SEDUC",VLOOKUP(B1154,SEDUC!A$1:$G$8416,5,0),IF(A1154="COTAÇÃO",VLOOKUP(B1154,COTAÇÃO!$A$2:$D$1418,4,0),"ERRO"))))</f>
        <v>4.6900000000000004</v>
      </c>
      <c r="G1154" s="119">
        <f t="shared" si="82"/>
        <v>162.69999999999999</v>
      </c>
      <c r="H1154" s="108"/>
    </row>
    <row r="1155" spans="1:8" s="100" customFormat="1" ht="12.75">
      <c r="A1155" s="55" t="s">
        <v>3530</v>
      </c>
      <c r="B1155" s="55">
        <v>11027</v>
      </c>
      <c r="C1155" s="22" t="str">
        <f>IF(A1155="SINAPI",VLOOKUP(B1155,SINAPI!$A$1:$D$10014,2,0),IF(A1155="INSUMO",VLOOKUP(B1155,INSUMO!A$1:$D$8014,2,0),IF(A1155="SEDUC",VLOOKUP(B1155,SEDUC!A$1:$F$8416,3,0),IF(A1155="COTAÇÃO",VLOOKUP(B1155,COTAÇÃO!$A$2:$D$1418,2,0),"ERRO"))))</f>
        <v>CHAPA DE ACO GALVANIZADA BITOLA GSG 16, E = 1,55 MM (12,40 KG/M2)</v>
      </c>
      <c r="D1155" s="55" t="str">
        <f>IF(A1155="SINAPI",VLOOKUP(B1155,SINAPI!$A$1:$D$10014,3,0),IF(A1155="INSUMO",VLOOKUP(B1155,INSUMO!$A$1:D$8014,3,0),IF(A1155="SEDUC",VLOOKUP(B1155,SEDUC!A$1:$F$8416,4,0),IF(A1155="COTAÇÃO",VLOOKUP(B1155,COTAÇÃO!$A$2:$D$1418,3,0),"ERRO"))))</f>
        <v>KG</v>
      </c>
      <c r="E1155" s="78">
        <f>ROUND((2*2.1*12.6597),4)</f>
        <v>53.170699999999997</v>
      </c>
      <c r="F1155" s="119">
        <f>IF(A1155="SINAPI",VLOOKUP(B1155,SINAPI!A$1:$D$10014,4,0),IF(A1155="INSUMO",VLOOKUP(B1155,INSUMO!$A$1:$D$8014,4,0),IF(A1155="SEDUC",VLOOKUP(B1155,SEDUC!A$1:$G$8416,5,0),IF(A1155="COTAÇÃO",VLOOKUP(B1155,COTAÇÃO!$A$2:$D$1418,4,0),"ERRO"))))</f>
        <v>7.5</v>
      </c>
      <c r="G1155" s="119">
        <f t="shared" si="82"/>
        <v>398.78</v>
      </c>
      <c r="H1155" s="108"/>
    </row>
    <row r="1156" spans="1:8" s="100" customFormat="1" ht="12.75">
      <c r="A1156" s="55" t="s">
        <v>17</v>
      </c>
      <c r="B1156" s="29">
        <v>88309</v>
      </c>
      <c r="C1156" s="22" t="str">
        <f>IF(A1156="SINAPI",VLOOKUP(B1156,SINAPI!$A$1:$D$10014,2,0),IF(A1156="INSUMO",VLOOKUP(B1156,INSUMO!A$1:$D$8014,2,0),IF(A1156="SEDUC",VLOOKUP(B1156,SEDUC!A$1:$F$8416,3,0),IF(A1156="COTAÇÃO",VLOOKUP(B1156,COTAÇÃO!$A$2:$D$1418,2,0),"ERRO"))))</f>
        <v>PEDREIRO COM ENCARGOS COMPLEMENTARES</v>
      </c>
      <c r="D1156" s="55" t="str">
        <f>IF(A1156="SINAPI",VLOOKUP(B1156,SINAPI!$A$1:$D$10014,3,0),IF(A1156="INSUMO",VLOOKUP(B1156,INSUMO!$A$1:D$8014,3,0),IF(A1156="SEDUC",VLOOKUP(B1156,SEDUC!A$1:$F$8416,4,0),IF(A1156="COTAÇÃO",VLOOKUP(B1156,COTAÇÃO!$A$2:$D$1418,3,0),"ERRO"))))</f>
        <v>H</v>
      </c>
      <c r="E1156" s="78">
        <f>ROUND((2*2.1*1.5),4)</f>
        <v>6.3</v>
      </c>
      <c r="F1156" s="119">
        <f>IF(A1156="SINAPI",VLOOKUP(B1156,SINAPI!A$1:$D$10014,4,0),IF(A1156="INSUMO",VLOOKUP(B1156,INSUMO!$A$1:$D$8014,4,0),IF(A1156="SEDUC",VLOOKUP(B1156,SEDUC!A$1:$G$8416,5,0),IF(A1156="COTAÇÃO",VLOOKUP(B1156,COTAÇÃO!$A$2:$D$1418,4,0),"ERRO"))))</f>
        <v>19.63</v>
      </c>
      <c r="G1156" s="119">
        <f t="shared" si="82"/>
        <v>123.66</v>
      </c>
      <c r="H1156" s="108"/>
    </row>
    <row r="1157" spans="1:8" s="100" customFormat="1" ht="12.75">
      <c r="A1157" s="55" t="s">
        <v>17</v>
      </c>
      <c r="B1157" s="29">
        <v>88316</v>
      </c>
      <c r="C1157" s="22" t="str">
        <f>IF(A1157="SINAPI",VLOOKUP(B1157,SINAPI!$A$1:$D$10014,2,0),IF(A1157="INSUMO",VLOOKUP(B1157,INSUMO!A$1:$D$8014,2,0),IF(A1157="SEDUC",VLOOKUP(B1157,SEDUC!A$1:$F$8416,3,0),IF(A1157="COTAÇÃO",VLOOKUP(B1157,COTAÇÃO!$A$2:$D$1418,2,0),"ERRO"))))</f>
        <v>SERVENTE COM ENCARGOS COMPLEMENTARES</v>
      </c>
      <c r="D1157" s="55" t="str">
        <f>IF(A1157="SINAPI",VLOOKUP(B1157,SINAPI!$A$1:$D$10014,3,0),IF(A1157="INSUMO",VLOOKUP(B1157,INSUMO!$A$1:D$8014,3,0),IF(A1157="SEDUC",VLOOKUP(B1157,SEDUC!A$1:$F$8416,4,0),IF(A1157="COTAÇÃO",VLOOKUP(B1157,COTAÇÃO!$A$2:$D$1418,3,0),"ERRO"))))</f>
        <v>H</v>
      </c>
      <c r="E1157" s="78">
        <f>ROUND((2*2.1*1.5),4)</f>
        <v>6.3</v>
      </c>
      <c r="F1157" s="119">
        <f>IF(A1157="SINAPI",VLOOKUP(B1157,SINAPI!A$1:$D$10014,4,0),IF(A1157="INSUMO",VLOOKUP(B1157,INSUMO!$A$1:$D$8014,4,0),IF(A1157="SEDUC",VLOOKUP(B1157,SEDUC!A$1:$G$8416,5,0),IF(A1157="COTAÇÃO",VLOOKUP(B1157,COTAÇÃO!$A$2:$D$1418,4,0),"ERRO"))))</f>
        <v>15.26</v>
      </c>
      <c r="G1157" s="119">
        <f t="shared" si="82"/>
        <v>96.13</v>
      </c>
      <c r="H1157" s="108"/>
    </row>
    <row r="1158" spans="1:8" s="100" customFormat="1" ht="25.5">
      <c r="A1158" s="74" t="s">
        <v>10114</v>
      </c>
      <c r="B1158" s="74" t="s">
        <v>10284</v>
      </c>
      <c r="C1158" s="156" t="s">
        <v>10285</v>
      </c>
      <c r="D1158" s="157" t="s">
        <v>240</v>
      </c>
      <c r="E1158" s="158"/>
      <c r="F1158" s="159"/>
      <c r="G1158" s="159">
        <f>SUM(G1159:G1160)</f>
        <v>932.49</v>
      </c>
      <c r="H1158" s="108"/>
    </row>
    <row r="1159" spans="1:8" s="100" customFormat="1" ht="38.25">
      <c r="A1159" s="55" t="s">
        <v>17</v>
      </c>
      <c r="B1159" s="29">
        <v>100674</v>
      </c>
      <c r="C1159" s="22" t="str">
        <f>IF(A1159="SINAPI",VLOOKUP(B1159,SINAPI!$A$1:$D$10014,2,0),IF(A1159="INSUMO",VLOOKUP(B1159,INSUMO!A$1:$D$8014,2,0),IF(A1159="SEDUC",VLOOKUP(B1159,SEDUC!A$1:$F$8416,3,0),IF(A1159="COTAÇÃO",VLOOKUP(B1159,COTAÇÃO!$A$2:$D$1418,2,0),"ERRO"))))</f>
        <v>JANELA FIXA DE ALUMÍNIO PARA VIDRO, COM VIDRO, BATENTE E FERRAGENS. EXCLUSIVE ACABAMENTO, ALIZAR E CONTRAMARCO. FORNECIMENTO E INSTALAÇÃO. AF_12/2019</v>
      </c>
      <c r="D1159" s="55" t="str">
        <f>IF(A1159="SINAPI",VLOOKUP(B1159,SINAPI!$A$1:$D$10014,3,0),IF(A1159="INSUMO",VLOOKUP(B1159,INSUMO!$A$1:D$8014,3,0),IF(A1159="SEDUC",VLOOKUP(B1159,SEDUC!A$1:$F$8416,4,0),IF(A1159="COTAÇÃO",VLOOKUP(B1159,COTAÇÃO!$A$2:$D$1418,3,0),"ERRO"))))</f>
        <v>M2</v>
      </c>
      <c r="E1159" s="78">
        <f>ROUND((2.5*0.6*2/5),4)</f>
        <v>0.6</v>
      </c>
      <c r="F1159" s="119">
        <f>IF(A1159="SINAPI",VLOOKUP(B1159,SINAPI!A$1:$D$10014,4,0),IF(A1159="INSUMO",VLOOKUP(B1159,INSUMO!$A$1:$D$8014,4,0),IF(A1159="SEDUC",VLOOKUP(B1159,SEDUC!A$1:$G$8416,5,0),IF(A1159="COTAÇÃO",VLOOKUP(B1159,COTAÇÃO!$A$2:$D$1418,4,0),"ERRO"))))</f>
        <v>645.37</v>
      </c>
      <c r="G1159" s="119">
        <f t="shared" ref="G1159:G1160" si="83">TRUNC((E1159*F1159),2)</f>
        <v>387.22</v>
      </c>
      <c r="H1159" s="108"/>
    </row>
    <row r="1160" spans="1:8" s="100" customFormat="1" ht="38.25">
      <c r="A1160" s="55" t="s">
        <v>17</v>
      </c>
      <c r="B1160" s="29">
        <v>94569</v>
      </c>
      <c r="C1160" s="22" t="str">
        <f>IF(A1160="SINAPI",VLOOKUP(B1160,SINAPI!$A$1:$D$10014,2,0),IF(A1160="INSUMO",VLOOKUP(B1160,INSUMO!A$1:$D$8014,2,0),IF(A1160="SEDUC",VLOOKUP(B1160,SEDUC!A$1:$F$8416,3,0),IF(A1160="COTAÇÃO",VLOOKUP(B1160,COTAÇÃO!$A$2:$D$1418,2,0),"ERRO"))))</f>
        <v>JANELA DE ALUMÍNIO TIPO MAXIM-AR, COM VIDROS, BATENTE E FERRAGENS. EXCLUSIVE ALIZAR, ACABAMENTO E CONTRAMARCO. FORNECIMENTO E INSTALAÇÃO. AF_12/2019</v>
      </c>
      <c r="D1160" s="55" t="str">
        <f>IF(A1160="SINAPI",VLOOKUP(B1160,SINAPI!$A$1:$D$10014,3,0),IF(A1160="INSUMO",VLOOKUP(B1160,INSUMO!$A$1:D$8014,3,0),IF(A1160="SEDUC",VLOOKUP(B1160,SEDUC!A$1:$F$8416,4,0),IF(A1160="COTAÇÃO",VLOOKUP(B1160,COTAÇÃO!$A$2:$D$1418,3,0),"ERRO"))))</f>
        <v>M2</v>
      </c>
      <c r="E1160" s="78">
        <f>ROUND((2.5*0.6*3/5),4)</f>
        <v>0.9</v>
      </c>
      <c r="F1160" s="119">
        <f>IF(A1160="SINAPI",VLOOKUP(B1160,SINAPI!A$1:$D$10014,4,0),IF(A1160="INSUMO",VLOOKUP(B1160,INSUMO!$A$1:$D$8014,4,0),IF(A1160="SEDUC",VLOOKUP(B1160,SEDUC!A$1:$G$8416,5,0),IF(A1160="COTAÇÃO",VLOOKUP(B1160,COTAÇÃO!$A$2:$D$1418,4,0),"ERRO"))))</f>
        <v>605.86</v>
      </c>
      <c r="G1160" s="119">
        <f t="shared" si="83"/>
        <v>545.27</v>
      </c>
      <c r="H1160" s="108"/>
    </row>
    <row r="1161" spans="1:8" s="100" customFormat="1" ht="12.75">
      <c r="A1161" s="74" t="s">
        <v>10114</v>
      </c>
      <c r="B1161" s="74" t="s">
        <v>10286</v>
      </c>
      <c r="C1161" s="156" t="s">
        <v>10287</v>
      </c>
      <c r="D1161" s="157" t="s">
        <v>240</v>
      </c>
      <c r="E1161" s="158"/>
      <c r="F1161" s="159"/>
      <c r="G1161" s="159">
        <f>SUM(G1162:G1164)</f>
        <v>79.740000000000009</v>
      </c>
      <c r="H1161" s="108"/>
    </row>
    <row r="1162" spans="1:8" s="100" customFormat="1" ht="25.5">
      <c r="A1162" s="55" t="s">
        <v>17</v>
      </c>
      <c r="B1162" s="29">
        <v>88628</v>
      </c>
      <c r="C1162" s="22" t="str">
        <f>IF(A1162="SINAPI",VLOOKUP(B1162,SINAPI!$A$1:$D$10014,2,0),IF(A1162="INSUMO",VLOOKUP(B1162,INSUMO!A$1:$D$8014,2,0),IF(A1162="SEDUC",VLOOKUP(B1162,SEDUC!A$1:$F$8416,3,0),IF(A1162="COTAÇÃO",VLOOKUP(B1162,COTAÇÃO!$A$2:$D$1418,2,0),"ERRO"))))</f>
        <v>ARGAMASSA TRAÇO 1:3 (EM VOLUME DE CIMENTO E AREIA MÉDIA ÚMIDA), PREPARO MECÂNICO COM BETONEIRA 400 L. AF_08/2019</v>
      </c>
      <c r="D1162" s="55" t="str">
        <f>IF(A1162="SINAPI",VLOOKUP(B1162,SINAPI!$A$1:$D$10014,3,0),IF(A1162="INSUMO",VLOOKUP(B1162,INSUMO!$A$1:D$8014,3,0),IF(A1162="SEDUC",VLOOKUP(B1162,SEDUC!A$1:$F$8416,4,0),IF(A1162="COTAÇÃO",VLOOKUP(B1162,COTAÇÃO!$A$2:$D$1418,3,0),"ERRO"))))</f>
        <v>M3</v>
      </c>
      <c r="E1162" s="78">
        <f>ROUND((0.1*0.1*0.1*6),4)</f>
        <v>6.0000000000000001E-3</v>
      </c>
      <c r="F1162" s="119">
        <f>IF(A1162="SINAPI",VLOOKUP(B1162,SINAPI!A$1:$D$10014,4,0),IF(A1162="INSUMO",VLOOKUP(B1162,INSUMO!$A$1:$D$8014,4,0),IF(A1162="SEDUC",VLOOKUP(B1162,SEDUC!A$1:$G$8416,5,0),IF(A1162="COTAÇÃO",VLOOKUP(B1162,COTAÇÃO!$A$2:$D$1418,4,0),"ERRO"))))</f>
        <v>499.42</v>
      </c>
      <c r="G1162" s="119">
        <f t="shared" ref="G1162:G1164" si="84">TRUNC((E1162*F1162),2)</f>
        <v>2.99</v>
      </c>
      <c r="H1162" s="108"/>
    </row>
    <row r="1163" spans="1:8" s="100" customFormat="1" ht="12.75">
      <c r="A1163" s="55" t="s">
        <v>17</v>
      </c>
      <c r="B1163" s="29">
        <v>88309</v>
      </c>
      <c r="C1163" s="22" t="str">
        <f>IF(A1163="SINAPI",VLOOKUP(B1163,SINAPI!$A$1:$D$10014,2,0),IF(A1163="INSUMO",VLOOKUP(B1163,INSUMO!A$1:$D$8014,2,0),IF(A1163="SEDUC",VLOOKUP(B1163,SEDUC!A$1:$F$8416,3,0),IF(A1163="COTAÇÃO",VLOOKUP(B1163,COTAÇÃO!$A$2:$D$1418,2,0),"ERRO"))))</f>
        <v>PEDREIRO COM ENCARGOS COMPLEMENTARES</v>
      </c>
      <c r="D1163" s="55" t="str">
        <f>IF(A1163="SINAPI",VLOOKUP(B1163,SINAPI!$A$1:$D$10014,3,0),IF(A1163="INSUMO",VLOOKUP(B1163,INSUMO!$A$1:D$8014,3,0),IF(A1163="SEDUC",VLOOKUP(B1163,SEDUC!A$1:$F$8416,4,0),IF(A1163="COTAÇÃO",VLOOKUP(B1163,COTAÇÃO!$A$2:$D$1418,3,0),"ERRO"))))</f>
        <v>H</v>
      </c>
      <c r="E1163" s="78">
        <v>2.2000000000000002</v>
      </c>
      <c r="F1163" s="119">
        <f>IF(A1163="SINAPI",VLOOKUP(B1163,SINAPI!A$1:$D$10014,4,0),IF(A1163="INSUMO",VLOOKUP(B1163,INSUMO!$A$1:$D$8014,4,0),IF(A1163="SEDUC",VLOOKUP(B1163,SEDUC!A$1:$G$8416,5,0),IF(A1163="COTAÇÃO",VLOOKUP(B1163,COTAÇÃO!$A$2:$D$1418,4,0),"ERRO"))))</f>
        <v>19.63</v>
      </c>
      <c r="G1163" s="119">
        <f t="shared" si="84"/>
        <v>43.18</v>
      </c>
      <c r="H1163" s="108"/>
    </row>
    <row r="1164" spans="1:8" s="100" customFormat="1" ht="12.75">
      <c r="A1164" s="55" t="s">
        <v>17</v>
      </c>
      <c r="B1164" s="29">
        <v>88316</v>
      </c>
      <c r="C1164" s="22" t="str">
        <f>IF(A1164="SINAPI",VLOOKUP(B1164,SINAPI!$A$1:$D$10014,2,0),IF(A1164="INSUMO",VLOOKUP(B1164,INSUMO!A$1:$D$8014,2,0),IF(A1164="SEDUC",VLOOKUP(B1164,SEDUC!A$1:$F$8416,3,0),IF(A1164="COTAÇÃO",VLOOKUP(B1164,COTAÇÃO!$A$2:$D$1418,2,0),"ERRO"))))</f>
        <v>SERVENTE COM ENCARGOS COMPLEMENTARES</v>
      </c>
      <c r="D1164" s="55" t="str">
        <f>IF(A1164="SINAPI",VLOOKUP(B1164,SINAPI!$A$1:$D$10014,3,0),IF(A1164="INSUMO",VLOOKUP(B1164,INSUMO!$A$1:D$8014,3,0),IF(A1164="SEDUC",VLOOKUP(B1164,SEDUC!A$1:$F$8416,4,0),IF(A1164="COTAÇÃO",VLOOKUP(B1164,COTAÇÃO!$A$2:$D$1418,3,0),"ERRO"))))</f>
        <v>H</v>
      </c>
      <c r="E1164" s="78">
        <v>2.2000000000000002</v>
      </c>
      <c r="F1164" s="119">
        <f>IF(A1164="SINAPI",VLOOKUP(B1164,SINAPI!A$1:$D$10014,4,0),IF(A1164="INSUMO",VLOOKUP(B1164,INSUMO!$A$1:$D$8014,4,0),IF(A1164="SEDUC",VLOOKUP(B1164,SEDUC!A$1:$G$8416,5,0),IF(A1164="COTAÇÃO",VLOOKUP(B1164,COTAÇÃO!$A$2:$D$1418,4,0),"ERRO"))))</f>
        <v>15.26</v>
      </c>
      <c r="G1164" s="119">
        <f t="shared" si="84"/>
        <v>33.57</v>
      </c>
      <c r="H1164" s="108"/>
    </row>
    <row r="1165" spans="1:8" s="100" customFormat="1" ht="25.5">
      <c r="A1165" s="74" t="s">
        <v>10114</v>
      </c>
      <c r="B1165" s="74" t="s">
        <v>10288</v>
      </c>
      <c r="C1165" s="156" t="s">
        <v>10289</v>
      </c>
      <c r="D1165" s="157" t="s">
        <v>240</v>
      </c>
      <c r="E1165" s="158"/>
      <c r="F1165" s="159"/>
      <c r="G1165" s="159">
        <f>SUM(G1166:G1174)</f>
        <v>1716.43</v>
      </c>
      <c r="H1165" s="108"/>
    </row>
    <row r="1166" spans="1:8" s="100" customFormat="1" ht="25.5">
      <c r="A1166" s="55" t="s">
        <v>3530</v>
      </c>
      <c r="B1166" s="55">
        <v>21013</v>
      </c>
      <c r="C1166" s="118" t="str">
        <f>IF(A1166="SINAPI",VLOOKUP(B1166,SINAPI!$A$1:$D$10014,2,0),IF(A1166="INSUMO",VLOOKUP(B1166,INSUMO!A$1:$D$8014,2,0),IF(A1166="SEDUC",VLOOKUP(B1166,SEDUC!A$1:$F$8416,3,0),IF(A1166="COTAÇÃO",VLOOKUP(B1166,COTAÇÃO!$A$2:$D$1418,2,0),"ERRO"))))</f>
        <v>TUBO ACO GALVANIZADO COM COSTURA, CLASSE LEVE, DN 50 MM ( 2"),  E = 3,00 MM,  *4,40* KG/M (NBR 5580)</v>
      </c>
      <c r="D1166" s="29" t="str">
        <f>IF(A1166="SINAPI",VLOOKUP(B1166,SINAPI!$A$1:$D$10014,3,0),IF(A1166="INSUMO",VLOOKUP(B1166,INSUMO!$A$1:D$8014,3,0),IF(A1166="SEDUC",VLOOKUP(B1166,SEDUC!A$1:$F$8416,4,0),IF(A1166="COTAÇÃO",VLOOKUP(B1166,COTAÇÃO!$A$2:$D$1418,3,0),"ERRO"))))</f>
        <v>M</v>
      </c>
      <c r="E1166" s="78">
        <f>ROUND(((1.74+1.74+1.7+1.7+1.7+1.7)*1.1),4)</f>
        <v>11.308</v>
      </c>
      <c r="F1166" s="119">
        <f>IF(A1166="SINAPI",VLOOKUP(B1166,SINAPI!A$1:$D$10014,4,0),IF(A1166="INSUMO",VLOOKUP(B1166,INSUMO!$A$1:$D$8014,4,0),IF(A1166="SEDUC",VLOOKUP(B1166,SEDUC!A$1:$G$8416,5,0),IF(A1166="COTAÇÃO",VLOOKUP(B1166,COTAÇÃO!$A$2:$D$1418,4,0),"ERRO"))))</f>
        <v>39.340000000000003</v>
      </c>
      <c r="G1166" s="119">
        <f t="shared" ref="G1166:G1167" si="85">TRUNC((E1166*F1166),2)</f>
        <v>444.85</v>
      </c>
      <c r="H1166" s="108"/>
    </row>
    <row r="1167" spans="1:8" s="100" customFormat="1" ht="18" customHeight="1">
      <c r="A1167" s="55" t="s">
        <v>3530</v>
      </c>
      <c r="B1167" s="55">
        <v>567</v>
      </c>
      <c r="C1167" s="118" t="str">
        <f>IF(A1167="SINAPI",VLOOKUP(B1167,SINAPI!$A$1:$D$10014,2,0),IF(A1167="INSUMO",VLOOKUP(B1167,INSUMO!A$1:$D$8014,2,0),IF(A1167="SEDUC",VLOOKUP(B1167,SEDUC!A$1:$F$8416,3,0),IF(A1167="COTAÇÃO",VLOOKUP(B1167,COTAÇÃO!$A$2:$D$1418,2,0),"ERRO"))))</f>
        <v>CANTONEIRA FERRO GALVANIZADO DE ABAS IGUAIS, 1" X 1/8" (L X E) , 1,20KG/M</v>
      </c>
      <c r="D1167" s="29" t="str">
        <f>IF(A1167="SINAPI",VLOOKUP(B1167,SINAPI!$A$1:$D$10014,3,0),IF(A1167="INSUMO",VLOOKUP(B1167,INSUMO!$A$1:D$8014,3,0),IF(A1167="SEDUC",VLOOKUP(B1167,SEDUC!A$1:$F$8416,4,0),IF(A1167="COTAÇÃO",VLOOKUP(B1167,COTAÇÃO!$A$2:$D$1418,3,0),"ERRO"))))</f>
        <v>M</v>
      </c>
      <c r="E1167" s="78">
        <f>ROUND((((0.77*4)+(1.7*4))*1.1),4)</f>
        <v>10.868</v>
      </c>
      <c r="F1167" s="119">
        <f>IF(A1167="SINAPI",VLOOKUP(B1167,SINAPI!A$1:$D$10014,4,0),IF(A1167="INSUMO",VLOOKUP(B1167,INSUMO!$A$1:$D$8014,4,0),IF(A1167="SEDUC",VLOOKUP(B1167,SEDUC!A$1:$G$8416,5,0),IF(A1167="COTAÇÃO",VLOOKUP(B1167,COTAÇÃO!$A$2:$D$1418,4,0),"ERRO"))))</f>
        <v>7.81</v>
      </c>
      <c r="G1167" s="119">
        <f t="shared" si="85"/>
        <v>84.87</v>
      </c>
      <c r="H1167" s="108"/>
    </row>
    <row r="1168" spans="1:8" s="100" customFormat="1" ht="25.5">
      <c r="A1168" s="55" t="s">
        <v>3530</v>
      </c>
      <c r="B1168" s="55">
        <v>7158</v>
      </c>
      <c r="C1168" s="118" t="str">
        <f>IF(A1168="SINAPI",VLOOKUP(B1168,SINAPI!$A$1:$D$10014,2,0),IF(A1168="INSUMO",VLOOKUP(B1168,INSUMO!A$1:$D$8014,2,0),IF(A1168="SEDUC",VLOOKUP(B1168,SEDUC!A$1:$F$8416,3,0),IF(A1168="COTAÇÃO",VLOOKUP(B1168,COTAÇÃO!$A$2:$D$1418,2,0),"ERRO"))))</f>
        <v>TELA DE ARAME GALVANIZADA QUADRANGULAR / LOSANGULAR, FIO 2,77 MM (12 BWG), MALHA 5 X 5 CM, H = 2 M</v>
      </c>
      <c r="D1168" s="29" t="str">
        <f>IF(A1168="SINAPI",VLOOKUP(B1168,SINAPI!$A$1:$D$10014,3,0),IF(A1168="INSUMO",VLOOKUP(B1168,INSUMO!$A$1:D$8014,3,0),IF(A1168="SEDUC",VLOOKUP(B1168,SEDUC!A$1:$F$8416,4,0),IF(A1168="COTAÇÃO",VLOOKUP(B1168,COTAÇÃO!$A$2:$D$1418,3,0),"ERRO"))))</f>
        <v>M2</v>
      </c>
      <c r="E1168" s="78">
        <f>ROUND((0.77*1.7*2),4)</f>
        <v>2.6179999999999999</v>
      </c>
      <c r="F1168" s="119">
        <f>IF(A1168="SINAPI",VLOOKUP(B1168,SINAPI!A$1:$D$10014,4,0),IF(A1168="INSUMO",VLOOKUP(B1168,INSUMO!$A$1:$D$8014,4,0),IF(A1168="SEDUC",VLOOKUP(B1168,SEDUC!A$1:$G$8416,5,0),IF(A1168="COTAÇÃO",VLOOKUP(B1168,COTAÇÃO!$A$2:$D$1418,4,0),"ERRO"))))</f>
        <v>32</v>
      </c>
      <c r="G1168" s="119">
        <f>TRUNC((E1168*F1168),2)</f>
        <v>83.77</v>
      </c>
      <c r="H1168" s="108"/>
    </row>
    <row r="1169" spans="1:8" s="100" customFormat="1" ht="25.5">
      <c r="A1169" s="55" t="s">
        <v>3530</v>
      </c>
      <c r="B1169" s="55">
        <v>11456</v>
      </c>
      <c r="C1169" s="118" t="str">
        <f>IF(A1169="SINAPI",VLOOKUP(B1169,SINAPI!$A$1:$D$10014,2,0),IF(A1169="INSUMO",VLOOKUP(B1169,INSUMO!A$1:$D$8014,2,0),IF(A1169="SEDUC",VLOOKUP(B1169,SEDUC!A$1:$F$8416,3,0),IF(A1169="COTAÇÃO",VLOOKUP(B1169,COTAÇÃO!$A$2:$D$1418,2,0),"ERRO"))))</f>
        <v>FECHO / TRINCO / FERROLHO FIO REDONDO, DE SOBREPOR, 12", EM ACO GALVANIZADO / ZINCADO</v>
      </c>
      <c r="D1169" s="29" t="str">
        <f>IF(A1169="SINAPI",VLOOKUP(B1169,SINAPI!$A$1:$D$10014,3,0),IF(A1169="INSUMO",VLOOKUP(B1169,INSUMO!$A$1:D$8014,3,0),IF(A1169="SEDUC",VLOOKUP(B1169,SEDUC!A$1:$F$8416,4,0),IF(A1169="COTAÇÃO",VLOOKUP(B1169,COTAÇÃO!$A$2:$D$1418,3,0),"ERRO"))))</f>
        <v>UN</v>
      </c>
      <c r="E1169" s="78">
        <v>1</v>
      </c>
      <c r="F1169" s="119">
        <f>IF(A1169="SINAPI",VLOOKUP(B1169,SINAPI!A$1:$D$10014,4,0),IF(A1169="INSUMO",VLOOKUP(B1169,INSUMO!$A$1:$D$8014,4,0),IF(A1169="SEDUC",VLOOKUP(B1169,SEDUC!A$1:$G$8416,5,0),IF(A1169="COTAÇÃO",VLOOKUP(B1169,COTAÇÃO!$A$2:$D$1418,4,0),"ERRO"))))</f>
        <v>12.79</v>
      </c>
      <c r="G1169" s="119">
        <f t="shared" ref="G1169:G1174" si="86">TRUNC((E1169*F1169),2)</f>
        <v>12.79</v>
      </c>
      <c r="H1169" s="108"/>
    </row>
    <row r="1170" spans="1:8" s="100" customFormat="1" ht="12.75">
      <c r="A1170" s="55" t="s">
        <v>3530</v>
      </c>
      <c r="B1170" s="55">
        <v>1333</v>
      </c>
      <c r="C1170" s="118" t="str">
        <f>IF(A1170="SINAPI",VLOOKUP(B1170,SINAPI!$A$1:$D$10014,2,0),IF(A1170="INSUMO",VLOOKUP(B1170,INSUMO!A$1:$D$8014,2,0),IF(A1170="SEDUC",VLOOKUP(B1170,SEDUC!A$1:$F$8416,3,0),IF(A1170="COTAÇÃO",VLOOKUP(B1170,COTAÇÃO!$A$2:$D$1418,2,0),"ERRO"))))</f>
        <v>CHAPA DE ACO GROSSA, ASTM A36, E = 1/2 " (12,70 MM) 99,59 KG/M2</v>
      </c>
      <c r="D1170" s="29" t="str">
        <f>IF(A1170="SINAPI",VLOOKUP(B1170,SINAPI!$A$1:$D$10014,3,0),IF(A1170="INSUMO",VLOOKUP(B1170,INSUMO!$A$1:D$8014,3,0),IF(A1170="SEDUC",VLOOKUP(B1170,SEDUC!A$1:$F$8416,4,0),IF(A1170="COTAÇÃO",VLOOKUP(B1170,COTAÇÃO!$A$2:$D$1418,3,0),"ERRO"))))</f>
        <v>KG</v>
      </c>
      <c r="E1170" s="78">
        <f>ROUND(((0.4*0.05*4*99.59)),4)</f>
        <v>7.9672000000000001</v>
      </c>
      <c r="F1170" s="119">
        <f>IF(A1170="SINAPI",VLOOKUP(B1170,SINAPI!A$1:$D$10014,4,0),IF(A1170="INSUMO",VLOOKUP(B1170,INSUMO!$A$1:$D$8014,4,0),IF(A1170="SEDUC",VLOOKUP(B1170,SEDUC!A$1:$G$8416,5,0),IF(A1170="COTAÇÃO",VLOOKUP(B1170,COTAÇÃO!$A$2:$D$1418,4,0),"ERRO"))))</f>
        <v>5.71</v>
      </c>
      <c r="G1170" s="119">
        <f t="shared" si="86"/>
        <v>45.49</v>
      </c>
      <c r="H1170" s="108"/>
    </row>
    <row r="1171" spans="1:8" s="100" customFormat="1" ht="25.5">
      <c r="A1171" s="55" t="s">
        <v>3530</v>
      </c>
      <c r="B1171" s="55">
        <v>43058</v>
      </c>
      <c r="C1171" s="118" t="str">
        <f>IF(A1171="SINAPI",VLOOKUP(B1171,SINAPI!$A$1:$D$10014,2,0),IF(A1171="INSUMO",VLOOKUP(B1171,INSUMO!A$1:$D$8014,2,0),IF(A1171="SEDUC",VLOOKUP(B1171,SEDUC!A$1:$F$8416,3,0),IF(A1171="COTAÇÃO",VLOOKUP(B1171,COTAÇÃO!$A$2:$D$1418,2,0),"ERRO"))))</f>
        <v>ACO CA-50, 10,0 MM, OU 12,5 MM, OU 16,0 MM, OU 20,0 MM, DOBRADO E CORTADO</v>
      </c>
      <c r="D1171" s="29" t="str">
        <f>IF(A1171="SINAPI",VLOOKUP(B1171,SINAPI!$A$1:$D$10014,3,0),IF(A1171="INSUMO",VLOOKUP(B1171,INSUMO!$A$1:D$8014,3,0),IF(A1171="SEDUC",VLOOKUP(B1171,SEDUC!A$1:$F$8416,4,0),IF(A1171="COTAÇÃO",VLOOKUP(B1171,COTAÇÃO!$A$2:$D$1418,3,0),"ERRO"))))</f>
        <v>KG</v>
      </c>
      <c r="E1171" s="78">
        <f>ROUND(((1.578*0.1*4*1.1)),4)</f>
        <v>0.69430000000000003</v>
      </c>
      <c r="F1171" s="119">
        <f>IF(A1171="SINAPI",VLOOKUP(B1171,SINAPI!A$1:$D$10014,4,0),IF(A1171="INSUMO",VLOOKUP(B1171,INSUMO!$A$1:$D$8014,4,0),IF(A1171="SEDUC",VLOOKUP(B1171,SEDUC!A$1:$G$8416,5,0),IF(A1171="COTAÇÃO",VLOOKUP(B1171,COTAÇÃO!$A$2:$D$1418,4,0),"ERRO"))))</f>
        <v>5.5</v>
      </c>
      <c r="G1171" s="119">
        <f t="shared" si="86"/>
        <v>3.81</v>
      </c>
      <c r="H1171" s="108"/>
    </row>
    <row r="1172" spans="1:8" s="100" customFormat="1" ht="25.5">
      <c r="A1172" s="55" t="s">
        <v>17</v>
      </c>
      <c r="B1172" s="55">
        <v>98746</v>
      </c>
      <c r="C1172" s="118" t="str">
        <f>IF(A1172="SINAPI",VLOOKUP(B1172,SINAPI!$A$1:$D$10014,2,0),IF(A1172="INSUMO",VLOOKUP(B1172,INSUMO!A$1:$D$8014,2,0),IF(A1172="SEDUC",VLOOKUP(B1172,SEDUC!A$1:$F$8416,3,0),IF(A1172="COTAÇÃO",VLOOKUP(B1172,COTAÇÃO!$A$2:$D$1418,2,0),"ERRO"))))</f>
        <v>SOLDA DE TOPO EM CHAPA/PERFIL/TUBO DE AÇO CHANFRADO, ESPESSURA=1/4''. AF_06/2018</v>
      </c>
      <c r="D1172" s="29" t="str">
        <f>IF(A1172="SINAPI",VLOOKUP(B1172,SINAPI!$A$1:$D$10014,3,0),IF(A1172="INSUMO",VLOOKUP(B1172,INSUMO!$A$1:D$8014,3,0),IF(A1172="SEDUC",VLOOKUP(B1172,SEDUC!A$1:$F$8416,4,0),IF(A1172="COTAÇÃO",VLOOKUP(B1172,COTAÇÃO!$A$2:$D$1418,3,0),"ERRO"))))</f>
        <v>M</v>
      </c>
      <c r="E1172" s="78">
        <f>ROUND(((14.8*0.4)+(0.4*0.05*4)+(2*PI()*0.025*12)),4)</f>
        <v>7.8849999999999998</v>
      </c>
      <c r="F1172" s="119">
        <f>IF(A1172="SINAPI",VLOOKUP(B1172,SINAPI!A$1:$D$10014,4,0),IF(A1172="INSUMO",VLOOKUP(B1172,INSUMO!$A$1:$D$8014,4,0),IF(A1172="SEDUC",VLOOKUP(B1172,SEDUC!A$1:$G$8416,5,0),IF(A1172="COTAÇÃO",VLOOKUP(B1172,COTAÇÃO!$A$2:$D$1418,4,0),"ERRO"))))</f>
        <v>61.45</v>
      </c>
      <c r="G1172" s="119">
        <f t="shared" si="86"/>
        <v>484.53</v>
      </c>
      <c r="H1172" s="108"/>
    </row>
    <row r="1173" spans="1:8" s="100" customFormat="1" ht="12.75">
      <c r="A1173" s="55" t="s">
        <v>17</v>
      </c>
      <c r="B1173" s="55">
        <v>88315</v>
      </c>
      <c r="C1173" s="118" t="str">
        <f>IF(A1173="SINAPI",VLOOKUP(B1173,SINAPI!$A$1:$D$10014,2,0),IF(A1173="INSUMO",VLOOKUP(B1173,INSUMO!A$1:$D$8014,2,0),IF(A1173="SEDUC",VLOOKUP(B1173,SEDUC!A$1:$F$8416,3,0),IF(A1173="COTAÇÃO",VLOOKUP(B1173,COTAÇÃO!$A$2:$D$1418,2,0),"ERRO"))))</f>
        <v>SERRALHEIRO COM ENCARGOS COMPLEMENTARES</v>
      </c>
      <c r="D1173" s="29" t="str">
        <f>IF(A1173="SINAPI",VLOOKUP(B1173,SINAPI!$A$1:$D$10014,3,0),IF(A1173="INSUMO",VLOOKUP(B1173,INSUMO!$A$1:D$8014,3,0),IF(A1173="SEDUC",VLOOKUP(B1173,SEDUC!A$1:$F$8416,4,0),IF(A1173="COTAÇÃO",VLOOKUP(B1173,COTAÇÃO!$A$2:$D$1418,3,0),"ERRO"))))</f>
        <v>H</v>
      </c>
      <c r="E1173" s="78">
        <v>16</v>
      </c>
      <c r="F1173" s="119">
        <f>IF(A1173="SINAPI",VLOOKUP(B1173,SINAPI!A$1:$D$10014,4,0),IF(A1173="INSUMO",VLOOKUP(B1173,INSUMO!$A$1:$D$8014,4,0),IF(A1173="SEDUC",VLOOKUP(B1173,SEDUC!A$1:$G$8416,5,0),IF(A1173="COTAÇÃO",VLOOKUP(B1173,COTAÇÃO!$A$2:$D$1418,4,0),"ERRO"))))</f>
        <v>19.510000000000002</v>
      </c>
      <c r="G1173" s="119">
        <f t="shared" si="86"/>
        <v>312.16000000000003</v>
      </c>
      <c r="H1173" s="108"/>
    </row>
    <row r="1174" spans="1:8" s="100" customFormat="1" ht="12.75">
      <c r="A1174" s="55" t="s">
        <v>17</v>
      </c>
      <c r="B1174" s="55">
        <v>88316</v>
      </c>
      <c r="C1174" s="118" t="str">
        <f>IF(A1174="SINAPI",VLOOKUP(B1174,SINAPI!$A$1:$D$10014,2,0),IF(A1174="INSUMO",VLOOKUP(B1174,INSUMO!A$1:$D$8014,2,0),IF(A1174="SEDUC",VLOOKUP(B1174,SEDUC!A$1:$F$8416,3,0),IF(A1174="COTAÇÃO",VLOOKUP(B1174,COTAÇÃO!$A$2:$D$1418,2,0),"ERRO"))))</f>
        <v>SERVENTE COM ENCARGOS COMPLEMENTARES</v>
      </c>
      <c r="D1174" s="29" t="str">
        <f>IF(A1174="SINAPI",VLOOKUP(B1174,SINAPI!$A$1:$D$10014,3,0),IF(A1174="INSUMO",VLOOKUP(B1174,INSUMO!$A$1:D$8014,3,0),IF(A1174="SEDUC",VLOOKUP(B1174,SEDUC!A$1:$F$8416,4,0),IF(A1174="COTAÇÃO",VLOOKUP(B1174,COTAÇÃO!$A$2:$D$1418,3,0),"ERRO"))))</f>
        <v>H</v>
      </c>
      <c r="E1174" s="78">
        <v>16</v>
      </c>
      <c r="F1174" s="119">
        <f>IF(A1174="SINAPI",VLOOKUP(B1174,SINAPI!A$1:$D$10014,4,0),IF(A1174="INSUMO",VLOOKUP(B1174,INSUMO!$A$1:$D$8014,4,0),IF(A1174="SEDUC",VLOOKUP(B1174,SEDUC!A$1:$G$8416,5,0),IF(A1174="COTAÇÃO",VLOOKUP(B1174,COTAÇÃO!$A$2:$D$1418,4,0),"ERRO"))))</f>
        <v>15.26</v>
      </c>
      <c r="G1174" s="119">
        <f t="shared" si="86"/>
        <v>244.16</v>
      </c>
      <c r="H1174" s="108"/>
    </row>
    <row r="1175" spans="1:8" s="100" customFormat="1" ht="25.5">
      <c r="A1175" s="74" t="s">
        <v>10114</v>
      </c>
      <c r="B1175" s="74" t="s">
        <v>10290</v>
      </c>
      <c r="C1175" s="156" t="s">
        <v>10291</v>
      </c>
      <c r="D1175" s="157" t="s">
        <v>316</v>
      </c>
      <c r="E1175" s="158"/>
      <c r="F1175" s="159"/>
      <c r="G1175" s="159">
        <f>SUM(G1176:G1180)</f>
        <v>65.900000000000006</v>
      </c>
      <c r="H1175" s="108"/>
    </row>
    <row r="1176" spans="1:8" s="100" customFormat="1" ht="25.5">
      <c r="A1176" s="55" t="s">
        <v>3530</v>
      </c>
      <c r="B1176" s="55">
        <v>7158</v>
      </c>
      <c r="C1176" s="22" t="str">
        <f>IF(A1176="SINAPI",VLOOKUP(B1176,SINAPI!$A$1:$D$10014,2,0),IF(A1176="INSUMO",VLOOKUP(B1176,INSUMO!A$1:$D$8014,2,0),IF(A1176="SEDUC",VLOOKUP(B1176,SEDUC!A$1:$F$8416,3,0),IF(A1176="COTAÇÃO",VLOOKUP(B1176,COTAÇÃO!$A$2:$D$1418,2,0),"ERRO"))))</f>
        <v>TELA DE ARAME GALVANIZADA QUADRANGULAR / LOSANGULAR, FIO 2,77 MM (12 BWG), MALHA 5 X 5 CM, H = 2 M</v>
      </c>
      <c r="D1176" s="55" t="str">
        <f>IF(A1176="SINAPI",VLOOKUP(B1176,SINAPI!$A$1:$D$10014,3,0),IF(A1176="INSUMO",VLOOKUP(B1176,INSUMO!$A$1:D$8014,3,0),IF(A1176="SEDUC",VLOOKUP(B1176,SEDUC!A$1:$F$8416,4,0),IF(A1176="COTAÇÃO",VLOOKUP(B1176,COTAÇÃO!$A$2:$D$1418,3,0),"ERRO"))))</f>
        <v>M2</v>
      </c>
      <c r="E1176" s="78">
        <v>1</v>
      </c>
      <c r="F1176" s="119">
        <f>IF(A1176="SINAPI",VLOOKUP(B1176,SINAPI!A$1:$D$10014,4,0),IF(A1176="INSUMO",VLOOKUP(B1176,INSUMO!$A$1:$D$8014,4,0),IF(A1176="SEDUC",VLOOKUP(B1176,SEDUC!A$1:$G$8416,5,0),IF(A1176="COTAÇÃO",VLOOKUP(B1176,COTAÇÃO!$A$2:$D$1418,4,0),"ERRO"))))</f>
        <v>32</v>
      </c>
      <c r="G1176" s="119">
        <f t="shared" ref="G1176:G1180" si="87">TRUNC((E1176*F1176),2)</f>
        <v>32</v>
      </c>
      <c r="H1176" s="108"/>
    </row>
    <row r="1177" spans="1:8" s="100" customFormat="1" ht="25.5">
      <c r="A1177" s="55" t="s">
        <v>3530</v>
      </c>
      <c r="B1177" s="55">
        <v>26018</v>
      </c>
      <c r="C1177" s="22" t="str">
        <f>IF(A1177="SINAPI",VLOOKUP(B1177,SINAPI!$A$1:$D$10014,2,0),IF(A1177="INSUMO",VLOOKUP(B1177,INSUMO!A$1:$D$8014,2,0),IF(A1177="SEDUC",VLOOKUP(B1177,SEDUC!A$1:$F$8416,3,0),IF(A1177="COTAÇÃO",VLOOKUP(B1177,COTAÇÃO!$A$2:$D$1418,2,0),"ERRO"))))</f>
        <v>DISCO DE CORTE PARA METAL COM DUAS TELAS 12 X 1/8 X 3/4 " (300 X 3,2 X 19,05 MM)</v>
      </c>
      <c r="D1177" s="55" t="str">
        <f>IF(A1177="SINAPI",VLOOKUP(B1177,SINAPI!$A$1:$D$10014,3,0),IF(A1177="INSUMO",VLOOKUP(B1177,INSUMO!$A$1:D$8014,3,0),IF(A1177="SEDUC",VLOOKUP(B1177,SEDUC!A$1:$F$8416,4,0),IF(A1177="COTAÇÃO",VLOOKUP(B1177,COTAÇÃO!$A$2:$D$1418,3,0),"ERRO"))))</f>
        <v>UN</v>
      </c>
      <c r="E1177" s="78">
        <v>0.05</v>
      </c>
      <c r="F1177" s="119">
        <f>IF(A1177="SINAPI",VLOOKUP(B1177,SINAPI!A$1:$D$10014,4,0),IF(A1177="INSUMO",VLOOKUP(B1177,INSUMO!$A$1:$D$8014,4,0),IF(A1177="SEDUC",VLOOKUP(B1177,SEDUC!A$1:$G$8416,5,0),IF(A1177="COTAÇÃO",VLOOKUP(B1177,COTAÇÃO!$A$2:$D$1418,4,0),"ERRO"))))</f>
        <v>15.81</v>
      </c>
      <c r="G1177" s="119">
        <f t="shared" si="87"/>
        <v>0.79</v>
      </c>
      <c r="H1177" s="108"/>
    </row>
    <row r="1178" spans="1:8" s="100" customFormat="1" ht="25.5">
      <c r="A1178" s="55" t="s">
        <v>17</v>
      </c>
      <c r="B1178" s="55">
        <v>98746</v>
      </c>
      <c r="C1178" s="22" t="str">
        <f>IF(A1178="SINAPI",VLOOKUP(B1178,SINAPI!$A$1:$D$10014,2,0),IF(A1178="INSUMO",VLOOKUP(B1178,INSUMO!A$1:$D$8014,2,0),IF(A1178="SEDUC",VLOOKUP(B1178,SEDUC!A$1:$F$8416,3,0),IF(A1178="COTAÇÃO",VLOOKUP(B1178,COTAÇÃO!$A$2:$D$1418,2,0),"ERRO"))))</f>
        <v>SOLDA DE TOPO EM CHAPA/PERFIL/TUBO DE AÇO CHANFRADO, ESPESSURA=1/4''. AF_06/2018</v>
      </c>
      <c r="D1178" s="55" t="str">
        <f>IF(A1178="SINAPI",VLOOKUP(B1178,SINAPI!$A$1:$D$10014,3,0),IF(A1178="INSUMO",VLOOKUP(B1178,INSUMO!$A$1:D$8014,3,0),IF(A1178="SEDUC",VLOOKUP(B1178,SEDUC!A$1:$F$8416,4,0),IF(A1178="COTAÇÃO",VLOOKUP(B1178,COTAÇÃO!$A$2:$D$1418,3,0),"ERRO"))))</f>
        <v>M</v>
      </c>
      <c r="E1178" s="78">
        <v>0.3</v>
      </c>
      <c r="F1178" s="119">
        <f>IF(A1178="SINAPI",VLOOKUP(B1178,SINAPI!A$1:$D$10014,4,0),IF(A1178="INSUMO",VLOOKUP(B1178,INSUMO!$A$1:$D$8014,4,0),IF(A1178="SEDUC",VLOOKUP(B1178,SEDUC!A$1:$G$8416,5,0),IF(A1178="COTAÇÃO",VLOOKUP(B1178,COTAÇÃO!$A$2:$D$1418,4,0),"ERRO"))))</f>
        <v>61.45</v>
      </c>
      <c r="G1178" s="119">
        <f t="shared" si="87"/>
        <v>18.43</v>
      </c>
      <c r="H1178" s="108"/>
    </row>
    <row r="1179" spans="1:8" s="100" customFormat="1" ht="12.75">
      <c r="A1179" s="55" t="s">
        <v>17</v>
      </c>
      <c r="B1179" s="55">
        <v>88315</v>
      </c>
      <c r="C1179" s="22" t="str">
        <f>IF(A1179="SINAPI",VLOOKUP(B1179,SINAPI!$A$1:$D$10014,2,0),IF(A1179="INSUMO",VLOOKUP(B1179,INSUMO!A$1:$D$8014,2,0),IF(A1179="SEDUC",VLOOKUP(B1179,SEDUC!A$1:$F$8416,3,0),IF(A1179="COTAÇÃO",VLOOKUP(B1179,COTAÇÃO!$A$2:$D$1418,2,0),"ERRO"))))</f>
        <v>SERRALHEIRO COM ENCARGOS COMPLEMENTARES</v>
      </c>
      <c r="D1179" s="55" t="str">
        <f>IF(A1179="SINAPI",VLOOKUP(B1179,SINAPI!$A$1:$D$10014,3,0),IF(A1179="INSUMO",VLOOKUP(B1179,INSUMO!$A$1:D$8014,3,0),IF(A1179="SEDUC",VLOOKUP(B1179,SEDUC!A$1:$F$8416,4,0),IF(A1179="COTAÇÃO",VLOOKUP(B1179,COTAÇÃO!$A$2:$D$1418,3,0),"ERRO"))))</f>
        <v>H</v>
      </c>
      <c r="E1179" s="78">
        <v>0.5</v>
      </c>
      <c r="F1179" s="119">
        <f>IF(A1179="SINAPI",VLOOKUP(B1179,SINAPI!A$1:$D$10014,4,0),IF(A1179="INSUMO",VLOOKUP(B1179,INSUMO!$A$1:$D$8014,4,0),IF(A1179="SEDUC",VLOOKUP(B1179,SEDUC!A$1:$G$8416,5,0),IF(A1179="COTAÇÃO",VLOOKUP(B1179,COTAÇÃO!$A$2:$D$1418,4,0),"ERRO"))))</f>
        <v>19.510000000000002</v>
      </c>
      <c r="G1179" s="119">
        <f t="shared" si="87"/>
        <v>9.75</v>
      </c>
      <c r="H1179" s="108"/>
    </row>
    <row r="1180" spans="1:8" s="100" customFormat="1" ht="12.75">
      <c r="A1180" s="55" t="s">
        <v>17</v>
      </c>
      <c r="B1180" s="55">
        <v>88251</v>
      </c>
      <c r="C1180" s="22" t="str">
        <f>IF(A1180="SINAPI",VLOOKUP(B1180,SINAPI!$A$1:$D$10014,2,0),IF(A1180="INSUMO",VLOOKUP(B1180,INSUMO!A$1:$D$8014,2,0),IF(A1180="SEDUC",VLOOKUP(B1180,SEDUC!A$1:$F$8416,3,0),IF(A1180="COTAÇÃO",VLOOKUP(B1180,COTAÇÃO!$A$2:$D$1418,2,0),"ERRO"))))</f>
        <v>AUXILIAR DE SERRALHEIRO COM ENCARGOS COMPLEMENTARES</v>
      </c>
      <c r="D1180" s="55" t="str">
        <f>IF(A1180="SINAPI",VLOOKUP(B1180,SINAPI!$A$1:$D$10014,3,0),IF(A1180="INSUMO",VLOOKUP(B1180,INSUMO!$A$1:D$8014,3,0),IF(A1180="SEDUC",VLOOKUP(B1180,SEDUC!A$1:$F$8416,4,0),IF(A1180="COTAÇÃO",VLOOKUP(B1180,COTAÇÃO!$A$2:$D$1418,3,0),"ERRO"))))</f>
        <v>H</v>
      </c>
      <c r="E1180" s="78">
        <v>0.3</v>
      </c>
      <c r="F1180" s="119">
        <f>IF(A1180="SINAPI",VLOOKUP(B1180,SINAPI!A$1:$D$10014,4,0),IF(A1180="INSUMO",VLOOKUP(B1180,INSUMO!$A$1:$D$8014,4,0),IF(A1180="SEDUC",VLOOKUP(B1180,SEDUC!A$1:$G$8416,5,0),IF(A1180="COTAÇÃO",VLOOKUP(B1180,COTAÇÃO!$A$2:$D$1418,4,0),"ERRO"))))</f>
        <v>16.46</v>
      </c>
      <c r="G1180" s="119">
        <f t="shared" si="87"/>
        <v>4.93</v>
      </c>
      <c r="H1180" s="108"/>
    </row>
    <row r="1181" spans="1:8" s="100" customFormat="1" ht="12.75">
      <c r="A1181" s="134" t="s">
        <v>2774</v>
      </c>
      <c r="B1181" s="135"/>
      <c r="C1181" s="136"/>
      <c r="D1181" s="135"/>
      <c r="E1181" s="137"/>
      <c r="F1181" s="138"/>
      <c r="G1181" s="138" t="str">
        <f>IF(F1181="","",ROUND((F1181*E1181),2))</f>
        <v/>
      </c>
      <c r="H1181" s="108"/>
    </row>
    <row r="1182" spans="1:8" s="100" customFormat="1" ht="12.75">
      <c r="A1182" s="363" t="s">
        <v>10292</v>
      </c>
      <c r="B1182" s="364"/>
      <c r="C1182" s="364"/>
      <c r="D1182" s="364"/>
      <c r="E1182" s="364"/>
      <c r="F1182" s="364"/>
      <c r="G1182" s="365"/>
      <c r="H1182" s="108"/>
    </row>
    <row r="1183" spans="1:8" s="100" customFormat="1" ht="38.25">
      <c r="A1183" s="74" t="s">
        <v>4178</v>
      </c>
      <c r="B1183" s="74" t="s">
        <v>10293</v>
      </c>
      <c r="C1183" s="75" t="s">
        <v>11086</v>
      </c>
      <c r="D1183" s="74" t="s">
        <v>240</v>
      </c>
      <c r="E1183" s="76"/>
      <c r="F1183" s="77"/>
      <c r="G1183" s="77" t="e">
        <f>SUM(G1184:G1232)</f>
        <v>#N/A</v>
      </c>
      <c r="H1183" s="108"/>
    </row>
    <row r="1184" spans="1:8" s="100" customFormat="1" ht="51">
      <c r="A1184" s="55" t="s">
        <v>17</v>
      </c>
      <c r="B1184" s="55">
        <v>5928</v>
      </c>
      <c r="C1184" s="22" t="str">
        <f>IF(A1184="SINAPI",VLOOKUP(B1184,SINAPI!$A$1:$D$10014,2,0),IF(A1184="INSUMO",VLOOKUP(B1184,INSUMO!A$1:$D$8014,2,0),IF(A1184="SEDUC",VLOOKUP(B1184,SEDUC!A$1:$F$8416,3,0),IF(A1184="COTAÇÃO",VLOOKUP(B1184,COTAÇÃO!$A$2:$D$1418,2,0),"ERRO"))))</f>
        <v>GUINDAUTO HIDRÁULICO, CAPACIDADE MÁXIMA DE CARGA 6200 KG, MOMENTO MÁXIMO DE CARGA 11,7 TM, ALCANCE MÁXIMO HORIZONTAL 9,70 M, INCLUSIVE CAMINHÃO TOCO PBT 16.000 KG, POTÊNCIA DE 189 CV - CHP DIURNO. AF_06/2014</v>
      </c>
      <c r="D1184" s="55" t="str">
        <f>IF(A1184="SINAPI",VLOOKUP(B1184,SINAPI!$A$1:$D$10014,3,0),IF(A1184="INSUMO",VLOOKUP(B1184,INSUMO!$A$1:D$8014,3,0),IF(A1184="SEDUC",VLOOKUP(B1184,SEDUC!A$1:$F$8416,4,0),IF(A1184="COTAÇÃO",VLOOKUP(B1184,COTAÇÃO!$A$2:$D$1418,3,0),"ERRO"))))</f>
        <v>CHP</v>
      </c>
      <c r="E1184" s="78">
        <v>16</v>
      </c>
      <c r="F1184" s="119">
        <f>IF(A1184="SINAPI",VLOOKUP(B1184,SINAPI!A$1:$D$10014,4,0),IF(A1184="INSUMO",VLOOKUP(B1184,INSUMO!$A$1:$D$8014,4,0),IF(A1184="SEDUC",VLOOKUP(B1184,SEDUC!A$1:$G$8416,5,0),IF(A1184="COTAÇÃO",VLOOKUP(B1184,COTAÇÃO!$A$2:$D$1418,4,0),"ERRO"))))</f>
        <v>220.35</v>
      </c>
      <c r="G1184" s="119">
        <f t="shared" ref="G1184:G1232" si="88">TRUNC((E1184*F1184),2)</f>
        <v>3525.6</v>
      </c>
      <c r="H1184" s="108"/>
    </row>
    <row r="1185" spans="1:8" s="100" customFormat="1" ht="12.75">
      <c r="A1185" s="55" t="s">
        <v>17</v>
      </c>
      <c r="B1185" s="55">
        <v>91677</v>
      </c>
      <c r="C1185" s="22" t="str">
        <f>IF(A1185="SINAPI",VLOOKUP(B1185,SINAPI!$A$1:$D$10014,2,0),IF(A1185="INSUMO",VLOOKUP(B1185,INSUMO!A$1:$D$8014,2,0),IF(A1185="SEDUC",VLOOKUP(B1185,SEDUC!A$1:$F$8416,3,0),IF(A1185="COTAÇÃO",VLOOKUP(B1185,COTAÇÃO!$A$2:$D$1418,2,0),"ERRO"))))</f>
        <v>ENGENHEIRO ELETRICISTA COM ENCARGOS COMPLEMENTARES</v>
      </c>
      <c r="D1185" s="55" t="str">
        <f>IF(A1185="SINAPI",VLOOKUP(B1185,SINAPI!$A$1:$D$10014,3,0),IF(A1185="INSUMO",VLOOKUP(B1185,INSUMO!$A$1:D$8014,3,0),IF(A1185="SEDUC",VLOOKUP(B1185,SEDUC!A$1:$F$8416,4,0),IF(A1185="COTAÇÃO",VLOOKUP(B1185,COTAÇÃO!$A$2:$D$1418,3,0),"ERRO"))))</f>
        <v>H</v>
      </c>
      <c r="E1185" s="78">
        <v>56</v>
      </c>
      <c r="F1185" s="119">
        <f>IF(A1185="SINAPI",VLOOKUP(B1185,SINAPI!A$1:$D$10014,4,0),IF(A1185="INSUMO",VLOOKUP(B1185,INSUMO!$A$1:$D$8014,4,0),IF(A1185="SEDUC",VLOOKUP(B1185,SEDUC!A$1:$G$8416,5,0),IF(A1185="COTAÇÃO",VLOOKUP(B1185,COTAÇÃO!$A$2:$D$1418,4,0),"ERRO"))))</f>
        <v>160.82</v>
      </c>
      <c r="G1185" s="119">
        <f t="shared" si="88"/>
        <v>9005.92</v>
      </c>
      <c r="H1185" s="108"/>
    </row>
    <row r="1186" spans="1:8" s="100" customFormat="1" ht="12.75">
      <c r="A1186" s="55" t="s">
        <v>17</v>
      </c>
      <c r="B1186" s="55">
        <v>88265</v>
      </c>
      <c r="C1186" s="22" t="str">
        <f>IF(A1186="SINAPI",VLOOKUP(B1186,SINAPI!$A$1:$D$10014,2,0),IF(A1186="INSUMO",VLOOKUP(B1186,INSUMO!A$1:$D$8014,2,0),IF(A1186="SEDUC",VLOOKUP(B1186,SEDUC!A$1:$F$8416,3,0),IF(A1186="COTAÇÃO",VLOOKUP(B1186,COTAÇÃO!$A$2:$D$1418,2,0),"ERRO"))))</f>
        <v>ELETRICISTA INDUSTRIAL COM ENCARGOS COMPLEMENTARES</v>
      </c>
      <c r="D1186" s="55" t="str">
        <f>IF(A1186="SINAPI",VLOOKUP(B1186,SINAPI!$A$1:$D$10014,3,0),IF(A1186="INSUMO",VLOOKUP(B1186,INSUMO!$A$1:D$8014,3,0),IF(A1186="SEDUC",VLOOKUP(B1186,SEDUC!A$1:$F$8416,4,0),IF(A1186="COTAÇÃO",VLOOKUP(B1186,COTAÇÃO!$A$2:$D$1418,3,0),"ERRO"))))</f>
        <v>H</v>
      </c>
      <c r="E1186" s="78">
        <v>56</v>
      </c>
      <c r="F1186" s="119">
        <f>IF(A1186="SINAPI",VLOOKUP(B1186,SINAPI!A$1:$D$10014,4,0),IF(A1186="INSUMO",VLOOKUP(B1186,INSUMO!$A$1:$D$8014,4,0),IF(A1186="SEDUC",VLOOKUP(B1186,SEDUC!A$1:$G$8416,5,0),IF(A1186="COTAÇÃO",VLOOKUP(B1186,COTAÇÃO!$A$2:$D$1418,4,0),"ERRO"))))</f>
        <v>20.49</v>
      </c>
      <c r="G1186" s="119">
        <f t="shared" si="88"/>
        <v>1147.44</v>
      </c>
      <c r="H1186" s="108"/>
    </row>
    <row r="1187" spans="1:8" s="100" customFormat="1" ht="12.75">
      <c r="A1187" s="55" t="s">
        <v>17</v>
      </c>
      <c r="B1187" s="55">
        <v>88247</v>
      </c>
      <c r="C1187" s="22" t="str">
        <f>IF(A1187="SINAPI",VLOOKUP(B1187,SINAPI!$A$1:$D$10014,2,0),IF(A1187="INSUMO",VLOOKUP(B1187,INSUMO!A$1:$D$8014,2,0),IF(A1187="SEDUC",VLOOKUP(B1187,SEDUC!A$1:$F$8416,3,0),IF(A1187="COTAÇÃO",VLOOKUP(B1187,COTAÇÃO!$A$2:$D$1418,2,0),"ERRO"))))</f>
        <v>AUXILIAR DE ELETRICISTA COM ENCARGOS COMPLEMENTARES</v>
      </c>
      <c r="D1187" s="55" t="str">
        <f>IF(A1187="SINAPI",VLOOKUP(B1187,SINAPI!$A$1:$D$10014,3,0),IF(A1187="INSUMO",VLOOKUP(B1187,INSUMO!$A$1:D$8014,3,0),IF(A1187="SEDUC",VLOOKUP(B1187,SEDUC!A$1:$F$8416,4,0),IF(A1187="COTAÇÃO",VLOOKUP(B1187,COTAÇÃO!$A$2:$D$1418,3,0),"ERRO"))))</f>
        <v>H</v>
      </c>
      <c r="E1187" s="78">
        <v>56</v>
      </c>
      <c r="F1187" s="119">
        <f>IF(A1187="SINAPI",VLOOKUP(B1187,SINAPI!A$1:$D$10014,4,0),IF(A1187="INSUMO",VLOOKUP(B1187,INSUMO!$A$1:$D$8014,4,0),IF(A1187="SEDUC",VLOOKUP(B1187,SEDUC!A$1:$G$8416,5,0),IF(A1187="COTAÇÃO",VLOOKUP(B1187,COTAÇÃO!$A$2:$D$1418,4,0),"ERRO"))))</f>
        <v>16.53</v>
      </c>
      <c r="G1187" s="119">
        <f t="shared" si="88"/>
        <v>925.68</v>
      </c>
      <c r="H1187" s="108"/>
    </row>
    <row r="1188" spans="1:8" s="100" customFormat="1" ht="12.75">
      <c r="A1188" s="55" t="s">
        <v>17</v>
      </c>
      <c r="B1188" s="55">
        <v>88316</v>
      </c>
      <c r="C1188" s="22" t="str">
        <f>IF(A1188="SINAPI",VLOOKUP(B1188,SINAPI!$A$1:$D$10014,2,0),IF(A1188="INSUMO",VLOOKUP(B1188,INSUMO!A$1:$D$8014,2,0),IF(A1188="SEDUC",VLOOKUP(B1188,SEDUC!A$1:$F$8416,3,0),IF(A1188="COTAÇÃO",VLOOKUP(B1188,COTAÇÃO!$A$2:$D$1418,2,0),"ERRO"))))</f>
        <v>SERVENTE COM ENCARGOS COMPLEMENTARES</v>
      </c>
      <c r="D1188" s="55" t="str">
        <f>IF(A1188="SINAPI",VLOOKUP(B1188,SINAPI!$A$1:$D$10014,3,0),IF(A1188="INSUMO",VLOOKUP(B1188,INSUMO!$A$1:D$8014,3,0),IF(A1188="SEDUC",VLOOKUP(B1188,SEDUC!A$1:$F$8416,4,0),IF(A1188="COTAÇÃO",VLOOKUP(B1188,COTAÇÃO!$A$2:$D$1418,3,0),"ERRO"))))</f>
        <v>H</v>
      </c>
      <c r="E1188" s="78">
        <v>56</v>
      </c>
      <c r="F1188" s="119">
        <f>IF(A1188="SINAPI",VLOOKUP(B1188,SINAPI!A$1:$D$10014,4,0),IF(A1188="INSUMO",VLOOKUP(B1188,INSUMO!$A$1:$D$8014,4,0),IF(A1188="SEDUC",VLOOKUP(B1188,SEDUC!A$1:$G$8416,5,0),IF(A1188="COTAÇÃO",VLOOKUP(B1188,COTAÇÃO!$A$2:$D$1418,4,0),"ERRO"))))</f>
        <v>15.26</v>
      </c>
      <c r="G1188" s="119">
        <f t="shared" si="88"/>
        <v>854.56</v>
      </c>
      <c r="H1188" s="108"/>
    </row>
    <row r="1189" spans="1:8" s="100" customFormat="1" ht="12.75">
      <c r="A1189" s="55" t="s">
        <v>17</v>
      </c>
      <c r="B1189" s="55">
        <v>88309</v>
      </c>
      <c r="C1189" s="22" t="str">
        <f>IF(A1189="SINAPI",VLOOKUP(B1189,SINAPI!$A$1:$D$10014,2,0),IF(A1189="INSUMO",VLOOKUP(B1189,INSUMO!A$1:$D$8014,2,0),IF(A1189="SEDUC",VLOOKUP(B1189,SEDUC!A$1:$F$8416,3,0),IF(A1189="COTAÇÃO",VLOOKUP(B1189,COTAÇÃO!$A$2:$D$1418,2,0),"ERRO"))))</f>
        <v>PEDREIRO COM ENCARGOS COMPLEMENTARES</v>
      </c>
      <c r="D1189" s="55" t="str">
        <f>IF(A1189="SINAPI",VLOOKUP(B1189,SINAPI!$A$1:$D$10014,3,0),IF(A1189="INSUMO",VLOOKUP(B1189,INSUMO!$A$1:D$8014,3,0),IF(A1189="SEDUC",VLOOKUP(B1189,SEDUC!A$1:$F$8416,4,0),IF(A1189="COTAÇÃO",VLOOKUP(B1189,COTAÇÃO!$A$2:$D$1418,3,0),"ERRO"))))</f>
        <v>H</v>
      </c>
      <c r="E1189" s="78">
        <v>56</v>
      </c>
      <c r="F1189" s="119">
        <f>IF(A1189="SINAPI",VLOOKUP(B1189,SINAPI!A$1:$D$10014,4,0),IF(A1189="INSUMO",VLOOKUP(B1189,INSUMO!$A$1:$D$8014,4,0),IF(A1189="SEDUC",VLOOKUP(B1189,SEDUC!A$1:$G$8416,5,0),IF(A1189="COTAÇÃO",VLOOKUP(B1189,COTAÇÃO!$A$2:$D$1418,4,0),"ERRO"))))</f>
        <v>19.63</v>
      </c>
      <c r="G1189" s="119">
        <f t="shared" si="88"/>
        <v>1099.28</v>
      </c>
      <c r="H1189" s="108"/>
    </row>
    <row r="1190" spans="1:8" s="100" customFormat="1" ht="12.75">
      <c r="A1190" s="55" t="s">
        <v>3530</v>
      </c>
      <c r="B1190" s="55">
        <v>12373</v>
      </c>
      <c r="C1190" s="22" t="str">
        <f>IF(A1190="SINAPI",VLOOKUP(B1190,SINAPI!$A$1:$D$10014,2,0),IF(A1190="INSUMO",VLOOKUP(B1190,INSUMO!A$1:$D$8014,2,0),IF(A1190="SEDUC",VLOOKUP(B1190,SEDUC!A$1:$F$8416,3,0),IF(A1190="COTAÇÃO",VLOOKUP(B1190,COTAÇÃO!$A$2:$D$1418,2,0),"ERRO"))))</f>
        <v>POSTE DE CONCRETO DUPLO T, 400 KG,H = 12 M (NBR 8451)</v>
      </c>
      <c r="D1190" s="55" t="str">
        <f>IF(A1190="SINAPI",VLOOKUP(B1190,SINAPI!$A$1:$D$10014,3,0),IF(A1190="INSUMO",VLOOKUP(B1190,INSUMO!$A$1:D$8014,3,0),IF(A1190="SEDUC",VLOOKUP(B1190,SEDUC!A$1:$F$8416,4,0),IF(A1190="COTAÇÃO",VLOOKUP(B1190,COTAÇÃO!$A$2:$D$1418,3,0),"ERRO"))))</f>
        <v>UN</v>
      </c>
      <c r="E1190" s="78">
        <v>1</v>
      </c>
      <c r="F1190" s="119">
        <f>IF(A1190="SINAPI",VLOOKUP(B1190,SINAPI!A$1:$D$10014,4,0),IF(A1190="INSUMO",VLOOKUP(B1190,INSUMO!$A$1:$D$8014,4,0),IF(A1190="SEDUC",VLOOKUP(B1190,SEDUC!A$1:$G$8416,5,0),IF(A1190="COTAÇÃO",VLOOKUP(B1190,COTAÇÃO!$A$2:$D$1418,4,0),"ERRO"))))</f>
        <v>969.76</v>
      </c>
      <c r="G1190" s="119">
        <f t="shared" si="88"/>
        <v>969.76</v>
      </c>
      <c r="H1190" s="108"/>
    </row>
    <row r="1191" spans="1:8" s="100" customFormat="1" ht="25.5">
      <c r="A1191" s="55" t="s">
        <v>17</v>
      </c>
      <c r="B1191" s="55">
        <v>93358</v>
      </c>
      <c r="C1191" s="22" t="str">
        <f>IF(A1191="SINAPI",VLOOKUP(B1191,SINAPI!$A$1:$D$10014,2,0),IF(A1191="INSUMO",VLOOKUP(B1191,INSUMO!A$1:$D$8014,2,0),IF(A1191="SEDUC",VLOOKUP(B1191,SEDUC!A$1:$F$8416,3,0),IF(A1191="COTAÇÃO",VLOOKUP(B1191,COTAÇÃO!$A$2:$D$1418,2,0),"ERRO"))))</f>
        <v>ESCAVAÇÃO MANUAL DE VALA COM PROFUNDIDADE MENOR OU IGUAL A 1,30 M. AF_02/2021</v>
      </c>
      <c r="D1191" s="55" t="str">
        <f>IF(A1191="SINAPI",VLOOKUP(B1191,SINAPI!$A$1:$D$10014,3,0),IF(A1191="INSUMO",VLOOKUP(B1191,INSUMO!$A$1:D$8014,3,0),IF(A1191="SEDUC",VLOOKUP(B1191,SEDUC!A$1:$F$8416,4,0),IF(A1191="COTAÇÃO",VLOOKUP(B1191,COTAÇÃO!$A$2:$D$1418,3,0),"ERRO"))))</f>
        <v>M3</v>
      </c>
      <c r="E1191" s="78">
        <f>1.8*0.5*0.5</f>
        <v>0.45</v>
      </c>
      <c r="F1191" s="119">
        <f>IF(A1191="SINAPI",VLOOKUP(B1191,SINAPI!A$1:$D$10014,4,0),IF(A1191="INSUMO",VLOOKUP(B1191,INSUMO!$A$1:$D$8014,4,0),IF(A1191="SEDUC",VLOOKUP(B1191,SEDUC!A$1:$G$8416,5,0),IF(A1191="COTAÇÃO",VLOOKUP(B1191,COTAÇÃO!$A$2:$D$1418,4,0),"ERRO"))))</f>
        <v>60.36</v>
      </c>
      <c r="G1191" s="119">
        <f t="shared" si="88"/>
        <v>27.16</v>
      </c>
      <c r="H1191" s="108"/>
    </row>
    <row r="1192" spans="1:8" s="100" customFormat="1" ht="12.75">
      <c r="A1192" s="55" t="s">
        <v>3530</v>
      </c>
      <c r="B1192" s="55">
        <v>10511</v>
      </c>
      <c r="C1192" s="22" t="str">
        <f>IF(A1192="SINAPI",VLOOKUP(B1192,SINAPI!$A$1:$D$10014,2,0),IF(A1192="INSUMO",VLOOKUP(B1192,INSUMO!A$1:$D$8014,2,0),IF(A1192="SEDUC",VLOOKUP(B1192,SEDUC!A$1:$F$8416,3,0),IF(A1192="COTAÇÃO",VLOOKUP(B1192,COTAÇÃO!$A$2:$D$1418,2,0),"ERRO"))))</f>
        <v>CIMENTO PORTLAND COMPOSTO CP II-32 (SACO DE 50 KG)</v>
      </c>
      <c r="D1192" s="55" t="str">
        <f>IF(A1192="SINAPI",VLOOKUP(B1192,SINAPI!$A$1:$D$10014,3,0),IF(A1192="INSUMO",VLOOKUP(B1192,INSUMO!$A$1:D$8014,3,0),IF(A1192="SEDUC",VLOOKUP(B1192,SEDUC!A$1:$F$8416,4,0),IF(A1192="COTAÇÃO",VLOOKUP(B1192,COTAÇÃO!$A$2:$D$1418,3,0),"ERRO"))))</f>
        <v>50KG</v>
      </c>
      <c r="E1192" s="78">
        <v>1</v>
      </c>
      <c r="F1192" s="119">
        <f>IF(A1192="SINAPI",VLOOKUP(B1192,SINAPI!A$1:$D$10014,4,0),IF(A1192="INSUMO",VLOOKUP(B1192,INSUMO!$A$1:$D$8014,4,0),IF(A1192="SEDUC",VLOOKUP(B1192,SEDUC!A$1:$G$8416,5,0),IF(A1192="COTAÇÃO",VLOOKUP(B1192,COTAÇÃO!$A$2:$D$1418,4,0),"ERRO"))))</f>
        <v>27</v>
      </c>
      <c r="G1192" s="119">
        <f t="shared" si="88"/>
        <v>27</v>
      </c>
      <c r="H1192" s="108"/>
    </row>
    <row r="1193" spans="1:8" s="100" customFormat="1" ht="25.5">
      <c r="A1193" s="55" t="s">
        <v>3530</v>
      </c>
      <c r="B1193" s="55">
        <v>366</v>
      </c>
      <c r="C1193" s="22" t="str">
        <f>IF(A1193="SINAPI",VLOOKUP(B1193,SINAPI!$A$1:$D$10014,2,0),IF(A1193="INSUMO",VLOOKUP(B1193,INSUMO!A$1:$D$8014,2,0),IF(A1193="SEDUC",VLOOKUP(B1193,SEDUC!A$1:$F$8416,3,0),IF(A1193="COTAÇÃO",VLOOKUP(B1193,COTAÇÃO!$A$2:$D$1418,2,0),"ERRO"))))</f>
        <v>AREIA FINA - POSTO JAZIDA/FORNECEDOR (RETIRADO NA JAZIDA, SEM TRANSPORTE)</v>
      </c>
      <c r="D1193" s="55" t="str">
        <f>IF(A1193="SINAPI",VLOOKUP(B1193,SINAPI!$A$1:$D$10014,3,0),IF(A1193="INSUMO",VLOOKUP(B1193,INSUMO!$A$1:D$8014,3,0),IF(A1193="SEDUC",VLOOKUP(B1193,SEDUC!A$1:$F$8416,4,0),IF(A1193="COTAÇÃO",VLOOKUP(B1193,COTAÇÃO!$A$2:$D$1418,3,0),"ERRO"))))</f>
        <v>M3</v>
      </c>
      <c r="E1193" s="78">
        <v>1</v>
      </c>
      <c r="F1193" s="119">
        <f>IF(A1193="SINAPI",VLOOKUP(B1193,SINAPI!A$1:$D$10014,4,0),IF(A1193="INSUMO",VLOOKUP(B1193,INSUMO!$A$1:$D$8014,4,0),IF(A1193="SEDUC",VLOOKUP(B1193,SEDUC!A$1:$G$8416,5,0),IF(A1193="COTAÇÃO",VLOOKUP(B1193,COTAÇÃO!$A$2:$D$1418,4,0),"ERRO"))))</f>
        <v>72</v>
      </c>
      <c r="G1193" s="119">
        <f t="shared" si="88"/>
        <v>72</v>
      </c>
      <c r="H1193" s="108"/>
    </row>
    <row r="1194" spans="1:8" s="100" customFormat="1" ht="25.5">
      <c r="A1194" s="55" t="s">
        <v>3530</v>
      </c>
      <c r="B1194" s="55">
        <v>7576</v>
      </c>
      <c r="C1194" s="22" t="str">
        <f>IF(A1194="SINAPI",VLOOKUP(B1194,SINAPI!$A$1:$D$10014,2,0),IF(A1194="INSUMO",VLOOKUP(B1194,INSUMO!A$1:$D$8014,2,0),IF(A1194="SEDUC",VLOOKUP(B1194,SEDUC!A$1:$F$8416,3,0),IF(A1194="COTAÇÃO",VLOOKUP(B1194,COTAÇÃO!$A$2:$D$1418,2,0),"ERRO"))))</f>
        <v>SUPORTE EM ACO GALVANIZADO PARA TRANSFORMADOR PARA POSTE DUPLO T 185 X 95 MM, CHAPA DE 5/16"</v>
      </c>
      <c r="D1194" s="55" t="str">
        <f>IF(A1194="SINAPI",VLOOKUP(B1194,SINAPI!$A$1:$D$10014,3,0),IF(A1194="INSUMO",VLOOKUP(B1194,INSUMO!$A$1:D$8014,3,0),IF(A1194="SEDUC",VLOOKUP(B1194,SEDUC!A$1:$F$8416,4,0),IF(A1194="COTAÇÃO",VLOOKUP(B1194,COTAÇÃO!$A$2:$D$1418,3,0),"ERRO"))))</f>
        <v>UN</v>
      </c>
      <c r="E1194" s="78">
        <v>2</v>
      </c>
      <c r="F1194" s="119">
        <f>IF(A1194="SINAPI",VLOOKUP(B1194,SINAPI!A$1:$D$10014,4,0),IF(A1194="INSUMO",VLOOKUP(B1194,INSUMO!$A$1:$D$8014,4,0),IF(A1194="SEDUC",VLOOKUP(B1194,SEDUC!A$1:$G$8416,5,0),IF(A1194="COTAÇÃO",VLOOKUP(B1194,COTAÇÃO!$A$2:$D$1418,4,0),"ERRO"))))</f>
        <v>105.5</v>
      </c>
      <c r="G1194" s="119">
        <f t="shared" si="88"/>
        <v>211</v>
      </c>
      <c r="H1194" s="108"/>
    </row>
    <row r="1195" spans="1:8" s="100" customFormat="1" ht="12.75">
      <c r="A1195" s="55" t="s">
        <v>3894</v>
      </c>
      <c r="B1195" s="55" t="s">
        <v>10294</v>
      </c>
      <c r="C1195" s="22" t="str">
        <f>IF(A1195="SINAPI",VLOOKUP(B1195,SINAPI!$A$1:$D$10014,2,0),IF(A1195="INSUMO",VLOOKUP(B1195,INSUMO!A$1:$D$8014,2,0),IF(A1195="SEDUC",VLOOKUP(B1195,SEDUC!A$1:$F$8416,3,0),IF(A1195="COTAÇÃO",VLOOKUP(B1195,COTAÇÃO!$A$2:$D$1418,2,0),"ERRO"))))</f>
        <v>PERFIL U REDE COMPACTA</v>
      </c>
      <c r="D1195" s="55" t="str">
        <f>IF(A1195="SINAPI",VLOOKUP(B1195,SINAPI!$A$1:$D$10014,3,0),IF(A1195="INSUMO",VLOOKUP(B1195,INSUMO!$A$1:D$8014,3,0),IF(A1195="SEDUC",VLOOKUP(B1195,SEDUC!A$1:$F$8416,4,0),IF(A1195="COTAÇÃO",VLOOKUP(B1195,COTAÇÃO!$A$2:$D$1418,3,0),"ERRO"))))</f>
        <v>UN</v>
      </c>
      <c r="E1195" s="78">
        <v>1</v>
      </c>
      <c r="F1195" s="119">
        <f>IF(A1195="SINAPI",VLOOKUP(B1195,SINAPI!A$1:$D$10014,4,0),IF(A1195="INSUMO",VLOOKUP(B1195,INSUMO!$A$1:$D$8014,4,0),IF(A1195="SEDUC",VLOOKUP(B1195,SEDUC!A$1:$G$8416,5,0),IF(A1195="COTAÇÃO",VLOOKUP(B1195,COTAÇÃO!$A$2:$D$1418,4,0),"ERRO"))))</f>
        <v>108.75999999999999</v>
      </c>
      <c r="G1195" s="119">
        <f t="shared" si="88"/>
        <v>108.76</v>
      </c>
      <c r="H1195" s="108"/>
    </row>
    <row r="1196" spans="1:8" s="100" customFormat="1" ht="12.75">
      <c r="A1196" s="55" t="s">
        <v>3894</v>
      </c>
      <c r="B1196" s="55" t="s">
        <v>10295</v>
      </c>
      <c r="C1196" s="22" t="str">
        <f>IF(A1196="SINAPI",VLOOKUP(B1196,SINAPI!$A$1:$D$10014,2,0),IF(A1196="INSUMO",VLOOKUP(B1196,INSUMO!A$1:$D$8014,2,0),IF(A1196="SEDUC",VLOOKUP(B1196,SEDUC!A$1:$F$8416,3,0),IF(A1196="COTAÇÃO",VLOOKUP(B1196,COTAÇÃO!$A$2:$D$1418,2,0),"ERRO"))))</f>
        <v>FIXADOR DE PERFIL U</v>
      </c>
      <c r="D1196" s="55" t="str">
        <f>IF(A1196="SINAPI",VLOOKUP(B1196,SINAPI!$A$1:$D$10014,3,0),IF(A1196="INSUMO",VLOOKUP(B1196,INSUMO!$A$1:D$8014,3,0),IF(A1196="SEDUC",VLOOKUP(B1196,SEDUC!A$1:$F$8416,4,0),IF(A1196="COTAÇÃO",VLOOKUP(B1196,COTAÇÃO!$A$2:$D$1418,3,0),"ERRO"))))</f>
        <v>UN</v>
      </c>
      <c r="E1196" s="78">
        <v>1</v>
      </c>
      <c r="F1196" s="119">
        <f>IF(A1196="SINAPI",VLOOKUP(B1196,SINAPI!A$1:$D$10014,4,0),IF(A1196="INSUMO",VLOOKUP(B1196,INSUMO!$A$1:$D$8014,4,0),IF(A1196="SEDUC",VLOOKUP(B1196,SEDUC!A$1:$G$8416,5,0),IF(A1196="COTAÇÃO",VLOOKUP(B1196,COTAÇÃO!$A$2:$D$1418,4,0),"ERRO"))))</f>
        <v>18.645</v>
      </c>
      <c r="G1196" s="119">
        <f t="shared" si="88"/>
        <v>18.64</v>
      </c>
      <c r="H1196" s="108"/>
    </row>
    <row r="1197" spans="1:8" s="100" customFormat="1" ht="25.5">
      <c r="A1197" s="55" t="s">
        <v>3530</v>
      </c>
      <c r="B1197" s="55">
        <v>430</v>
      </c>
      <c r="C1197" s="22" t="str">
        <f>IF(A1197="SINAPI",VLOOKUP(B1197,SINAPI!$A$1:$D$10014,2,0),IF(A1197="INSUMO",VLOOKUP(B1197,INSUMO!A$1:$D$8014,2,0),IF(A1197="SEDUC",VLOOKUP(B1197,SEDUC!A$1:$F$8416,3,0),IF(A1197="COTAÇÃO",VLOOKUP(B1197,COTAÇÃO!$A$2:$D$1418,2,0),"ERRO"))))</f>
        <v>PARAFUSO M16 EM ACO GALVANIZADO, COMPRIMENTO = 125 MM, DIAMETRO = 16 MM, ROSCA MAQUINA, CABECA QUADRADA</v>
      </c>
      <c r="D1197" s="55" t="str">
        <f>IF(A1197="SINAPI",VLOOKUP(B1197,SINAPI!$A$1:$D$10014,3,0),IF(A1197="INSUMO",VLOOKUP(B1197,INSUMO!$A$1:D$8014,3,0),IF(A1197="SEDUC",VLOOKUP(B1197,SEDUC!A$1:$F$8416,4,0),IF(A1197="COTAÇÃO",VLOOKUP(B1197,COTAÇÃO!$A$2:$D$1418,3,0),"ERRO"))))</f>
        <v>UN</v>
      </c>
      <c r="E1197" s="78">
        <v>3</v>
      </c>
      <c r="F1197" s="119">
        <f>IF(A1197="SINAPI",VLOOKUP(B1197,SINAPI!A$1:$D$10014,4,0),IF(A1197="INSUMO",VLOOKUP(B1197,INSUMO!$A$1:$D$8014,4,0),IF(A1197="SEDUC",VLOOKUP(B1197,SEDUC!A$1:$G$8416,5,0),IF(A1197="COTAÇÃO",VLOOKUP(B1197,COTAÇÃO!$A$2:$D$1418,4,0),"ERRO"))))</f>
        <v>5.58</v>
      </c>
      <c r="G1197" s="119">
        <f t="shared" si="88"/>
        <v>16.739999999999998</v>
      </c>
      <c r="H1197" s="108"/>
    </row>
    <row r="1198" spans="1:8" s="100" customFormat="1" ht="25.5">
      <c r="A1198" s="55" t="s">
        <v>3530</v>
      </c>
      <c r="B1198" s="55">
        <v>431</v>
      </c>
      <c r="C1198" s="22" t="str">
        <f>IF(A1198="SINAPI",VLOOKUP(B1198,SINAPI!$A$1:$D$10014,2,0),IF(A1198="INSUMO",VLOOKUP(B1198,INSUMO!A$1:$D$8014,2,0),IF(A1198="SEDUC",VLOOKUP(B1198,SEDUC!A$1:$F$8416,3,0),IF(A1198="COTAÇÃO",VLOOKUP(B1198,COTAÇÃO!$A$2:$D$1418,2,0),"ERRO"))))</f>
        <v>PARAFUSO M16 EM ACO GALVANIZADO, COMPRIMENTO = 200 MM, DIAMETRO = 16 MM, ROSCA MAQUINA, CABECA QUADRADA</v>
      </c>
      <c r="D1198" s="55" t="str">
        <f>IF(A1198="SINAPI",VLOOKUP(B1198,SINAPI!$A$1:$D$10014,3,0),IF(A1198="INSUMO",VLOOKUP(B1198,INSUMO!$A$1:D$8014,3,0),IF(A1198="SEDUC",VLOOKUP(B1198,SEDUC!A$1:$F$8416,4,0),IF(A1198="COTAÇÃO",VLOOKUP(B1198,COTAÇÃO!$A$2:$D$1418,3,0),"ERRO"))))</f>
        <v>UN</v>
      </c>
      <c r="E1198" s="78">
        <v>4</v>
      </c>
      <c r="F1198" s="119">
        <f>IF(A1198="SINAPI",VLOOKUP(B1198,SINAPI!A$1:$D$10014,4,0),IF(A1198="INSUMO",VLOOKUP(B1198,INSUMO!$A$1:$D$8014,4,0),IF(A1198="SEDUC",VLOOKUP(B1198,SEDUC!A$1:$G$8416,5,0),IF(A1198="COTAÇÃO",VLOOKUP(B1198,COTAÇÃO!$A$2:$D$1418,4,0),"ERRO"))))</f>
        <v>7.42</v>
      </c>
      <c r="G1198" s="119">
        <f t="shared" si="88"/>
        <v>29.68</v>
      </c>
      <c r="H1198" s="108"/>
    </row>
    <row r="1199" spans="1:8" s="100" customFormat="1" ht="25.5">
      <c r="A1199" s="55" t="s">
        <v>3530</v>
      </c>
      <c r="B1199" s="55">
        <v>432</v>
      </c>
      <c r="C1199" s="22" t="str">
        <f>IF(A1199="SINAPI",VLOOKUP(B1199,SINAPI!$A$1:$D$10014,2,0),IF(A1199="INSUMO",VLOOKUP(B1199,INSUMO!A$1:$D$8014,2,0),IF(A1199="SEDUC",VLOOKUP(B1199,SEDUC!A$1:$F$8416,3,0),IF(A1199="COTAÇÃO",VLOOKUP(B1199,COTAÇÃO!$A$2:$D$1418,2,0),"ERRO"))))</f>
        <v>PARAFUSO M16 EM ACO GALVANIZADO, COMPRIMENTO = 250 MM, DIAMETRO = 16 MM, ROSCA MAQUINA, CABECA QUADRADA</v>
      </c>
      <c r="D1199" s="55" t="str">
        <f>IF(A1199="SINAPI",VLOOKUP(B1199,SINAPI!$A$1:$D$10014,3,0),IF(A1199="INSUMO",VLOOKUP(B1199,INSUMO!$A$1:D$8014,3,0),IF(A1199="SEDUC",VLOOKUP(B1199,SEDUC!A$1:$F$8416,4,0),IF(A1199="COTAÇÃO",VLOOKUP(B1199,COTAÇÃO!$A$2:$D$1418,3,0),"ERRO"))))</f>
        <v>UN</v>
      </c>
      <c r="E1199" s="78">
        <v>3</v>
      </c>
      <c r="F1199" s="119">
        <f>IF(A1199="SINAPI",VLOOKUP(B1199,SINAPI!A$1:$D$10014,4,0),IF(A1199="INSUMO",VLOOKUP(B1199,INSUMO!$A$1:$D$8014,4,0),IF(A1199="SEDUC",VLOOKUP(B1199,SEDUC!A$1:$G$8416,5,0),IF(A1199="COTAÇÃO",VLOOKUP(B1199,COTAÇÃO!$A$2:$D$1418,4,0),"ERRO"))))</f>
        <v>8.19</v>
      </c>
      <c r="G1199" s="119">
        <f t="shared" si="88"/>
        <v>24.57</v>
      </c>
      <c r="H1199" s="108"/>
    </row>
    <row r="1200" spans="1:8" s="100" customFormat="1" ht="25.5">
      <c r="A1200" s="55" t="s">
        <v>3530</v>
      </c>
      <c r="B1200" s="55">
        <v>429</v>
      </c>
      <c r="C1200" s="22" t="str">
        <f>IF(A1200="SINAPI",VLOOKUP(B1200,SINAPI!$A$1:$D$10014,2,0),IF(A1200="INSUMO",VLOOKUP(B1200,INSUMO!A$1:$D$8014,2,0),IF(A1200="SEDUC",VLOOKUP(B1200,SEDUC!A$1:$F$8416,3,0),IF(A1200="COTAÇÃO",VLOOKUP(B1200,COTAÇÃO!$A$2:$D$1418,2,0),"ERRO"))))</f>
        <v>PARAFUSO M16 EM ACO GALVANIZADO, COMPRIMENTO = 300 MM, DIAMETRO = 16 MM, ROSCA DUPLA</v>
      </c>
      <c r="D1200" s="55" t="str">
        <f>IF(A1200="SINAPI",VLOOKUP(B1200,SINAPI!$A$1:$D$10014,3,0),IF(A1200="INSUMO",VLOOKUP(B1200,INSUMO!$A$1:D$8014,3,0),IF(A1200="SEDUC",VLOOKUP(B1200,SEDUC!A$1:$F$8416,4,0),IF(A1200="COTAÇÃO",VLOOKUP(B1200,COTAÇÃO!$A$2:$D$1418,3,0),"ERRO"))))</f>
        <v>UN</v>
      </c>
      <c r="E1200" s="78">
        <v>1</v>
      </c>
      <c r="F1200" s="119">
        <f>IF(A1200="SINAPI",VLOOKUP(B1200,SINAPI!A$1:$D$10014,4,0),IF(A1200="INSUMO",VLOOKUP(B1200,INSUMO!$A$1:$D$8014,4,0),IF(A1200="SEDUC",VLOOKUP(B1200,SEDUC!A$1:$G$8416,5,0),IF(A1200="COTAÇÃO",VLOOKUP(B1200,COTAÇÃO!$A$2:$D$1418,4,0),"ERRO"))))</f>
        <v>11.04</v>
      </c>
      <c r="G1200" s="119">
        <f t="shared" si="88"/>
        <v>11.04</v>
      </c>
      <c r="H1200" s="108"/>
    </row>
    <row r="1201" spans="1:8" s="100" customFormat="1" ht="25.5">
      <c r="A1201" s="55" t="s">
        <v>3530</v>
      </c>
      <c r="B1201" s="55">
        <v>442</v>
      </c>
      <c r="C1201" s="22" t="str">
        <f>IF(A1201="SINAPI",VLOOKUP(B1201,SINAPI!$A$1:$D$10014,2,0),IF(A1201="INSUMO",VLOOKUP(B1201,INSUMO!A$1:$D$8014,2,0),IF(A1201="SEDUC",VLOOKUP(B1201,SEDUC!A$1:$F$8416,3,0),IF(A1201="COTAÇÃO",VLOOKUP(B1201,COTAÇÃO!$A$2:$D$1418,2,0),"ERRO"))))</f>
        <v>PARAFUSO FRANCES M16 EM ACO GALVANIZADO, COMPRIMENTO = 45 MM, DIAMETRO = 16 MM, CABECA ABAULADA</v>
      </c>
      <c r="D1201" s="55" t="str">
        <f>IF(A1201="SINAPI",VLOOKUP(B1201,SINAPI!$A$1:$D$10014,3,0),IF(A1201="INSUMO",VLOOKUP(B1201,INSUMO!$A$1:D$8014,3,0),IF(A1201="SEDUC",VLOOKUP(B1201,SEDUC!A$1:$F$8416,4,0),IF(A1201="COTAÇÃO",VLOOKUP(B1201,COTAÇÃO!$A$2:$D$1418,3,0),"ERRO"))))</f>
        <v>UN</v>
      </c>
      <c r="E1201" s="78">
        <v>4</v>
      </c>
      <c r="F1201" s="119">
        <f>IF(A1201="SINAPI",VLOOKUP(B1201,SINAPI!A$1:$D$10014,4,0),IF(A1201="INSUMO",VLOOKUP(B1201,INSUMO!$A$1:$D$8014,4,0),IF(A1201="SEDUC",VLOOKUP(B1201,SEDUC!A$1:$G$8416,5,0),IF(A1201="COTAÇÃO",VLOOKUP(B1201,COTAÇÃO!$A$2:$D$1418,4,0),"ERRO"))))</f>
        <v>3.69</v>
      </c>
      <c r="G1201" s="119">
        <f t="shared" si="88"/>
        <v>14.76</v>
      </c>
      <c r="H1201" s="108"/>
    </row>
    <row r="1202" spans="1:8" s="100" customFormat="1" ht="12.75">
      <c r="A1202" s="55" t="s">
        <v>3530</v>
      </c>
      <c r="B1202" s="55">
        <v>4337</v>
      </c>
      <c r="C1202" s="22" t="str">
        <f>IF(A1202="SINAPI",VLOOKUP(B1202,SINAPI!$A$1:$D$10014,2,0),IF(A1202="INSUMO",VLOOKUP(B1202,INSUMO!A$1:$D$8014,2,0),IF(A1202="SEDUC",VLOOKUP(B1202,SEDUC!A$1:$F$8416,3,0),IF(A1202="COTAÇÃO",VLOOKUP(B1202,COTAÇÃO!$A$2:$D$1418,2,0),"ERRO"))))</f>
        <v>PORCA ZINCADA, QUADRADA, DIAMETRO 5/8"</v>
      </c>
      <c r="D1202" s="55" t="str">
        <f>IF(A1202="SINAPI",VLOOKUP(B1202,SINAPI!$A$1:$D$10014,3,0),IF(A1202="INSUMO",VLOOKUP(B1202,INSUMO!$A$1:D$8014,3,0),IF(A1202="SEDUC",VLOOKUP(B1202,SEDUC!A$1:$F$8416,4,0),IF(A1202="COTAÇÃO",VLOOKUP(B1202,COTAÇÃO!$A$2:$D$1418,3,0),"ERRO"))))</f>
        <v>UN</v>
      </c>
      <c r="E1202" s="78">
        <v>7</v>
      </c>
      <c r="F1202" s="119">
        <f>IF(A1202="SINAPI",VLOOKUP(B1202,SINAPI!A$1:$D$10014,4,0),IF(A1202="INSUMO",VLOOKUP(B1202,INSUMO!$A$1:$D$8014,4,0),IF(A1202="SEDUC",VLOOKUP(B1202,SEDUC!A$1:$G$8416,5,0),IF(A1202="COTAÇÃO",VLOOKUP(B1202,COTAÇÃO!$A$2:$D$1418,4,0),"ERRO"))))</f>
        <v>1.89</v>
      </c>
      <c r="G1202" s="119">
        <f t="shared" si="88"/>
        <v>13.23</v>
      </c>
      <c r="H1202" s="108"/>
    </row>
    <row r="1203" spans="1:8" s="100" customFormat="1" ht="12.75">
      <c r="A1203" s="55" t="s">
        <v>3894</v>
      </c>
      <c r="B1203" s="55" t="s">
        <v>10296</v>
      </c>
      <c r="C1203" s="22" t="str">
        <f>IF(A1203="SINAPI",VLOOKUP(B1203,SINAPI!$A$1:$D$10014,2,0),IF(A1203="INSUMO",VLOOKUP(B1203,INSUMO!A$1:$D$8014,2,0),IF(A1203="SEDUC",VLOOKUP(B1203,SEDUC!A$1:$F$8416,3,0),IF(A1203="COTAÇÃO",VLOOKUP(B1203,COTAÇÃO!$A$2:$D$1418,2,0),"ERRO"))))</f>
        <v>MANILHA SAPATILHA</v>
      </c>
      <c r="D1203" s="55" t="str">
        <f>IF(A1203="SINAPI",VLOOKUP(B1203,SINAPI!$A$1:$D$10014,3,0),IF(A1203="INSUMO",VLOOKUP(B1203,INSUMO!$A$1:D$8014,3,0),IF(A1203="SEDUC",VLOOKUP(B1203,SEDUC!A$1:$F$8416,4,0),IF(A1203="COTAÇÃO",VLOOKUP(B1203,COTAÇÃO!$A$2:$D$1418,3,0),"ERRO"))))</f>
        <v>UN</v>
      </c>
      <c r="E1203" s="78">
        <v>6</v>
      </c>
      <c r="F1203" s="119">
        <f>IF(A1203="SINAPI",VLOOKUP(B1203,SINAPI!A$1:$D$10014,4,0),IF(A1203="INSUMO",VLOOKUP(B1203,INSUMO!$A$1:$D$8014,4,0),IF(A1203="SEDUC",VLOOKUP(B1203,SEDUC!A$1:$G$8416,5,0),IF(A1203="COTAÇÃO",VLOOKUP(B1203,COTAÇÃO!$A$2:$D$1418,4,0),"ERRO"))))</f>
        <v>17.310000000000002</v>
      </c>
      <c r="G1203" s="119">
        <f t="shared" si="88"/>
        <v>103.86</v>
      </c>
      <c r="H1203" s="108"/>
    </row>
    <row r="1204" spans="1:8" s="100" customFormat="1" ht="25.5">
      <c r="A1204" s="55" t="s">
        <v>3530</v>
      </c>
      <c r="B1204" s="55">
        <v>7581</v>
      </c>
      <c r="C1204" s="22" t="str">
        <f>IF(A1204="SINAPI",VLOOKUP(B1204,SINAPI!$A$1:$D$10014,2,0),IF(A1204="INSUMO",VLOOKUP(B1204,INSUMO!A$1:$D$8014,2,0),IF(A1204="SEDUC",VLOOKUP(B1204,SEDUC!A$1:$F$8416,3,0),IF(A1204="COTAÇÃO",VLOOKUP(B1204,COTAÇÃO!$A$2:$D$1418,2,0),"ERRO"))))</f>
        <v>SAPATILHA EM ACO GALVANIZADO PARA CABOS COM DIAMETRO NOMINAL ATE 5/8"</v>
      </c>
      <c r="D1204" s="55" t="str">
        <f>IF(A1204="SINAPI",VLOOKUP(B1204,SINAPI!$A$1:$D$10014,3,0),IF(A1204="INSUMO",VLOOKUP(B1204,INSUMO!$A$1:D$8014,3,0),IF(A1204="SEDUC",VLOOKUP(B1204,SEDUC!A$1:$F$8416,4,0),IF(A1204="COTAÇÃO",VLOOKUP(B1204,COTAÇÃO!$A$2:$D$1418,3,0),"ERRO"))))</f>
        <v>UN</v>
      </c>
      <c r="E1204" s="78">
        <v>2</v>
      </c>
      <c r="F1204" s="119">
        <f>IF(A1204="SINAPI",VLOOKUP(B1204,SINAPI!A$1:$D$10014,4,0),IF(A1204="INSUMO",VLOOKUP(B1204,INSUMO!$A$1:$D$8014,4,0),IF(A1204="SEDUC",VLOOKUP(B1204,SEDUC!A$1:$G$8416,5,0),IF(A1204="COTAÇÃO",VLOOKUP(B1204,COTAÇÃO!$A$2:$D$1418,4,0),"ERRO"))))</f>
        <v>2.57</v>
      </c>
      <c r="G1204" s="119">
        <f t="shared" si="88"/>
        <v>5.14</v>
      </c>
      <c r="H1204" s="108"/>
    </row>
    <row r="1205" spans="1:8" s="100" customFormat="1" ht="12.75">
      <c r="A1205" s="55" t="s">
        <v>3530</v>
      </c>
      <c r="B1205" s="55">
        <v>402</v>
      </c>
      <c r="C1205" s="22" t="str">
        <f>IF(A1205="SINAPI",VLOOKUP(B1205,SINAPI!$A$1:$D$10014,2,0),IF(A1205="INSUMO",VLOOKUP(B1205,INSUMO!A$1:$D$8014,2,0),IF(A1205="SEDUC",VLOOKUP(B1205,SEDUC!A$1:$F$8416,3,0),IF(A1205="COTAÇÃO",VLOOKUP(B1205,COTAÇÃO!$A$2:$D$1418,2,0),"ERRO"))))</f>
        <v>GANCHO OLHAL EM ACO GALVANIZADO, ESPESSURA 16MM, ABERTURA 21MM</v>
      </c>
      <c r="D1205" s="55" t="str">
        <f>IF(A1205="SINAPI",VLOOKUP(B1205,SINAPI!$A$1:$D$10014,3,0),IF(A1205="INSUMO",VLOOKUP(B1205,INSUMO!$A$1:D$8014,3,0),IF(A1205="SEDUC",VLOOKUP(B1205,SEDUC!A$1:$F$8416,4,0),IF(A1205="COTAÇÃO",VLOOKUP(B1205,COTAÇÃO!$A$2:$D$1418,3,0),"ERRO"))))</f>
        <v>UN</v>
      </c>
      <c r="E1205" s="78">
        <v>8</v>
      </c>
      <c r="F1205" s="119">
        <f>IF(A1205="SINAPI",VLOOKUP(B1205,SINAPI!A$1:$D$10014,4,0),IF(A1205="INSUMO",VLOOKUP(B1205,INSUMO!$A$1:$D$8014,4,0),IF(A1205="SEDUC",VLOOKUP(B1205,SEDUC!A$1:$G$8416,5,0),IF(A1205="COTAÇÃO",VLOOKUP(B1205,COTAÇÃO!$A$2:$D$1418,4,0),"ERRO"))))</f>
        <v>9.0399999999999991</v>
      </c>
      <c r="G1205" s="119">
        <f t="shared" si="88"/>
        <v>72.319999999999993</v>
      </c>
      <c r="H1205" s="108"/>
    </row>
    <row r="1206" spans="1:8" s="100" customFormat="1" ht="12.75">
      <c r="A1206" s="55" t="s">
        <v>3894</v>
      </c>
      <c r="B1206" s="55" t="s">
        <v>10297</v>
      </c>
      <c r="C1206" s="22" t="str">
        <f>IF(A1206="SINAPI",VLOOKUP(B1206,SINAPI!$A$1:$D$10014,2,0),IF(A1206="INSUMO",VLOOKUP(B1206,INSUMO!A$1:$D$8014,2,0),IF(A1206="SEDUC",VLOOKUP(B1206,SEDUC!A$1:$F$8416,3,0),IF(A1206="COTAÇÃO",VLOOKUP(B1206,COTAÇÃO!$A$2:$D$1418,2,0),"ERRO"))))</f>
        <v>ISOLADOR, ANCORAGEM, POLIMERICO, BASTAO, GARFO OLHAL, 15 KV</v>
      </c>
      <c r="D1206" s="55" t="str">
        <f>IF(A1206="SINAPI",VLOOKUP(B1206,SINAPI!$A$1:$D$10014,3,0),IF(A1206="INSUMO",VLOOKUP(B1206,INSUMO!$A$1:D$8014,3,0),IF(A1206="SEDUC",VLOOKUP(B1206,SEDUC!A$1:$F$8416,4,0),IF(A1206="COTAÇÃO",VLOOKUP(B1206,COTAÇÃO!$A$2:$D$1418,3,0),"ERRO"))))</f>
        <v>UN</v>
      </c>
      <c r="E1206" s="78">
        <v>6</v>
      </c>
      <c r="F1206" s="119">
        <f>IF(A1206="SINAPI",VLOOKUP(B1206,SINAPI!A$1:$D$10014,4,0),IF(A1206="INSUMO",VLOOKUP(B1206,INSUMO!$A$1:$D$8014,4,0),IF(A1206="SEDUC",VLOOKUP(B1206,SEDUC!A$1:$G$8416,5,0),IF(A1206="COTAÇÃO",VLOOKUP(B1206,COTAÇÃO!$A$2:$D$1418,4,0),"ERRO"))))</f>
        <v>58.244999999999997</v>
      </c>
      <c r="G1206" s="119">
        <f t="shared" si="88"/>
        <v>349.47</v>
      </c>
      <c r="H1206" s="108"/>
    </row>
    <row r="1207" spans="1:8" s="100" customFormat="1" ht="12.75">
      <c r="A1207" s="55" t="s">
        <v>3894</v>
      </c>
      <c r="B1207" s="55" t="s">
        <v>10298</v>
      </c>
      <c r="C1207" s="22" t="str">
        <f>IF(A1207="SINAPI",VLOOKUP(B1207,SINAPI!$A$1:$D$10014,2,0),IF(A1207="INSUMO",VLOOKUP(B1207,INSUMO!A$1:$D$8014,2,0),IF(A1207="SEDUC",VLOOKUP(B1207,SEDUC!A$1:$F$8416,3,0),IF(A1207="COTAÇÃO",VLOOKUP(B1207,COTAÇÃO!$A$2:$D$1418,2,0),"ERRO"))))</f>
        <v>GRAMPO DE ANCORAGEM P/ CABO COBERTO - 15 KV DE 50 MM²</v>
      </c>
      <c r="D1207" s="55" t="str">
        <f>IF(A1207="SINAPI",VLOOKUP(B1207,SINAPI!$A$1:$D$10014,3,0),IF(A1207="INSUMO",VLOOKUP(B1207,INSUMO!$A$1:D$8014,3,0),IF(A1207="SEDUC",VLOOKUP(B1207,SEDUC!A$1:$F$8416,4,0),IF(A1207="COTAÇÃO",VLOOKUP(B1207,COTAÇÃO!$A$2:$D$1418,3,0),"ERRO"))))</f>
        <v>UN</v>
      </c>
      <c r="E1207" s="78">
        <v>6</v>
      </c>
      <c r="F1207" s="119">
        <f>IF(A1207="SINAPI",VLOOKUP(B1207,SINAPI!A$1:$D$10014,4,0),IF(A1207="INSUMO",VLOOKUP(B1207,INSUMO!$A$1:$D$8014,4,0),IF(A1207="SEDUC",VLOOKUP(B1207,SEDUC!A$1:$G$8416,5,0),IF(A1207="COTAÇÃO",VLOOKUP(B1207,COTAÇÃO!$A$2:$D$1418,4,0),"ERRO"))))</f>
        <v>36.86</v>
      </c>
      <c r="G1207" s="119">
        <f t="shared" si="88"/>
        <v>221.16</v>
      </c>
      <c r="H1207" s="108"/>
    </row>
    <row r="1208" spans="1:8" s="100" customFormat="1" ht="25.5">
      <c r="A1208" s="55" t="s">
        <v>3530</v>
      </c>
      <c r="B1208" s="55">
        <v>13348</v>
      </c>
      <c r="C1208" s="22" t="str">
        <f>IF(A1208="SINAPI",VLOOKUP(B1208,SINAPI!$A$1:$D$10014,2,0),IF(A1208="INSUMO",VLOOKUP(B1208,INSUMO!A$1:$D$8014,2,0),IF(A1208="SEDUC",VLOOKUP(B1208,SEDUC!A$1:$F$8416,3,0),IF(A1208="COTAÇÃO",VLOOKUP(B1208,COTAÇÃO!$A$2:$D$1418,2,0),"ERRO"))))</f>
        <v>ARRUELA  EM ACO GALVANIZADO, DIAMETRO EXTERNO = 35MM, ESPESSURA = 3MM, DIAMETRO DO FURO= 18MM</v>
      </c>
      <c r="D1208" s="55" t="str">
        <f>IF(A1208="SINAPI",VLOOKUP(B1208,SINAPI!$A$1:$D$10014,3,0),IF(A1208="INSUMO",VLOOKUP(B1208,INSUMO!$A$1:D$8014,3,0),IF(A1208="SEDUC",VLOOKUP(B1208,SEDUC!A$1:$F$8416,4,0),IF(A1208="COTAÇÃO",VLOOKUP(B1208,COTAÇÃO!$A$2:$D$1418,3,0),"ERRO"))))</f>
        <v>UN</v>
      </c>
      <c r="E1208" s="78">
        <v>5</v>
      </c>
      <c r="F1208" s="119">
        <f>IF(A1208="SINAPI",VLOOKUP(B1208,SINAPI!A$1:$D$10014,4,0),IF(A1208="INSUMO",VLOOKUP(B1208,INSUMO!$A$1:$D$8014,4,0),IF(A1208="SEDUC",VLOOKUP(B1208,SEDUC!A$1:$G$8416,5,0),IF(A1208="COTAÇÃO",VLOOKUP(B1208,COTAÇÃO!$A$2:$D$1418,4,0),"ERRO"))))</f>
        <v>0.84</v>
      </c>
      <c r="G1208" s="119">
        <f t="shared" si="88"/>
        <v>4.2</v>
      </c>
      <c r="H1208" s="108"/>
    </row>
    <row r="1209" spans="1:8" s="100" customFormat="1" ht="25.5">
      <c r="A1209" s="55" t="s">
        <v>3530</v>
      </c>
      <c r="B1209" s="55">
        <v>11272</v>
      </c>
      <c r="C1209" s="22" t="str">
        <f>IF(A1209="SINAPI",VLOOKUP(B1209,SINAPI!$A$1:$D$10014,2,0),IF(A1209="INSUMO",VLOOKUP(B1209,INSUMO!A$1:$D$8014,2,0),IF(A1209="SEDUC",VLOOKUP(B1209,SEDUC!A$1:$F$8416,3,0),IF(A1209="COTAÇÃO",VLOOKUP(B1209,COTAÇÃO!$A$2:$D$1418,2,0),"ERRO"))))</f>
        <v>ALCA PREFORMADA DE DISTRIBUICAO, EM ACO GALVANIZADO, PARA CONDUTORES DE ALUMINIO AWG 2 (CAA 6/1 OU CA 7 FIOS)</v>
      </c>
      <c r="D1209" s="55" t="str">
        <f>IF(A1209="SINAPI",VLOOKUP(B1209,SINAPI!$A$1:$D$10014,3,0),IF(A1209="INSUMO",VLOOKUP(B1209,INSUMO!$A$1:D$8014,3,0),IF(A1209="SEDUC",VLOOKUP(B1209,SEDUC!A$1:$F$8416,4,0),IF(A1209="COTAÇÃO",VLOOKUP(B1209,COTAÇÃO!$A$2:$D$1418,3,0),"ERRO"))))</f>
        <v>UN</v>
      </c>
      <c r="E1209" s="78">
        <v>2</v>
      </c>
      <c r="F1209" s="119">
        <f>IF(A1209="SINAPI",VLOOKUP(B1209,SINAPI!A$1:$D$10014,4,0),IF(A1209="INSUMO",VLOOKUP(B1209,INSUMO!$A$1:$D$8014,4,0),IF(A1209="SEDUC",VLOOKUP(B1209,SEDUC!A$1:$G$8416,5,0),IF(A1209="COTAÇÃO",VLOOKUP(B1209,COTAÇÃO!$A$2:$D$1418,4,0),"ERRO"))))</f>
        <v>4.3099999999999996</v>
      </c>
      <c r="G1209" s="119">
        <f t="shared" si="88"/>
        <v>8.6199999999999992</v>
      </c>
      <c r="H1209" s="108"/>
    </row>
    <row r="1210" spans="1:8" s="100" customFormat="1" ht="12.75">
      <c r="A1210" s="55" t="s">
        <v>3894</v>
      </c>
      <c r="B1210" s="55" t="s">
        <v>10299</v>
      </c>
      <c r="C1210" s="22" t="str">
        <f>IF(A1210="SINAPI",VLOOKUP(B1210,SINAPI!$A$1:$D$10014,2,0),IF(A1210="INSUMO",VLOOKUP(B1210,INSUMO!A$1:$D$8014,2,0),IF(A1210="SEDUC",VLOOKUP(B1210,SEDUC!A$1:$F$8416,3,0),IF(A1210="COTAÇÃO",VLOOKUP(B1210,COTAÇÃO!$A$2:$D$1418,2,0),"ERRO"))))</f>
        <v>CONECTOR DERIVAÇÃO CUNHA TIPO ESTRIBO NORMAL - 50 MM² X 2 AWG</v>
      </c>
      <c r="D1210" s="55" t="str">
        <f>IF(A1210="SINAPI",VLOOKUP(B1210,SINAPI!$A$1:$D$10014,3,0),IF(A1210="INSUMO",VLOOKUP(B1210,INSUMO!$A$1:D$8014,3,0),IF(A1210="SEDUC",VLOOKUP(B1210,SEDUC!A$1:$F$8416,4,0),IF(A1210="COTAÇÃO",VLOOKUP(B1210,COTAÇÃO!$A$2:$D$1418,3,0),"ERRO"))))</f>
        <v>UN</v>
      </c>
      <c r="E1210" s="78">
        <v>6</v>
      </c>
      <c r="F1210" s="119">
        <f>IF(A1210="SINAPI",VLOOKUP(B1210,SINAPI!A$1:$D$10014,4,0),IF(A1210="INSUMO",VLOOKUP(B1210,INSUMO!$A$1:$D$8014,4,0),IF(A1210="SEDUC",VLOOKUP(B1210,SEDUC!A$1:$G$8416,5,0),IF(A1210="COTAÇÃO",VLOOKUP(B1210,COTAÇÃO!$A$2:$D$1418,4,0),"ERRO"))))</f>
        <v>22.024999999999999</v>
      </c>
      <c r="G1210" s="119">
        <f t="shared" si="88"/>
        <v>132.15</v>
      </c>
      <c r="H1210" s="108"/>
    </row>
    <row r="1211" spans="1:8" s="100" customFormat="1" ht="12.75">
      <c r="A1211" s="55" t="s">
        <v>3894</v>
      </c>
      <c r="B1211" s="55" t="s">
        <v>10300</v>
      </c>
      <c r="C1211" s="22" t="str">
        <f>IF(A1211="SINAPI",VLOOKUP(B1211,SINAPI!$A$1:$D$10014,2,0),IF(A1211="INSUMO",VLOOKUP(B1211,INSUMO!A$1:$D$8014,2,0),IF(A1211="SEDUC",VLOOKUP(B1211,SEDUC!A$1:$F$8416,3,0),IF(A1211="COTAÇÃO",VLOOKUP(B1211,COTAÇÃO!$A$2:$D$1418,2,0),"ERRO"))))</f>
        <v>CAPA PROTETORA PARA CONECTOR TIPO CUNHA</v>
      </c>
      <c r="D1211" s="55" t="str">
        <f>IF(A1211="SINAPI",VLOOKUP(B1211,SINAPI!$A$1:$D$10014,3,0),IF(A1211="INSUMO",VLOOKUP(B1211,INSUMO!$A$1:D$8014,3,0),IF(A1211="SEDUC",VLOOKUP(B1211,SEDUC!A$1:$F$8416,4,0),IF(A1211="COTAÇÃO",VLOOKUP(B1211,COTAÇÃO!$A$2:$D$1418,3,0),"ERRO"))))</f>
        <v>UN</v>
      </c>
      <c r="E1211" s="78">
        <v>6</v>
      </c>
      <c r="F1211" s="119">
        <f>IF(A1211="SINAPI",VLOOKUP(B1211,SINAPI!A$1:$D$10014,4,0),IF(A1211="INSUMO",VLOOKUP(B1211,INSUMO!$A$1:$D$8014,4,0),IF(A1211="SEDUC",VLOOKUP(B1211,SEDUC!A$1:$G$8416,5,0),IF(A1211="COTAÇÃO",VLOOKUP(B1211,COTAÇÃO!$A$2:$D$1418,4,0),"ERRO"))))</f>
        <v>21.07</v>
      </c>
      <c r="G1211" s="119">
        <f t="shared" si="88"/>
        <v>126.42</v>
      </c>
      <c r="H1211" s="108"/>
    </row>
    <row r="1212" spans="1:8" s="100" customFormat="1" ht="25.5">
      <c r="A1212" s="55" t="s">
        <v>3530</v>
      </c>
      <c r="B1212" s="55">
        <v>4276</v>
      </c>
      <c r="C1212" s="22" t="str">
        <f>IF(A1212="SINAPI",VLOOKUP(B1212,SINAPI!$A$1:$D$10014,2,0),IF(A1212="INSUMO",VLOOKUP(B1212,INSUMO!A$1:$D$8014,2,0),IF(A1212="SEDUC",VLOOKUP(B1212,SEDUC!A$1:$F$8416,3,0),IF(A1212="COTAÇÃO",VLOOKUP(B1212,COTAÇÃO!$A$2:$D$1418,2,0),"ERRO"))))</f>
        <v>PARA-RAIOS DE DISTRIBUICAO, TENSAO NOMINAL 15 KV, CORRENTE NOMINAL DE DESCARGA 5 KA</v>
      </c>
      <c r="D1212" s="55" t="str">
        <f>IF(A1212="SINAPI",VLOOKUP(B1212,SINAPI!$A$1:$D$10014,3,0),IF(A1212="INSUMO",VLOOKUP(B1212,INSUMO!$A$1:D$8014,3,0),IF(A1212="SEDUC",VLOOKUP(B1212,SEDUC!A$1:$F$8416,4,0),IF(A1212="COTAÇÃO",VLOOKUP(B1212,COTAÇÃO!$A$2:$D$1418,3,0),"ERRO"))))</f>
        <v>UN</v>
      </c>
      <c r="E1212" s="78">
        <v>3</v>
      </c>
      <c r="F1212" s="119">
        <f>IF(A1212="SINAPI",VLOOKUP(B1212,SINAPI!A$1:$D$10014,4,0),IF(A1212="INSUMO",VLOOKUP(B1212,INSUMO!$A$1:$D$8014,4,0),IF(A1212="SEDUC",VLOOKUP(B1212,SEDUC!A$1:$G$8416,5,0),IF(A1212="COTAÇÃO",VLOOKUP(B1212,COTAÇÃO!$A$2:$D$1418,4,0),"ERRO"))))</f>
        <v>293.39999999999998</v>
      </c>
      <c r="G1212" s="119">
        <f t="shared" si="88"/>
        <v>880.2</v>
      </c>
      <c r="H1212" s="108"/>
    </row>
    <row r="1213" spans="1:8" s="100" customFormat="1" ht="12.75">
      <c r="A1213" s="55" t="s">
        <v>3530</v>
      </c>
      <c r="B1213" s="55">
        <v>867</v>
      </c>
      <c r="C1213" s="22" t="str">
        <f>IF(A1213="SINAPI",VLOOKUP(B1213,SINAPI!$A$1:$D$10014,2,0),IF(A1213="INSUMO",VLOOKUP(B1213,INSUMO!A$1:$D$8014,2,0),IF(A1213="SEDUC",VLOOKUP(B1213,SEDUC!A$1:$F$8416,3,0),IF(A1213="COTAÇÃO",VLOOKUP(B1213,COTAÇÃO!$A$2:$D$1418,2,0),"ERRO"))))</f>
        <v>CABO DE COBRE NU 50 MM2 MEIO-DURO</v>
      </c>
      <c r="D1213" s="55" t="str">
        <f>IF(A1213="SINAPI",VLOOKUP(B1213,SINAPI!$A$1:$D$10014,3,0),IF(A1213="INSUMO",VLOOKUP(B1213,INSUMO!$A$1:D$8014,3,0),IF(A1213="SEDUC",VLOOKUP(B1213,SEDUC!A$1:$F$8416,4,0),IF(A1213="COTAÇÃO",VLOOKUP(B1213,COTAÇÃO!$A$2:$D$1418,3,0),"ERRO"))))</f>
        <v>M</v>
      </c>
      <c r="E1213" s="78">
        <v>5</v>
      </c>
      <c r="F1213" s="119">
        <f>IF(A1213="SINAPI",VLOOKUP(B1213,SINAPI!A$1:$D$10014,4,0),IF(A1213="INSUMO",VLOOKUP(B1213,INSUMO!$A$1:$D$8014,4,0),IF(A1213="SEDUC",VLOOKUP(B1213,SEDUC!A$1:$G$8416,5,0),IF(A1213="COTAÇÃO",VLOOKUP(B1213,COTAÇÃO!$A$2:$D$1418,4,0),"ERRO"))))</f>
        <v>25.26</v>
      </c>
      <c r="G1213" s="119">
        <f t="shared" si="88"/>
        <v>126.3</v>
      </c>
      <c r="H1213" s="108"/>
    </row>
    <row r="1214" spans="1:8" s="100" customFormat="1" ht="12.75">
      <c r="A1214" s="55" t="s">
        <v>3894</v>
      </c>
      <c r="B1214" s="55" t="s">
        <v>10301</v>
      </c>
      <c r="C1214" s="22" t="str">
        <f>IF(A1214="SINAPI",VLOOKUP(B1214,SINAPI!$A$1:$D$10014,2,0),IF(A1214="INSUMO",VLOOKUP(B1214,INSUMO!A$1:$D$8014,2,0),IF(A1214="SEDUC",VLOOKUP(B1214,SEDUC!A$1:$F$8416,3,0),IF(A1214="COTAÇÃO",VLOOKUP(B1214,COTAÇÃO!$A$2:$D$1418,2,0),"ERRO"))))</f>
        <v>CONECTOR DERIVAÇÃO TIPO CUNHA - AMP - TIPO II, OU SIMILAR</v>
      </c>
      <c r="D1214" s="55" t="str">
        <f>IF(A1214="SINAPI",VLOOKUP(B1214,SINAPI!$A$1:$D$10014,3,0),IF(A1214="INSUMO",VLOOKUP(B1214,INSUMO!$A$1:D$8014,3,0),IF(A1214="SEDUC",VLOOKUP(B1214,SEDUC!A$1:$F$8416,4,0),IF(A1214="COTAÇÃO",VLOOKUP(B1214,COTAÇÃO!$A$2:$D$1418,3,0),"ERRO"))))</f>
        <v>UN</v>
      </c>
      <c r="E1214" s="78">
        <v>1</v>
      </c>
      <c r="F1214" s="119">
        <f>IF(A1214="SINAPI",VLOOKUP(B1214,SINAPI!A$1:$D$10014,4,0),IF(A1214="INSUMO",VLOOKUP(B1214,INSUMO!$A$1:$D$8014,4,0),IF(A1214="SEDUC",VLOOKUP(B1214,SEDUC!A$1:$G$8416,5,0),IF(A1214="COTAÇÃO",VLOOKUP(B1214,COTAÇÃO!$A$2:$D$1418,4,0),"ERRO"))))</f>
        <v>5.0449999999999999</v>
      </c>
      <c r="G1214" s="119">
        <f t="shared" si="88"/>
        <v>5.04</v>
      </c>
      <c r="H1214" s="108"/>
    </row>
    <row r="1215" spans="1:8" s="100" customFormat="1" ht="12.75">
      <c r="A1215" s="55" t="s">
        <v>3530</v>
      </c>
      <c r="B1215" s="55">
        <v>406</v>
      </c>
      <c r="C1215" s="22" t="str">
        <f>IF(A1215="SINAPI",VLOOKUP(B1215,SINAPI!$A$1:$D$10014,2,0),IF(A1215="INSUMO",VLOOKUP(B1215,INSUMO!A$1:$D$8014,2,0),IF(A1215="SEDUC",VLOOKUP(B1215,SEDUC!A$1:$F$8416,3,0),IF(A1215="COTAÇÃO",VLOOKUP(B1215,COTAÇÃO!$A$2:$D$1418,2,0),"ERRO"))))</f>
        <v>FITA ACO INOX PARA CINTAR POSTE, L = 19 MM, E = 0,5 MM (ROLO DE 30M)</v>
      </c>
      <c r="D1215" s="55" t="str">
        <f>IF(A1215="SINAPI",VLOOKUP(B1215,SINAPI!$A$1:$D$10014,3,0),IF(A1215="INSUMO",VLOOKUP(B1215,INSUMO!$A$1:D$8014,3,0),IF(A1215="SEDUC",VLOOKUP(B1215,SEDUC!A$1:$F$8416,4,0),IF(A1215="COTAÇÃO",VLOOKUP(B1215,COTAÇÃO!$A$2:$D$1418,3,0),"ERRO"))))</f>
        <v>UN</v>
      </c>
      <c r="E1215" s="78">
        <v>0.33</v>
      </c>
      <c r="F1215" s="119">
        <f>IF(A1215="SINAPI",VLOOKUP(B1215,SINAPI!A$1:$D$10014,4,0),IF(A1215="INSUMO",VLOOKUP(B1215,INSUMO!$A$1:$D$8014,4,0),IF(A1215="SEDUC",VLOOKUP(B1215,SEDUC!A$1:$G$8416,5,0),IF(A1215="COTAÇÃO",VLOOKUP(B1215,COTAÇÃO!$A$2:$D$1418,4,0),"ERRO"))))</f>
        <v>68.86</v>
      </c>
      <c r="G1215" s="119">
        <f t="shared" si="88"/>
        <v>22.72</v>
      </c>
      <c r="H1215" s="108"/>
    </row>
    <row r="1216" spans="1:8" s="100" customFormat="1" ht="12.75">
      <c r="A1216" s="55" t="s">
        <v>3530</v>
      </c>
      <c r="B1216" s="55">
        <v>38120</v>
      </c>
      <c r="C1216" s="22" t="str">
        <f>IF(A1216="SINAPI",VLOOKUP(B1216,SINAPI!$A$1:$D$10014,2,0),IF(A1216="INSUMO",VLOOKUP(B1216,INSUMO!A$1:$D$8014,2,0),IF(A1216="SEDUC",VLOOKUP(B1216,SEDUC!A$1:$F$8416,3,0),IF(A1216="COTAÇÃO",VLOOKUP(B1216,COTAÇÃO!$A$2:$D$1418,2,0),"ERRO"))))</f>
        <v>MASSA EPOXI BICOMPONENTE PARA REPAROS</v>
      </c>
      <c r="D1216" s="55" t="str">
        <f>IF(A1216="SINAPI",VLOOKUP(B1216,SINAPI!$A$1:$D$10014,3,0),IF(A1216="INSUMO",VLOOKUP(B1216,INSUMO!$A$1:D$8014,3,0),IF(A1216="SEDUC",VLOOKUP(B1216,SEDUC!A$1:$F$8416,4,0),IF(A1216="COTAÇÃO",VLOOKUP(B1216,COTAÇÃO!$A$2:$D$1418,3,0),"ERRO"))))</f>
        <v>KG</v>
      </c>
      <c r="E1216" s="78">
        <v>1</v>
      </c>
      <c r="F1216" s="119">
        <f>IF(A1216="SINAPI",VLOOKUP(B1216,SINAPI!A$1:$D$10014,4,0),IF(A1216="INSUMO",VLOOKUP(B1216,INSUMO!$A$1:$D$8014,4,0),IF(A1216="SEDUC",VLOOKUP(B1216,SEDUC!A$1:$G$8416,5,0),IF(A1216="COTAÇÃO",VLOOKUP(B1216,COTAÇÃO!$A$2:$D$1418,4,0),"ERRO"))))</f>
        <v>68.099999999999994</v>
      </c>
      <c r="G1216" s="119">
        <f t="shared" si="88"/>
        <v>68.099999999999994</v>
      </c>
      <c r="H1216" s="108"/>
    </row>
    <row r="1217" spans="1:8" s="100" customFormat="1" ht="25.5">
      <c r="A1217" s="55" t="s">
        <v>3530</v>
      </c>
      <c r="B1217" s="55">
        <v>7693</v>
      </c>
      <c r="C1217" s="22" t="str">
        <f>IF(A1217="SINAPI",VLOOKUP(B1217,SINAPI!$A$1:$D$10014,2,0),IF(A1217="INSUMO",VLOOKUP(B1217,INSUMO!A$1:$D$8014,2,0),IF(A1217="SEDUC",VLOOKUP(B1217,SEDUC!A$1:$F$8416,3,0),IF(A1217="COTAÇÃO",VLOOKUP(B1217,COTAÇÃO!$A$2:$D$1418,2,0),"ERRO"))))</f>
        <v>TUBO ACO GALVANIZADO COM COSTURA, CLASSE MEDIA, DN 4", E = 4,50* MM, PESO 12,10* KG/M (NBR 5580)</v>
      </c>
      <c r="D1217" s="55" t="str">
        <f>IF(A1217="SINAPI",VLOOKUP(B1217,SINAPI!$A$1:$D$10014,3,0),IF(A1217="INSUMO",VLOOKUP(B1217,INSUMO!$A$1:D$8014,3,0),IF(A1217="SEDUC",VLOOKUP(B1217,SEDUC!A$1:$F$8416,4,0),IF(A1217="COTAÇÃO",VLOOKUP(B1217,COTAÇÃO!$A$2:$D$1418,3,0),"ERRO"))))</f>
        <v>M</v>
      </c>
      <c r="E1217" s="78">
        <v>6</v>
      </c>
      <c r="F1217" s="119">
        <f>IF(A1217="SINAPI",VLOOKUP(B1217,SINAPI!A$1:$D$10014,4,0),IF(A1217="INSUMO",VLOOKUP(B1217,INSUMO!$A$1:$D$8014,4,0),IF(A1217="SEDUC",VLOOKUP(B1217,SEDUC!A$1:$G$8416,5,0),IF(A1217="COTAÇÃO",VLOOKUP(B1217,COTAÇÃO!$A$2:$D$1418,4,0),"ERRO"))))</f>
        <v>100.09</v>
      </c>
      <c r="G1217" s="119">
        <f t="shared" si="88"/>
        <v>600.54</v>
      </c>
      <c r="H1217" s="108"/>
    </row>
    <row r="1218" spans="1:8" s="100" customFormat="1" ht="38.25">
      <c r="A1218" s="55" t="s">
        <v>3530</v>
      </c>
      <c r="B1218" s="55">
        <v>1051</v>
      </c>
      <c r="C1218" s="22" t="str">
        <f>IF(A1218="SINAPI",VLOOKUP(B1218,SINAPI!$A$1:$D$10014,2,0),IF(A1218="INSUMO",VLOOKUP(B1218,INSUMO!A$1:$D$8014,2,0),IF(A1218="SEDUC",VLOOKUP(B1218,SEDUC!A$1:$F$8416,3,0),IF(A1218="COTAÇÃO",VLOOKUP(B1218,COTAÇÃO!$A$2:$D$1418,2,0),"ERRO"))))</f>
        <v>CABECOTE PARA ENTRADA DE LINHA DE ALIMENTACAO PARA ELETRODUTO, EM LIGA DE ALUMINIO COM ACABAMENTO ANTI CORROSIVO, COM FIXACAO POR ENCAIXE LISO DE 360 GRAUS, DE 4"</v>
      </c>
      <c r="D1218" s="55" t="str">
        <f>IF(A1218="SINAPI",VLOOKUP(B1218,SINAPI!$A$1:$D$10014,3,0),IF(A1218="INSUMO",VLOOKUP(B1218,INSUMO!$A$1:D$8014,3,0),IF(A1218="SEDUC",VLOOKUP(B1218,SEDUC!A$1:$F$8416,4,0),IF(A1218="COTAÇÃO",VLOOKUP(B1218,COTAÇÃO!$A$2:$D$1418,3,0),"ERRO"))))</f>
        <v>UN</v>
      </c>
      <c r="E1218" s="78">
        <v>1</v>
      </c>
      <c r="F1218" s="119">
        <f>IF(A1218="SINAPI",VLOOKUP(B1218,SINAPI!A$1:$D$10014,4,0),IF(A1218="INSUMO",VLOOKUP(B1218,INSUMO!$A$1:$D$8014,4,0),IF(A1218="SEDUC",VLOOKUP(B1218,SEDUC!A$1:$G$8416,5,0),IF(A1218="COTAÇÃO",VLOOKUP(B1218,COTAÇÃO!$A$2:$D$1418,4,0),"ERRO"))))</f>
        <v>43.91</v>
      </c>
      <c r="G1218" s="119">
        <f t="shared" si="88"/>
        <v>43.91</v>
      </c>
      <c r="H1218" s="108"/>
    </row>
    <row r="1219" spans="1:8" s="100" customFormat="1" ht="12.75">
      <c r="A1219" s="55" t="s">
        <v>3530</v>
      </c>
      <c r="B1219" s="55">
        <v>39216</v>
      </c>
      <c r="C1219" s="22" t="str">
        <f>IF(A1219="SINAPI",VLOOKUP(B1219,SINAPI!$A$1:$D$10014,2,0),IF(A1219="INSUMO",VLOOKUP(B1219,INSUMO!A$1:$D$8014,2,0),IF(A1219="SEDUC",VLOOKUP(B1219,SEDUC!A$1:$F$8416,3,0),IF(A1219="COTAÇÃO",VLOOKUP(B1219,COTAÇÃO!$A$2:$D$1418,2,0),"ERRO"))))</f>
        <v>ARRUELA EM ALUMINIO, COM ROSCA, DE 4", PARA ELETRODUTO</v>
      </c>
      <c r="D1219" s="55" t="str">
        <f>IF(A1219="SINAPI",VLOOKUP(B1219,SINAPI!$A$1:$D$10014,3,0),IF(A1219="INSUMO",VLOOKUP(B1219,INSUMO!$A$1:D$8014,3,0),IF(A1219="SEDUC",VLOOKUP(B1219,SEDUC!A$1:$F$8416,4,0),IF(A1219="COTAÇÃO",VLOOKUP(B1219,COTAÇÃO!$A$2:$D$1418,3,0),"ERRO"))))</f>
        <v>UN</v>
      </c>
      <c r="E1219" s="78">
        <v>1</v>
      </c>
      <c r="F1219" s="119">
        <f>IF(A1219="SINAPI",VLOOKUP(B1219,SINAPI!A$1:$D$10014,4,0),IF(A1219="INSUMO",VLOOKUP(B1219,INSUMO!$A$1:$D$8014,4,0),IF(A1219="SEDUC",VLOOKUP(B1219,SEDUC!A$1:$G$8416,5,0),IF(A1219="COTAÇÃO",VLOOKUP(B1219,COTAÇÃO!$A$2:$D$1418,4,0),"ERRO"))))</f>
        <v>5.93</v>
      </c>
      <c r="G1219" s="119">
        <f t="shared" si="88"/>
        <v>5.93</v>
      </c>
      <c r="H1219" s="108"/>
    </row>
    <row r="1220" spans="1:8" s="100" customFormat="1" ht="12.75">
      <c r="A1220" s="55" t="s">
        <v>3530</v>
      </c>
      <c r="B1220" s="55">
        <v>39182</v>
      </c>
      <c r="C1220" s="22" t="str">
        <f>IF(A1220="SINAPI",VLOOKUP(B1220,SINAPI!$A$1:$D$10014,2,0),IF(A1220="INSUMO",VLOOKUP(B1220,INSUMO!A$1:$D$8014,2,0),IF(A1220="SEDUC",VLOOKUP(B1220,SEDUC!A$1:$F$8416,3,0),IF(A1220="COTAÇÃO",VLOOKUP(B1220,COTAÇÃO!$A$2:$D$1418,2,0),"ERRO"))))</f>
        <v>BUCHA EM ALUMINIO, COM ROSCA, DE 4", PARA ELETRODUTO</v>
      </c>
      <c r="D1220" s="55" t="str">
        <f>IF(A1220="SINAPI",VLOOKUP(B1220,SINAPI!$A$1:$D$10014,3,0),IF(A1220="INSUMO",VLOOKUP(B1220,INSUMO!$A$1:D$8014,3,0),IF(A1220="SEDUC",VLOOKUP(B1220,SEDUC!A$1:$F$8416,4,0),IF(A1220="COTAÇÃO",VLOOKUP(B1220,COTAÇÃO!$A$2:$D$1418,3,0),"ERRO"))))</f>
        <v>UN</v>
      </c>
      <c r="E1220" s="78">
        <v>1</v>
      </c>
      <c r="F1220" s="119">
        <f>IF(A1220="SINAPI",VLOOKUP(B1220,SINAPI!A$1:$D$10014,4,0),IF(A1220="INSUMO",VLOOKUP(B1220,INSUMO!$A$1:$D$8014,4,0),IF(A1220="SEDUC",VLOOKUP(B1220,SEDUC!A$1:$G$8416,5,0),IF(A1220="COTAÇÃO",VLOOKUP(B1220,COTAÇÃO!$A$2:$D$1418,4,0),"ERRO"))))</f>
        <v>7.34</v>
      </c>
      <c r="G1220" s="119">
        <f t="shared" si="88"/>
        <v>7.34</v>
      </c>
      <c r="H1220" s="108"/>
    </row>
    <row r="1221" spans="1:8" s="100" customFormat="1" ht="12.75">
      <c r="A1221" s="55" t="s">
        <v>3530</v>
      </c>
      <c r="B1221" s="55">
        <v>2685</v>
      </c>
      <c r="C1221" s="22" t="str">
        <f>IF(A1221="SINAPI",VLOOKUP(B1221,SINAPI!$A$1:$D$10014,2,0),IF(A1221="INSUMO",VLOOKUP(B1221,INSUMO!A$1:$D$8014,2,0),IF(A1221="SEDUC",VLOOKUP(B1221,SEDUC!A$1:$F$8416,3,0),IF(A1221="COTAÇÃO",VLOOKUP(B1221,COTAÇÃO!$A$2:$D$1418,2,0),"ERRO"))))</f>
        <v>ELETRODUTO DE PVC RIGIDO ROSCAVEL DE 1 ", SEM LUVA</v>
      </c>
      <c r="D1221" s="55" t="str">
        <f>IF(A1221="SINAPI",VLOOKUP(B1221,SINAPI!$A$1:$D$10014,3,0),IF(A1221="INSUMO",VLOOKUP(B1221,INSUMO!$A$1:D$8014,3,0),IF(A1221="SEDUC",VLOOKUP(B1221,SEDUC!A$1:$F$8416,4,0),IF(A1221="COTAÇÃO",VLOOKUP(B1221,COTAÇÃO!$A$2:$D$1418,3,0),"ERRO"))))</f>
        <v>M</v>
      </c>
      <c r="E1221" s="78">
        <v>5</v>
      </c>
      <c r="F1221" s="119">
        <f>IF(A1221="SINAPI",VLOOKUP(B1221,SINAPI!A$1:$D$10014,4,0),IF(A1221="INSUMO",VLOOKUP(B1221,INSUMO!$A$1:$D$8014,4,0),IF(A1221="SEDUC",VLOOKUP(B1221,SEDUC!A$1:$G$8416,5,0),IF(A1221="COTAÇÃO",VLOOKUP(B1221,COTAÇÃO!$A$2:$D$1418,4,0),"ERRO"))))</f>
        <v>5.19</v>
      </c>
      <c r="G1221" s="119">
        <f t="shared" si="88"/>
        <v>25.95</v>
      </c>
      <c r="H1221" s="108"/>
    </row>
    <row r="1222" spans="1:8" s="100" customFormat="1" ht="12.75">
      <c r="A1222" s="55" t="s">
        <v>3530</v>
      </c>
      <c r="B1222" s="55">
        <v>39210</v>
      </c>
      <c r="C1222" s="22" t="str">
        <f>IF(A1222="SINAPI",VLOOKUP(B1222,SINAPI!$A$1:$D$10014,2,0),IF(A1222="INSUMO",VLOOKUP(B1222,INSUMO!A$1:$D$8014,2,0),IF(A1222="SEDUC",VLOOKUP(B1222,SEDUC!A$1:$F$8416,3,0),IF(A1222="COTAÇÃO",VLOOKUP(B1222,COTAÇÃO!$A$2:$D$1418,2,0),"ERRO"))))</f>
        <v>ARRUELA EM ALUMINIO, COM ROSCA, DE 1", PARA ELETRODUTO</v>
      </c>
      <c r="D1222" s="55" t="str">
        <f>IF(A1222="SINAPI",VLOOKUP(B1222,SINAPI!$A$1:$D$10014,3,0),IF(A1222="INSUMO",VLOOKUP(B1222,INSUMO!$A$1:D$8014,3,0),IF(A1222="SEDUC",VLOOKUP(B1222,SEDUC!A$1:$F$8416,4,0),IF(A1222="COTAÇÃO",VLOOKUP(B1222,COTAÇÃO!$A$2:$D$1418,3,0),"ERRO"))))</f>
        <v>UN</v>
      </c>
      <c r="E1222" s="78">
        <v>1</v>
      </c>
      <c r="F1222" s="119">
        <f>IF(A1222="SINAPI",VLOOKUP(B1222,SINAPI!A$1:$D$10014,4,0),IF(A1222="INSUMO",VLOOKUP(B1222,INSUMO!$A$1:$D$8014,4,0),IF(A1222="SEDUC",VLOOKUP(B1222,SEDUC!A$1:$G$8416,5,0),IF(A1222="COTAÇÃO",VLOOKUP(B1222,COTAÇÃO!$A$2:$D$1418,4,0),"ERRO"))))</f>
        <v>0.63</v>
      </c>
      <c r="G1222" s="119">
        <f t="shared" si="88"/>
        <v>0.63</v>
      </c>
      <c r="H1222" s="108"/>
    </row>
    <row r="1223" spans="1:8" s="100" customFormat="1" ht="12.75">
      <c r="A1223" s="55" t="s">
        <v>3530</v>
      </c>
      <c r="B1223" s="55">
        <v>39176</v>
      </c>
      <c r="C1223" s="22" t="str">
        <f>IF(A1223="SINAPI",VLOOKUP(B1223,SINAPI!$A$1:$D$10014,2,0),IF(A1223="INSUMO",VLOOKUP(B1223,INSUMO!A$1:$D$8014,2,0),IF(A1223="SEDUC",VLOOKUP(B1223,SEDUC!A$1:$F$8416,3,0),IF(A1223="COTAÇÃO",VLOOKUP(B1223,COTAÇÃO!$A$2:$D$1418,2,0),"ERRO"))))</f>
        <v>BUCHA EM ALUMINIO, COM ROSCA, DE 1", PARA ELETRODUTO</v>
      </c>
      <c r="D1223" s="55" t="str">
        <f>IF(A1223="SINAPI",VLOOKUP(B1223,SINAPI!$A$1:$D$10014,3,0),IF(A1223="INSUMO",VLOOKUP(B1223,INSUMO!$A$1:D$8014,3,0),IF(A1223="SEDUC",VLOOKUP(B1223,SEDUC!A$1:$F$8416,4,0),IF(A1223="COTAÇÃO",VLOOKUP(B1223,COTAÇÃO!$A$2:$D$1418,3,0),"ERRO"))))</f>
        <v>UN</v>
      </c>
      <c r="E1223" s="78">
        <v>1</v>
      </c>
      <c r="F1223" s="119">
        <f>IF(A1223="SINAPI",VLOOKUP(B1223,SINAPI!A$1:$D$10014,4,0),IF(A1223="INSUMO",VLOOKUP(B1223,INSUMO!$A$1:$D$8014,4,0),IF(A1223="SEDUC",VLOOKUP(B1223,SEDUC!A$1:$G$8416,5,0),IF(A1223="COTAÇÃO",VLOOKUP(B1223,COTAÇÃO!$A$2:$D$1418,4,0),"ERRO"))))</f>
        <v>0.85</v>
      </c>
      <c r="G1223" s="119">
        <f t="shared" si="88"/>
        <v>0.85</v>
      </c>
      <c r="H1223" s="108"/>
    </row>
    <row r="1224" spans="1:8" s="100" customFormat="1" ht="25.5">
      <c r="A1224" s="55" t="s">
        <v>3530</v>
      </c>
      <c r="B1224" s="55">
        <v>20111</v>
      </c>
      <c r="C1224" s="22" t="str">
        <f>IF(A1224="SINAPI",VLOOKUP(B1224,SINAPI!$A$1:$D$10014,2,0),IF(A1224="INSUMO",VLOOKUP(B1224,INSUMO!A$1:$D$8014,2,0),IF(A1224="SEDUC",VLOOKUP(B1224,SEDUC!A$1:$F$8416,3,0),IF(A1224="COTAÇÃO",VLOOKUP(B1224,COTAÇÃO!$A$2:$D$1418,2,0),"ERRO"))))</f>
        <v>FITA ISOLANTE ADESIVA ANTICHAMA, USO ATE 750 V, EM ROLO DE 19 MM X 20 M</v>
      </c>
      <c r="D1224" s="55" t="str">
        <f>IF(A1224="SINAPI",VLOOKUP(B1224,SINAPI!$A$1:$D$10014,3,0),IF(A1224="INSUMO",VLOOKUP(B1224,INSUMO!$A$1:D$8014,3,0),IF(A1224="SEDUC",VLOOKUP(B1224,SEDUC!A$1:$F$8416,4,0),IF(A1224="COTAÇÃO",VLOOKUP(B1224,COTAÇÃO!$A$2:$D$1418,3,0),"ERRO"))))</f>
        <v>UN</v>
      </c>
      <c r="E1224" s="78">
        <v>2</v>
      </c>
      <c r="F1224" s="119">
        <f>IF(A1224="SINAPI",VLOOKUP(B1224,SINAPI!A$1:$D$10014,4,0),IF(A1224="INSUMO",VLOOKUP(B1224,INSUMO!$A$1:$D$8014,4,0),IF(A1224="SEDUC",VLOOKUP(B1224,SEDUC!A$1:$G$8416,5,0),IF(A1224="COTAÇÃO",VLOOKUP(B1224,COTAÇÃO!$A$2:$D$1418,4,0),"ERRO"))))</f>
        <v>7.65</v>
      </c>
      <c r="G1224" s="119">
        <f t="shared" si="88"/>
        <v>15.3</v>
      </c>
      <c r="H1224" s="108"/>
    </row>
    <row r="1225" spans="1:8" s="100" customFormat="1" ht="12.75">
      <c r="A1225" s="55" t="s">
        <v>3530</v>
      </c>
      <c r="B1225" s="55">
        <v>404</v>
      </c>
      <c r="C1225" s="22" t="str">
        <f>IF(A1225="SINAPI",VLOOKUP(B1225,SINAPI!$A$1:$D$10014,2,0),IF(A1225="INSUMO",VLOOKUP(B1225,INSUMO!A$1:$D$8014,2,0),IF(A1225="SEDUC",VLOOKUP(B1225,SEDUC!A$1:$F$8416,3,0),IF(A1225="COTAÇÃO",VLOOKUP(B1225,COTAÇÃO!$A$2:$D$1418,2,0),"ERRO"))))</f>
        <v>FITA ISOLANTE DE BORRACHA AUTOFUSAO, USO ATE 69 KV (ALTA TENSAO)</v>
      </c>
      <c r="D1225" s="55" t="str">
        <f>IF(A1225="SINAPI",VLOOKUP(B1225,SINAPI!$A$1:$D$10014,3,0),IF(A1225="INSUMO",VLOOKUP(B1225,INSUMO!$A$1:D$8014,3,0),IF(A1225="SEDUC",VLOOKUP(B1225,SEDUC!A$1:$F$8416,4,0),IF(A1225="COTAÇÃO",VLOOKUP(B1225,COTAÇÃO!$A$2:$D$1418,3,0),"ERRO"))))</f>
        <v>M</v>
      </c>
      <c r="E1225" s="78">
        <v>5</v>
      </c>
      <c r="F1225" s="119">
        <f>IF(A1225="SINAPI",VLOOKUP(B1225,SINAPI!A$1:$D$10014,4,0),IF(A1225="INSUMO",VLOOKUP(B1225,INSUMO!$A$1:$D$8014,4,0),IF(A1225="SEDUC",VLOOKUP(B1225,SEDUC!A$1:$G$8416,5,0),IF(A1225="COTAÇÃO",VLOOKUP(B1225,COTAÇÃO!$A$2:$D$1418,4,0),"ERRO"))))</f>
        <v>1.04</v>
      </c>
      <c r="G1225" s="119">
        <f t="shared" si="88"/>
        <v>5.2</v>
      </c>
      <c r="H1225" s="108"/>
    </row>
    <row r="1226" spans="1:8" s="100" customFormat="1" ht="25.5">
      <c r="A1226" s="55" t="s">
        <v>3894</v>
      </c>
      <c r="B1226" s="55" t="s">
        <v>10302</v>
      </c>
      <c r="C1226" s="22" t="str">
        <f>IF(A1226="SINAPI",VLOOKUP(B1226,SINAPI!$A$1:$D$10014,2,0),IF(A1226="INSUMO",VLOOKUP(B1226,INSUMO!A$1:$D$8014,2,0),IF(A1226="SEDUC",VLOOKUP(B1226,SEDUC!A$1:$F$8416,3,0),IF(A1226="COTAÇÃO",VLOOKUP(B1226,COTAÇÃO!$A$2:$D$1418,2,0),"ERRO"))))</f>
        <v>CABO DE ALUMÍNIO-CA, COBERTO COMPOLIETILENO RETICULADO - (XLPE) - 8,7/15 KV - 50 MM²</v>
      </c>
      <c r="D1226" s="55" t="str">
        <f>IF(A1226="SINAPI",VLOOKUP(B1226,SINAPI!$A$1:$D$10014,3,0),IF(A1226="INSUMO",VLOOKUP(B1226,INSUMO!$A$1:D$8014,3,0),IF(A1226="SEDUC",VLOOKUP(B1226,SEDUC!A$1:$F$8416,4,0),IF(A1226="COTAÇÃO",VLOOKUP(B1226,COTAÇÃO!$A$2:$D$1418,3,0),"ERRO"))))</f>
        <v>M</v>
      </c>
      <c r="E1226" s="78">
        <v>60</v>
      </c>
      <c r="F1226" s="119">
        <f>IF(A1226="SINAPI",VLOOKUP(B1226,SINAPI!A$1:$D$10014,4,0),IF(A1226="INSUMO",VLOOKUP(B1226,INSUMO!$A$1:$D$8014,4,0),IF(A1226="SEDUC",VLOOKUP(B1226,SEDUC!A$1:$G$8416,5,0),IF(A1226="COTAÇÃO",VLOOKUP(B1226,COTAÇÃO!$A$2:$D$1418,4,0),"ERRO"))))</f>
        <v>8.1999999999999993</v>
      </c>
      <c r="G1226" s="119">
        <f t="shared" si="88"/>
        <v>492</v>
      </c>
      <c r="H1226" s="108"/>
    </row>
    <row r="1227" spans="1:8" s="100" customFormat="1" ht="12.75">
      <c r="A1227" s="55" t="s">
        <v>3894</v>
      </c>
      <c r="B1227" s="55" t="s">
        <v>10303</v>
      </c>
      <c r="C1227" s="22" t="str">
        <f>IF(A1227="SINAPI",VLOOKUP(B1227,SINAPI!$A$1:$D$10014,2,0),IF(A1227="INSUMO",VLOOKUP(B1227,INSUMO!A$1:$D$8014,2,0),IF(A1227="SEDUC",VLOOKUP(B1227,SEDUC!A$1:$F$8416,3,0),IF(A1227="COTAÇÃO",VLOOKUP(B1227,COTAÇÃO!$A$2:$D$1418,2,0),"ERRO"))))</f>
        <v>CABO DE AÇO GALVANIZADO DE 9,5 MM DE DIÂMETRO - FORMAÇÃO 7 FIOS</v>
      </c>
      <c r="D1227" s="55" t="str">
        <f>IF(A1227="SINAPI",VLOOKUP(B1227,SINAPI!$A$1:$D$10014,3,0),IF(A1227="INSUMO",VLOOKUP(B1227,INSUMO!$A$1:D$8014,3,0),IF(A1227="SEDUC",VLOOKUP(B1227,SEDUC!A$1:$F$8416,4,0),IF(A1227="COTAÇÃO",VLOOKUP(B1227,COTAÇÃO!$A$2:$D$1418,3,0),"ERRO"))))</f>
        <v>M</v>
      </c>
      <c r="E1227" s="78">
        <v>20</v>
      </c>
      <c r="F1227" s="119">
        <f>IF(A1227="SINAPI",VLOOKUP(B1227,SINAPI!A$1:$D$10014,4,0),IF(A1227="INSUMO",VLOOKUP(B1227,INSUMO!$A$1:$D$8014,4,0),IF(A1227="SEDUC",VLOOKUP(B1227,SEDUC!A$1:$G$8416,5,0),IF(A1227="COTAÇÃO",VLOOKUP(B1227,COTAÇÃO!$A$2:$D$1418,4,0),"ERRO"))))</f>
        <v>6.085</v>
      </c>
      <c r="G1227" s="119">
        <f t="shared" si="88"/>
        <v>121.7</v>
      </c>
      <c r="H1227" s="108"/>
    </row>
    <row r="1228" spans="1:8" s="100" customFormat="1" ht="12.75">
      <c r="A1228" s="55" t="s">
        <v>3894</v>
      </c>
      <c r="B1228" s="55" t="s">
        <v>10304</v>
      </c>
      <c r="C1228" s="22" t="str">
        <f>IF(A1228="SINAPI",VLOOKUP(B1228,SINAPI!$A$1:$D$10014,2,0),IF(A1228="INSUMO",VLOOKUP(B1228,INSUMO!A$1:$D$8014,2,0),IF(A1228="SEDUC",VLOOKUP(B1228,SEDUC!A$1:$F$8416,3,0),IF(A1228="COTAÇÃO",VLOOKUP(B1228,COTAÇÃO!$A$2:$D$1418,2,0),"ERRO"))))</f>
        <v>ESPAÇADOR LOSANGULAR - 15 KV - C/ ANEL PLPEC15A</v>
      </c>
      <c r="D1228" s="55" t="str">
        <f>IF(A1228="SINAPI",VLOOKUP(B1228,SINAPI!$A$1:$D$10014,3,0),IF(A1228="INSUMO",VLOOKUP(B1228,INSUMO!$A$1:D$8014,3,0),IF(A1228="SEDUC",VLOOKUP(B1228,SEDUC!A$1:$F$8416,4,0),IF(A1228="COTAÇÃO",VLOOKUP(B1228,COTAÇÃO!$A$2:$D$1418,3,0),"ERRO"))))</f>
        <v>UN</v>
      </c>
      <c r="E1228" s="78">
        <v>1</v>
      </c>
      <c r="F1228" s="119">
        <f>IF(A1228="SINAPI",VLOOKUP(B1228,SINAPI!A$1:$D$10014,4,0),IF(A1228="INSUMO",VLOOKUP(B1228,INSUMO!$A$1:$D$8014,4,0),IF(A1228="SEDUC",VLOOKUP(B1228,SEDUC!A$1:$G$8416,5,0),IF(A1228="COTAÇÃO",VLOOKUP(B1228,COTAÇÃO!$A$2:$D$1418,4,0),"ERRO"))))</f>
        <v>35.254999999999995</v>
      </c>
      <c r="G1228" s="119">
        <f t="shared" si="88"/>
        <v>35.25</v>
      </c>
      <c r="H1228" s="108"/>
    </row>
    <row r="1229" spans="1:8" s="100" customFormat="1" ht="12.75">
      <c r="A1229" s="55" t="s">
        <v>3530</v>
      </c>
      <c r="B1229" s="55">
        <v>34519</v>
      </c>
      <c r="C1229" s="22" t="str">
        <f>IF(A1229="SINAPI",VLOOKUP(B1229,SINAPI!$A$1:$D$10014,2,0),IF(A1229="INSUMO",VLOOKUP(B1229,INSUMO!A$1:$D$8014,2,0),IF(A1229="SEDUC",VLOOKUP(B1229,SEDUC!A$1:$F$8416,3,0),IF(A1229="COTAÇÃO",VLOOKUP(B1229,COTAÇÃO!$A$2:$D$1418,2,0),"ERRO"))))</f>
        <v>CRUZETA DE CONCRETO LEVE, COMP. 2000 MM SECAO, 90 X 90 MM</v>
      </c>
      <c r="D1229" s="55" t="str">
        <f>IF(A1229="SINAPI",VLOOKUP(B1229,SINAPI!$A$1:$D$10014,3,0),IF(A1229="INSUMO",VLOOKUP(B1229,INSUMO!$A$1:D$8014,3,0),IF(A1229="SEDUC",VLOOKUP(B1229,SEDUC!A$1:$F$8416,4,0),IF(A1229="COTAÇÃO",VLOOKUP(B1229,COTAÇÃO!$A$2:$D$1418,3,0),"ERRO"))))</f>
        <v>UN</v>
      </c>
      <c r="E1229" s="78">
        <v>1</v>
      </c>
      <c r="F1229" s="119">
        <f>IF(A1229="SINAPI",VLOOKUP(B1229,SINAPI!A$1:$D$10014,4,0),IF(A1229="INSUMO",VLOOKUP(B1229,INSUMO!$A$1:$D$8014,4,0),IF(A1229="SEDUC",VLOOKUP(B1229,SEDUC!A$1:$G$8416,5,0),IF(A1229="COTAÇÃO",VLOOKUP(B1229,COTAÇÃO!$A$2:$D$1418,4,0),"ERRO"))))</f>
        <v>77.72</v>
      </c>
      <c r="G1229" s="119">
        <f t="shared" si="88"/>
        <v>77.72</v>
      </c>
      <c r="H1229" s="108"/>
    </row>
    <row r="1230" spans="1:8" s="100" customFormat="1" ht="25.5">
      <c r="A1230" s="55" t="s">
        <v>3530</v>
      </c>
      <c r="B1230" s="55">
        <v>444</v>
      </c>
      <c r="C1230" s="22" t="str">
        <f>IF(A1230="SINAPI",VLOOKUP(B1230,SINAPI!$A$1:$D$10014,2,0),IF(A1230="INSUMO",VLOOKUP(B1230,INSUMO!A$1:$D$8014,2,0),IF(A1230="SEDUC",VLOOKUP(B1230,SEDUC!A$1:$F$8416,3,0),IF(A1230="COTAÇÃO",VLOOKUP(B1230,COTAÇÃO!$A$2:$D$1418,2,0),"ERRO"))))</f>
        <v>PINO ROSCA EXTERNA, EM ACO GALVANIZADO, PARA ISOLADOR DE 15KV, DIAMETRO 25 MM, COMPRIMENTO *290* MM</v>
      </c>
      <c r="D1230" s="55" t="str">
        <f>IF(A1230="SINAPI",VLOOKUP(B1230,SINAPI!$A$1:$D$10014,3,0),IF(A1230="INSUMO",VLOOKUP(B1230,INSUMO!$A$1:D$8014,3,0),IF(A1230="SEDUC",VLOOKUP(B1230,SEDUC!A$1:$F$8416,4,0),IF(A1230="COTAÇÃO",VLOOKUP(B1230,COTAÇÃO!$A$2:$D$1418,3,0),"ERRO"))))</f>
        <v>UN</v>
      </c>
      <c r="E1230" s="78">
        <v>3</v>
      </c>
      <c r="F1230" s="119">
        <f>IF(A1230="SINAPI",VLOOKUP(B1230,SINAPI!A$1:$D$10014,4,0),IF(A1230="INSUMO",VLOOKUP(B1230,INSUMO!$A$1:$D$8014,4,0),IF(A1230="SEDUC",VLOOKUP(B1230,SEDUC!A$1:$G$8416,5,0),IF(A1230="COTAÇÃO",VLOOKUP(B1230,COTAÇÃO!$A$2:$D$1418,4,0),"ERRO"))))</f>
        <v>17.920000000000002</v>
      </c>
      <c r="G1230" s="119">
        <f t="shared" si="88"/>
        <v>53.76</v>
      </c>
      <c r="H1230" s="108"/>
    </row>
    <row r="1231" spans="1:8" s="100" customFormat="1" ht="12.75">
      <c r="A1231" s="55" t="s">
        <v>17</v>
      </c>
      <c r="B1231" s="55" t="s">
        <v>1496</v>
      </c>
      <c r="C1231" s="22" t="e">
        <f>IF(A1231="SINAPI",VLOOKUP(B1231,SINAPI!$A$1:$D$10014,2,0),IF(A1231="INSUMO",VLOOKUP(B1231,INSUMO!A$1:$D$8014,2,0),IF(A1231="SEDUC",VLOOKUP(B1231,SEDUC!A$1:$F$8416,3,0),IF(A1231="COTAÇÃO",VLOOKUP(B1231,COTAÇÃO!$A$2:$D$1418,2,0),"ERRO"))))</f>
        <v>#N/A</v>
      </c>
      <c r="D1231" s="55" t="e">
        <f>IF(A1231="SINAPI",VLOOKUP(B1231,SINAPI!$A$1:$D$10014,3,0),IF(A1231="INSUMO",VLOOKUP(B1231,INSUMO!$A$1:D$8014,3,0),IF(A1231="SEDUC",VLOOKUP(B1231,SEDUC!A$1:$F$8416,4,0),IF(A1231="COTAÇÃO",VLOOKUP(B1231,COTAÇÃO!$A$2:$D$1418,3,0),"ERRO"))))</f>
        <v>#N/A</v>
      </c>
      <c r="E1231" s="78">
        <v>3</v>
      </c>
      <c r="F1231" s="119" t="e">
        <f>IF(A1231="SINAPI",VLOOKUP(B1231,SINAPI!A$1:$D$10014,4,0),IF(A1231="INSUMO",VLOOKUP(B1231,INSUMO!$A$1:$D$8014,4,0),IF(A1231="SEDUC",VLOOKUP(B1231,SEDUC!A$1:$G$8416,5,0),IF(A1231="COTAÇÃO",VLOOKUP(B1231,COTAÇÃO!$A$2:$D$1418,4,0),"ERRO"))))</f>
        <v>#N/A</v>
      </c>
      <c r="G1231" s="119" t="e">
        <f t="shared" si="88"/>
        <v>#N/A</v>
      </c>
      <c r="H1231" s="108"/>
    </row>
    <row r="1232" spans="1:8" s="100" customFormat="1" ht="12.75">
      <c r="A1232" s="55" t="s">
        <v>3894</v>
      </c>
      <c r="B1232" s="55" t="s">
        <v>10305</v>
      </c>
      <c r="C1232" s="22" t="str">
        <f>IF(A1232="SINAPI",VLOOKUP(B1232,SINAPI!$A$1:$D$10014,2,0),IF(A1232="INSUMO",VLOOKUP(B1232,INSUMO!A$1:$D$8014,2,0),IF(A1232="SEDUC",VLOOKUP(B1232,SEDUC!A$1:$F$8416,3,0),IF(A1232="COTAÇÃO",VLOOKUP(B1232,COTAÇÃO!$A$2:$D$1418,2,0),"ERRO"))))</f>
        <v>MÃO FRANCESA PLANA 619MM</v>
      </c>
      <c r="D1232" s="55" t="str">
        <f>IF(A1232="SINAPI",VLOOKUP(B1232,SINAPI!$A$1:$D$10014,3,0),IF(A1232="INSUMO",VLOOKUP(B1232,INSUMO!$A$1:D$8014,3,0),IF(A1232="SEDUC",VLOOKUP(B1232,SEDUC!A$1:$F$8416,4,0),IF(A1232="COTAÇÃO",VLOOKUP(B1232,COTAÇÃO!$A$2:$D$1418,3,0),"ERRO"))))</f>
        <v>UN</v>
      </c>
      <c r="E1232" s="78">
        <v>2</v>
      </c>
      <c r="F1232" s="119">
        <f>IF(A1232="SINAPI",VLOOKUP(B1232,SINAPI!A$1:$D$10014,4,0),IF(A1232="INSUMO",VLOOKUP(B1232,INSUMO!$A$1:$D$8014,4,0),IF(A1232="SEDUC",VLOOKUP(B1232,SEDUC!A$1:$G$8416,5,0),IF(A1232="COTAÇÃO",VLOOKUP(B1232,COTAÇÃO!$A$2:$D$1418,4,0),"ERRO"))))</f>
        <v>10.085000000000001</v>
      </c>
      <c r="G1232" s="119">
        <f t="shared" si="88"/>
        <v>20.170000000000002</v>
      </c>
      <c r="H1232" s="108"/>
    </row>
    <row r="1233" spans="1:8" s="100" customFormat="1" ht="38.25">
      <c r="A1233" s="74" t="s">
        <v>4178</v>
      </c>
      <c r="B1233" s="74" t="s">
        <v>10306</v>
      </c>
      <c r="C1233" s="75" t="s">
        <v>4199</v>
      </c>
      <c r="D1233" s="74" t="s">
        <v>240</v>
      </c>
      <c r="E1233" s="76"/>
      <c r="F1233" s="77"/>
      <c r="G1233" s="77">
        <f>SUM(G1234:G1238)</f>
        <v>1893.58</v>
      </c>
      <c r="H1233" s="108"/>
    </row>
    <row r="1234" spans="1:8" s="100" customFormat="1" ht="12.75">
      <c r="A1234" s="55" t="s">
        <v>17</v>
      </c>
      <c r="B1234" s="55">
        <v>88247</v>
      </c>
      <c r="C1234" s="22" t="str">
        <f>IF(A1234="SINAPI",VLOOKUP(B1234,SINAPI!$A$1:$D$10014,2,0),IF(A1234="INSUMO",VLOOKUP(B1234,INSUMO!A$1:$D$8014,2,0),IF(A1234="SEDUC",VLOOKUP(B1234,SEDUC!A$1:$F$8416,3,0),IF(A1234="COTAÇÃO",VLOOKUP(B1234,COTAÇÃO!$A$2:$D$1418,2,0),"ERRO"))))</f>
        <v>AUXILIAR DE ELETRICISTA COM ENCARGOS COMPLEMENTARES</v>
      </c>
      <c r="D1234" s="55" t="str">
        <f>IF(A1234="SINAPI",VLOOKUP(B1234,SINAPI!$A$1:$D$10014,3,0),IF(A1234="INSUMO",VLOOKUP(B1234,INSUMO!$A$1:D$8014,3,0),IF(A1234="SEDUC",VLOOKUP(B1234,SEDUC!A$1:$F$8416,4,0),IF(A1234="COTAÇÃO",VLOOKUP(B1234,COTAÇÃO!$A$2:$D$1418,3,0),"ERRO"))))</f>
        <v>H</v>
      </c>
      <c r="E1234" s="78">
        <v>6</v>
      </c>
      <c r="F1234" s="119">
        <f>IF(A1234="SINAPI",VLOOKUP(B1234,SINAPI!A$1:$D$10014,4,0),IF(A1234="INSUMO",VLOOKUP(B1234,INSUMO!$A$1:$D$8014,4,0),IF(A1234="SEDUC",VLOOKUP(B1234,SEDUC!A$1:$G$8416,5,0),IF(A1234="COTAÇÃO",VLOOKUP(B1234,COTAÇÃO!$A$2:$D$1418,4,0),"ERRO"))))</f>
        <v>16.53</v>
      </c>
      <c r="G1234" s="119">
        <f>TRUNC((E1234*F1234),2)</f>
        <v>99.18</v>
      </c>
      <c r="H1234" s="108"/>
    </row>
    <row r="1235" spans="1:8" s="100" customFormat="1" ht="12.75">
      <c r="A1235" s="55" t="s">
        <v>17</v>
      </c>
      <c r="B1235" s="55">
        <v>88264</v>
      </c>
      <c r="C1235" s="22" t="str">
        <f>IF(A1235="SINAPI",VLOOKUP(B1235,SINAPI!$A$1:$D$10014,2,0),IF(A1235="INSUMO",VLOOKUP(B1235,INSUMO!A$1:$D$8014,2,0),IF(A1235="SEDUC",VLOOKUP(B1235,SEDUC!A$1:$F$8416,3,0),IF(A1235="COTAÇÃO",VLOOKUP(B1235,COTAÇÃO!$A$2:$D$1418,2,0),"ERRO"))))</f>
        <v>ELETRICISTA COM ENCARGOS COMPLEMENTARES</v>
      </c>
      <c r="D1235" s="55" t="str">
        <f>IF(A1235="SINAPI",VLOOKUP(B1235,SINAPI!$A$1:$D$10014,3,0),IF(A1235="INSUMO",VLOOKUP(B1235,INSUMO!$A$1:D$8014,3,0),IF(A1235="SEDUC",VLOOKUP(B1235,SEDUC!A$1:$F$8416,4,0),IF(A1235="COTAÇÃO",VLOOKUP(B1235,COTAÇÃO!$A$2:$D$1418,3,0),"ERRO"))))</f>
        <v>H</v>
      </c>
      <c r="E1235" s="78">
        <v>3</v>
      </c>
      <c r="F1235" s="119">
        <f>IF(A1235="SINAPI",VLOOKUP(B1235,SINAPI!A$1:$D$10014,4,0),IF(A1235="INSUMO",VLOOKUP(B1235,INSUMO!$A$1:$D$8014,4,0),IF(A1235="SEDUC",VLOOKUP(B1235,SEDUC!A$1:$G$8416,5,0),IF(A1235="COTAÇÃO",VLOOKUP(B1235,COTAÇÃO!$A$2:$D$1418,4,0),"ERRO"))))</f>
        <v>21.48</v>
      </c>
      <c r="G1235" s="119">
        <f>TRUNC((E1235*F1235),2)</f>
        <v>64.44</v>
      </c>
      <c r="H1235" s="108"/>
    </row>
    <row r="1236" spans="1:8" s="100" customFormat="1" ht="25.5">
      <c r="A1236" s="55" t="s">
        <v>17</v>
      </c>
      <c r="B1236" s="55">
        <v>88248</v>
      </c>
      <c r="C1236" s="22" t="str">
        <f>IF(A1236="SINAPI",VLOOKUP(B1236,SINAPI!$A$1:$D$10014,2,0),IF(A1236="INSUMO",VLOOKUP(B1236,INSUMO!A$1:$D$8014,2,0),IF(A1236="SEDUC",VLOOKUP(B1236,SEDUC!A$1:$F$8416,3,0),IF(A1236="COTAÇÃO",VLOOKUP(B1236,COTAÇÃO!$A$2:$D$1418,2,0),"ERRO"))))</f>
        <v>AUXILIAR DE ENCANADOR OU BOMBEIRO HIDRÁULICO COM ENCARGOS COMPLEMENTARES</v>
      </c>
      <c r="D1236" s="55" t="str">
        <f>IF(A1236="SINAPI",VLOOKUP(B1236,SINAPI!$A$1:$D$10014,3,0),IF(A1236="INSUMO",VLOOKUP(B1236,INSUMO!$A$1:D$8014,3,0),IF(A1236="SEDUC",VLOOKUP(B1236,SEDUC!A$1:$F$8416,4,0),IF(A1236="COTAÇÃO",VLOOKUP(B1236,COTAÇÃO!$A$2:$D$1418,3,0),"ERRO"))))</f>
        <v>H</v>
      </c>
      <c r="E1236" s="78">
        <v>0.82</v>
      </c>
      <c r="F1236" s="119">
        <f>IF(A1236="SINAPI",VLOOKUP(B1236,SINAPI!A$1:$D$10014,4,0),IF(A1236="INSUMO",VLOOKUP(B1236,INSUMO!$A$1:$D$8014,4,0),IF(A1236="SEDUC",VLOOKUP(B1236,SEDUC!A$1:$G$8416,5,0),IF(A1236="COTAÇÃO",VLOOKUP(B1236,COTAÇÃO!$A$2:$D$1418,4,0),"ERRO"))))</f>
        <v>16.04</v>
      </c>
      <c r="G1236" s="119">
        <f>TRUNC((E1236*F1236),2)</f>
        <v>13.15</v>
      </c>
      <c r="H1236" s="108"/>
    </row>
    <row r="1237" spans="1:8" s="100" customFormat="1" ht="12.75">
      <c r="A1237" s="55" t="s">
        <v>17</v>
      </c>
      <c r="B1237" s="55">
        <v>88267</v>
      </c>
      <c r="C1237" s="22" t="str">
        <f>IF(A1237="SINAPI",VLOOKUP(B1237,SINAPI!$A$1:$D$10014,2,0),IF(A1237="INSUMO",VLOOKUP(B1237,INSUMO!A$1:$D$8014,2,0),IF(A1237="SEDUC",VLOOKUP(B1237,SEDUC!A$1:$F$8416,3,0),IF(A1237="COTAÇÃO",VLOOKUP(B1237,COTAÇÃO!$A$2:$D$1418,2,0),"ERRO"))))</f>
        <v>ENCANADOR OU BOMBEIRO HIDRÁULICO COM ENCARGOS COMPLEMENTARES</v>
      </c>
      <c r="D1237" s="55" t="str">
        <f>IF(A1237="SINAPI",VLOOKUP(B1237,SINAPI!$A$1:$D$10014,3,0),IF(A1237="INSUMO",VLOOKUP(B1237,INSUMO!$A$1:D$8014,3,0),IF(A1237="SEDUC",VLOOKUP(B1237,SEDUC!A$1:$F$8416,4,0),IF(A1237="COTAÇÃO",VLOOKUP(B1237,COTAÇÃO!$A$2:$D$1418,3,0),"ERRO"))))</f>
        <v>H</v>
      </c>
      <c r="E1237" s="78">
        <v>5.26</v>
      </c>
      <c r="F1237" s="119">
        <f>IF(A1237="SINAPI",VLOOKUP(B1237,SINAPI!A$1:$D$10014,4,0),IF(A1237="INSUMO",VLOOKUP(B1237,INSUMO!$A$1:$D$8014,4,0),IF(A1237="SEDUC",VLOOKUP(B1237,SEDUC!A$1:$G$8416,5,0),IF(A1237="COTAÇÃO",VLOOKUP(B1237,COTAÇÃO!$A$2:$D$1418,4,0),"ERRO"))))</f>
        <v>21.12</v>
      </c>
      <c r="G1237" s="119">
        <f>TRUNC((E1237*F1237),2)</f>
        <v>111.09</v>
      </c>
      <c r="H1237" s="108"/>
    </row>
    <row r="1238" spans="1:8" s="100" customFormat="1" ht="38.25">
      <c r="A1238" s="55" t="s">
        <v>3530</v>
      </c>
      <c r="B1238" s="55">
        <v>39693</v>
      </c>
      <c r="C1238" s="22" t="str">
        <f>IF(A1238="SINAPI",VLOOKUP(B1238,SINAPI!$A$1:$D$10014,2,0),IF(A1238="INSUMO",VLOOKUP(B1238,INSUMO!A$1:$D$8014,2,0),IF(A1238="SEDUC",VLOOKUP(B1238,SEDUC!A$1:$F$8416,3,0),IF(A1238="COTAÇÃO",VLOOKUP(B1238,COTAÇÃO!$A$2:$D$1418,2,0),"ERRO"))))</f>
        <v>CAIXA DE PROTECAO EXTERNA PARA MEDIDOR HOROSAZONAL, DE BAIXA TENSAO, COM MODULO, EM CHAPA DE ACO (PADRAO DA CONCESSIONARIA LOCAL)</v>
      </c>
      <c r="D1238" s="55" t="str">
        <f>IF(A1238="SINAPI",VLOOKUP(B1238,SINAPI!$A$1:$D$10014,3,0),IF(A1238="INSUMO",VLOOKUP(B1238,INSUMO!$A$1:D$8014,3,0),IF(A1238="SEDUC",VLOOKUP(B1238,SEDUC!A$1:$F$8416,4,0),IF(A1238="COTAÇÃO",VLOOKUP(B1238,COTAÇÃO!$A$2:$D$1418,3,0),"ERRO"))))</f>
        <v>UN</v>
      </c>
      <c r="E1238" s="78">
        <v>1</v>
      </c>
      <c r="F1238" s="119">
        <f>IF(A1238="SINAPI",VLOOKUP(B1238,SINAPI!A$1:$D$10014,4,0),IF(A1238="INSUMO",VLOOKUP(B1238,INSUMO!$A$1:$D$8014,4,0),IF(A1238="SEDUC",VLOOKUP(B1238,SEDUC!A$1:$G$8416,5,0),IF(A1238="COTAÇÃO",VLOOKUP(B1238,COTAÇÃO!$A$2:$D$1418,4,0),"ERRO"))))</f>
        <v>1605.72</v>
      </c>
      <c r="G1238" s="119">
        <f>TRUNC((E1238*F1238),2)</f>
        <v>1605.72</v>
      </c>
      <c r="H1238" s="108"/>
    </row>
    <row r="1239" spans="1:8" s="100" customFormat="1" ht="12.75">
      <c r="A1239" s="74" t="s">
        <v>4178</v>
      </c>
      <c r="B1239" s="74" t="s">
        <v>11114</v>
      </c>
      <c r="C1239" s="75" t="s">
        <v>4200</v>
      </c>
      <c r="D1239" s="74" t="s">
        <v>22</v>
      </c>
      <c r="E1239" s="76"/>
      <c r="F1239" s="77"/>
      <c r="G1239" s="77">
        <f>SUM(G1240:G1243)</f>
        <v>706.27</v>
      </c>
      <c r="H1239" s="108"/>
    </row>
    <row r="1240" spans="1:8" s="100" customFormat="1" ht="12.75">
      <c r="A1240" s="55" t="s">
        <v>17</v>
      </c>
      <c r="B1240" s="55">
        <v>91677</v>
      </c>
      <c r="C1240" s="22" t="str">
        <f>IF(A1240="SINAPI",VLOOKUP(B1240,SINAPI!$A$1:$D$10014,2,0),IF(A1240="INSUMO",VLOOKUP(B1240,INSUMO!A$1:$D$8014,2,0),IF(A1240="SEDUC",VLOOKUP(B1240,SEDUC!A$1:$F$8416,3,0),IF(A1240="COTAÇÃO",VLOOKUP(B1240,COTAÇÃO!$A$2:$D$1418,2,0),"ERRO"))))</f>
        <v>ENGENHEIRO ELETRICISTA COM ENCARGOS COMPLEMENTARES</v>
      </c>
      <c r="D1240" s="55" t="str">
        <f>IF(A1240="SINAPI",VLOOKUP(B1240,SINAPI!$A$1:$D$10014,3,0),IF(A1240="INSUMO",VLOOKUP(B1240,INSUMO!$A$1:D$8014,3,0),IF(A1240="SEDUC",VLOOKUP(B1240,SEDUC!A$1:$F$8416,4,0),IF(A1240="COTAÇÃO",VLOOKUP(B1240,COTAÇÃO!$A$2:$D$1418,3,0),"ERRO"))))</f>
        <v>H</v>
      </c>
      <c r="E1240" s="55">
        <v>2</v>
      </c>
      <c r="F1240" s="119">
        <f>IF(A1240="SINAPI",VLOOKUP(B1240,SINAPI!A$1:$D$10014,4,0),IF(A1240="INSUMO",VLOOKUP(B1240,INSUMO!$A$1:$D$8014,4,0),IF(A1240="SEDUC",VLOOKUP(B1240,SEDUC!A$1:$G$8416,5,0),IF(A1240="COTAÇÃO",VLOOKUP(B1240,COTAÇÃO!$A$2:$D$1418,4,0),"ERRO"))))</f>
        <v>160.82</v>
      </c>
      <c r="G1240" s="119">
        <f>TRUNC((E1240*F1240),2)</f>
        <v>321.64</v>
      </c>
      <c r="H1240" s="108"/>
    </row>
    <row r="1241" spans="1:8" s="100" customFormat="1" ht="12.75">
      <c r="A1241" s="55" t="s">
        <v>17</v>
      </c>
      <c r="B1241" s="55">
        <v>88247</v>
      </c>
      <c r="C1241" s="22" t="str">
        <f>IF(A1241="SINAPI",VLOOKUP(B1241,SINAPI!$A$1:$D$10014,2,0),IF(A1241="INSUMO",VLOOKUP(B1241,INSUMO!A$1:$D$8014,2,0),IF(A1241="SEDUC",VLOOKUP(B1241,SEDUC!A$1:$F$8416,3,0),IF(A1241="COTAÇÃO",VLOOKUP(B1241,COTAÇÃO!$A$2:$D$1418,2,0),"ERRO"))))</f>
        <v>AUXILIAR DE ELETRICISTA COM ENCARGOS COMPLEMENTARES</v>
      </c>
      <c r="D1241" s="55" t="str">
        <f>IF(A1241="SINAPI",VLOOKUP(B1241,SINAPI!$A$1:$D$10014,3,0),IF(A1241="INSUMO",VLOOKUP(B1241,INSUMO!$A$1:D$8014,3,0),IF(A1241="SEDUC",VLOOKUP(B1241,SEDUC!A$1:$F$8416,4,0),IF(A1241="COTAÇÃO",VLOOKUP(B1241,COTAÇÃO!$A$2:$D$1418,3,0),"ERRO"))))</f>
        <v>H</v>
      </c>
      <c r="E1241" s="78">
        <v>4</v>
      </c>
      <c r="F1241" s="119">
        <f>IF(A1241="SINAPI",VLOOKUP(B1241,SINAPI!A$1:$D$10014,4,0),IF(A1241="INSUMO",VLOOKUP(B1241,INSUMO!$A$1:$D$8014,4,0),IF(A1241="SEDUC",VLOOKUP(B1241,SEDUC!A$1:$G$8416,5,0),IF(A1241="COTAÇÃO",VLOOKUP(B1241,COTAÇÃO!$A$2:$D$1418,4,0),"ERRO"))))</f>
        <v>16.53</v>
      </c>
      <c r="G1241" s="119">
        <f>TRUNC((E1241*F1241),2)</f>
        <v>66.12</v>
      </c>
      <c r="H1241" s="108"/>
    </row>
    <row r="1242" spans="1:8" s="100" customFormat="1" ht="12.75">
      <c r="A1242" s="55" t="s">
        <v>17</v>
      </c>
      <c r="B1242" s="55">
        <v>88266</v>
      </c>
      <c r="C1242" s="22" t="str">
        <f>IF(A1242="SINAPI",VLOOKUP(B1242,SINAPI!$A$1:$D$10014,2,0),IF(A1242="INSUMO",VLOOKUP(B1242,INSUMO!A$1:$D$8014,2,0),IF(A1242="SEDUC",VLOOKUP(B1242,SEDUC!A$1:$F$8416,3,0),IF(A1242="COTAÇÃO",VLOOKUP(B1242,COTAÇÃO!$A$2:$D$1418,2,0),"ERRO"))))</f>
        <v>ELETROTÉCNICO COM ENCARGOS COMPLEMENTARES</v>
      </c>
      <c r="D1242" s="55" t="str">
        <f>IF(A1242="SINAPI",VLOOKUP(B1242,SINAPI!$A$1:$D$10014,3,0),IF(A1242="INSUMO",VLOOKUP(B1242,INSUMO!$A$1:D$8014,3,0),IF(A1242="SEDUC",VLOOKUP(B1242,SEDUC!A$1:$F$8416,4,0),IF(A1242="COTAÇÃO",VLOOKUP(B1242,COTAÇÃO!$A$2:$D$1418,3,0),"ERRO"))))</f>
        <v>H</v>
      </c>
      <c r="E1242" s="78">
        <v>4</v>
      </c>
      <c r="F1242" s="119">
        <f>IF(A1242="SINAPI",VLOOKUP(B1242,SINAPI!A$1:$D$10014,4,0),IF(A1242="INSUMO",VLOOKUP(B1242,INSUMO!$A$1:$D$8014,4,0),IF(A1242="SEDUC",VLOOKUP(B1242,SEDUC!A$1:$G$8416,5,0),IF(A1242="COTAÇÃO",VLOOKUP(B1242,COTAÇÃO!$A$2:$D$1418,4,0),"ERRO"))))</f>
        <v>24.54</v>
      </c>
      <c r="G1242" s="119">
        <f>TRUNC((E1242*F1242),2)</f>
        <v>98.16</v>
      </c>
      <c r="H1242" s="108"/>
    </row>
    <row r="1243" spans="1:8" s="100" customFormat="1" ht="51">
      <c r="A1243" s="55" t="s">
        <v>17</v>
      </c>
      <c r="B1243" s="55">
        <v>5928</v>
      </c>
      <c r="C1243" s="22" t="str">
        <f>IF(A1243="SINAPI",VLOOKUP(B1243,SINAPI!$A$1:$D$10014,2,0),IF(A1243="INSUMO",VLOOKUP(B1243,INSUMO!A$1:$D$8014,2,0),IF(A1243="SEDUC",VLOOKUP(B1243,SEDUC!A$1:$F$8416,3,0),IF(A1243="COTAÇÃO",VLOOKUP(B1243,COTAÇÃO!$A$2:$D$1418,2,0),"ERRO"))))</f>
        <v>GUINDAUTO HIDRÁULICO, CAPACIDADE MÁXIMA DE CARGA 6200 KG, MOMENTO MÁXIMO DE CARGA 11,7 TM, ALCANCE MÁXIMO HORIZONTAL 9,70 M, INCLUSIVE CAMINHÃO TOCO PBT 16.000 KG, POTÊNCIA DE 189 CV - CHP DIURNO. AF_06/2014</v>
      </c>
      <c r="D1243" s="55" t="str">
        <f>IF(A1243="SINAPI",VLOOKUP(B1243,SINAPI!$A$1:$D$10014,3,0),IF(A1243="INSUMO",VLOOKUP(B1243,INSUMO!$A$1:D$8014,3,0),IF(A1243="SEDUC",VLOOKUP(B1243,SEDUC!A$1:$F$8416,4,0),IF(A1243="COTAÇÃO",VLOOKUP(B1243,COTAÇÃO!$A$2:$D$1418,3,0),"ERRO"))))</f>
        <v>CHP</v>
      </c>
      <c r="E1243" s="78">
        <v>1</v>
      </c>
      <c r="F1243" s="119">
        <f>IF(A1243="SINAPI",VLOOKUP(B1243,SINAPI!A$1:$D$10014,4,0),IF(A1243="INSUMO",VLOOKUP(B1243,INSUMO!$A$1:$D$8014,4,0),IF(A1243="SEDUC",VLOOKUP(B1243,SEDUC!A$1:$G$8416,5,0),IF(A1243="COTAÇÃO",VLOOKUP(B1243,COTAÇÃO!$A$2:$D$1418,4,0),"ERRO"))))</f>
        <v>220.35</v>
      </c>
      <c r="G1243" s="119">
        <f>TRUNC((E1243*F1243),2)</f>
        <v>220.35</v>
      </c>
      <c r="H1243" s="108"/>
    </row>
    <row r="1244" spans="1:8" s="100" customFormat="1" ht="25.5">
      <c r="A1244" s="74" t="s">
        <v>4178</v>
      </c>
      <c r="B1244" s="74" t="s">
        <v>11115</v>
      </c>
      <c r="C1244" s="75" t="s">
        <v>11117</v>
      </c>
      <c r="D1244" s="74" t="s">
        <v>22</v>
      </c>
      <c r="E1244" s="76"/>
      <c r="F1244" s="77"/>
      <c r="G1244" s="77">
        <f>SUM(G1245:G1245)</f>
        <v>6.61</v>
      </c>
      <c r="H1244" s="108"/>
    </row>
    <row r="1245" spans="1:8" s="100" customFormat="1" ht="51">
      <c r="A1245" s="55" t="s">
        <v>17</v>
      </c>
      <c r="B1245" s="55">
        <v>5928</v>
      </c>
      <c r="C1245" s="22" t="str">
        <f>IF(A1245="SINAPI",VLOOKUP(B1245,SINAPI!$A$1:$D$10014,2,0),IF(A1245="INSUMO",VLOOKUP(B1245,INSUMO!A$1:$D$8014,2,0),IF(A1245="SEDUC",VLOOKUP(B1245,SEDUC!A$1:$F$8416,3,0),IF(A1245="COTAÇÃO",VLOOKUP(B1245,COTAÇÃO!$A$2:$D$1418,2,0),"ERRO"))))</f>
        <v>GUINDAUTO HIDRÁULICO, CAPACIDADE MÁXIMA DE CARGA 6200 KG, MOMENTO MÁXIMO DE CARGA 11,7 TM, ALCANCE MÁXIMO HORIZONTAL 9,70 M, INCLUSIVE CAMINHÃO TOCO PBT 16.000 KG, POTÊNCIA DE 189 CV - CHP DIURNO. AF_06/2014</v>
      </c>
      <c r="D1245" s="55" t="str">
        <f>IF(A1245="SINAPI",VLOOKUP(B1245,SINAPI!$A$1:$D$10014,3,0),IF(A1245="INSUMO",VLOOKUP(B1245,INSUMO!$A$1:D$8014,3,0),IF(A1245="SEDUC",VLOOKUP(B1245,SEDUC!A$1:$F$8416,4,0),IF(A1245="COTAÇÃO",VLOOKUP(B1245,COTAÇÃO!$A$2:$D$1418,3,0),"ERRO"))))</f>
        <v>CHP</v>
      </c>
      <c r="E1245" s="55">
        <v>0.03</v>
      </c>
      <c r="F1245" s="119">
        <f>IF(A1245="SINAPI",VLOOKUP(B1245,SINAPI!A$1:$D$10014,4,0),IF(A1245="INSUMO",VLOOKUP(B1245,INSUMO!$A$1:$D$8014,4,0),IF(A1245="SEDUC",VLOOKUP(B1245,SEDUC!A$1:$G$8416,5,0),IF(A1245="COTAÇÃO",VLOOKUP(B1245,COTAÇÃO!$A$2:$D$1418,4,0),"ERRO"))))</f>
        <v>220.35</v>
      </c>
      <c r="G1245" s="119">
        <f>TRUNC((E1245*F1245),2)</f>
        <v>6.61</v>
      </c>
      <c r="H1245" s="108"/>
    </row>
    <row r="1246" spans="1:8" s="100" customFormat="1" ht="12.75">
      <c r="A1246" s="74" t="s">
        <v>4178</v>
      </c>
      <c r="B1246" s="74" t="s">
        <v>11116</v>
      </c>
      <c r="C1246" s="75" t="s">
        <v>11118</v>
      </c>
      <c r="D1246" s="74" t="s">
        <v>22</v>
      </c>
      <c r="E1246" s="76"/>
      <c r="F1246" s="77"/>
      <c r="G1246" s="77">
        <f>SUM(G1247:G1249)</f>
        <v>798.18</v>
      </c>
      <c r="H1246" s="108"/>
    </row>
    <row r="1247" spans="1:8" s="100" customFormat="1" ht="12.75">
      <c r="A1247" s="55" t="s">
        <v>17</v>
      </c>
      <c r="B1247" s="55">
        <v>91677</v>
      </c>
      <c r="C1247" s="22" t="str">
        <f>IF(A1247="SINAPI",VLOOKUP(B1247,SINAPI!$A$1:$D$10014,2,0),IF(A1247="INSUMO",VLOOKUP(B1247,INSUMO!A$1:$D$8014,2,0),IF(A1247="SEDUC",VLOOKUP(B1247,SEDUC!A$1:$F$8416,3,0),IF(A1247="COTAÇÃO",VLOOKUP(B1247,COTAÇÃO!$A$2:$D$1418,2,0),"ERRO"))))</f>
        <v>ENGENHEIRO ELETRICISTA COM ENCARGOS COMPLEMENTARES</v>
      </c>
      <c r="D1247" s="55" t="str">
        <f>IF(A1247="SINAPI",VLOOKUP(B1247,SINAPI!$A$1:$D$10014,3,0),IF(A1247="INSUMO",VLOOKUP(B1247,INSUMO!$A$1:D$8014,3,0),IF(A1247="SEDUC",VLOOKUP(B1247,SEDUC!A$1:$F$8416,4,0),IF(A1247="COTAÇÃO",VLOOKUP(B1247,COTAÇÃO!$A$2:$D$1418,3,0),"ERRO"))))</f>
        <v>H</v>
      </c>
      <c r="E1247" s="55">
        <v>4</v>
      </c>
      <c r="F1247" s="119">
        <f>IF(A1247="SINAPI",VLOOKUP(B1247,SINAPI!A$1:$D$10014,4,0),IF(A1247="INSUMO",VLOOKUP(B1247,INSUMO!$A$1:$D$8014,4,0),IF(A1247="SEDUC",VLOOKUP(B1247,SEDUC!A$1:$G$8416,5,0),IF(A1247="COTAÇÃO",VLOOKUP(B1247,COTAÇÃO!$A$2:$D$1418,4,0),"ERRO"))))</f>
        <v>160.82</v>
      </c>
      <c r="G1247" s="119">
        <f>TRUNC((E1247*F1247),2)</f>
        <v>643.28</v>
      </c>
      <c r="H1247" s="108"/>
    </row>
    <row r="1248" spans="1:8" s="100" customFormat="1" ht="12.75">
      <c r="A1248" s="55" t="s">
        <v>17</v>
      </c>
      <c r="B1248" s="55">
        <v>88247</v>
      </c>
      <c r="C1248" s="22" t="str">
        <f>IF(A1248="SINAPI",VLOOKUP(B1248,SINAPI!$A$1:$D$10014,2,0),IF(A1248="INSUMO",VLOOKUP(B1248,INSUMO!A$1:$D$8014,2,0),IF(A1248="SEDUC",VLOOKUP(B1248,SEDUC!A$1:$F$8416,3,0),IF(A1248="COTAÇÃO",VLOOKUP(B1248,COTAÇÃO!$A$2:$D$1418,2,0),"ERRO"))))</f>
        <v>AUXILIAR DE ELETRICISTA COM ENCARGOS COMPLEMENTARES</v>
      </c>
      <c r="D1248" s="55" t="str">
        <f>IF(A1248="SINAPI",VLOOKUP(B1248,SINAPI!$A$1:$D$10014,3,0),IF(A1248="INSUMO",VLOOKUP(B1248,INSUMO!$A$1:D$8014,3,0),IF(A1248="SEDUC",VLOOKUP(B1248,SEDUC!A$1:$F$8416,4,0),IF(A1248="COTAÇÃO",VLOOKUP(B1248,COTAÇÃO!$A$2:$D$1418,3,0),"ERRO"))))</f>
        <v>H</v>
      </c>
      <c r="E1248" s="55">
        <v>4</v>
      </c>
      <c r="F1248" s="119">
        <f>IF(A1248="SINAPI",VLOOKUP(B1248,SINAPI!A$1:$D$10014,4,0),IF(A1248="INSUMO",VLOOKUP(B1248,INSUMO!$A$1:$D$8014,4,0),IF(A1248="SEDUC",VLOOKUP(B1248,SEDUC!A$1:$G$8416,5,0),IF(A1248="COTAÇÃO",VLOOKUP(B1248,COTAÇÃO!$A$2:$D$1418,4,0),"ERRO"))))</f>
        <v>16.53</v>
      </c>
      <c r="G1248" s="119">
        <f>TRUNC((E1248*F1248),2)</f>
        <v>66.12</v>
      </c>
      <c r="H1248" s="108"/>
    </row>
    <row r="1249" spans="1:8" s="100" customFormat="1" ht="12.75">
      <c r="A1249" s="55" t="s">
        <v>3894</v>
      </c>
      <c r="B1249" s="55" t="s">
        <v>10707</v>
      </c>
      <c r="C1249" s="22" t="str">
        <f>IF(A1249="SINAPI",VLOOKUP(B1249,SINAPI!$A$1:$D$10014,2,0),IF(A1249="INSUMO",VLOOKUP(B1249,INSUMO!A$1:$D$8014,2,0),IF(A1249="SEDUC",VLOOKUP(B1249,SEDUC!A$1:$F$8416,3,0),IF(A1249="COTAÇÃO",VLOOKUP(B1249,COTAÇÃO!$A$2:$D$1418,2,0),"ERRO"))))</f>
        <v>ANOTAÇÃO DE RESPONSABILIDADE TÉCNICA PARA OBRA/SERVIÇO FAIXA 1</v>
      </c>
      <c r="D1249" s="55" t="str">
        <f>IF(A1249="SINAPI",VLOOKUP(B1249,SINAPI!$A$1:$D$10014,3,0),IF(A1249="INSUMO",VLOOKUP(B1249,INSUMO!$A$1:D$8014,3,0),IF(A1249="SEDUC",VLOOKUP(B1249,SEDUC!A$1:$F$8416,4,0),IF(A1249="COTAÇÃO",VLOOKUP(B1249,COTAÇÃO!$A$2:$D$1418,3,0),"ERRO"))))</f>
        <v>UN</v>
      </c>
      <c r="E1249" s="55">
        <v>1</v>
      </c>
      <c r="F1249" s="119">
        <f>IF(A1249="SINAPI",VLOOKUP(B1249,SINAPI!A$1:$D$10014,4,0),IF(A1249="INSUMO",VLOOKUP(B1249,INSUMO!$A$1:$D$8014,4,0),IF(A1249="SEDUC",VLOOKUP(B1249,SEDUC!A$1:$G$8416,5,0),IF(A1249="COTAÇÃO",VLOOKUP(B1249,COTAÇÃO!$A$2:$D$1418,4,0),"ERRO"))))</f>
        <v>88.78</v>
      </c>
      <c r="G1249" s="119">
        <f>TRUNC((E1249*F1249),2)</f>
        <v>88.78</v>
      </c>
      <c r="H1249" s="108"/>
    </row>
    <row r="1250" spans="1:8" s="100" customFormat="1" ht="12.75">
      <c r="A1250" s="363" t="s">
        <v>4041</v>
      </c>
      <c r="B1250" s="364"/>
      <c r="C1250" s="364"/>
      <c r="D1250" s="364"/>
      <c r="E1250" s="364"/>
      <c r="F1250" s="364"/>
      <c r="G1250" s="365" t="str">
        <f>IF(F1250="","",ROUND((F1250*E1250),2))</f>
        <v/>
      </c>
      <c r="H1250" s="108"/>
    </row>
    <row r="1251" spans="1:8" s="100" customFormat="1" ht="38.25">
      <c r="A1251" s="74" t="s">
        <v>4178</v>
      </c>
      <c r="B1251" s="74" t="s">
        <v>4203</v>
      </c>
      <c r="C1251" s="75" t="s">
        <v>4204</v>
      </c>
      <c r="D1251" s="74" t="s">
        <v>239</v>
      </c>
      <c r="E1251" s="76"/>
      <c r="F1251" s="77"/>
      <c r="G1251" s="77">
        <f>SUM(G1252:G1255)</f>
        <v>1.5300000000000002</v>
      </c>
      <c r="H1251" s="108"/>
    </row>
    <row r="1252" spans="1:8" s="100" customFormat="1" ht="25.5">
      <c r="A1252" s="55" t="s">
        <v>3530</v>
      </c>
      <c r="B1252" s="55">
        <v>1011</v>
      </c>
      <c r="C1252" s="22" t="str">
        <f>IF(A1252="SINAPI",VLOOKUP(B1252,SINAPI!$A$1:$D$10014,2,0),IF(A1252="INSUMO",VLOOKUP(B1252,INSUMO!A$1:$D$8014,2,0),IF(A1252="SEDUC",VLOOKUP(B1252,SEDUC!A$1:$F$8416,3,0),IF(A1252="COTAÇÃO",VLOOKUP(B1252,COTAÇÃO!$A$2:$D$1418,2,0),"ERRO"))))</f>
        <v>CABO DE COBRE, FLEXIVEL, CLASSE 4 OU 5, ISOLACAO EM PVC/A, ANTICHAMA BWF-B, 1 CONDUTOR, 450/750 V, SECAO NOMINAL 0,75 MM2</v>
      </c>
      <c r="D1252" s="55" t="str">
        <f>IF(A1252="SINAPI",VLOOKUP(B1252,SINAPI!$A$1:$D$10014,3,0),IF(A1252="INSUMO",VLOOKUP(B1252,INSUMO!$A$1:D$8014,3,0),IF(A1252="SEDUC",VLOOKUP(B1252,SEDUC!A$1:$F$8416,4,0),IF(A1252="COTAÇÃO",VLOOKUP(B1252,COTAÇÃO!$A$2:$D$1418,3,0),"ERRO"))))</f>
        <v>M</v>
      </c>
      <c r="E1252" s="78">
        <v>1.19</v>
      </c>
      <c r="F1252" s="119">
        <f>IF(A1252="SINAPI",VLOOKUP(B1252,SINAPI!A$1:$D$10014,4,0),IF(A1252="INSUMO",VLOOKUP(B1252,INSUMO!$A$1:$D$8014,4,0),IF(A1252="SEDUC",VLOOKUP(B1252,SEDUC!A$1:$G$8416,5,0),IF(A1252="COTAÇÃO",VLOOKUP(B1252,COTAÇÃO!$A$2:$D$1418,4,0),"ERRO"))))</f>
        <v>0.52</v>
      </c>
      <c r="G1252" s="119">
        <f>TRUNC((E1252*F1252),2)</f>
        <v>0.61</v>
      </c>
      <c r="H1252" s="108"/>
    </row>
    <row r="1253" spans="1:8" s="100" customFormat="1" ht="25.5">
      <c r="A1253" s="55" t="s">
        <v>3530</v>
      </c>
      <c r="B1253" s="55">
        <v>21127</v>
      </c>
      <c r="C1253" s="22" t="str">
        <f>IF(A1253="SINAPI",VLOOKUP(B1253,SINAPI!$A$1:$D$10014,2,0),IF(A1253="INSUMO",VLOOKUP(B1253,INSUMO!A$1:$D$8014,2,0),IF(A1253="SEDUC",VLOOKUP(B1253,SEDUC!A$1:$F$8416,3,0),IF(A1253="COTAÇÃO",VLOOKUP(B1253,COTAÇÃO!$A$2:$D$1418,2,0),"ERRO"))))</f>
        <v>FITA ISOLANTE ADESIVA ANTICHAMA, USO ATE 750 V, EM ROLO DE 19 MM X 5 M</v>
      </c>
      <c r="D1253" s="55" t="str">
        <f>IF(A1253="SINAPI",VLOOKUP(B1253,SINAPI!$A$1:$D$10014,3,0),IF(A1253="INSUMO",VLOOKUP(B1253,INSUMO!$A$1:D$8014,3,0),IF(A1253="SEDUC",VLOOKUP(B1253,SEDUC!A$1:$F$8416,4,0),IF(A1253="COTAÇÃO",VLOOKUP(B1253,COTAÇÃO!$A$2:$D$1418,3,0),"ERRO"))))</f>
        <v>UN</v>
      </c>
      <c r="E1253" s="78">
        <v>0.01</v>
      </c>
      <c r="F1253" s="119">
        <f>IF(A1253="SINAPI",VLOOKUP(B1253,SINAPI!A$1:$D$10014,4,0),IF(A1253="INSUMO",VLOOKUP(B1253,INSUMO!$A$1:$D$8014,4,0),IF(A1253="SEDUC",VLOOKUP(B1253,SEDUC!A$1:$G$8416,5,0),IF(A1253="COTAÇÃO",VLOOKUP(B1253,COTAÇÃO!$A$2:$D$1418,4,0),"ERRO"))))</f>
        <v>2.89</v>
      </c>
      <c r="G1253" s="119">
        <f>TRUNC((E1253*F1253),2)</f>
        <v>0.02</v>
      </c>
      <c r="H1253" s="108"/>
    </row>
    <row r="1254" spans="1:8" s="100" customFormat="1" ht="12.75">
      <c r="A1254" s="55" t="s">
        <v>17</v>
      </c>
      <c r="B1254" s="55">
        <v>88264</v>
      </c>
      <c r="C1254" s="22" t="str">
        <f>IF(A1254="SINAPI",VLOOKUP(B1254,SINAPI!$A$1:$D$10014,2,0),IF(A1254="INSUMO",VLOOKUP(B1254,INSUMO!A$1:$D$8014,2,0),IF(A1254="SEDUC",VLOOKUP(B1254,SEDUC!A$1:$F$8416,3,0),IF(A1254="COTAÇÃO",VLOOKUP(B1254,COTAÇÃO!$A$2:$D$1418,2,0),"ERRO"))))</f>
        <v>ELETRICISTA COM ENCARGOS COMPLEMENTARES</v>
      </c>
      <c r="D1254" s="55" t="str">
        <f>IF(A1254="SINAPI",VLOOKUP(B1254,SINAPI!$A$1:$D$10014,3,0),IF(A1254="INSUMO",VLOOKUP(B1254,INSUMO!$A$1:D$8014,3,0),IF(A1254="SEDUC",VLOOKUP(B1254,SEDUC!A$1:$F$8416,4,0),IF(A1254="COTAÇÃO",VLOOKUP(B1254,COTAÇÃO!$A$2:$D$1418,3,0),"ERRO"))))</f>
        <v>H</v>
      </c>
      <c r="E1254" s="78">
        <v>2.4E-2</v>
      </c>
      <c r="F1254" s="119">
        <f>IF(A1254="SINAPI",VLOOKUP(B1254,SINAPI!A$1:$D$10014,4,0),IF(A1254="INSUMO",VLOOKUP(B1254,INSUMO!$A$1:$D$8014,4,0),IF(A1254="SEDUC",VLOOKUP(B1254,SEDUC!A$1:$G$8416,5,0),IF(A1254="COTAÇÃO",VLOOKUP(B1254,COTAÇÃO!$A$2:$D$1418,4,0),"ERRO"))))</f>
        <v>21.48</v>
      </c>
      <c r="G1254" s="119">
        <f>TRUNC((E1254*F1254),2)</f>
        <v>0.51</v>
      </c>
      <c r="H1254" s="108"/>
    </row>
    <row r="1255" spans="1:8" s="100" customFormat="1" ht="12.75">
      <c r="A1255" s="55" t="s">
        <v>17</v>
      </c>
      <c r="B1255" s="55">
        <v>88247</v>
      </c>
      <c r="C1255" s="22" t="str">
        <f>IF(A1255="SINAPI",VLOOKUP(B1255,SINAPI!$A$1:$D$10014,2,0),IF(A1255="INSUMO",VLOOKUP(B1255,INSUMO!A$1:$D$8014,2,0),IF(A1255="SEDUC",VLOOKUP(B1255,SEDUC!A$1:$F$8416,3,0),IF(A1255="COTAÇÃO",VLOOKUP(B1255,COTAÇÃO!$A$2:$D$1418,2,0),"ERRO"))))</f>
        <v>AUXILIAR DE ELETRICISTA COM ENCARGOS COMPLEMENTARES</v>
      </c>
      <c r="D1255" s="55" t="str">
        <f>IF(A1255="SINAPI",VLOOKUP(B1255,SINAPI!$A$1:$D$10014,3,0),IF(A1255="INSUMO",VLOOKUP(B1255,INSUMO!$A$1:D$8014,3,0),IF(A1255="SEDUC",VLOOKUP(B1255,SEDUC!A$1:$F$8416,4,0),IF(A1255="COTAÇÃO",VLOOKUP(B1255,COTAÇÃO!$A$2:$D$1418,3,0),"ERRO"))))</f>
        <v>H</v>
      </c>
      <c r="E1255" s="78">
        <v>2.4E-2</v>
      </c>
      <c r="F1255" s="119">
        <f>IF(A1255="SINAPI",VLOOKUP(B1255,SINAPI!A$1:$D$10014,4,0),IF(A1255="INSUMO",VLOOKUP(B1255,INSUMO!$A$1:$D$8014,4,0),IF(A1255="SEDUC",VLOOKUP(B1255,SEDUC!A$1:$G$8416,5,0),IF(A1255="COTAÇÃO",VLOOKUP(B1255,COTAÇÃO!$A$2:$D$1418,4,0),"ERRO"))))</f>
        <v>16.53</v>
      </c>
      <c r="G1255" s="119">
        <f>TRUNC((E1255*F1255),2)</f>
        <v>0.39</v>
      </c>
      <c r="H1255" s="108"/>
    </row>
    <row r="1256" spans="1:8" s="100" customFormat="1" ht="25.5">
      <c r="A1256" s="74" t="s">
        <v>4178</v>
      </c>
      <c r="B1256" s="74" t="s">
        <v>4205</v>
      </c>
      <c r="C1256" s="75" t="s">
        <v>4201</v>
      </c>
      <c r="D1256" s="74" t="s">
        <v>239</v>
      </c>
      <c r="E1256" s="76"/>
      <c r="F1256" s="77"/>
      <c r="G1256" s="77">
        <f>SUM(G1257:G1260)</f>
        <v>4.3</v>
      </c>
      <c r="H1256" s="108"/>
    </row>
    <row r="1257" spans="1:8" s="100" customFormat="1" ht="38.25">
      <c r="A1257" s="55" t="s">
        <v>3530</v>
      </c>
      <c r="B1257" s="55">
        <v>994</v>
      </c>
      <c r="C1257" s="22" t="str">
        <f>IF(A1257="SINAPI",VLOOKUP(B1257,SINAPI!$A$1:$D$10014,2,0),IF(A1257="INSUMO",VLOOKUP(B1257,INSUMO!A$1:$D$8014,2,0),IF(A1257="SEDUC",VLOOKUP(B1257,SEDUC!A$1:$F$8416,3,0),IF(A1257="COTAÇÃO",VLOOKUP(B1257,COTAÇÃO!$A$2:$D$1418,2,0),"ERRO"))))</f>
        <v>CABO DE COBRE, FLEXIVEL, CLASSE 4 OU 5, ISOLACAO EM PVC/A, ANTICHAMA BWF-B, COBERTURA PVC-ST1, ANTICHAMA BWF-B, 1 CONDUTOR, 0,6/1 KV, SECAO NOMINAL 6 MM2</v>
      </c>
      <c r="D1257" s="55" t="str">
        <f>IF(A1257="SINAPI",VLOOKUP(B1257,SINAPI!$A$1:$D$10014,3,0),IF(A1257="INSUMO",VLOOKUP(B1257,INSUMO!$A$1:D$8014,3,0),IF(A1257="SEDUC",VLOOKUP(B1257,SEDUC!A$1:$F$8416,4,0),IF(A1257="COTAÇÃO",VLOOKUP(B1257,COTAÇÃO!$A$2:$D$1418,3,0),"ERRO"))))</f>
        <v>M</v>
      </c>
      <c r="E1257" s="78">
        <v>1.0269999999999999</v>
      </c>
      <c r="F1257" s="119">
        <f>IF(A1257="SINAPI",VLOOKUP(B1257,SINAPI!A$1:$D$10014,4,0),IF(A1257="INSUMO",VLOOKUP(B1257,INSUMO!$A$1:$D$8014,4,0),IF(A1257="SEDUC",VLOOKUP(B1257,SEDUC!A$1:$G$8416,5,0),IF(A1257="COTAÇÃO",VLOOKUP(B1257,COTAÇÃO!$A$2:$D$1418,4,0),"ERRO"))))</f>
        <v>3.85</v>
      </c>
      <c r="G1257" s="119">
        <f>TRUNC((E1257*F1257),2)</f>
        <v>3.95</v>
      </c>
      <c r="H1257" s="108"/>
    </row>
    <row r="1258" spans="1:8" s="100" customFormat="1" ht="25.5">
      <c r="A1258" s="55" t="s">
        <v>3530</v>
      </c>
      <c r="B1258" s="55">
        <v>21127</v>
      </c>
      <c r="C1258" s="22" t="str">
        <f>IF(A1258="SINAPI",VLOOKUP(B1258,SINAPI!$A$1:$D$10014,2,0),IF(A1258="INSUMO",VLOOKUP(B1258,INSUMO!A$1:$D$8014,2,0),IF(A1258="SEDUC",VLOOKUP(B1258,SEDUC!A$1:$F$8416,3,0),IF(A1258="COTAÇÃO",VLOOKUP(B1258,COTAÇÃO!$A$2:$D$1418,2,0),"ERRO"))))</f>
        <v>FITA ISOLANTE ADESIVA ANTICHAMA, USO ATE 750 V, EM ROLO DE 19 MM X 5 M</v>
      </c>
      <c r="D1258" s="55" t="str">
        <f>IF(A1258="SINAPI",VLOOKUP(B1258,SINAPI!$A$1:$D$10014,3,0),IF(A1258="INSUMO",VLOOKUP(B1258,INSUMO!$A$1:D$8014,3,0),IF(A1258="SEDUC",VLOOKUP(B1258,SEDUC!A$1:$F$8416,4,0),IF(A1258="COTAÇÃO",VLOOKUP(B1258,COTAÇÃO!$A$2:$D$1418,3,0),"ERRO"))))</f>
        <v>UN</v>
      </c>
      <c r="E1258" s="78">
        <v>0.01</v>
      </c>
      <c r="F1258" s="119">
        <f>IF(A1258="SINAPI",VLOOKUP(B1258,SINAPI!A$1:$D$10014,4,0),IF(A1258="INSUMO",VLOOKUP(B1258,INSUMO!$A$1:$D$8014,4,0),IF(A1258="SEDUC",VLOOKUP(B1258,SEDUC!A$1:$G$8416,5,0),IF(A1258="COTAÇÃO",VLOOKUP(B1258,COTAÇÃO!$A$2:$D$1418,4,0),"ERRO"))))</f>
        <v>2.89</v>
      </c>
      <c r="G1258" s="119">
        <f>TRUNC((E1258*F1258),2)</f>
        <v>0.02</v>
      </c>
      <c r="H1258" s="108"/>
    </row>
    <row r="1259" spans="1:8" s="100" customFormat="1" ht="12.75">
      <c r="A1259" s="55" t="s">
        <v>17</v>
      </c>
      <c r="B1259" s="55">
        <v>88264</v>
      </c>
      <c r="C1259" s="22" t="str">
        <f>IF(A1259="SINAPI",VLOOKUP(B1259,SINAPI!$A$1:$D$10014,2,0),IF(A1259="INSUMO",VLOOKUP(B1259,INSUMO!A$1:$D$8014,2,0),IF(A1259="SEDUC",VLOOKUP(B1259,SEDUC!A$1:$F$8416,3,0),IF(A1259="COTAÇÃO",VLOOKUP(B1259,COTAÇÃO!$A$2:$D$1418,2,0),"ERRO"))))</f>
        <v>ELETRICISTA COM ENCARGOS COMPLEMENTARES</v>
      </c>
      <c r="D1259" s="55" t="str">
        <f>IF(A1259="SINAPI",VLOOKUP(B1259,SINAPI!$A$1:$D$10014,3,0),IF(A1259="INSUMO",VLOOKUP(B1259,INSUMO!$A$1:D$8014,3,0),IF(A1259="SEDUC",VLOOKUP(B1259,SEDUC!A$1:$F$8416,4,0),IF(A1259="COTAÇÃO",VLOOKUP(B1259,COTAÇÃO!$A$2:$D$1418,3,0),"ERRO"))))</f>
        <v>H</v>
      </c>
      <c r="E1259" s="78">
        <v>8.9999999999999993E-3</v>
      </c>
      <c r="F1259" s="119">
        <f>IF(A1259="SINAPI",VLOOKUP(B1259,SINAPI!A$1:$D$10014,4,0),IF(A1259="INSUMO",VLOOKUP(B1259,INSUMO!$A$1:$D$8014,4,0),IF(A1259="SEDUC",VLOOKUP(B1259,SEDUC!A$1:$G$8416,5,0),IF(A1259="COTAÇÃO",VLOOKUP(B1259,COTAÇÃO!$A$2:$D$1418,4,0),"ERRO"))))</f>
        <v>21.48</v>
      </c>
      <c r="G1259" s="119">
        <f>TRUNC((E1259*F1259),2)</f>
        <v>0.19</v>
      </c>
      <c r="H1259" s="108"/>
    </row>
    <row r="1260" spans="1:8" s="100" customFormat="1" ht="12.75">
      <c r="A1260" s="55" t="s">
        <v>17</v>
      </c>
      <c r="B1260" s="55">
        <v>88247</v>
      </c>
      <c r="C1260" s="22" t="str">
        <f>IF(A1260="SINAPI",VLOOKUP(B1260,SINAPI!$A$1:$D$10014,2,0),IF(A1260="INSUMO",VLOOKUP(B1260,INSUMO!A$1:$D$8014,2,0),IF(A1260="SEDUC",VLOOKUP(B1260,SEDUC!A$1:$F$8416,3,0),IF(A1260="COTAÇÃO",VLOOKUP(B1260,COTAÇÃO!$A$2:$D$1418,2,0),"ERRO"))))</f>
        <v>AUXILIAR DE ELETRICISTA COM ENCARGOS COMPLEMENTARES</v>
      </c>
      <c r="D1260" s="55" t="str">
        <f>IF(A1260="SINAPI",VLOOKUP(B1260,SINAPI!$A$1:$D$10014,3,0),IF(A1260="INSUMO",VLOOKUP(B1260,INSUMO!$A$1:D$8014,3,0),IF(A1260="SEDUC",VLOOKUP(B1260,SEDUC!A$1:$F$8416,4,0),IF(A1260="COTAÇÃO",VLOOKUP(B1260,COTAÇÃO!$A$2:$D$1418,3,0),"ERRO"))))</f>
        <v>H</v>
      </c>
      <c r="E1260" s="78">
        <v>8.9999999999999993E-3</v>
      </c>
      <c r="F1260" s="119">
        <f>IF(A1260="SINAPI",VLOOKUP(B1260,SINAPI!A$1:$D$10014,4,0),IF(A1260="INSUMO",VLOOKUP(B1260,INSUMO!$A$1:$D$8014,4,0),IF(A1260="SEDUC",VLOOKUP(B1260,SEDUC!A$1:$G$8416,5,0),IF(A1260="COTAÇÃO",VLOOKUP(B1260,COTAÇÃO!$A$2:$D$1418,4,0),"ERRO"))))</f>
        <v>16.53</v>
      </c>
      <c r="G1260" s="119">
        <f>TRUNC((E1260*F1260),2)</f>
        <v>0.14000000000000001</v>
      </c>
      <c r="H1260" s="108"/>
    </row>
    <row r="1261" spans="1:8" s="100" customFormat="1" ht="12.75">
      <c r="A1261" s="363" t="s">
        <v>10307</v>
      </c>
      <c r="B1261" s="364"/>
      <c r="C1261" s="364"/>
      <c r="D1261" s="364"/>
      <c r="E1261" s="364"/>
      <c r="F1261" s="364"/>
      <c r="G1261" s="365" t="str">
        <f>IF(F1261="","",ROUND((F1261*E1261),2))</f>
        <v/>
      </c>
      <c r="H1261" s="108"/>
    </row>
    <row r="1262" spans="1:8" s="100" customFormat="1" ht="25.5">
      <c r="A1262" s="74" t="s">
        <v>4178</v>
      </c>
      <c r="B1262" s="74" t="s">
        <v>4206</v>
      </c>
      <c r="C1262" s="75" t="s">
        <v>4207</v>
      </c>
      <c r="D1262" s="74" t="s">
        <v>240</v>
      </c>
      <c r="E1262" s="76"/>
      <c r="F1262" s="77"/>
      <c r="G1262" s="77">
        <f>SUM(G1263:G1267)</f>
        <v>33.619999999999997</v>
      </c>
      <c r="H1262" s="108"/>
    </row>
    <row r="1263" spans="1:8" s="100" customFormat="1" ht="12.75">
      <c r="A1263" s="55" t="s">
        <v>3530</v>
      </c>
      <c r="B1263" s="55">
        <v>38101</v>
      </c>
      <c r="C1263" s="22" t="str">
        <f>IF(A1263="SINAPI",VLOOKUP(B1263,SINAPI!$A$1:$D$10014,2,0),IF(A1263="INSUMO",VLOOKUP(B1263,INSUMO!A$1:$D$8014,2,0),IF(A1263="SEDUC",VLOOKUP(B1263,SEDUC!A$1:$F$8416,3,0),IF(A1263="COTAÇÃO",VLOOKUP(B1263,COTAÇÃO!$A$2:$D$1418,2,0),"ERRO"))))</f>
        <v>TOMADA 2P+T 10A, 250V  (APENAS MODULO)</v>
      </c>
      <c r="D1263" s="55" t="str">
        <f>IF(A1263="SINAPI",VLOOKUP(B1263,SINAPI!$A$1:$D$10014,3,0),IF(A1263="INSUMO",VLOOKUP(B1263,INSUMO!$A$1:D$8014,3,0),IF(A1263="SEDUC",VLOOKUP(B1263,SEDUC!A$1:$F$8416,4,0),IF(A1263="COTAÇÃO",VLOOKUP(B1263,COTAÇÃO!$A$2:$D$1418,3,0),"ERRO"))))</f>
        <v>UN</v>
      </c>
      <c r="E1263" s="78">
        <v>1</v>
      </c>
      <c r="F1263" s="119">
        <f>IF(A1263="SINAPI",VLOOKUP(B1263,SINAPI!A$1:$D$10014,4,0),IF(A1263="INSUMO",VLOOKUP(B1263,INSUMO!$A$1:$D$8014,4,0),IF(A1263="SEDUC",VLOOKUP(B1263,SEDUC!A$1:$G$8416,5,0),IF(A1263="COTAÇÃO",VLOOKUP(B1263,COTAÇÃO!$A$2:$D$1418,4,0),"ERRO"))))</f>
        <v>5.95</v>
      </c>
      <c r="G1263" s="119">
        <f>TRUNC((E1263*F1263),2)</f>
        <v>5.95</v>
      </c>
      <c r="H1263" s="108"/>
    </row>
    <row r="1264" spans="1:8" s="100" customFormat="1" ht="12.75">
      <c r="A1264" s="55" t="s">
        <v>3530</v>
      </c>
      <c r="B1264" s="55">
        <v>39352</v>
      </c>
      <c r="C1264" s="22" t="str">
        <f>IF(A1264="SINAPI",VLOOKUP(B1264,SINAPI!$A$1:$D$10014,2,0),IF(A1264="INSUMO",VLOOKUP(B1264,INSUMO!A$1:$D$8014,2,0),IF(A1264="SEDUC",VLOOKUP(B1264,SEDUC!A$1:$F$8416,3,0),IF(A1264="COTAÇÃO",VLOOKUP(B1264,COTAÇÃO!$A$2:$D$1418,2,0),"ERRO"))))</f>
        <v>TAMPA PARA CONDULETE, EM PVC, PARA TOMADA HEXAGONAL</v>
      </c>
      <c r="D1264" s="55" t="str">
        <f>IF(A1264="SINAPI",VLOOKUP(B1264,SINAPI!$A$1:$D$10014,3,0),IF(A1264="INSUMO",VLOOKUP(B1264,INSUMO!$A$1:D$8014,3,0),IF(A1264="SEDUC",VLOOKUP(B1264,SEDUC!A$1:$F$8416,4,0),IF(A1264="COTAÇÃO",VLOOKUP(B1264,COTAÇÃO!$A$2:$D$1418,3,0),"ERRO"))))</f>
        <v>UN</v>
      </c>
      <c r="E1264" s="78">
        <v>1</v>
      </c>
      <c r="F1264" s="119">
        <f>IF(A1264="SINAPI",VLOOKUP(B1264,SINAPI!A$1:$D$10014,4,0),IF(A1264="INSUMO",VLOOKUP(B1264,INSUMO!$A$1:$D$8014,4,0),IF(A1264="SEDUC",VLOOKUP(B1264,SEDUC!A$1:$G$8416,5,0),IF(A1264="COTAÇÃO",VLOOKUP(B1264,COTAÇÃO!$A$2:$D$1418,4,0),"ERRO"))))</f>
        <v>2.42</v>
      </c>
      <c r="G1264" s="119">
        <f>TRUNC((E1264*F1264),2)</f>
        <v>2.42</v>
      </c>
      <c r="H1264" s="108"/>
    </row>
    <row r="1265" spans="1:8" s="100" customFormat="1" ht="12.75">
      <c r="A1265" s="55" t="s">
        <v>3530</v>
      </c>
      <c r="B1265" s="55">
        <v>39334</v>
      </c>
      <c r="C1265" s="22" t="str">
        <f>IF(A1265="SINAPI",VLOOKUP(B1265,SINAPI!$A$1:$D$10014,2,0),IF(A1265="INSUMO",VLOOKUP(B1265,INSUMO!A$1:$D$8014,2,0),IF(A1265="SEDUC",VLOOKUP(B1265,SEDUC!A$1:$F$8416,3,0),IF(A1265="COTAÇÃO",VLOOKUP(B1265,COTAÇÃO!$A$2:$D$1418,2,0),"ERRO"))))</f>
        <v>CONDULETE EM PVC, TIPO "E", SEM TAMPA, DE 3/4"</v>
      </c>
      <c r="D1265" s="55" t="str">
        <f>IF(A1265="SINAPI",VLOOKUP(B1265,SINAPI!$A$1:$D$10014,3,0),IF(A1265="INSUMO",VLOOKUP(B1265,INSUMO!$A$1:D$8014,3,0),IF(A1265="SEDUC",VLOOKUP(B1265,SEDUC!A$1:$F$8416,4,0),IF(A1265="COTAÇÃO",VLOOKUP(B1265,COTAÇÃO!$A$2:$D$1418,3,0),"ERRO"))))</f>
        <v>UN</v>
      </c>
      <c r="E1265" s="78">
        <v>1</v>
      </c>
      <c r="F1265" s="119">
        <f>IF(A1265="SINAPI",VLOOKUP(B1265,SINAPI!A$1:$D$10014,4,0),IF(A1265="INSUMO",VLOOKUP(B1265,INSUMO!$A$1:$D$8014,4,0),IF(A1265="SEDUC",VLOOKUP(B1265,SEDUC!A$1:$G$8416,5,0),IF(A1265="COTAÇÃO",VLOOKUP(B1265,COTAÇÃO!$A$2:$D$1418,4,0),"ERRO"))))</f>
        <v>6.41</v>
      </c>
      <c r="G1265" s="119">
        <f>TRUNC((E1265*F1265),2)</f>
        <v>6.41</v>
      </c>
      <c r="H1265" s="108"/>
    </row>
    <row r="1266" spans="1:8" s="100" customFormat="1" ht="12.75">
      <c r="A1266" s="55" t="s">
        <v>17</v>
      </c>
      <c r="B1266" s="55">
        <v>88247</v>
      </c>
      <c r="C1266" s="22" t="str">
        <f>IF(A1266="SINAPI",VLOOKUP(B1266,SINAPI!$A$1:$D$10014,2,0),IF(A1266="INSUMO",VLOOKUP(B1266,INSUMO!A$1:$D$8014,2,0),IF(A1266="SEDUC",VLOOKUP(B1266,SEDUC!A$1:$F$8416,3,0),IF(A1266="COTAÇÃO",VLOOKUP(B1266,COTAÇÃO!$A$2:$D$1418,2,0),"ERRO"))))</f>
        <v>AUXILIAR DE ELETRICISTA COM ENCARGOS COMPLEMENTARES</v>
      </c>
      <c r="D1266" s="55" t="str">
        <f>IF(A1266="SINAPI",VLOOKUP(B1266,SINAPI!$A$1:$D$10014,3,0),IF(A1266="INSUMO",VLOOKUP(B1266,INSUMO!$A$1:D$8014,3,0),IF(A1266="SEDUC",VLOOKUP(B1266,SEDUC!A$1:$F$8416,4,0),IF(A1266="COTAÇÃO",VLOOKUP(B1266,COTAÇÃO!$A$2:$D$1418,3,0),"ERRO"))))</f>
        <v>H</v>
      </c>
      <c r="E1266" s="78">
        <v>0.496</v>
      </c>
      <c r="F1266" s="119">
        <f>IF(A1266="SINAPI",VLOOKUP(B1266,SINAPI!A$1:$D$10014,4,0),IF(A1266="INSUMO",VLOOKUP(B1266,INSUMO!$A$1:$D$8014,4,0),IF(A1266="SEDUC",VLOOKUP(B1266,SEDUC!A$1:$G$8416,5,0),IF(A1266="COTAÇÃO",VLOOKUP(B1266,COTAÇÃO!$A$2:$D$1418,4,0),"ERRO"))))</f>
        <v>16.53</v>
      </c>
      <c r="G1266" s="119">
        <f>TRUNC((E1266*F1266),2)</f>
        <v>8.19</v>
      </c>
      <c r="H1266" s="108"/>
    </row>
    <row r="1267" spans="1:8" s="100" customFormat="1" ht="12.75">
      <c r="A1267" s="55" t="s">
        <v>17</v>
      </c>
      <c r="B1267" s="55">
        <v>88264</v>
      </c>
      <c r="C1267" s="22" t="str">
        <f>IF(A1267="SINAPI",VLOOKUP(B1267,SINAPI!$A$1:$D$10014,2,0),IF(A1267="INSUMO",VLOOKUP(B1267,INSUMO!A$1:$D$8014,2,0),IF(A1267="SEDUC",VLOOKUP(B1267,SEDUC!A$1:$F$8416,3,0),IF(A1267="COTAÇÃO",VLOOKUP(B1267,COTAÇÃO!$A$2:$D$1418,2,0),"ERRO"))))</f>
        <v>ELETRICISTA COM ENCARGOS COMPLEMENTARES</v>
      </c>
      <c r="D1267" s="55" t="str">
        <f>IF(A1267="SINAPI",VLOOKUP(B1267,SINAPI!$A$1:$D$10014,3,0),IF(A1267="INSUMO",VLOOKUP(B1267,INSUMO!$A$1:D$8014,3,0),IF(A1267="SEDUC",VLOOKUP(B1267,SEDUC!A$1:$F$8416,4,0),IF(A1267="COTAÇÃO",VLOOKUP(B1267,COTAÇÃO!$A$2:$D$1418,3,0),"ERRO"))))</f>
        <v>H</v>
      </c>
      <c r="E1267" s="78">
        <v>0.496</v>
      </c>
      <c r="F1267" s="119">
        <f>IF(A1267="SINAPI",VLOOKUP(B1267,SINAPI!A$1:$D$10014,4,0),IF(A1267="INSUMO",VLOOKUP(B1267,INSUMO!$A$1:$D$8014,4,0),IF(A1267="SEDUC",VLOOKUP(B1267,SEDUC!A$1:$G$8416,5,0),IF(A1267="COTAÇÃO",VLOOKUP(B1267,COTAÇÃO!$A$2:$D$1418,4,0),"ERRO"))))</f>
        <v>21.48</v>
      </c>
      <c r="G1267" s="119">
        <f>TRUNC((E1267*F1267),2)</f>
        <v>10.65</v>
      </c>
      <c r="H1267" s="108"/>
    </row>
    <row r="1268" spans="1:8" s="100" customFormat="1" ht="25.5">
      <c r="A1268" s="74" t="s">
        <v>4178</v>
      </c>
      <c r="B1268" s="74" t="s">
        <v>4228</v>
      </c>
      <c r="C1268" s="75" t="s">
        <v>2576</v>
      </c>
      <c r="D1268" s="74" t="s">
        <v>240</v>
      </c>
      <c r="E1268" s="76"/>
      <c r="F1268" s="77"/>
      <c r="G1268" s="77">
        <f>SUM(G1269:G1271)</f>
        <v>16.2</v>
      </c>
      <c r="H1268" s="108"/>
    </row>
    <row r="1269" spans="1:8" s="100" customFormat="1" ht="12.75">
      <c r="A1269" s="55" t="s">
        <v>17</v>
      </c>
      <c r="B1269" s="55">
        <v>88247</v>
      </c>
      <c r="C1269" s="22" t="str">
        <f>IF(A1269="SINAPI",VLOOKUP(B1269,SINAPI!$A$1:$D$10014,2,0),IF(A1269="INSUMO",VLOOKUP(B1269,INSUMO!A$1:$D$8014,2,0),IF(A1269="SEDUC",VLOOKUP(B1269,SEDUC!A$1:$F$8416,3,0),IF(A1269="COTAÇÃO",VLOOKUP(B1269,COTAÇÃO!$A$2:$D$1418,2,0),"ERRO"))))</f>
        <v>AUXILIAR DE ELETRICISTA COM ENCARGOS COMPLEMENTARES</v>
      </c>
      <c r="D1269" s="55" t="str">
        <f>IF(A1269="SINAPI",VLOOKUP(B1269,SINAPI!$A$1:$D$10014,3,0),IF(A1269="INSUMO",VLOOKUP(B1269,INSUMO!$A$1:D$8014,3,0),IF(A1269="SEDUC",VLOOKUP(B1269,SEDUC!A$1:$F$8416,4,0),IF(A1269="COTAÇÃO",VLOOKUP(B1269,COTAÇÃO!$A$2:$D$1418,3,0),"ERRO"))))</f>
        <v>H</v>
      </c>
      <c r="E1269" s="78">
        <v>0.22309999999999999</v>
      </c>
      <c r="F1269" s="119">
        <f>IF(A1269="SINAPI",VLOOKUP(B1269,SINAPI!A$1:$D$10014,4,0),IF(A1269="INSUMO",VLOOKUP(B1269,INSUMO!$A$1:$D$8014,4,0),IF(A1269="SEDUC",VLOOKUP(B1269,SEDUC!A$1:$G$8416,5,0),IF(A1269="COTAÇÃO",VLOOKUP(B1269,COTAÇÃO!$A$2:$D$1418,4,0),"ERRO"))))</f>
        <v>16.53</v>
      </c>
      <c r="G1269" s="119">
        <f>TRUNC((E1269*F1269),2)</f>
        <v>3.68</v>
      </c>
      <c r="H1269" s="108"/>
    </row>
    <row r="1270" spans="1:8" s="100" customFormat="1" ht="12.75">
      <c r="A1270" s="55" t="s">
        <v>17</v>
      </c>
      <c r="B1270" s="55">
        <v>88264</v>
      </c>
      <c r="C1270" s="22" t="str">
        <f>IF(A1270="SINAPI",VLOOKUP(B1270,SINAPI!$A$1:$D$10014,2,0),IF(A1270="INSUMO",VLOOKUP(B1270,INSUMO!A$1:$D$8014,2,0),IF(A1270="SEDUC",VLOOKUP(B1270,SEDUC!A$1:$F$8416,3,0),IF(A1270="COTAÇÃO",VLOOKUP(B1270,COTAÇÃO!$A$2:$D$1418,2,0),"ERRO"))))</f>
        <v>ELETRICISTA COM ENCARGOS COMPLEMENTARES</v>
      </c>
      <c r="D1270" s="55" t="str">
        <f>IF(A1270="SINAPI",VLOOKUP(B1270,SINAPI!$A$1:$D$10014,3,0),IF(A1270="INSUMO",VLOOKUP(B1270,INSUMO!$A$1:D$8014,3,0),IF(A1270="SEDUC",VLOOKUP(B1270,SEDUC!A$1:$F$8416,4,0),IF(A1270="COTAÇÃO",VLOOKUP(B1270,COTAÇÃO!$A$2:$D$1418,3,0),"ERRO"))))</f>
        <v>H</v>
      </c>
      <c r="E1270" s="78">
        <v>0.4355</v>
      </c>
      <c r="F1270" s="119">
        <f>IF(A1270="SINAPI",VLOOKUP(B1270,SINAPI!A$1:$D$10014,4,0),IF(A1270="INSUMO",VLOOKUP(B1270,INSUMO!$A$1:$D$8014,4,0),IF(A1270="SEDUC",VLOOKUP(B1270,SEDUC!A$1:$G$8416,5,0),IF(A1270="COTAÇÃO",VLOOKUP(B1270,COTAÇÃO!$A$2:$D$1418,4,0),"ERRO"))))</f>
        <v>21.48</v>
      </c>
      <c r="G1270" s="119">
        <f>TRUNC((E1270*F1270),2)</f>
        <v>9.35</v>
      </c>
      <c r="H1270" s="108"/>
    </row>
    <row r="1271" spans="1:8" s="100" customFormat="1" ht="25.5">
      <c r="A1271" s="55" t="s">
        <v>3530</v>
      </c>
      <c r="B1271" s="55">
        <v>38773</v>
      </c>
      <c r="C1271" s="22" t="str">
        <f>IF(A1271="SINAPI",VLOOKUP(B1271,SINAPI!$A$1:$D$10014,2,0),IF(A1271="INSUMO",VLOOKUP(B1271,INSUMO!A$1:$D$8014,2,0),IF(A1271="SEDUC",VLOOKUP(B1271,SEDUC!A$1:$F$8416,3,0),IF(A1271="COTAÇÃO",VLOOKUP(B1271,COTAÇÃO!$A$2:$D$1418,2,0),"ERRO"))))</f>
        <v>LUMINARIA DE TETO PLAFON/PLAFONIER EM PLASTICO COM BASE E27, POTENCIA MAXIMA 60 W (NAO INCLUI LAMPADA)</v>
      </c>
      <c r="D1271" s="55" t="str">
        <f>IF(A1271="SINAPI",VLOOKUP(B1271,SINAPI!$A$1:$D$10014,3,0),IF(A1271="INSUMO",VLOOKUP(B1271,INSUMO!$A$1:D$8014,3,0),IF(A1271="SEDUC",VLOOKUP(B1271,SEDUC!A$1:$F$8416,4,0),IF(A1271="COTAÇÃO",VLOOKUP(B1271,COTAÇÃO!$A$2:$D$1418,3,0),"ERRO"))))</f>
        <v>UN</v>
      </c>
      <c r="E1271" s="78">
        <v>1</v>
      </c>
      <c r="F1271" s="119">
        <f>IF(A1271="SINAPI",VLOOKUP(B1271,SINAPI!A$1:$D$10014,4,0),IF(A1271="INSUMO",VLOOKUP(B1271,INSUMO!$A$1:$D$8014,4,0),IF(A1271="SEDUC",VLOOKUP(B1271,SEDUC!A$1:$G$8416,5,0),IF(A1271="COTAÇÃO",VLOOKUP(B1271,COTAÇÃO!$A$2:$D$1418,4,0),"ERRO"))))</f>
        <v>3.17</v>
      </c>
      <c r="G1271" s="119">
        <f>TRUNC((E1271*F1271),2)</f>
        <v>3.17</v>
      </c>
      <c r="H1271" s="108"/>
    </row>
    <row r="1272" spans="1:8" s="100" customFormat="1" ht="25.5">
      <c r="A1272" s="74" t="s">
        <v>4178</v>
      </c>
      <c r="B1272" s="74" t="s">
        <v>4229</v>
      </c>
      <c r="C1272" s="75" t="s">
        <v>4202</v>
      </c>
      <c r="D1272" s="74" t="s">
        <v>240</v>
      </c>
      <c r="E1272" s="76"/>
      <c r="F1272" s="77"/>
      <c r="G1272" s="77">
        <f>SUM(G1273:G1275)</f>
        <v>21.21</v>
      </c>
      <c r="H1272" s="108"/>
    </row>
    <row r="1273" spans="1:8" s="100" customFormat="1" ht="12.75">
      <c r="A1273" s="55" t="s">
        <v>17</v>
      </c>
      <c r="B1273" s="55">
        <v>88264</v>
      </c>
      <c r="C1273" s="22" t="str">
        <f>IF(A1273="SINAPI",VLOOKUP(B1273,SINAPI!$A$1:$D$10014,2,0),IF(A1273="INSUMO",VLOOKUP(B1273,INSUMO!A$1:$D$8014,2,0),IF(A1273="SEDUC",VLOOKUP(B1273,SEDUC!A$1:$F$8416,3,0),IF(A1273="COTAÇÃO",VLOOKUP(B1273,COTAÇÃO!$A$2:$D$1418,2,0),"ERRO"))))</f>
        <v>ELETRICISTA COM ENCARGOS COMPLEMENTARES</v>
      </c>
      <c r="D1273" s="55" t="str">
        <f>IF(A1273="SINAPI",VLOOKUP(B1273,SINAPI!$A$1:$D$10014,3,0),IF(A1273="INSUMO",VLOOKUP(B1273,INSUMO!$A$1:D$8014,3,0),IF(A1273="SEDUC",VLOOKUP(B1273,SEDUC!A$1:$F$8416,4,0),IF(A1273="COTAÇÃO",VLOOKUP(B1273,COTAÇÃO!$A$2:$D$1418,3,0),"ERRO"))))</f>
        <v>H</v>
      </c>
      <c r="E1273" s="78">
        <v>0.3</v>
      </c>
      <c r="F1273" s="119">
        <f>IF(A1273="SINAPI",VLOOKUP(B1273,SINAPI!A$1:$D$10014,4,0),IF(A1273="INSUMO",VLOOKUP(B1273,INSUMO!$A$1:$D$8014,4,0),IF(A1273="SEDUC",VLOOKUP(B1273,SEDUC!A$1:$G$8416,5,0),IF(A1273="COTAÇÃO",VLOOKUP(B1273,COTAÇÃO!$A$2:$D$1418,4,0),"ERRO"))))</f>
        <v>21.48</v>
      </c>
      <c r="G1273" s="119">
        <f>TRUNC((E1273*F1273),2)</f>
        <v>6.44</v>
      </c>
      <c r="H1273" s="108"/>
    </row>
    <row r="1274" spans="1:8" s="100" customFormat="1" ht="12.75">
      <c r="A1274" s="55" t="s">
        <v>17</v>
      </c>
      <c r="B1274" s="55">
        <v>88247</v>
      </c>
      <c r="C1274" s="22" t="str">
        <f>IF(A1274="SINAPI",VLOOKUP(B1274,SINAPI!$A$1:$D$10014,2,0),IF(A1274="INSUMO",VLOOKUP(B1274,INSUMO!A$1:$D$8014,2,0),IF(A1274="SEDUC",VLOOKUP(B1274,SEDUC!A$1:$F$8416,3,0),IF(A1274="COTAÇÃO",VLOOKUP(B1274,COTAÇÃO!$A$2:$D$1418,2,0),"ERRO"))))</f>
        <v>AUXILIAR DE ELETRICISTA COM ENCARGOS COMPLEMENTARES</v>
      </c>
      <c r="D1274" s="55" t="str">
        <f>IF(A1274="SINAPI",VLOOKUP(B1274,SINAPI!$A$1:$D$10014,3,0),IF(A1274="INSUMO",VLOOKUP(B1274,INSUMO!$A$1:D$8014,3,0),IF(A1274="SEDUC",VLOOKUP(B1274,SEDUC!A$1:$F$8416,4,0),IF(A1274="COTAÇÃO",VLOOKUP(B1274,COTAÇÃO!$A$2:$D$1418,3,0),"ERRO"))))</f>
        <v>H</v>
      </c>
      <c r="E1274" s="78">
        <v>0.3</v>
      </c>
      <c r="F1274" s="119">
        <f>IF(A1274="SINAPI",VLOOKUP(B1274,SINAPI!A$1:$D$10014,4,0),IF(A1274="INSUMO",VLOOKUP(B1274,INSUMO!$A$1:$D$8014,4,0),IF(A1274="SEDUC",VLOOKUP(B1274,SEDUC!A$1:$G$8416,5,0),IF(A1274="COTAÇÃO",VLOOKUP(B1274,COTAÇÃO!$A$2:$D$1418,4,0),"ERRO"))))</f>
        <v>16.53</v>
      </c>
      <c r="G1274" s="119">
        <f>TRUNC((E1274*F1274),2)</f>
        <v>4.95</v>
      </c>
      <c r="H1274" s="108"/>
    </row>
    <row r="1275" spans="1:8" s="100" customFormat="1" ht="12.75">
      <c r="A1275" s="55" t="s">
        <v>3530</v>
      </c>
      <c r="B1275" s="55">
        <v>38194</v>
      </c>
      <c r="C1275" s="22" t="str">
        <f>IF(A1275="SINAPI",VLOOKUP(B1275,SINAPI!$A$1:$D$10014,2,0),IF(A1275="INSUMO",VLOOKUP(B1275,INSUMO!A$1:$D$8014,2,0),IF(A1275="SEDUC",VLOOKUP(B1275,SEDUC!A$1:$F$8416,3,0),IF(A1275="COTAÇÃO",VLOOKUP(B1275,COTAÇÃO!$A$2:$D$1418,2,0),"ERRO"))))</f>
        <v>LAMPADA LED 10 W BIVOLT BRANCA, FORMATO TRADICIONAL (BASE E27)</v>
      </c>
      <c r="D1275" s="55" t="str">
        <f>IF(A1275="SINAPI",VLOOKUP(B1275,SINAPI!$A$1:$D$10014,3,0),IF(A1275="INSUMO",VLOOKUP(B1275,INSUMO!$A$1:D$8014,3,0),IF(A1275="SEDUC",VLOOKUP(B1275,SEDUC!A$1:$F$8416,4,0),IF(A1275="COTAÇÃO",VLOOKUP(B1275,COTAÇÃO!$A$2:$D$1418,3,0),"ERRO"))))</f>
        <v>UN</v>
      </c>
      <c r="E1275" s="78">
        <v>1</v>
      </c>
      <c r="F1275" s="119">
        <f>IF(A1275="SINAPI",VLOOKUP(B1275,SINAPI!A$1:$D$10014,4,0),IF(A1275="INSUMO",VLOOKUP(B1275,INSUMO!$A$1:$D$8014,4,0),IF(A1275="SEDUC",VLOOKUP(B1275,SEDUC!A$1:$G$8416,5,0),IF(A1275="COTAÇÃO",VLOOKUP(B1275,COTAÇÃO!$A$2:$D$1418,4,0),"ERRO"))))</f>
        <v>9.82</v>
      </c>
      <c r="G1275" s="119">
        <f>TRUNC((E1275*F1275),2)</f>
        <v>9.82</v>
      </c>
      <c r="H1275" s="108"/>
    </row>
    <row r="1276" spans="1:8" s="100" customFormat="1" ht="25.5">
      <c r="A1276" s="74" t="s">
        <v>4178</v>
      </c>
      <c r="B1276" s="74" t="s">
        <v>11131</v>
      </c>
      <c r="C1276" s="75" t="s">
        <v>11132</v>
      </c>
      <c r="D1276" s="74" t="s">
        <v>240</v>
      </c>
      <c r="E1276" s="76"/>
      <c r="F1276" s="77"/>
      <c r="G1276" s="77">
        <f>SUM(G1277:G1280)</f>
        <v>685.1400000000001</v>
      </c>
      <c r="H1276" s="108"/>
    </row>
    <row r="1277" spans="1:8" s="100" customFormat="1" ht="12.75">
      <c r="A1277" s="55" t="s">
        <v>17</v>
      </c>
      <c r="B1277" s="55">
        <v>88264</v>
      </c>
      <c r="C1277" s="22" t="str">
        <f>IF(A1277="SINAPI",VLOOKUP(B1277,SINAPI!$A$1:$D$10014,2,0),IF(A1277="INSUMO",VLOOKUP(B1277,INSUMO!A$1:$D$8014,2,0),IF(A1277="SEDUC",VLOOKUP(B1277,SEDUC!A$1:$F$8416,3,0),IF(A1277="COTAÇÃO",VLOOKUP(B1277,COTAÇÃO!$A$2:$D$1418,2,0),"ERRO"))))</f>
        <v>ELETRICISTA COM ENCARGOS COMPLEMENTARES</v>
      </c>
      <c r="D1277" s="55" t="str">
        <f>IF(A1277="SINAPI",VLOOKUP(B1277,SINAPI!$A$1:$D$10014,3,0),IF(A1277="INSUMO",VLOOKUP(B1277,INSUMO!$A$1:D$8014,3,0),IF(A1277="SEDUC",VLOOKUP(B1277,SEDUC!A$1:$F$8416,4,0),IF(A1277="COTAÇÃO",VLOOKUP(B1277,COTAÇÃO!$A$2:$D$1418,3,0),"ERRO"))))</f>
        <v>H</v>
      </c>
      <c r="E1277" s="55">
        <v>1</v>
      </c>
      <c r="F1277" s="119">
        <f>IF(A1277="SINAPI",VLOOKUP(B1277,SINAPI!A$1:$D$10014,4,0),IF(A1277="INSUMO",VLOOKUP(B1277,INSUMO!$A$1:$D$8014,4,0),IF(A1277="SEDUC",VLOOKUP(B1277,SEDUC!A$1:$G$8416,5,0),IF(A1277="COTAÇÃO",VLOOKUP(B1277,COTAÇÃO!$A$2:$D$1418,4,0),"ERRO"))))</f>
        <v>21.48</v>
      </c>
      <c r="G1277" s="119">
        <f>TRUNC((E1277*F1277),2)</f>
        <v>21.48</v>
      </c>
      <c r="H1277" s="108"/>
    </row>
    <row r="1278" spans="1:8" s="100" customFormat="1" ht="12.75">
      <c r="A1278" s="55" t="s">
        <v>17</v>
      </c>
      <c r="B1278" s="55">
        <v>88247</v>
      </c>
      <c r="C1278" s="22" t="str">
        <f>IF(A1278="SINAPI",VLOOKUP(B1278,SINAPI!$A$1:$D$10014,2,0),IF(A1278="INSUMO",VLOOKUP(B1278,INSUMO!A$1:$D$8014,2,0),IF(A1278="SEDUC",VLOOKUP(B1278,SEDUC!A$1:$F$8416,3,0),IF(A1278="COTAÇÃO",VLOOKUP(B1278,COTAÇÃO!$A$2:$D$1418,2,0),"ERRO"))))</f>
        <v>AUXILIAR DE ELETRICISTA COM ENCARGOS COMPLEMENTARES</v>
      </c>
      <c r="D1278" s="55" t="str">
        <f>IF(A1278="SINAPI",VLOOKUP(B1278,SINAPI!$A$1:$D$10014,3,0),IF(A1278="INSUMO",VLOOKUP(B1278,INSUMO!$A$1:D$8014,3,0),IF(A1278="SEDUC",VLOOKUP(B1278,SEDUC!A$1:$F$8416,4,0),IF(A1278="COTAÇÃO",VLOOKUP(B1278,COTAÇÃO!$A$2:$D$1418,3,0),"ERRO"))))</f>
        <v>H</v>
      </c>
      <c r="E1278" s="55">
        <v>1</v>
      </c>
      <c r="F1278" s="119">
        <f>IF(A1278="SINAPI",VLOOKUP(B1278,SINAPI!A$1:$D$10014,4,0),IF(A1278="INSUMO",VLOOKUP(B1278,INSUMO!$A$1:$D$8014,4,0),IF(A1278="SEDUC",VLOOKUP(B1278,SEDUC!A$1:$G$8416,5,0),IF(A1278="COTAÇÃO",VLOOKUP(B1278,COTAÇÃO!$A$2:$D$1418,4,0),"ERRO"))))</f>
        <v>16.53</v>
      </c>
      <c r="G1278" s="119">
        <f>TRUNC((E1278*F1278),2)</f>
        <v>16.53</v>
      </c>
      <c r="H1278" s="108"/>
    </row>
    <row r="1279" spans="1:8" s="100" customFormat="1" ht="25.5">
      <c r="A1279" s="55" t="s">
        <v>3530</v>
      </c>
      <c r="B1279" s="55">
        <v>12388</v>
      </c>
      <c r="C1279" s="22" t="str">
        <f>IF(A1279="SINAPI",VLOOKUP(B1279,SINAPI!$A$1:$D$10014,2,0),IF(A1279="INSUMO",VLOOKUP(B1279,INSUMO!A$1:$D$8014,2,0),IF(A1279="SEDUC",VLOOKUP(B1279,SEDUC!A$1:$F$8416,3,0),IF(A1279="COTAÇÃO",VLOOKUP(B1279,COTAÇÃO!$A$2:$D$1418,2,0),"ERRO"))))</f>
        <v>POSTE DECORATIVO PARA JARDIM EM ACO TUBULAR, SEM LUMINARIA, H = *2,5* M</v>
      </c>
      <c r="D1279" s="55" t="str">
        <f>IF(A1279="SINAPI",VLOOKUP(B1279,SINAPI!$A$1:$D$10014,3,0),IF(A1279="INSUMO",VLOOKUP(B1279,INSUMO!$A$1:D$8014,3,0),IF(A1279="SEDUC",VLOOKUP(B1279,SEDUC!A$1:$F$8416,4,0),IF(A1279="COTAÇÃO",VLOOKUP(B1279,COTAÇÃO!$A$2:$D$1418,3,0),"ERRO"))))</f>
        <v>UN</v>
      </c>
      <c r="E1279" s="78">
        <v>1</v>
      </c>
      <c r="F1279" s="119">
        <f>IF(A1279="SINAPI",VLOOKUP(B1279,SINAPI!A$1:$D$10014,4,0),IF(A1279="INSUMO",VLOOKUP(B1279,INSUMO!$A$1:$D$8014,4,0),IF(A1279="SEDUC",VLOOKUP(B1279,SEDUC!A$1:$G$8416,5,0),IF(A1279="COTAÇÃO",VLOOKUP(B1279,COTAÇÃO!$A$2:$D$1418,4,0),"ERRO"))))</f>
        <v>141.03</v>
      </c>
      <c r="G1279" s="119">
        <f>TRUNC((E1279*F1279),2)</f>
        <v>141.03</v>
      </c>
      <c r="H1279" s="108"/>
    </row>
    <row r="1280" spans="1:8" s="100" customFormat="1" ht="25.5">
      <c r="A1280" s="55" t="s">
        <v>3530</v>
      </c>
      <c r="B1280" s="55">
        <v>42244</v>
      </c>
      <c r="C1280" s="22" t="str">
        <f>IF(A1280="SINAPI",VLOOKUP(B1280,SINAPI!$A$1:$D$10014,2,0),IF(A1280="INSUMO",VLOOKUP(B1280,INSUMO!A$1:$D$8014,2,0),IF(A1280="SEDUC",VLOOKUP(B1280,SEDUC!A$1:$F$8416,3,0),IF(A1280="COTAÇÃO",VLOOKUP(B1280,COTAÇÃO!$A$2:$D$1418,2,0),"ERRO"))))</f>
        <v>LUMINARIA DE LED PARA ILUMINACAO PUBLICA, DE 33 W ATE 50 W, INVOLUCRO EM ALUMINIO OU ACO INOX</v>
      </c>
      <c r="D1280" s="55" t="str">
        <f>IF(A1280="SINAPI",VLOOKUP(B1280,SINAPI!$A$1:$D$10014,3,0),IF(A1280="INSUMO",VLOOKUP(B1280,INSUMO!$A$1:D$8014,3,0),IF(A1280="SEDUC",VLOOKUP(B1280,SEDUC!A$1:$F$8416,4,0),IF(A1280="COTAÇÃO",VLOOKUP(B1280,COTAÇÃO!$A$2:$D$1418,3,0),"ERRO"))))</f>
        <v>UN</v>
      </c>
      <c r="E1280" s="78">
        <v>2</v>
      </c>
      <c r="F1280" s="119">
        <f>IF(A1280="SINAPI",VLOOKUP(B1280,SINAPI!A$1:$D$10014,4,0),IF(A1280="INSUMO",VLOOKUP(B1280,INSUMO!$A$1:$D$8014,4,0),IF(A1280="SEDUC",VLOOKUP(B1280,SEDUC!A$1:$G$8416,5,0),IF(A1280="COTAÇÃO",VLOOKUP(B1280,COTAÇÃO!$A$2:$D$1418,4,0),"ERRO"))))</f>
        <v>253.05</v>
      </c>
      <c r="G1280" s="119">
        <f>TRUNC((E1280*F1280),2)</f>
        <v>506.1</v>
      </c>
      <c r="H1280" s="108"/>
    </row>
    <row r="1281" spans="1:8" s="100" customFormat="1" ht="25.5">
      <c r="A1281" s="74" t="s">
        <v>4178</v>
      </c>
      <c r="B1281" s="74" t="s">
        <v>11133</v>
      </c>
      <c r="C1281" s="75" t="s">
        <v>11134</v>
      </c>
      <c r="D1281" s="74" t="s">
        <v>240</v>
      </c>
      <c r="E1281" s="76"/>
      <c r="F1281" s="77"/>
      <c r="G1281" s="77">
        <f>SUM(G1282:G1285)</f>
        <v>432.09000000000003</v>
      </c>
      <c r="H1281" s="108"/>
    </row>
    <row r="1282" spans="1:8" s="100" customFormat="1" ht="12.75">
      <c r="A1282" s="55" t="s">
        <v>17</v>
      </c>
      <c r="B1282" s="55">
        <v>88264</v>
      </c>
      <c r="C1282" s="22" t="str">
        <f>IF(A1282="SINAPI",VLOOKUP(B1282,SINAPI!$A$1:$D$10014,2,0),IF(A1282="INSUMO",VLOOKUP(B1282,INSUMO!A$1:$D$8014,2,0),IF(A1282="SEDUC",VLOOKUP(B1282,SEDUC!A$1:$F$8416,3,0),IF(A1282="COTAÇÃO",VLOOKUP(B1282,COTAÇÃO!$A$2:$D$1418,2,0),"ERRO"))))</f>
        <v>ELETRICISTA COM ENCARGOS COMPLEMENTARES</v>
      </c>
      <c r="D1282" s="55" t="str">
        <f>IF(A1282="SINAPI",VLOOKUP(B1282,SINAPI!$A$1:$D$10014,3,0),IF(A1282="INSUMO",VLOOKUP(B1282,INSUMO!$A$1:D$8014,3,0),IF(A1282="SEDUC",VLOOKUP(B1282,SEDUC!A$1:$F$8416,4,0),IF(A1282="COTAÇÃO",VLOOKUP(B1282,COTAÇÃO!$A$2:$D$1418,3,0),"ERRO"))))</f>
        <v>H</v>
      </c>
      <c r="E1282" s="55">
        <v>1</v>
      </c>
      <c r="F1282" s="119">
        <f>IF(A1282="SINAPI",VLOOKUP(B1282,SINAPI!A$1:$D$10014,4,0),IF(A1282="INSUMO",VLOOKUP(B1282,INSUMO!$A$1:$D$8014,4,0),IF(A1282="SEDUC",VLOOKUP(B1282,SEDUC!A$1:$G$8416,5,0),IF(A1282="COTAÇÃO",VLOOKUP(B1282,COTAÇÃO!$A$2:$D$1418,4,0),"ERRO"))))</f>
        <v>21.48</v>
      </c>
      <c r="G1282" s="119">
        <f>TRUNC((E1282*F1282),2)</f>
        <v>21.48</v>
      </c>
      <c r="H1282" s="108"/>
    </row>
    <row r="1283" spans="1:8" s="100" customFormat="1" ht="12.75">
      <c r="A1283" s="55" t="s">
        <v>17</v>
      </c>
      <c r="B1283" s="55">
        <v>88247</v>
      </c>
      <c r="C1283" s="22" t="str">
        <f>IF(A1283="SINAPI",VLOOKUP(B1283,SINAPI!$A$1:$D$10014,2,0),IF(A1283="INSUMO",VLOOKUP(B1283,INSUMO!A$1:$D$8014,2,0),IF(A1283="SEDUC",VLOOKUP(B1283,SEDUC!A$1:$F$8416,3,0),IF(A1283="COTAÇÃO",VLOOKUP(B1283,COTAÇÃO!$A$2:$D$1418,2,0),"ERRO"))))</f>
        <v>AUXILIAR DE ELETRICISTA COM ENCARGOS COMPLEMENTARES</v>
      </c>
      <c r="D1283" s="55" t="str">
        <f>IF(A1283="SINAPI",VLOOKUP(B1283,SINAPI!$A$1:$D$10014,3,0),IF(A1283="INSUMO",VLOOKUP(B1283,INSUMO!$A$1:D$8014,3,0),IF(A1283="SEDUC",VLOOKUP(B1283,SEDUC!A$1:$F$8416,4,0),IF(A1283="COTAÇÃO",VLOOKUP(B1283,COTAÇÃO!$A$2:$D$1418,3,0),"ERRO"))))</f>
        <v>H</v>
      </c>
      <c r="E1283" s="55">
        <v>1</v>
      </c>
      <c r="F1283" s="119">
        <f>IF(A1283="SINAPI",VLOOKUP(B1283,SINAPI!A$1:$D$10014,4,0),IF(A1283="INSUMO",VLOOKUP(B1283,INSUMO!$A$1:$D$8014,4,0),IF(A1283="SEDUC",VLOOKUP(B1283,SEDUC!A$1:$G$8416,5,0),IF(A1283="COTAÇÃO",VLOOKUP(B1283,COTAÇÃO!$A$2:$D$1418,4,0),"ERRO"))))</f>
        <v>16.53</v>
      </c>
      <c r="G1283" s="119">
        <f>TRUNC((E1283*F1283),2)</f>
        <v>16.53</v>
      </c>
      <c r="H1283" s="108"/>
    </row>
    <row r="1284" spans="1:8" s="100" customFormat="1" ht="25.5">
      <c r="A1284" s="55" t="s">
        <v>3530</v>
      </c>
      <c r="B1284" s="55">
        <v>12388</v>
      </c>
      <c r="C1284" s="22" t="str">
        <f>IF(A1284="SINAPI",VLOOKUP(B1284,SINAPI!$A$1:$D$10014,2,0),IF(A1284="INSUMO",VLOOKUP(B1284,INSUMO!A$1:$D$8014,2,0),IF(A1284="SEDUC",VLOOKUP(B1284,SEDUC!A$1:$F$8416,3,0),IF(A1284="COTAÇÃO",VLOOKUP(B1284,COTAÇÃO!$A$2:$D$1418,2,0),"ERRO"))))</f>
        <v>POSTE DECORATIVO PARA JARDIM EM ACO TUBULAR, SEM LUMINARIA, H = *2,5* M</v>
      </c>
      <c r="D1284" s="55" t="str">
        <f>IF(A1284="SINAPI",VLOOKUP(B1284,SINAPI!$A$1:$D$10014,3,0),IF(A1284="INSUMO",VLOOKUP(B1284,INSUMO!$A$1:D$8014,3,0),IF(A1284="SEDUC",VLOOKUP(B1284,SEDUC!A$1:$F$8416,4,0),IF(A1284="COTAÇÃO",VLOOKUP(B1284,COTAÇÃO!$A$2:$D$1418,3,0),"ERRO"))))</f>
        <v>UN</v>
      </c>
      <c r="E1284" s="78">
        <v>1</v>
      </c>
      <c r="F1284" s="119">
        <f>IF(A1284="SINAPI",VLOOKUP(B1284,SINAPI!A$1:$D$10014,4,0),IF(A1284="INSUMO",VLOOKUP(B1284,INSUMO!$A$1:$D$8014,4,0),IF(A1284="SEDUC",VLOOKUP(B1284,SEDUC!A$1:$G$8416,5,0),IF(A1284="COTAÇÃO",VLOOKUP(B1284,COTAÇÃO!$A$2:$D$1418,4,0),"ERRO"))))</f>
        <v>141.03</v>
      </c>
      <c r="G1284" s="119">
        <f>TRUNC((E1284*F1284),2)</f>
        <v>141.03</v>
      </c>
      <c r="H1284" s="108"/>
    </row>
    <row r="1285" spans="1:8" s="100" customFormat="1" ht="25.5">
      <c r="A1285" s="55" t="s">
        <v>3530</v>
      </c>
      <c r="B1285" s="55">
        <v>42244</v>
      </c>
      <c r="C1285" s="22" t="str">
        <f>IF(A1285="SINAPI",VLOOKUP(B1285,SINAPI!$A$1:$D$10014,2,0),IF(A1285="INSUMO",VLOOKUP(B1285,INSUMO!A$1:$D$8014,2,0),IF(A1285="SEDUC",VLOOKUP(B1285,SEDUC!A$1:$F$8416,3,0),IF(A1285="COTAÇÃO",VLOOKUP(B1285,COTAÇÃO!$A$2:$D$1418,2,0),"ERRO"))))</f>
        <v>LUMINARIA DE LED PARA ILUMINACAO PUBLICA, DE 33 W ATE 50 W, INVOLUCRO EM ALUMINIO OU ACO INOX</v>
      </c>
      <c r="D1285" s="55" t="str">
        <f>IF(A1285="SINAPI",VLOOKUP(B1285,SINAPI!$A$1:$D$10014,3,0),IF(A1285="INSUMO",VLOOKUP(B1285,INSUMO!$A$1:D$8014,3,0),IF(A1285="SEDUC",VLOOKUP(B1285,SEDUC!A$1:$F$8416,4,0),IF(A1285="COTAÇÃO",VLOOKUP(B1285,COTAÇÃO!$A$2:$D$1418,3,0),"ERRO"))))</f>
        <v>UN</v>
      </c>
      <c r="E1285" s="78">
        <v>1</v>
      </c>
      <c r="F1285" s="119">
        <f>IF(A1285="SINAPI",VLOOKUP(B1285,SINAPI!A$1:$D$10014,4,0),IF(A1285="INSUMO",VLOOKUP(B1285,INSUMO!$A$1:$D$8014,4,0),IF(A1285="SEDUC",VLOOKUP(B1285,SEDUC!A$1:$G$8416,5,0),IF(A1285="COTAÇÃO",VLOOKUP(B1285,COTAÇÃO!$A$2:$D$1418,4,0),"ERRO"))))</f>
        <v>253.05</v>
      </c>
      <c r="G1285" s="119">
        <f>TRUNC((E1285*F1285),2)</f>
        <v>253.05</v>
      </c>
      <c r="H1285" s="108"/>
    </row>
    <row r="1286" spans="1:8" s="100" customFormat="1" ht="25.5">
      <c r="A1286" s="74" t="s">
        <v>4178</v>
      </c>
      <c r="B1286" s="74" t="s">
        <v>11135</v>
      </c>
      <c r="C1286" s="75" t="s">
        <v>11136</v>
      </c>
      <c r="D1286" s="74" t="s">
        <v>240</v>
      </c>
      <c r="E1286" s="76"/>
      <c r="F1286" s="77"/>
      <c r="G1286" s="77">
        <f>SUM(G1287:G1290)</f>
        <v>63.2</v>
      </c>
      <c r="H1286" s="108"/>
    </row>
    <row r="1287" spans="1:8" s="100" customFormat="1" ht="12.75">
      <c r="A1287" s="55" t="s">
        <v>17</v>
      </c>
      <c r="B1287" s="55">
        <v>88247</v>
      </c>
      <c r="C1287" s="22" t="str">
        <f>IF(A1287="SINAPI",VLOOKUP(B1287,SINAPI!$A$1:$D$10014,2,0),IF(A1287="INSUMO",VLOOKUP(B1287,INSUMO!A$1:$D$8014,2,0),IF(A1287="SEDUC",VLOOKUP(B1287,SEDUC!A$1:$F$8416,3,0),IF(A1287="COTAÇÃO",VLOOKUP(B1287,COTAÇÃO!$A$2:$D$1418,2,0),"ERRO"))))</f>
        <v>AUXILIAR DE ELETRICISTA COM ENCARGOS COMPLEMENTARES</v>
      </c>
      <c r="D1287" s="55" t="str">
        <f>IF(A1287="SINAPI",VLOOKUP(B1287,SINAPI!$A$1:$D$10014,3,0),IF(A1287="INSUMO",VLOOKUP(B1287,INSUMO!$A$1:D$8014,3,0),IF(A1287="SEDUC",VLOOKUP(B1287,SEDUC!A$1:$F$8416,4,0),IF(A1287="COTAÇÃO",VLOOKUP(B1287,COTAÇÃO!$A$2:$D$1418,3,0),"ERRO"))))</f>
        <v>H</v>
      </c>
      <c r="E1287" s="78" t="s">
        <v>11137</v>
      </c>
      <c r="F1287" s="119">
        <f>IF(A1287="SINAPI",VLOOKUP(B1287,SINAPI!A$1:$D$10014,4,0),IF(A1287="INSUMO",VLOOKUP(B1287,INSUMO!$A$1:$D$8014,4,0),IF(A1287="SEDUC",VLOOKUP(B1287,SEDUC!A$1:$G$8416,5,0),IF(A1287="COTAÇÃO",VLOOKUP(B1287,COTAÇÃO!$A$2:$D$1418,4,0),"ERRO"))))</f>
        <v>16.53</v>
      </c>
      <c r="G1287" s="119">
        <f>TRUNC((E1287*F1287),2)</f>
        <v>3.68</v>
      </c>
      <c r="H1287" s="108"/>
    </row>
    <row r="1288" spans="1:8" s="100" customFormat="1" ht="12.75">
      <c r="A1288" s="55" t="s">
        <v>17</v>
      </c>
      <c r="B1288" s="55">
        <v>88264</v>
      </c>
      <c r="C1288" s="22" t="str">
        <f>IF(A1288="SINAPI",VLOOKUP(B1288,SINAPI!$A$1:$D$10014,2,0),IF(A1288="INSUMO",VLOOKUP(B1288,INSUMO!A$1:$D$8014,2,0),IF(A1288="SEDUC",VLOOKUP(B1288,SEDUC!A$1:$F$8416,3,0),IF(A1288="COTAÇÃO",VLOOKUP(B1288,COTAÇÃO!$A$2:$D$1418,2,0),"ERRO"))))</f>
        <v>ELETRICISTA COM ENCARGOS COMPLEMENTARES</v>
      </c>
      <c r="D1288" s="55" t="str">
        <f>IF(A1288="SINAPI",VLOOKUP(B1288,SINAPI!$A$1:$D$10014,3,0),IF(A1288="INSUMO",VLOOKUP(B1288,INSUMO!$A$1:D$8014,3,0),IF(A1288="SEDUC",VLOOKUP(B1288,SEDUC!A$1:$F$8416,4,0),IF(A1288="COTAÇÃO",VLOOKUP(B1288,COTAÇÃO!$A$2:$D$1418,3,0),"ERRO"))))</f>
        <v>H</v>
      </c>
      <c r="E1288" s="78" t="s">
        <v>11138</v>
      </c>
      <c r="F1288" s="119">
        <f>IF(A1288="SINAPI",VLOOKUP(B1288,SINAPI!A$1:$D$10014,4,0),IF(A1288="INSUMO",VLOOKUP(B1288,INSUMO!$A$1:$D$8014,4,0),IF(A1288="SEDUC",VLOOKUP(B1288,SEDUC!A$1:$G$8416,5,0),IF(A1288="COTAÇÃO",VLOOKUP(B1288,COTAÇÃO!$A$2:$D$1418,4,0),"ERRO"))))</f>
        <v>21.48</v>
      </c>
      <c r="G1288" s="119">
        <f>TRUNC((E1288*F1288),2)</f>
        <v>11.5</v>
      </c>
      <c r="H1288" s="108"/>
    </row>
    <row r="1289" spans="1:8" s="100" customFormat="1" ht="25.5">
      <c r="A1289" s="55" t="s">
        <v>3530</v>
      </c>
      <c r="B1289" s="55">
        <v>38773</v>
      </c>
      <c r="C1289" s="22" t="str">
        <f>IF(A1289="SINAPI",VLOOKUP(B1289,SINAPI!$A$1:$D$10014,2,0),IF(A1289="INSUMO",VLOOKUP(B1289,INSUMO!A$1:$D$8014,2,0),IF(A1289="SEDUC",VLOOKUP(B1289,SEDUC!A$1:$F$8416,3,0),IF(A1289="COTAÇÃO",VLOOKUP(B1289,COTAÇÃO!$A$2:$D$1418,2,0),"ERRO"))))</f>
        <v>LUMINARIA DE TETO PLAFON/PLAFONIER EM PLASTICO COM BASE E27, POTENCIA MAXIMA 60 W (NAO INCLUI LAMPADA)</v>
      </c>
      <c r="D1289" s="55" t="str">
        <f>IF(A1289="SINAPI",VLOOKUP(B1289,SINAPI!$A$1:$D$10014,3,0),IF(A1289="INSUMO",VLOOKUP(B1289,INSUMO!$A$1:D$8014,3,0),IF(A1289="SEDUC",VLOOKUP(B1289,SEDUC!A$1:$F$8416,4,0),IF(A1289="COTAÇÃO",VLOOKUP(B1289,COTAÇÃO!$A$2:$D$1418,3,0),"ERRO"))))</f>
        <v>UN</v>
      </c>
      <c r="E1289" s="78">
        <v>1</v>
      </c>
      <c r="F1289" s="119">
        <f>IF(A1289="SINAPI",VLOOKUP(B1289,SINAPI!A$1:$D$10014,4,0),IF(A1289="INSUMO",VLOOKUP(B1289,INSUMO!$A$1:$D$8014,4,0),IF(A1289="SEDUC",VLOOKUP(B1289,SEDUC!A$1:$G$8416,5,0),IF(A1289="COTAÇÃO",VLOOKUP(B1289,COTAÇÃO!$A$2:$D$1418,4,0),"ERRO"))))</f>
        <v>3.17</v>
      </c>
      <c r="G1289" s="119">
        <f>TRUNC((E1289*F1289),2)</f>
        <v>3.17</v>
      </c>
      <c r="H1289" s="108"/>
    </row>
    <row r="1290" spans="1:8" s="100" customFormat="1" ht="12.75">
      <c r="A1290" s="55" t="s">
        <v>3894</v>
      </c>
      <c r="B1290" s="55" t="s">
        <v>11047</v>
      </c>
      <c r="C1290" s="22" t="str">
        <f>IF(A1290="SINAPI",VLOOKUP(B1290,SINAPI!$A$1:$D$10014,2,0),IF(A1290="INSUMO",VLOOKUP(B1290,INSUMO!A$1:$D$8014,2,0),IF(A1290="SEDUC",VLOOKUP(B1290,SEDUC!A$1:$F$8416,3,0),IF(A1290="COTAÇÃO",VLOOKUP(B1290,COTAÇÃO!$A$2:$D$1418,2,0),"ERRO"))))</f>
        <v>LAMPADA BULBO LED 30W - MIN. 2600 LUMENS</v>
      </c>
      <c r="D1290" s="55" t="str">
        <f>IF(A1290="SINAPI",VLOOKUP(B1290,SINAPI!$A$1:$D$10014,3,0),IF(A1290="INSUMO",VLOOKUP(B1290,INSUMO!$A$1:D$8014,3,0),IF(A1290="SEDUC",VLOOKUP(B1290,SEDUC!A$1:$F$8416,4,0),IF(A1290="COTAÇÃO",VLOOKUP(B1290,COTAÇÃO!$A$2:$D$1418,3,0),"ERRO"))))</f>
        <v>UN</v>
      </c>
      <c r="E1290" s="78">
        <v>1</v>
      </c>
      <c r="F1290" s="119">
        <f>IF(A1290="SINAPI",VLOOKUP(B1290,SINAPI!A$1:$D$10014,4,0),IF(A1290="INSUMO",VLOOKUP(B1290,INSUMO!$A$1:$D$8014,4,0),IF(A1290="SEDUC",VLOOKUP(B1290,SEDUC!A$1:$G$8416,5,0),IF(A1290="COTAÇÃO",VLOOKUP(B1290,COTAÇÃO!$A$2:$D$1418,4,0),"ERRO"))))</f>
        <v>44.854999999999997</v>
      </c>
      <c r="G1290" s="119">
        <f>TRUNC((E1290*F1290),2)</f>
        <v>44.85</v>
      </c>
      <c r="H1290" s="108"/>
    </row>
    <row r="1291" spans="1:8" s="100" customFormat="1" ht="25.5">
      <c r="A1291" s="74" t="s">
        <v>4178</v>
      </c>
      <c r="B1291" s="74" t="s">
        <v>11139</v>
      </c>
      <c r="C1291" s="75" t="s">
        <v>11140</v>
      </c>
      <c r="D1291" s="74" t="s">
        <v>240</v>
      </c>
      <c r="E1291" s="76"/>
      <c r="F1291" s="77"/>
      <c r="G1291" s="77">
        <f>SUM(G1292:G1294)</f>
        <v>63.12</v>
      </c>
      <c r="H1291" s="108"/>
    </row>
    <row r="1292" spans="1:8" s="100" customFormat="1" ht="12.75">
      <c r="A1292" s="55" t="s">
        <v>17</v>
      </c>
      <c r="B1292" s="55">
        <v>88247</v>
      </c>
      <c r="C1292" s="22" t="str">
        <f>IF(A1292="SINAPI",VLOOKUP(B1292,SINAPI!$A$1:$D$10014,2,0),IF(A1292="INSUMO",VLOOKUP(B1292,INSUMO!A$1:$D$8014,2,0),IF(A1292="SEDUC",VLOOKUP(B1292,SEDUC!A$1:$F$8416,3,0),IF(A1292="COTAÇÃO",VLOOKUP(B1292,COTAÇÃO!$A$2:$D$1418,2,0),"ERRO"))))</f>
        <v>AUXILIAR DE ELETRICISTA COM ENCARGOS COMPLEMENTARES</v>
      </c>
      <c r="D1292" s="55" t="str">
        <f>IF(A1292="SINAPI",VLOOKUP(B1292,SINAPI!$A$1:$D$10014,3,0),IF(A1292="INSUMO",VLOOKUP(B1292,INSUMO!$A$1:D$8014,3,0),IF(A1292="SEDUC",VLOOKUP(B1292,SEDUC!A$1:$F$8416,4,0),IF(A1292="COTAÇÃO",VLOOKUP(B1292,COTAÇÃO!$A$2:$D$1418,3,0),"ERRO"))))</f>
        <v>H</v>
      </c>
      <c r="E1292" s="78">
        <v>0.17349999999999999</v>
      </c>
      <c r="F1292" s="119">
        <f>IF(A1292="SINAPI",VLOOKUP(B1292,SINAPI!A$1:$D$10014,4,0),IF(A1292="INSUMO",VLOOKUP(B1292,INSUMO!$A$1:$D$8014,4,0),IF(A1292="SEDUC",VLOOKUP(B1292,SEDUC!A$1:$G$8416,5,0),IF(A1292="COTAÇÃO",VLOOKUP(B1292,COTAÇÃO!$A$2:$D$1418,4,0),"ERRO"))))</f>
        <v>16.53</v>
      </c>
      <c r="G1292" s="119">
        <f>TRUNC((E1292*F1292),2)</f>
        <v>2.86</v>
      </c>
      <c r="H1292" s="108"/>
    </row>
    <row r="1293" spans="1:8" s="100" customFormat="1" ht="12.75">
      <c r="A1293" s="55" t="s">
        <v>17</v>
      </c>
      <c r="B1293" s="55">
        <v>88264</v>
      </c>
      <c r="C1293" s="22" t="str">
        <f>IF(A1293="SINAPI",VLOOKUP(B1293,SINAPI!$A$1:$D$10014,2,0),IF(A1293="INSUMO",VLOOKUP(B1293,INSUMO!A$1:$D$8014,2,0),IF(A1293="SEDUC",VLOOKUP(B1293,SEDUC!A$1:$F$8416,3,0),IF(A1293="COTAÇÃO",VLOOKUP(B1293,COTAÇÃO!$A$2:$D$1418,2,0),"ERRO"))))</f>
        <v>ELETRICISTA COM ENCARGOS COMPLEMENTARES</v>
      </c>
      <c r="D1293" s="55" t="str">
        <f>IF(A1293="SINAPI",VLOOKUP(B1293,SINAPI!$A$1:$D$10014,3,0),IF(A1293="INSUMO",VLOOKUP(B1293,INSUMO!$A$1:D$8014,3,0),IF(A1293="SEDUC",VLOOKUP(B1293,SEDUC!A$1:$F$8416,4,0),IF(A1293="COTAÇÃO",VLOOKUP(B1293,COTAÇÃO!$A$2:$D$1418,3,0),"ERRO"))))</f>
        <v>H</v>
      </c>
      <c r="E1293" s="78">
        <v>0.41649999999999998</v>
      </c>
      <c r="F1293" s="119">
        <f>IF(A1293="SINAPI",VLOOKUP(B1293,SINAPI!A$1:$D$10014,4,0),IF(A1293="INSUMO",VLOOKUP(B1293,INSUMO!$A$1:$D$8014,4,0),IF(A1293="SEDUC",VLOOKUP(B1293,SEDUC!A$1:$G$8416,5,0),IF(A1293="COTAÇÃO",VLOOKUP(B1293,COTAÇÃO!$A$2:$D$1418,4,0),"ERRO"))))</f>
        <v>21.48</v>
      </c>
      <c r="G1293" s="119">
        <f>TRUNC((E1293*F1293),2)</f>
        <v>8.94</v>
      </c>
      <c r="H1293" s="108"/>
    </row>
    <row r="1294" spans="1:8" s="100" customFormat="1" ht="12.75">
      <c r="A1294" s="55" t="s">
        <v>3530</v>
      </c>
      <c r="B1294" s="55">
        <v>39390</v>
      </c>
      <c r="C1294" s="22" t="str">
        <f>IF(A1294="SINAPI",VLOOKUP(B1294,SINAPI!$A$1:$D$10014,2,0),IF(A1294="INSUMO",VLOOKUP(B1294,INSUMO!A$1:$D$8014,2,0),IF(A1294="SEDUC",VLOOKUP(B1294,SEDUC!A$1:$F$8416,3,0),IF(A1294="COTAÇÃO",VLOOKUP(B1294,COTAÇÃO!$A$2:$D$1418,2,0),"ERRO"))))</f>
        <v>LUMINARIA LED REFLETOR RETANGULAR BIVOLT, LUZ BRANCA, 30 W</v>
      </c>
      <c r="D1294" s="55" t="str">
        <f>IF(A1294="SINAPI",VLOOKUP(B1294,SINAPI!$A$1:$D$10014,3,0),IF(A1294="INSUMO",VLOOKUP(B1294,INSUMO!$A$1:D$8014,3,0),IF(A1294="SEDUC",VLOOKUP(B1294,SEDUC!A$1:$F$8416,4,0),IF(A1294="COTAÇÃO",VLOOKUP(B1294,COTAÇÃO!$A$2:$D$1418,3,0),"ERRO"))))</f>
        <v>UN</v>
      </c>
      <c r="E1294" s="78">
        <v>1</v>
      </c>
      <c r="F1294" s="119">
        <f>IF(A1294="SINAPI",VLOOKUP(B1294,SINAPI!A$1:$D$10014,4,0),IF(A1294="INSUMO",VLOOKUP(B1294,INSUMO!$A$1:$D$8014,4,0),IF(A1294="SEDUC",VLOOKUP(B1294,SEDUC!A$1:$G$8416,5,0),IF(A1294="COTAÇÃO",VLOOKUP(B1294,COTAÇÃO!$A$2:$D$1418,4,0),"ERRO"))))</f>
        <v>51.32</v>
      </c>
      <c r="G1294" s="119">
        <f>TRUNC((E1294*F1294),2)</f>
        <v>51.32</v>
      </c>
      <c r="H1294" s="108"/>
    </row>
    <row r="1295" spans="1:8" s="100" customFormat="1" ht="25.5">
      <c r="A1295" s="74" t="s">
        <v>4178</v>
      </c>
      <c r="B1295" s="74" t="s">
        <v>11141</v>
      </c>
      <c r="C1295" s="75" t="s">
        <v>11142</v>
      </c>
      <c r="D1295" s="74" t="s">
        <v>240</v>
      </c>
      <c r="E1295" s="76"/>
      <c r="F1295" s="77"/>
      <c r="G1295" s="77" t="e">
        <f>SUM(G1296:G1298)</f>
        <v>#N/A</v>
      </c>
      <c r="H1295" s="108"/>
    </row>
    <row r="1296" spans="1:8" s="100" customFormat="1" ht="12.75">
      <c r="A1296" s="55" t="s">
        <v>17</v>
      </c>
      <c r="B1296" s="55">
        <v>88247</v>
      </c>
      <c r="C1296" s="22" t="str">
        <f>IF(A1296="SINAPI",VLOOKUP(B1296,SINAPI!$A$1:$D$10014,2,0),IF(A1296="INSUMO",VLOOKUP(B1296,INSUMO!A$1:$D$8014,2,0),IF(A1296="SEDUC",VLOOKUP(B1296,SEDUC!A$1:$F$8416,3,0),IF(A1296="COTAÇÃO",VLOOKUP(B1296,COTAÇÃO!$A$2:$D$1418,2,0),"ERRO"))))</f>
        <v>AUXILIAR DE ELETRICISTA COM ENCARGOS COMPLEMENTARES</v>
      </c>
      <c r="D1296" s="55" t="str">
        <f>IF(A1296="SINAPI",VLOOKUP(B1296,SINAPI!$A$1:$D$10014,3,0),IF(A1296="INSUMO",VLOOKUP(B1296,INSUMO!$A$1:D$8014,3,0),IF(A1296="SEDUC",VLOOKUP(B1296,SEDUC!A$1:$F$8416,4,0),IF(A1296="COTAÇÃO",VLOOKUP(B1296,COTAÇÃO!$A$2:$D$1418,3,0),"ERRO"))))</f>
        <v>H</v>
      </c>
      <c r="E1296" s="78">
        <v>8</v>
      </c>
      <c r="F1296" s="119">
        <f>IF(A1296="SINAPI",VLOOKUP(B1296,SINAPI!A$1:$D$10014,4,0),IF(A1296="INSUMO",VLOOKUP(B1296,INSUMO!$A$1:$D$8014,4,0),IF(A1296="SEDUC",VLOOKUP(B1296,SEDUC!A$1:$G$8416,5,0),IF(A1296="COTAÇÃO",VLOOKUP(B1296,COTAÇÃO!$A$2:$D$1418,4,0),"ERRO"))))</f>
        <v>16.53</v>
      </c>
      <c r="G1296" s="119">
        <f>TRUNC((E1296*F1296),2)</f>
        <v>132.24</v>
      </c>
      <c r="H1296" s="108"/>
    </row>
    <row r="1297" spans="1:8" s="100" customFormat="1" ht="12.75">
      <c r="A1297" s="55" t="s">
        <v>17</v>
      </c>
      <c r="B1297" s="55">
        <v>88264</v>
      </c>
      <c r="C1297" s="22" t="str">
        <f>IF(A1297="SINAPI",VLOOKUP(B1297,SINAPI!$A$1:$D$10014,2,0),IF(A1297="INSUMO",VLOOKUP(B1297,INSUMO!A$1:$D$8014,2,0),IF(A1297="SEDUC",VLOOKUP(B1297,SEDUC!A$1:$F$8416,3,0),IF(A1297="COTAÇÃO",VLOOKUP(B1297,COTAÇÃO!$A$2:$D$1418,2,0),"ERRO"))))</f>
        <v>ELETRICISTA COM ENCARGOS COMPLEMENTARES</v>
      </c>
      <c r="D1297" s="55" t="str">
        <f>IF(A1297="SINAPI",VLOOKUP(B1297,SINAPI!$A$1:$D$10014,3,0),IF(A1297="INSUMO",VLOOKUP(B1297,INSUMO!$A$1:D$8014,3,0),IF(A1297="SEDUC",VLOOKUP(B1297,SEDUC!A$1:$F$8416,4,0),IF(A1297="COTAÇÃO",VLOOKUP(B1297,COTAÇÃO!$A$2:$D$1418,3,0),"ERRO"))))</f>
        <v>H</v>
      </c>
      <c r="E1297" s="78">
        <v>8</v>
      </c>
      <c r="F1297" s="119">
        <f>IF(A1297="SINAPI",VLOOKUP(B1297,SINAPI!A$1:$D$10014,4,0),IF(A1297="INSUMO",VLOOKUP(B1297,INSUMO!$A$1:$D$8014,4,0),IF(A1297="SEDUC",VLOOKUP(B1297,SEDUC!A$1:$G$8416,5,0),IF(A1297="COTAÇÃO",VLOOKUP(B1297,COTAÇÃO!$A$2:$D$1418,4,0),"ERRO"))))</f>
        <v>21.48</v>
      </c>
      <c r="G1297" s="119">
        <f>TRUNC((E1297*F1297),2)</f>
        <v>171.84</v>
      </c>
      <c r="H1297" s="108"/>
    </row>
    <row r="1298" spans="1:8" s="100" customFormat="1" ht="12.75">
      <c r="A1298" s="55" t="s">
        <v>17</v>
      </c>
      <c r="B1298" s="55" t="s">
        <v>1417</v>
      </c>
      <c r="C1298" s="22" t="e">
        <f>IF(A1298="SINAPI",VLOOKUP(B1298,SINAPI!$A$1:$D$10014,2,0),IF(A1298="INSUMO",VLOOKUP(B1298,INSUMO!A$1:$D$8014,2,0),IF(A1298="SEDUC",VLOOKUP(B1298,SEDUC!A$1:$F$8416,3,0),IF(A1298="COTAÇÃO",VLOOKUP(B1298,COTAÇÃO!$A$2:$D$1418,2,0),"ERRO"))))</f>
        <v>#N/A</v>
      </c>
      <c r="D1298" s="55" t="e">
        <f>IF(A1298="SINAPI",VLOOKUP(B1298,SINAPI!$A$1:$D$10014,3,0),IF(A1298="INSUMO",VLOOKUP(B1298,INSUMO!$A$1:D$8014,3,0),IF(A1298="SEDUC",VLOOKUP(B1298,SEDUC!A$1:$F$8416,4,0),IF(A1298="COTAÇÃO",VLOOKUP(B1298,COTAÇÃO!$A$2:$D$1418,3,0),"ERRO"))))</f>
        <v>#N/A</v>
      </c>
      <c r="E1298" s="78">
        <v>1</v>
      </c>
      <c r="F1298" s="119" t="e">
        <f>IF(A1298="SINAPI",VLOOKUP(B1298,SINAPI!A$1:$D$10014,4,0),IF(A1298="INSUMO",VLOOKUP(B1298,INSUMO!$A$1:$D$8014,4,0),IF(A1298="SEDUC",VLOOKUP(B1298,SEDUC!A$1:$G$8416,5,0),IF(A1298="COTAÇÃO",VLOOKUP(B1298,COTAÇÃO!$A$2:$D$1418,4,0),"ERRO"))))</f>
        <v>#N/A</v>
      </c>
      <c r="G1298" s="119" t="e">
        <f>TRUNC((E1298*F1298),2)</f>
        <v>#N/A</v>
      </c>
      <c r="H1298" s="108"/>
    </row>
    <row r="1299" spans="1:8" s="100" customFormat="1" ht="25.5">
      <c r="A1299" s="74" t="s">
        <v>4178</v>
      </c>
      <c r="B1299" s="74" t="s">
        <v>13979</v>
      </c>
      <c r="C1299" s="75" t="s">
        <v>13978</v>
      </c>
      <c r="D1299" s="74" t="s">
        <v>240</v>
      </c>
      <c r="E1299" s="76"/>
      <c r="F1299" s="77"/>
      <c r="G1299" s="77">
        <f>SUM(G1300:G1302)</f>
        <v>69.41</v>
      </c>
      <c r="H1299" s="108"/>
    </row>
    <row r="1300" spans="1:8" s="100" customFormat="1" ht="12.75">
      <c r="A1300" s="55" t="s">
        <v>17</v>
      </c>
      <c r="B1300" s="55">
        <v>88247</v>
      </c>
      <c r="C1300" s="22" t="str">
        <f>IF(A1300="SINAPI",VLOOKUP(B1300,SINAPI!$A$1:$D$10014,2,0),IF(A1300="INSUMO",VLOOKUP(B1300,INSUMO!A$1:$D$8014,2,0),IF(A1300="SEDUC",VLOOKUP(B1300,SEDUC!A$1:$F$8416,3,0),IF(A1300="COTAÇÃO",VLOOKUP(B1300,COTAÇÃO!$A$2:$D$1418,2,0),"ERRO"))))</f>
        <v>AUXILIAR DE ELETRICISTA COM ENCARGOS COMPLEMENTARES</v>
      </c>
      <c r="D1300" s="55" t="str">
        <f>IF(A1300="SINAPI",VLOOKUP(B1300,SINAPI!$A$1:$D$10014,3,0),IF(A1300="INSUMO",VLOOKUP(B1300,INSUMO!$A$1:D$8014,3,0),IF(A1300="SEDUC",VLOOKUP(B1300,SEDUC!A$1:$F$8416,4,0),IF(A1300="COTAÇÃO",VLOOKUP(B1300,COTAÇÃO!$A$2:$D$1418,3,0),"ERRO"))))</f>
        <v>H</v>
      </c>
      <c r="E1300" s="78">
        <v>0.17349999999999999</v>
      </c>
      <c r="F1300" s="283">
        <f>IF(A1300="SINAPI",VLOOKUP(B1300,SINAPI!A$1:$D$10014,4,0),IF(A1300="INSUMO",VLOOKUP(B1300,INSUMO!$A$1:$D$8014,4,0),IF(A1300="SEDUC",VLOOKUP(B1300,SEDUC!A$1:$G$8416,5,0),IF(A1300="COTAÇÃO",VLOOKUP(B1300,COTAÇÃO!$A$2:$D$1418,4,0),"ERRO"))))</f>
        <v>16.53</v>
      </c>
      <c r="G1300" s="283">
        <f>TRUNC((E1300*F1300),2)</f>
        <v>2.86</v>
      </c>
      <c r="H1300" s="108"/>
    </row>
    <row r="1301" spans="1:8" s="100" customFormat="1" ht="12.75">
      <c r="A1301" s="55" t="s">
        <v>17</v>
      </c>
      <c r="B1301" s="55">
        <v>88264</v>
      </c>
      <c r="C1301" s="22" t="str">
        <f>IF(A1301="SINAPI",VLOOKUP(B1301,SINAPI!$A$1:$D$10014,2,0),IF(A1301="INSUMO",VLOOKUP(B1301,INSUMO!A$1:$D$8014,2,0),IF(A1301="SEDUC",VLOOKUP(B1301,SEDUC!A$1:$F$8416,3,0),IF(A1301="COTAÇÃO",VLOOKUP(B1301,COTAÇÃO!$A$2:$D$1418,2,0),"ERRO"))))</f>
        <v>ELETRICISTA COM ENCARGOS COMPLEMENTARES</v>
      </c>
      <c r="D1301" s="55" t="str">
        <f>IF(A1301="SINAPI",VLOOKUP(B1301,SINAPI!$A$1:$D$10014,3,0),IF(A1301="INSUMO",VLOOKUP(B1301,INSUMO!$A$1:D$8014,3,0),IF(A1301="SEDUC",VLOOKUP(B1301,SEDUC!A$1:$F$8416,4,0),IF(A1301="COTAÇÃO",VLOOKUP(B1301,COTAÇÃO!$A$2:$D$1418,3,0),"ERRO"))))</f>
        <v>H</v>
      </c>
      <c r="E1301" s="78">
        <v>0.41649999999999998</v>
      </c>
      <c r="F1301" s="283">
        <f>IF(A1301="SINAPI",VLOOKUP(B1301,SINAPI!A$1:$D$10014,4,0),IF(A1301="INSUMO",VLOOKUP(B1301,INSUMO!$A$1:$D$8014,4,0),IF(A1301="SEDUC",VLOOKUP(B1301,SEDUC!A$1:$G$8416,5,0),IF(A1301="COTAÇÃO",VLOOKUP(B1301,COTAÇÃO!$A$2:$D$1418,4,0),"ERRO"))))</f>
        <v>21.48</v>
      </c>
      <c r="G1301" s="283">
        <f>TRUNC((E1301*F1301),2)</f>
        <v>8.94</v>
      </c>
      <c r="H1301" s="108"/>
    </row>
    <row r="1302" spans="1:8" s="100" customFormat="1" ht="12.75">
      <c r="A1302" s="55" t="s">
        <v>3530</v>
      </c>
      <c r="B1302" s="124">
        <v>39391</v>
      </c>
      <c r="C1302" s="22" t="str">
        <f>IF(A1302="SINAPI",VLOOKUP(B1302,SINAPI!$A$1:$D$10014,2,0),IF(A1302="INSUMO",VLOOKUP(B1302,INSUMO!A$1:$D$8014,2,0),IF(A1302="SEDUC",VLOOKUP(B1302,SEDUC!A$1:$F$8416,3,0),IF(A1302="COTAÇÃO",VLOOKUP(B1302,COTAÇÃO!$A$2:$D$1418,2,0),"ERRO"))))</f>
        <v>LUMINARIA LED REFLETOR RETANGULAR BIVOLT, LUZ BRANCA, 50 W</v>
      </c>
      <c r="D1302" s="55" t="str">
        <f>IF(A1302="SINAPI",VLOOKUP(B1302,SINAPI!$A$1:$D$10014,3,0),IF(A1302="INSUMO",VLOOKUP(B1302,INSUMO!$A$1:D$8014,3,0),IF(A1302="SEDUC",VLOOKUP(B1302,SEDUC!A$1:$F$8416,4,0),IF(A1302="COTAÇÃO",VLOOKUP(B1302,COTAÇÃO!$A$2:$D$1418,3,0),"ERRO"))))</f>
        <v>UN</v>
      </c>
      <c r="E1302" s="78">
        <v>1</v>
      </c>
      <c r="F1302" s="283">
        <f>IF(A1302="SINAPI",VLOOKUP(B1302,SINAPI!A$1:$D$10014,4,0),IF(A1302="INSUMO",VLOOKUP(B1302,INSUMO!$A$1:$D$8014,4,0),IF(A1302="SEDUC",VLOOKUP(B1302,SEDUC!A$1:$G$8416,5,0),IF(A1302="COTAÇÃO",VLOOKUP(B1302,COTAÇÃO!$A$2:$D$1418,4,0),"ERRO"))))</f>
        <v>57.61</v>
      </c>
      <c r="G1302" s="283">
        <f>TRUNC((E1302*F1302),2)</f>
        <v>57.61</v>
      </c>
      <c r="H1302" s="108"/>
    </row>
    <row r="1303" spans="1:8" s="100" customFormat="1" ht="25.5">
      <c r="A1303" s="74" t="s">
        <v>4178</v>
      </c>
      <c r="B1303" s="74" t="s">
        <v>11144</v>
      </c>
      <c r="C1303" s="75" t="s">
        <v>11145</v>
      </c>
      <c r="D1303" s="74" t="s">
        <v>240</v>
      </c>
      <c r="E1303" s="76"/>
      <c r="F1303" s="77"/>
      <c r="G1303" s="77">
        <f>SUM(G1304:G1308)</f>
        <v>34.1</v>
      </c>
      <c r="H1303" s="108"/>
    </row>
    <row r="1304" spans="1:8" s="100" customFormat="1" ht="12.75">
      <c r="A1304" s="55" t="s">
        <v>3530</v>
      </c>
      <c r="B1304" s="55">
        <v>38112</v>
      </c>
      <c r="C1304" s="22" t="str">
        <f>IF(A1304="SINAPI",VLOOKUP(B1304,SINAPI!$A$1:$D$10014,2,0),IF(A1304="INSUMO",VLOOKUP(B1304,INSUMO!A$1:$D$8014,2,0),IF(A1304="SEDUC",VLOOKUP(B1304,SEDUC!A$1:$F$8416,3,0),IF(A1304="COTAÇÃO",VLOOKUP(B1304,COTAÇÃO!$A$2:$D$1418,2,0),"ERRO"))))</f>
        <v>INTERRUPTOR SIMPLES 10A, 250V (APENAS MODULO)</v>
      </c>
      <c r="D1304" s="55" t="str">
        <f>IF(A1304="SINAPI",VLOOKUP(B1304,SINAPI!$A$1:$D$10014,3,0),IF(A1304="INSUMO",VLOOKUP(B1304,INSUMO!$A$1:D$8014,3,0),IF(A1304="SEDUC",VLOOKUP(B1304,SEDUC!A$1:$F$8416,4,0),IF(A1304="COTAÇÃO",VLOOKUP(B1304,COTAÇÃO!$A$2:$D$1418,3,0),"ERRO"))))</f>
        <v>UN</v>
      </c>
      <c r="E1304" s="78">
        <v>2</v>
      </c>
      <c r="F1304" s="212">
        <f>IF(A1304="SINAPI",VLOOKUP(B1304,SINAPI!A$1:$D$10014,4,0),IF(A1304="INSUMO",VLOOKUP(B1304,INSUMO!$A$1:$D$8014,4,0),IF(A1304="SEDUC",VLOOKUP(B1304,SEDUC!A$1:$G$8416,5,0),IF(A1304="COTAÇÃO",VLOOKUP(B1304,COTAÇÃO!$A$2:$D$1418,4,0),"ERRO"))))</f>
        <v>5.23</v>
      </c>
      <c r="G1304" s="212">
        <f>TRUNC((E1304*F1304),2)</f>
        <v>10.46</v>
      </c>
      <c r="H1304" s="108"/>
    </row>
    <row r="1305" spans="1:8" s="100" customFormat="1" ht="12.75">
      <c r="A1305" s="55" t="s">
        <v>3530</v>
      </c>
      <c r="B1305" s="55">
        <v>39346</v>
      </c>
      <c r="C1305" s="22" t="str">
        <f>IF(A1305="SINAPI",VLOOKUP(B1305,SINAPI!$A$1:$D$10014,2,0),IF(A1305="INSUMO",VLOOKUP(B1305,INSUMO!A$1:$D$8014,2,0),IF(A1305="SEDUC",VLOOKUP(B1305,SEDUC!A$1:$F$8416,3,0),IF(A1305="COTAÇÃO",VLOOKUP(B1305,COTAÇÃO!$A$2:$D$1418,2,0),"ERRO"))))</f>
        <v>TAMPA PARA CONDULETE, EM PVC, PARA 1 INTERRUPTOR</v>
      </c>
      <c r="D1305" s="55" t="str">
        <f>IF(A1305="SINAPI",VLOOKUP(B1305,SINAPI!$A$1:$D$10014,3,0),IF(A1305="INSUMO",VLOOKUP(B1305,INSUMO!$A$1:D$8014,3,0),IF(A1305="SEDUC",VLOOKUP(B1305,SEDUC!A$1:$F$8416,4,0),IF(A1305="COTAÇÃO",VLOOKUP(B1305,COTAÇÃO!$A$2:$D$1418,3,0),"ERRO"))))</f>
        <v>UN</v>
      </c>
      <c r="E1305" s="78">
        <v>1</v>
      </c>
      <c r="F1305" s="212">
        <f>IF(A1305="SINAPI",VLOOKUP(B1305,SINAPI!A$1:$D$10014,4,0),IF(A1305="INSUMO",VLOOKUP(B1305,INSUMO!$A$1:$D$8014,4,0),IF(A1305="SEDUC",VLOOKUP(B1305,SEDUC!A$1:$G$8416,5,0),IF(A1305="COTAÇÃO",VLOOKUP(B1305,COTAÇÃO!$A$2:$D$1418,4,0),"ERRO"))))</f>
        <v>2.42</v>
      </c>
      <c r="G1305" s="212">
        <f>TRUNC((E1305*F1305),2)</f>
        <v>2.42</v>
      </c>
      <c r="H1305" s="108"/>
    </row>
    <row r="1306" spans="1:8" s="100" customFormat="1" ht="12.75">
      <c r="A1306" s="55" t="s">
        <v>3530</v>
      </c>
      <c r="B1306" s="55">
        <v>39334</v>
      </c>
      <c r="C1306" s="22" t="str">
        <f>IF(A1306="SINAPI",VLOOKUP(B1306,SINAPI!$A$1:$D$10014,2,0),IF(A1306="INSUMO",VLOOKUP(B1306,INSUMO!A$1:$D$8014,2,0),IF(A1306="SEDUC",VLOOKUP(B1306,SEDUC!A$1:$F$8416,3,0),IF(A1306="COTAÇÃO",VLOOKUP(B1306,COTAÇÃO!$A$2:$D$1418,2,0),"ERRO"))))</f>
        <v>CONDULETE EM PVC, TIPO "E", SEM TAMPA, DE 3/4"</v>
      </c>
      <c r="D1306" s="55" t="str">
        <f>IF(A1306="SINAPI",VLOOKUP(B1306,SINAPI!$A$1:$D$10014,3,0),IF(A1306="INSUMO",VLOOKUP(B1306,INSUMO!$A$1:D$8014,3,0),IF(A1306="SEDUC",VLOOKUP(B1306,SEDUC!A$1:$F$8416,4,0),IF(A1306="COTAÇÃO",VLOOKUP(B1306,COTAÇÃO!$A$2:$D$1418,3,0),"ERRO"))))</f>
        <v>UN</v>
      </c>
      <c r="E1306" s="78">
        <v>1</v>
      </c>
      <c r="F1306" s="212">
        <f>IF(A1306="SINAPI",VLOOKUP(B1306,SINAPI!A$1:$D$10014,4,0),IF(A1306="INSUMO",VLOOKUP(B1306,INSUMO!$A$1:$D$8014,4,0),IF(A1306="SEDUC",VLOOKUP(B1306,SEDUC!A$1:$G$8416,5,0),IF(A1306="COTAÇÃO",VLOOKUP(B1306,COTAÇÃO!$A$2:$D$1418,4,0),"ERRO"))))</f>
        <v>6.41</v>
      </c>
      <c r="G1306" s="212">
        <f>TRUNC((E1306*F1306),2)</f>
        <v>6.41</v>
      </c>
      <c r="H1306" s="108"/>
    </row>
    <row r="1307" spans="1:8" s="100" customFormat="1" ht="12.75">
      <c r="A1307" s="55" t="s">
        <v>17</v>
      </c>
      <c r="B1307" s="55">
        <v>88247</v>
      </c>
      <c r="C1307" s="22" t="str">
        <f>IF(A1307="SINAPI",VLOOKUP(B1307,SINAPI!$A$1:$D$10014,2,0),IF(A1307="INSUMO",VLOOKUP(B1307,INSUMO!A$1:$D$8014,2,0),IF(A1307="SEDUC",VLOOKUP(B1307,SEDUC!A$1:$F$8416,3,0),IF(A1307="COTAÇÃO",VLOOKUP(B1307,COTAÇÃO!$A$2:$D$1418,2,0),"ERRO"))))</f>
        <v>AUXILIAR DE ELETRICISTA COM ENCARGOS COMPLEMENTARES</v>
      </c>
      <c r="D1307" s="55" t="str">
        <f>IF(A1307="SINAPI",VLOOKUP(B1307,SINAPI!$A$1:$D$10014,3,0),IF(A1307="INSUMO",VLOOKUP(B1307,INSUMO!$A$1:D$8014,3,0),IF(A1307="SEDUC",VLOOKUP(B1307,SEDUC!A$1:$F$8416,4,0),IF(A1307="COTAÇÃO",VLOOKUP(B1307,COTAÇÃO!$A$2:$D$1418,3,0),"ERRO"))))</f>
        <v>H</v>
      </c>
      <c r="E1307" s="78" t="s">
        <v>11146</v>
      </c>
      <c r="F1307" s="212">
        <f>IF(A1307="SINAPI",VLOOKUP(B1307,SINAPI!A$1:$D$10014,4,0),IF(A1307="INSUMO",VLOOKUP(B1307,INSUMO!$A$1:$D$8014,4,0),IF(A1307="SEDUC",VLOOKUP(B1307,SEDUC!A$1:$G$8416,5,0),IF(A1307="COTAÇÃO",VLOOKUP(B1307,COTAÇÃO!$A$2:$D$1418,4,0),"ERRO"))))</f>
        <v>16.53</v>
      </c>
      <c r="G1307" s="212">
        <f>TRUNC((E1307*F1307),2)</f>
        <v>6.44</v>
      </c>
      <c r="H1307" s="108"/>
    </row>
    <row r="1308" spans="1:8" s="100" customFormat="1" ht="12.75">
      <c r="A1308" s="55" t="s">
        <v>17</v>
      </c>
      <c r="B1308" s="55">
        <v>88264</v>
      </c>
      <c r="C1308" s="22" t="str">
        <f>IF(A1308="SINAPI",VLOOKUP(B1308,SINAPI!$A$1:$D$10014,2,0),IF(A1308="INSUMO",VLOOKUP(B1308,INSUMO!A$1:$D$8014,2,0),IF(A1308="SEDUC",VLOOKUP(B1308,SEDUC!A$1:$F$8416,3,0),IF(A1308="COTAÇÃO",VLOOKUP(B1308,COTAÇÃO!$A$2:$D$1418,2,0),"ERRO"))))</f>
        <v>ELETRICISTA COM ENCARGOS COMPLEMENTARES</v>
      </c>
      <c r="D1308" s="55" t="str">
        <f>IF(A1308="SINAPI",VLOOKUP(B1308,SINAPI!$A$1:$D$10014,3,0),IF(A1308="INSUMO",VLOOKUP(B1308,INSUMO!$A$1:D$8014,3,0),IF(A1308="SEDUC",VLOOKUP(B1308,SEDUC!A$1:$F$8416,4,0),IF(A1308="COTAÇÃO",VLOOKUP(B1308,COTAÇÃO!$A$2:$D$1418,3,0),"ERRO"))))</f>
        <v>H</v>
      </c>
      <c r="E1308" s="78" t="s">
        <v>11146</v>
      </c>
      <c r="F1308" s="212">
        <f>IF(A1308="SINAPI",VLOOKUP(B1308,SINAPI!A$1:$D$10014,4,0),IF(A1308="INSUMO",VLOOKUP(B1308,INSUMO!$A$1:$D$8014,4,0),IF(A1308="SEDUC",VLOOKUP(B1308,SEDUC!A$1:$G$8416,5,0),IF(A1308="COTAÇÃO",VLOOKUP(B1308,COTAÇÃO!$A$2:$D$1418,4,0),"ERRO"))))</f>
        <v>21.48</v>
      </c>
      <c r="G1308" s="212">
        <f>TRUNC((E1308*F1308),2)</f>
        <v>8.3699999999999992</v>
      </c>
      <c r="H1308" s="108"/>
    </row>
    <row r="1309" spans="1:8" s="100" customFormat="1" ht="25.5">
      <c r="A1309" s="74" t="s">
        <v>4178</v>
      </c>
      <c r="B1309" s="74" t="s">
        <v>11147</v>
      </c>
      <c r="C1309" s="75" t="s">
        <v>11148</v>
      </c>
      <c r="D1309" s="74" t="s">
        <v>240</v>
      </c>
      <c r="E1309" s="76"/>
      <c r="F1309" s="77"/>
      <c r="G1309" s="77">
        <f>SUM(G1310:G1314)</f>
        <v>23.7</v>
      </c>
      <c r="H1309" s="108"/>
    </row>
    <row r="1310" spans="1:8" s="100" customFormat="1" ht="12.75">
      <c r="A1310" s="55" t="s">
        <v>3530</v>
      </c>
      <c r="B1310" s="55">
        <v>38101</v>
      </c>
      <c r="C1310" s="22" t="str">
        <f>IF(A1310="SINAPI",VLOOKUP(B1310,SINAPI!$A$1:$D$10014,2,0),IF(A1310="INSUMO",VLOOKUP(B1310,INSUMO!A$1:$D$8014,2,0),IF(A1310="SEDUC",VLOOKUP(B1310,SEDUC!A$1:$F$8416,3,0),IF(A1310="COTAÇÃO",VLOOKUP(B1310,COTAÇÃO!$A$2:$D$1418,2,0),"ERRO"))))</f>
        <v>TOMADA 2P+T 10A, 250V  (APENAS MODULO)</v>
      </c>
      <c r="D1310" s="55" t="str">
        <f>IF(A1310="SINAPI",VLOOKUP(B1310,SINAPI!$A$1:$D$10014,3,0),IF(A1310="INSUMO",VLOOKUP(B1310,INSUMO!$A$1:D$8014,3,0),IF(A1310="SEDUC",VLOOKUP(B1310,SEDUC!A$1:$F$8416,4,0),IF(A1310="COTAÇÃO",VLOOKUP(B1310,COTAÇÃO!$A$2:$D$1418,3,0),"ERRO"))))</f>
        <v>UN</v>
      </c>
      <c r="E1310" s="78">
        <v>1</v>
      </c>
      <c r="F1310" s="212">
        <f>IF(A1310="SINAPI",VLOOKUP(B1310,SINAPI!A$1:$D$10014,4,0),IF(A1310="INSUMO",VLOOKUP(B1310,INSUMO!$A$1:$D$8014,4,0),IF(A1310="SEDUC",VLOOKUP(B1310,SEDUC!A$1:$G$8416,5,0),IF(A1310="COTAÇÃO",VLOOKUP(B1310,COTAÇÃO!$A$2:$D$1418,4,0),"ERRO"))))</f>
        <v>5.95</v>
      </c>
      <c r="G1310" s="212">
        <f>TRUNC((E1310*F1310),2)</f>
        <v>5.95</v>
      </c>
      <c r="H1310" s="108"/>
    </row>
    <row r="1311" spans="1:8" s="100" customFormat="1" ht="12.75">
      <c r="A1311" s="55" t="s">
        <v>3530</v>
      </c>
      <c r="B1311" s="55">
        <v>39352</v>
      </c>
      <c r="C1311" s="22" t="str">
        <f>IF(A1311="SINAPI",VLOOKUP(B1311,SINAPI!$A$1:$D$10014,2,0),IF(A1311="INSUMO",VLOOKUP(B1311,INSUMO!A$1:$D$8014,2,0),IF(A1311="SEDUC",VLOOKUP(B1311,SEDUC!A$1:$F$8416,3,0),IF(A1311="COTAÇÃO",VLOOKUP(B1311,COTAÇÃO!$A$2:$D$1418,2,0),"ERRO"))))</f>
        <v>TAMPA PARA CONDULETE, EM PVC, PARA TOMADA HEXAGONAL</v>
      </c>
      <c r="D1311" s="55" t="str">
        <f>IF(A1311="SINAPI",VLOOKUP(B1311,SINAPI!$A$1:$D$10014,3,0),IF(A1311="INSUMO",VLOOKUP(B1311,INSUMO!$A$1:D$8014,3,0),IF(A1311="SEDUC",VLOOKUP(B1311,SEDUC!A$1:$F$8416,4,0),IF(A1311="COTAÇÃO",VLOOKUP(B1311,COTAÇÃO!$A$2:$D$1418,3,0),"ERRO"))))</f>
        <v>UN</v>
      </c>
      <c r="E1311" s="78">
        <v>1</v>
      </c>
      <c r="F1311" s="212">
        <f>IF(A1311="SINAPI",VLOOKUP(B1311,SINAPI!A$1:$D$10014,4,0),IF(A1311="INSUMO",VLOOKUP(B1311,INSUMO!$A$1:$D$8014,4,0),IF(A1311="SEDUC",VLOOKUP(B1311,SEDUC!A$1:$G$8416,5,0),IF(A1311="COTAÇÃO",VLOOKUP(B1311,COTAÇÃO!$A$2:$D$1418,4,0),"ERRO"))))</f>
        <v>2.42</v>
      </c>
      <c r="G1311" s="212">
        <f>TRUNC((E1311*F1311),2)</f>
        <v>2.42</v>
      </c>
      <c r="H1311" s="108"/>
    </row>
    <row r="1312" spans="1:8" s="100" customFormat="1" ht="12.75">
      <c r="A1312" s="55" t="s">
        <v>3530</v>
      </c>
      <c r="B1312" s="55">
        <v>39334</v>
      </c>
      <c r="C1312" s="22" t="str">
        <f>IF(A1312="SINAPI",VLOOKUP(B1312,SINAPI!$A$1:$D$10014,2,0),IF(A1312="INSUMO",VLOOKUP(B1312,INSUMO!A$1:$D$8014,2,0),IF(A1312="SEDUC",VLOOKUP(B1312,SEDUC!A$1:$F$8416,3,0),IF(A1312="COTAÇÃO",VLOOKUP(B1312,COTAÇÃO!$A$2:$D$1418,2,0),"ERRO"))))</f>
        <v>CONDULETE EM PVC, TIPO "E", SEM TAMPA, DE 3/4"</v>
      </c>
      <c r="D1312" s="55" t="str">
        <f>IF(A1312="SINAPI",VLOOKUP(B1312,SINAPI!$A$1:$D$10014,3,0),IF(A1312="INSUMO",VLOOKUP(B1312,INSUMO!$A$1:D$8014,3,0),IF(A1312="SEDUC",VLOOKUP(B1312,SEDUC!A$1:$F$8416,4,0),IF(A1312="COTAÇÃO",VLOOKUP(B1312,COTAÇÃO!$A$2:$D$1418,3,0),"ERRO"))))</f>
        <v>UN</v>
      </c>
      <c r="E1312" s="78">
        <v>1</v>
      </c>
      <c r="F1312" s="212">
        <f>IF(A1312="SINAPI",VLOOKUP(B1312,SINAPI!A$1:$D$10014,4,0),IF(A1312="INSUMO",VLOOKUP(B1312,INSUMO!$A$1:$D$8014,4,0),IF(A1312="SEDUC",VLOOKUP(B1312,SEDUC!A$1:$G$8416,5,0),IF(A1312="COTAÇÃO",VLOOKUP(B1312,COTAÇÃO!$A$2:$D$1418,4,0),"ERRO"))))</f>
        <v>6.41</v>
      </c>
      <c r="G1312" s="212">
        <f>TRUNC((E1312*F1312),2)</f>
        <v>6.41</v>
      </c>
      <c r="H1312" s="108"/>
    </row>
    <row r="1313" spans="1:8" s="100" customFormat="1" ht="12.75">
      <c r="A1313" s="55" t="s">
        <v>17</v>
      </c>
      <c r="B1313" s="55">
        <v>88247</v>
      </c>
      <c r="C1313" s="22" t="str">
        <f>IF(A1313="SINAPI",VLOOKUP(B1313,SINAPI!$A$1:$D$10014,2,0),IF(A1313="INSUMO",VLOOKUP(B1313,INSUMO!A$1:$D$8014,2,0),IF(A1313="SEDUC",VLOOKUP(B1313,SEDUC!A$1:$F$8416,3,0),IF(A1313="COTAÇÃO",VLOOKUP(B1313,COTAÇÃO!$A$2:$D$1418,2,0),"ERRO"))))</f>
        <v>AUXILIAR DE ELETRICISTA COM ENCARGOS COMPLEMENTARES</v>
      </c>
      <c r="D1313" s="55" t="str">
        <f>IF(A1313="SINAPI",VLOOKUP(B1313,SINAPI!$A$1:$D$10014,3,0),IF(A1313="INSUMO",VLOOKUP(B1313,INSUMO!$A$1:D$8014,3,0),IF(A1313="SEDUC",VLOOKUP(B1313,SEDUC!A$1:$F$8416,4,0),IF(A1313="COTAÇÃO",VLOOKUP(B1313,COTAÇÃO!$A$2:$D$1418,3,0),"ERRO"))))</f>
        <v>H</v>
      </c>
      <c r="E1313" s="78" t="s">
        <v>11149</v>
      </c>
      <c r="F1313" s="212">
        <f>IF(A1313="SINAPI",VLOOKUP(B1313,SINAPI!A$1:$D$10014,4,0),IF(A1313="INSUMO",VLOOKUP(B1313,INSUMO!$A$1:$D$8014,4,0),IF(A1313="SEDUC",VLOOKUP(B1313,SEDUC!A$1:$G$8416,5,0),IF(A1313="COTAÇÃO",VLOOKUP(B1313,COTAÇÃO!$A$2:$D$1418,4,0),"ERRO"))))</f>
        <v>16.53</v>
      </c>
      <c r="G1313" s="212">
        <f>TRUNC((E1313*F1313),2)</f>
        <v>3.88</v>
      </c>
      <c r="H1313" s="108"/>
    </row>
    <row r="1314" spans="1:8" s="100" customFormat="1" ht="12.75">
      <c r="A1314" s="55" t="s">
        <v>17</v>
      </c>
      <c r="B1314" s="55">
        <v>88264</v>
      </c>
      <c r="C1314" s="22" t="str">
        <f>IF(A1314="SINAPI",VLOOKUP(B1314,SINAPI!$A$1:$D$10014,2,0),IF(A1314="INSUMO",VLOOKUP(B1314,INSUMO!A$1:$D$8014,2,0),IF(A1314="SEDUC",VLOOKUP(B1314,SEDUC!A$1:$F$8416,3,0),IF(A1314="COTAÇÃO",VLOOKUP(B1314,COTAÇÃO!$A$2:$D$1418,2,0),"ERRO"))))</f>
        <v>ELETRICISTA COM ENCARGOS COMPLEMENTARES</v>
      </c>
      <c r="D1314" s="55" t="str">
        <f>IF(A1314="SINAPI",VLOOKUP(B1314,SINAPI!$A$1:$D$10014,3,0),IF(A1314="INSUMO",VLOOKUP(B1314,INSUMO!$A$1:D$8014,3,0),IF(A1314="SEDUC",VLOOKUP(B1314,SEDUC!A$1:$F$8416,4,0),IF(A1314="COTAÇÃO",VLOOKUP(B1314,COTAÇÃO!$A$2:$D$1418,3,0),"ERRO"))))</f>
        <v>H</v>
      </c>
      <c r="E1314" s="78" t="s">
        <v>11149</v>
      </c>
      <c r="F1314" s="212">
        <f>IF(A1314="SINAPI",VLOOKUP(B1314,SINAPI!A$1:$D$10014,4,0),IF(A1314="INSUMO",VLOOKUP(B1314,INSUMO!$A$1:$D$8014,4,0),IF(A1314="SEDUC",VLOOKUP(B1314,SEDUC!A$1:$G$8416,5,0),IF(A1314="COTAÇÃO",VLOOKUP(B1314,COTAÇÃO!$A$2:$D$1418,4,0),"ERRO"))))</f>
        <v>21.48</v>
      </c>
      <c r="G1314" s="212">
        <f>TRUNC((E1314*F1314),2)</f>
        <v>5.04</v>
      </c>
      <c r="H1314" s="108"/>
    </row>
    <row r="1315" spans="1:8" s="100" customFormat="1" ht="25.5">
      <c r="A1315" s="74" t="s">
        <v>4178</v>
      </c>
      <c r="B1315" s="74" t="s">
        <v>11150</v>
      </c>
      <c r="C1315" s="75" t="s">
        <v>11151</v>
      </c>
      <c r="D1315" s="74" t="s">
        <v>240</v>
      </c>
      <c r="E1315" s="76"/>
      <c r="F1315" s="77"/>
      <c r="G1315" s="77">
        <f>SUM(G1316:G1319)</f>
        <v>154.37</v>
      </c>
      <c r="H1315" s="108"/>
    </row>
    <row r="1316" spans="1:8" s="100" customFormat="1" ht="25.5">
      <c r="A1316" s="55" t="s">
        <v>3530</v>
      </c>
      <c r="B1316" s="55">
        <v>38786</v>
      </c>
      <c r="C1316" s="22" t="str">
        <f>IF(A1316="SINAPI",VLOOKUP(B1316,SINAPI!$A$1:$D$10014,2,0),IF(A1316="INSUMO",VLOOKUP(B1316,INSUMO!A$1:$D$8014,2,0),IF(A1316="SEDUC",VLOOKUP(B1316,SEDUC!A$1:$F$8416,3,0),IF(A1316="COTAÇÃO",VLOOKUP(B1316,COTAÇÃO!$A$2:$D$1418,2,0),"ERRO"))))</f>
        <v>LUMINARIA HERMETICA IP-65 PARA 2 DUAS LAMPADAS DE 28/32/36/40 W (NAO INCLUI REATOR E LAMPADAS)</v>
      </c>
      <c r="D1316" s="55" t="str">
        <f>IF(A1316="SINAPI",VLOOKUP(B1316,SINAPI!$A$1:$D$10014,3,0),IF(A1316="INSUMO",VLOOKUP(B1316,INSUMO!$A$1:D$8014,3,0),IF(A1316="SEDUC",VLOOKUP(B1316,SEDUC!A$1:$F$8416,4,0),IF(A1316="COTAÇÃO",VLOOKUP(B1316,COTAÇÃO!$A$2:$D$1418,3,0),"ERRO"))))</f>
        <v>UN</v>
      </c>
      <c r="E1316" s="78">
        <v>1</v>
      </c>
      <c r="F1316" s="212">
        <f>IF(A1316="SINAPI",VLOOKUP(B1316,SINAPI!A$1:$D$10014,4,0),IF(A1316="INSUMO",VLOOKUP(B1316,INSUMO!$A$1:$D$8014,4,0),IF(A1316="SEDUC",VLOOKUP(B1316,SEDUC!A$1:$G$8416,5,0),IF(A1316="COTAÇÃO",VLOOKUP(B1316,COTAÇÃO!$A$2:$D$1418,4,0),"ERRO"))))</f>
        <v>103.36</v>
      </c>
      <c r="G1316" s="212">
        <f>TRUNC((E1316*F1316),2)</f>
        <v>103.36</v>
      </c>
      <c r="H1316" s="108"/>
    </row>
    <row r="1317" spans="1:8" s="100" customFormat="1" ht="12.75">
      <c r="A1317" s="55" t="s">
        <v>3530</v>
      </c>
      <c r="B1317" s="55">
        <v>39387</v>
      </c>
      <c r="C1317" s="22" t="str">
        <f>IF(A1317="SINAPI",VLOOKUP(B1317,SINAPI!$A$1:$D$10014,2,0),IF(A1317="INSUMO",VLOOKUP(B1317,INSUMO!A$1:$D$8014,2,0),IF(A1317="SEDUC",VLOOKUP(B1317,SEDUC!A$1:$F$8416,3,0),IF(A1317="COTAÇÃO",VLOOKUP(B1317,COTAÇÃO!$A$2:$D$1418,2,0),"ERRO"))))</f>
        <v>LAMPADA LED TUBULAR BIVOLT 18/20 W, BASE G13</v>
      </c>
      <c r="D1317" s="55" t="str">
        <f>IF(A1317="SINAPI",VLOOKUP(B1317,SINAPI!$A$1:$D$10014,3,0),IF(A1317="INSUMO",VLOOKUP(B1317,INSUMO!$A$1:D$8014,3,0),IF(A1317="SEDUC",VLOOKUP(B1317,SEDUC!A$1:$F$8416,4,0),IF(A1317="COTAÇÃO",VLOOKUP(B1317,COTAÇÃO!$A$2:$D$1418,3,0),"ERRO"))))</f>
        <v>UN</v>
      </c>
      <c r="E1317" s="78">
        <v>2</v>
      </c>
      <c r="F1317" s="212">
        <f>IF(A1317="SINAPI",VLOOKUP(B1317,SINAPI!A$1:$D$10014,4,0),IF(A1317="INSUMO",VLOOKUP(B1317,INSUMO!$A$1:$D$8014,4,0),IF(A1317="SEDUC",VLOOKUP(B1317,SEDUC!A$1:$G$8416,5,0),IF(A1317="COTAÇÃO",VLOOKUP(B1317,COTAÇÃO!$A$2:$D$1418,4,0),"ERRO"))))</f>
        <v>18.829999999999998</v>
      </c>
      <c r="G1317" s="212">
        <f>TRUNC((E1317*F1317),2)</f>
        <v>37.659999999999997</v>
      </c>
      <c r="H1317" s="108"/>
    </row>
    <row r="1318" spans="1:8" s="100" customFormat="1" ht="12.75">
      <c r="A1318" s="55" t="s">
        <v>17</v>
      </c>
      <c r="B1318" s="55">
        <v>88247</v>
      </c>
      <c r="C1318" s="22" t="str">
        <f>IF(A1318="SINAPI",VLOOKUP(B1318,SINAPI!$A$1:$D$10014,2,0),IF(A1318="INSUMO",VLOOKUP(B1318,INSUMO!A$1:$D$8014,2,0),IF(A1318="SEDUC",VLOOKUP(B1318,SEDUC!A$1:$F$8416,3,0),IF(A1318="COTAÇÃO",VLOOKUP(B1318,COTAÇÃO!$A$2:$D$1418,2,0),"ERRO"))))</f>
        <v>AUXILIAR DE ELETRICISTA COM ENCARGOS COMPLEMENTARES</v>
      </c>
      <c r="D1318" s="55" t="str">
        <f>IF(A1318="SINAPI",VLOOKUP(B1318,SINAPI!$A$1:$D$10014,3,0),IF(A1318="INSUMO",VLOOKUP(B1318,INSUMO!$A$1:D$8014,3,0),IF(A1318="SEDUC",VLOOKUP(B1318,SEDUC!A$1:$F$8416,4,0),IF(A1318="COTAÇÃO",VLOOKUP(B1318,COTAÇÃO!$A$2:$D$1418,3,0),"ERRO"))))</f>
        <v>H</v>
      </c>
      <c r="E1318" s="78" t="s">
        <v>11152</v>
      </c>
      <c r="F1318" s="212">
        <f>IF(A1318="SINAPI",VLOOKUP(B1318,SINAPI!A$1:$D$10014,4,0),IF(A1318="INSUMO",VLOOKUP(B1318,INSUMO!$A$1:$D$8014,4,0),IF(A1318="SEDUC",VLOOKUP(B1318,SEDUC!A$1:$G$8416,5,0),IF(A1318="COTAÇÃO",VLOOKUP(B1318,COTAÇÃO!$A$2:$D$1418,4,0),"ERRO"))))</f>
        <v>16.53</v>
      </c>
      <c r="G1318" s="212">
        <f>TRUNC((E1318*F1318),2)</f>
        <v>3.24</v>
      </c>
      <c r="H1318" s="108"/>
    </row>
    <row r="1319" spans="1:8" s="100" customFormat="1" ht="12.75">
      <c r="A1319" s="55" t="s">
        <v>17</v>
      </c>
      <c r="B1319" s="55">
        <v>88264</v>
      </c>
      <c r="C1319" s="22" t="str">
        <f>IF(A1319="SINAPI",VLOOKUP(B1319,SINAPI!$A$1:$D$10014,2,0),IF(A1319="INSUMO",VLOOKUP(B1319,INSUMO!A$1:$D$8014,2,0),IF(A1319="SEDUC",VLOOKUP(B1319,SEDUC!A$1:$F$8416,3,0),IF(A1319="COTAÇÃO",VLOOKUP(B1319,COTAÇÃO!$A$2:$D$1418,2,0),"ERRO"))))</f>
        <v>ELETRICISTA COM ENCARGOS COMPLEMENTARES</v>
      </c>
      <c r="D1319" s="55" t="str">
        <f>IF(A1319="SINAPI",VLOOKUP(B1319,SINAPI!$A$1:$D$10014,3,0),IF(A1319="INSUMO",VLOOKUP(B1319,INSUMO!$A$1:D$8014,3,0),IF(A1319="SEDUC",VLOOKUP(B1319,SEDUC!A$1:$F$8416,4,0),IF(A1319="COTAÇÃO",VLOOKUP(B1319,COTAÇÃO!$A$2:$D$1418,3,0),"ERRO"))))</f>
        <v>H</v>
      </c>
      <c r="E1319" s="78" t="s">
        <v>11153</v>
      </c>
      <c r="F1319" s="212">
        <f>IF(A1319="SINAPI",VLOOKUP(B1319,SINAPI!A$1:$D$10014,4,0),IF(A1319="INSUMO",VLOOKUP(B1319,INSUMO!$A$1:$D$8014,4,0),IF(A1319="SEDUC",VLOOKUP(B1319,SEDUC!A$1:$G$8416,5,0),IF(A1319="COTAÇÃO",VLOOKUP(B1319,COTAÇÃO!$A$2:$D$1418,4,0),"ERRO"))))</f>
        <v>21.48</v>
      </c>
      <c r="G1319" s="212">
        <f>TRUNC((E1319*F1319),2)</f>
        <v>10.11</v>
      </c>
      <c r="H1319" s="108"/>
    </row>
    <row r="1320" spans="1:8" s="100" customFormat="1" ht="25.5">
      <c r="A1320" s="74" t="s">
        <v>4178</v>
      </c>
      <c r="B1320" s="74" t="s">
        <v>11154</v>
      </c>
      <c r="C1320" s="75" t="s">
        <v>11155</v>
      </c>
      <c r="D1320" s="74" t="s">
        <v>240</v>
      </c>
      <c r="E1320" s="76"/>
      <c r="F1320" s="77"/>
      <c r="G1320" s="77">
        <f>SUM(G1321:G1325)</f>
        <v>22.6</v>
      </c>
      <c r="H1320" s="108"/>
    </row>
    <row r="1321" spans="1:8" s="100" customFormat="1" ht="12.75">
      <c r="A1321" s="55" t="s">
        <v>3530</v>
      </c>
      <c r="B1321" s="55">
        <v>38112</v>
      </c>
      <c r="C1321" s="22" t="str">
        <f>IF(A1321="SINAPI",VLOOKUP(B1321,SINAPI!$A$1:$D$10014,2,0),IF(A1321="INSUMO",VLOOKUP(B1321,INSUMO!A$1:$D$8014,2,0),IF(A1321="SEDUC",VLOOKUP(B1321,SEDUC!A$1:$F$8416,3,0),IF(A1321="COTAÇÃO",VLOOKUP(B1321,COTAÇÃO!$A$2:$D$1418,2,0),"ERRO"))))</f>
        <v>INTERRUPTOR SIMPLES 10A, 250V (APENAS MODULO)</v>
      </c>
      <c r="D1321" s="55" t="str">
        <f>IF(A1321="SINAPI",VLOOKUP(B1321,SINAPI!$A$1:$D$10014,3,0),IF(A1321="INSUMO",VLOOKUP(B1321,INSUMO!$A$1:D$8014,3,0),IF(A1321="SEDUC",VLOOKUP(B1321,SEDUC!A$1:$F$8416,4,0),IF(A1321="COTAÇÃO",VLOOKUP(B1321,COTAÇÃO!$A$2:$D$1418,3,0),"ERRO"))))</f>
        <v>UN</v>
      </c>
      <c r="E1321" s="78">
        <v>1</v>
      </c>
      <c r="F1321" s="216">
        <f>IF(A1321="SINAPI",VLOOKUP(B1321,SINAPI!A$1:$D$10014,4,0),IF(A1321="INSUMO",VLOOKUP(B1321,INSUMO!$A$1:$D$8014,4,0),IF(A1321="SEDUC",VLOOKUP(B1321,SEDUC!A$1:$G$8416,5,0),IF(A1321="COTAÇÃO",VLOOKUP(B1321,COTAÇÃO!$A$2:$D$1418,4,0),"ERRO"))))</f>
        <v>5.23</v>
      </c>
      <c r="G1321" s="216">
        <f>TRUNC((E1321*F1321),2)</f>
        <v>5.23</v>
      </c>
      <c r="H1321" s="108"/>
    </row>
    <row r="1322" spans="1:8" s="100" customFormat="1" ht="12.75">
      <c r="A1322" s="55" t="s">
        <v>3530</v>
      </c>
      <c r="B1322" s="55">
        <v>39346</v>
      </c>
      <c r="C1322" s="22" t="str">
        <f>IF(A1322="SINAPI",VLOOKUP(B1322,SINAPI!$A$1:$D$10014,2,0),IF(A1322="INSUMO",VLOOKUP(B1322,INSUMO!A$1:$D$8014,2,0),IF(A1322="SEDUC",VLOOKUP(B1322,SEDUC!A$1:$F$8416,3,0),IF(A1322="COTAÇÃO",VLOOKUP(B1322,COTAÇÃO!$A$2:$D$1418,2,0),"ERRO"))))</f>
        <v>TAMPA PARA CONDULETE, EM PVC, PARA 1 INTERRUPTOR</v>
      </c>
      <c r="D1322" s="55" t="str">
        <f>IF(A1322="SINAPI",VLOOKUP(B1322,SINAPI!$A$1:$D$10014,3,0),IF(A1322="INSUMO",VLOOKUP(B1322,INSUMO!$A$1:D$8014,3,0),IF(A1322="SEDUC",VLOOKUP(B1322,SEDUC!A$1:$F$8416,4,0),IF(A1322="COTAÇÃO",VLOOKUP(B1322,COTAÇÃO!$A$2:$D$1418,3,0),"ERRO"))))</f>
        <v>UN</v>
      </c>
      <c r="E1322" s="78">
        <v>1</v>
      </c>
      <c r="F1322" s="216">
        <f>IF(A1322="SINAPI",VLOOKUP(B1322,SINAPI!A$1:$D$10014,4,0),IF(A1322="INSUMO",VLOOKUP(B1322,INSUMO!$A$1:$D$8014,4,0),IF(A1322="SEDUC",VLOOKUP(B1322,SEDUC!A$1:$G$8416,5,0),IF(A1322="COTAÇÃO",VLOOKUP(B1322,COTAÇÃO!$A$2:$D$1418,4,0),"ERRO"))))</f>
        <v>2.42</v>
      </c>
      <c r="G1322" s="216">
        <f>TRUNC((E1322*F1322),2)</f>
        <v>2.42</v>
      </c>
      <c r="H1322" s="108"/>
    </row>
    <row r="1323" spans="1:8" s="100" customFormat="1" ht="12.75">
      <c r="A1323" s="55" t="s">
        <v>3530</v>
      </c>
      <c r="B1323" s="55">
        <v>39334</v>
      </c>
      <c r="C1323" s="22" t="str">
        <f>IF(A1323="SINAPI",VLOOKUP(B1323,SINAPI!$A$1:$D$10014,2,0),IF(A1323="INSUMO",VLOOKUP(B1323,INSUMO!A$1:$D$8014,2,0),IF(A1323="SEDUC",VLOOKUP(B1323,SEDUC!A$1:$F$8416,3,0),IF(A1323="COTAÇÃO",VLOOKUP(B1323,COTAÇÃO!$A$2:$D$1418,2,0),"ERRO"))))</f>
        <v>CONDULETE EM PVC, TIPO "E", SEM TAMPA, DE 3/4"</v>
      </c>
      <c r="D1323" s="55" t="str">
        <f>IF(A1323="SINAPI",VLOOKUP(B1323,SINAPI!$A$1:$D$10014,3,0),IF(A1323="INSUMO",VLOOKUP(B1323,INSUMO!$A$1:D$8014,3,0),IF(A1323="SEDUC",VLOOKUP(B1323,SEDUC!A$1:$F$8416,4,0),IF(A1323="COTAÇÃO",VLOOKUP(B1323,COTAÇÃO!$A$2:$D$1418,3,0),"ERRO"))))</f>
        <v>UN</v>
      </c>
      <c r="E1323" s="78">
        <v>1</v>
      </c>
      <c r="F1323" s="216">
        <f>IF(A1323="SINAPI",VLOOKUP(B1323,SINAPI!A$1:$D$10014,4,0),IF(A1323="INSUMO",VLOOKUP(B1323,INSUMO!$A$1:$D$8014,4,0),IF(A1323="SEDUC",VLOOKUP(B1323,SEDUC!A$1:$G$8416,5,0),IF(A1323="COTAÇÃO",VLOOKUP(B1323,COTAÇÃO!$A$2:$D$1418,4,0),"ERRO"))))</f>
        <v>6.41</v>
      </c>
      <c r="G1323" s="216">
        <f>TRUNC((E1323*F1323),2)</f>
        <v>6.41</v>
      </c>
      <c r="H1323" s="108"/>
    </row>
    <row r="1324" spans="1:8" s="100" customFormat="1" ht="12.75">
      <c r="A1324" s="55" t="s">
        <v>17</v>
      </c>
      <c r="B1324" s="55">
        <v>88247</v>
      </c>
      <c r="C1324" s="22" t="str">
        <f>IF(A1324="SINAPI",VLOOKUP(B1324,SINAPI!$A$1:$D$10014,2,0),IF(A1324="INSUMO",VLOOKUP(B1324,INSUMO!A$1:$D$8014,2,0),IF(A1324="SEDUC",VLOOKUP(B1324,SEDUC!A$1:$F$8416,3,0),IF(A1324="COTAÇÃO",VLOOKUP(B1324,COTAÇÃO!$A$2:$D$1418,2,0),"ERRO"))))</f>
        <v>AUXILIAR DE ELETRICISTA COM ENCARGOS COMPLEMENTARES</v>
      </c>
      <c r="D1324" s="55" t="str">
        <f>IF(A1324="SINAPI",VLOOKUP(B1324,SINAPI!$A$1:$D$10014,3,0),IF(A1324="INSUMO",VLOOKUP(B1324,INSUMO!$A$1:D$8014,3,0),IF(A1324="SEDUC",VLOOKUP(B1324,SEDUC!A$1:$F$8416,4,0),IF(A1324="COTAÇÃO",VLOOKUP(B1324,COTAÇÃO!$A$2:$D$1418,3,0),"ERRO"))))</f>
        <v>H</v>
      </c>
      <c r="E1324" s="78" t="s">
        <v>11156</v>
      </c>
      <c r="F1324" s="216">
        <f>IF(A1324="SINAPI",VLOOKUP(B1324,SINAPI!A$1:$D$10014,4,0),IF(A1324="INSUMO",VLOOKUP(B1324,INSUMO!$A$1:$D$8014,4,0),IF(A1324="SEDUC",VLOOKUP(B1324,SEDUC!A$1:$G$8416,5,0),IF(A1324="COTAÇÃO",VLOOKUP(B1324,COTAÇÃO!$A$2:$D$1418,4,0),"ERRO"))))</f>
        <v>16.53</v>
      </c>
      <c r="G1324" s="216">
        <f>TRUNC((E1324*F1324),2)</f>
        <v>3.71</v>
      </c>
      <c r="H1324" s="108"/>
    </row>
    <row r="1325" spans="1:8" s="100" customFormat="1" ht="12.75">
      <c r="A1325" s="55" t="s">
        <v>17</v>
      </c>
      <c r="B1325" s="55">
        <v>88264</v>
      </c>
      <c r="C1325" s="22" t="str">
        <f>IF(A1325="SINAPI",VLOOKUP(B1325,SINAPI!$A$1:$D$10014,2,0),IF(A1325="INSUMO",VLOOKUP(B1325,INSUMO!A$1:$D$8014,2,0),IF(A1325="SEDUC",VLOOKUP(B1325,SEDUC!A$1:$F$8416,3,0),IF(A1325="COTAÇÃO",VLOOKUP(B1325,COTAÇÃO!$A$2:$D$1418,2,0),"ERRO"))))</f>
        <v>ELETRICISTA COM ENCARGOS COMPLEMENTARES</v>
      </c>
      <c r="D1325" s="55" t="str">
        <f>IF(A1325="SINAPI",VLOOKUP(B1325,SINAPI!$A$1:$D$10014,3,0),IF(A1325="INSUMO",VLOOKUP(B1325,INSUMO!$A$1:D$8014,3,0),IF(A1325="SEDUC",VLOOKUP(B1325,SEDUC!A$1:$F$8416,4,0),IF(A1325="COTAÇÃO",VLOOKUP(B1325,COTAÇÃO!$A$2:$D$1418,3,0),"ERRO"))))</f>
        <v>H</v>
      </c>
      <c r="E1325" s="78" t="s">
        <v>11156</v>
      </c>
      <c r="F1325" s="216">
        <f>IF(A1325="SINAPI",VLOOKUP(B1325,SINAPI!A$1:$D$10014,4,0),IF(A1325="INSUMO",VLOOKUP(B1325,INSUMO!$A$1:$D$8014,4,0),IF(A1325="SEDUC",VLOOKUP(B1325,SEDUC!A$1:$G$8416,5,0),IF(A1325="COTAÇÃO",VLOOKUP(B1325,COTAÇÃO!$A$2:$D$1418,4,0),"ERRO"))))</f>
        <v>21.48</v>
      </c>
      <c r="G1325" s="216">
        <f>TRUNC((E1325*F1325),2)</f>
        <v>4.83</v>
      </c>
      <c r="H1325" s="108"/>
    </row>
    <row r="1326" spans="1:8" s="100" customFormat="1" ht="25.5">
      <c r="A1326" s="74" t="s">
        <v>4178</v>
      </c>
      <c r="B1326" s="74" t="s">
        <v>11157</v>
      </c>
      <c r="C1326" s="75" t="s">
        <v>11151</v>
      </c>
      <c r="D1326" s="74" t="s">
        <v>240</v>
      </c>
      <c r="E1326" s="76"/>
      <c r="F1326" s="77"/>
      <c r="G1326" s="77">
        <f>SUM(G1327:G1330)</f>
        <v>421.49999999999994</v>
      </c>
      <c r="H1326" s="108"/>
    </row>
    <row r="1327" spans="1:8" s="100" customFormat="1" ht="12.75">
      <c r="A1327" s="55" t="s">
        <v>3894</v>
      </c>
      <c r="B1327" s="55" t="s">
        <v>11084</v>
      </c>
      <c r="C1327" s="22" t="str">
        <f>IF(A1327="SINAPI",VLOOKUP(B1327,SINAPI!$A$1:$D$10014,2,0),IF(A1327="INSUMO",VLOOKUP(B1327,INSUMO!A$1:$D$8014,2,0),IF(A1327="SEDUC",VLOOKUP(B1327,SEDUC!A$1:$F$8416,3,0),IF(A1327="COTAÇÃO",VLOOKUP(B1327,COTAÇÃO!$A$2:$D$1418,2,0),"ERRO"))))</f>
        <v>REFLETOR LED 200W - MIN 16.000 LUMENS</v>
      </c>
      <c r="D1327" s="55" t="str">
        <f>IF(A1327="SINAPI",VLOOKUP(B1327,SINAPI!$A$1:$D$10014,3,0),IF(A1327="INSUMO",VLOOKUP(B1327,INSUMO!$A$1:D$8014,3,0),IF(A1327="SEDUC",VLOOKUP(B1327,SEDUC!A$1:$F$8416,4,0),IF(A1327="COTAÇÃO",VLOOKUP(B1327,COTAÇÃO!$A$2:$D$1418,3,0),"ERRO"))))</f>
        <v>UN</v>
      </c>
      <c r="E1327" s="78">
        <v>1</v>
      </c>
      <c r="F1327" s="216">
        <f>IF(A1327="SINAPI",VLOOKUP(B1327,SINAPI!A$1:$D$10014,4,0),IF(A1327="INSUMO",VLOOKUP(B1327,INSUMO!$A$1:$D$8014,4,0),IF(A1327="SEDUC",VLOOKUP(B1327,SEDUC!A$1:$G$8416,5,0),IF(A1327="COTAÇÃO",VLOOKUP(B1327,COTAÇÃO!$A$2:$D$1418,4,0),"ERRO"))))</f>
        <v>347.26</v>
      </c>
      <c r="G1327" s="216">
        <f>TRUNC((E1327*F1327),2)</f>
        <v>347.26</v>
      </c>
      <c r="H1327" s="108"/>
    </row>
    <row r="1328" spans="1:8" s="100" customFormat="1" ht="25.5">
      <c r="A1328" s="55" t="s">
        <v>3530</v>
      </c>
      <c r="B1328" s="55">
        <v>20111</v>
      </c>
      <c r="C1328" s="22" t="str">
        <f>IF(A1328="SINAPI",VLOOKUP(B1328,SINAPI!$A$1:$D$10014,2,0),IF(A1328="INSUMO",VLOOKUP(B1328,INSUMO!A$1:$D$8014,2,0),IF(A1328="SEDUC",VLOOKUP(B1328,SEDUC!A$1:$F$8416,3,0),IF(A1328="COTAÇÃO",VLOOKUP(B1328,COTAÇÃO!$A$2:$D$1418,2,0),"ERRO"))))</f>
        <v>FITA ISOLANTE ADESIVA ANTICHAMA, USO ATE 750 V, EM ROLO DE 19 MM X 20 M</v>
      </c>
      <c r="D1328" s="55" t="str">
        <f>IF(A1328="SINAPI",VLOOKUP(B1328,SINAPI!$A$1:$D$10014,3,0),IF(A1328="INSUMO",VLOOKUP(B1328,INSUMO!$A$1:D$8014,3,0),IF(A1328="SEDUC",VLOOKUP(B1328,SEDUC!A$1:$F$8416,4,0),IF(A1328="COTAÇÃO",VLOOKUP(B1328,COTAÇÃO!$A$2:$D$1418,3,0),"ERRO"))))</f>
        <v>UN</v>
      </c>
      <c r="E1328" s="78">
        <v>0.1</v>
      </c>
      <c r="F1328" s="216">
        <f>IF(A1328="SINAPI",VLOOKUP(B1328,SINAPI!A$1:$D$10014,4,0),IF(A1328="INSUMO",VLOOKUP(B1328,INSUMO!$A$1:$D$8014,4,0),IF(A1328="SEDUC",VLOOKUP(B1328,SEDUC!A$1:$G$8416,5,0),IF(A1328="COTAÇÃO",VLOOKUP(B1328,COTAÇÃO!$A$2:$D$1418,4,0),"ERRO"))))</f>
        <v>7.65</v>
      </c>
      <c r="G1328" s="216">
        <f>TRUNC((E1328*F1328),2)</f>
        <v>0.76</v>
      </c>
      <c r="H1328" s="108"/>
    </row>
    <row r="1329" spans="1:8" s="100" customFormat="1" ht="12.75">
      <c r="A1329" s="55" t="s">
        <v>17</v>
      </c>
      <c r="B1329" s="55">
        <v>88264</v>
      </c>
      <c r="C1329" s="22" t="str">
        <f>IF(A1329="SINAPI",VLOOKUP(B1329,SINAPI!$A$1:$D$10014,2,0),IF(A1329="INSUMO",VLOOKUP(B1329,INSUMO!A$1:$D$8014,2,0),IF(A1329="SEDUC",VLOOKUP(B1329,SEDUC!A$1:$F$8416,3,0),IF(A1329="COTAÇÃO",VLOOKUP(B1329,COTAÇÃO!$A$2:$D$1418,2,0),"ERRO"))))</f>
        <v>ELETRICISTA COM ENCARGOS COMPLEMENTARES</v>
      </c>
      <c r="D1329" s="55" t="str">
        <f>IF(A1329="SINAPI",VLOOKUP(B1329,SINAPI!$A$1:$D$10014,3,0),IF(A1329="INSUMO",VLOOKUP(B1329,INSUMO!$A$1:D$8014,3,0),IF(A1329="SEDUC",VLOOKUP(B1329,SEDUC!A$1:$F$8416,4,0),IF(A1329="COTAÇÃO",VLOOKUP(B1329,COTAÇÃO!$A$2:$D$1418,3,0),"ERRO"))))</f>
        <v>H</v>
      </c>
      <c r="E1329" s="78">
        <v>2</v>
      </c>
      <c r="F1329" s="216">
        <f>IF(A1329="SINAPI",VLOOKUP(B1329,SINAPI!A$1:$D$10014,4,0),IF(A1329="INSUMO",VLOOKUP(B1329,INSUMO!$A$1:$D$8014,4,0),IF(A1329="SEDUC",VLOOKUP(B1329,SEDUC!A$1:$G$8416,5,0),IF(A1329="COTAÇÃO",VLOOKUP(B1329,COTAÇÃO!$A$2:$D$1418,4,0),"ERRO"))))</f>
        <v>21.48</v>
      </c>
      <c r="G1329" s="216">
        <f>TRUNC((E1329*F1329),2)</f>
        <v>42.96</v>
      </c>
      <c r="H1329" s="108"/>
    </row>
    <row r="1330" spans="1:8" s="100" customFormat="1" ht="12.75">
      <c r="A1330" s="55" t="s">
        <v>17</v>
      </c>
      <c r="B1330" s="55">
        <v>88316</v>
      </c>
      <c r="C1330" s="22" t="str">
        <f>IF(A1330="SINAPI",VLOOKUP(B1330,SINAPI!$A$1:$D$10014,2,0),IF(A1330="INSUMO",VLOOKUP(B1330,INSUMO!A$1:$D$8014,2,0),IF(A1330="SEDUC",VLOOKUP(B1330,SEDUC!A$1:$F$8416,3,0),IF(A1330="COTAÇÃO",VLOOKUP(B1330,COTAÇÃO!$A$2:$D$1418,2,0),"ERRO"))))</f>
        <v>SERVENTE COM ENCARGOS COMPLEMENTARES</v>
      </c>
      <c r="D1330" s="55" t="str">
        <f>IF(A1330="SINAPI",VLOOKUP(B1330,SINAPI!$A$1:$D$10014,3,0),IF(A1330="INSUMO",VLOOKUP(B1330,INSUMO!$A$1:D$8014,3,0),IF(A1330="SEDUC",VLOOKUP(B1330,SEDUC!A$1:$F$8416,4,0),IF(A1330="COTAÇÃO",VLOOKUP(B1330,COTAÇÃO!$A$2:$D$1418,3,0),"ERRO"))))</f>
        <v>H</v>
      </c>
      <c r="E1330" s="78">
        <v>2</v>
      </c>
      <c r="F1330" s="216">
        <f>IF(A1330="SINAPI",VLOOKUP(B1330,SINAPI!A$1:$D$10014,4,0),IF(A1330="INSUMO",VLOOKUP(B1330,INSUMO!$A$1:$D$8014,4,0),IF(A1330="SEDUC",VLOOKUP(B1330,SEDUC!A$1:$G$8416,5,0),IF(A1330="COTAÇÃO",VLOOKUP(B1330,COTAÇÃO!$A$2:$D$1418,4,0),"ERRO"))))</f>
        <v>15.26</v>
      </c>
      <c r="G1330" s="216">
        <f>TRUNC((E1330*F1330),2)</f>
        <v>30.52</v>
      </c>
      <c r="H1330" s="108"/>
    </row>
    <row r="1331" spans="1:8" s="100" customFormat="1" ht="12.75">
      <c r="A1331" s="363" t="s">
        <v>10308</v>
      </c>
      <c r="B1331" s="364"/>
      <c r="C1331" s="364"/>
      <c r="D1331" s="364"/>
      <c r="E1331" s="364"/>
      <c r="F1331" s="364"/>
      <c r="G1331" s="365" t="str">
        <f>IF(F1331="","",ROUND((F1331*E1331),2))</f>
        <v/>
      </c>
      <c r="H1331" s="108"/>
    </row>
    <row r="1332" spans="1:8" s="100" customFormat="1" ht="25.5">
      <c r="A1332" s="74" t="s">
        <v>4178</v>
      </c>
      <c r="B1332" s="74" t="s">
        <v>4208</v>
      </c>
      <c r="C1332" s="75" t="s">
        <v>11164</v>
      </c>
      <c r="D1332" s="74" t="s">
        <v>239</v>
      </c>
      <c r="E1332" s="76"/>
      <c r="F1332" s="77"/>
      <c r="G1332" s="77">
        <f>SUM(G1333:G1335)</f>
        <v>5.629999999999999</v>
      </c>
      <c r="H1332" s="108"/>
    </row>
    <row r="1333" spans="1:8" s="100" customFormat="1" ht="12.75">
      <c r="A1333" s="55" t="s">
        <v>3530</v>
      </c>
      <c r="B1333" s="55">
        <v>2690</v>
      </c>
      <c r="C1333" s="22" t="str">
        <f>IF(A1333="SINAPI",VLOOKUP(B1333,SINAPI!$A$1:$D$10014,2,0),IF(A1333="INSUMO",VLOOKUP(B1333,INSUMO!A$1:$D$8014,2,0),IF(A1333="SEDUC",VLOOKUP(B1333,SEDUC!A$1:$F$8416,3,0),IF(A1333="COTAÇÃO",VLOOKUP(B1333,COTAÇÃO!$A$2:$D$1418,2,0),"ERRO"))))</f>
        <v>ELETRODUTO PVC FLEXIVEL CORRUGADO, COR AMARELA, DE 32 MM</v>
      </c>
      <c r="D1333" s="55" t="str">
        <f>IF(A1333="SINAPI",VLOOKUP(B1333,SINAPI!$A$1:$D$10014,3,0),IF(A1333="INSUMO",VLOOKUP(B1333,INSUMO!$A$1:D$8014,3,0),IF(A1333="SEDUC",VLOOKUP(B1333,SEDUC!A$1:$F$8416,4,0),IF(A1333="COTAÇÃO",VLOOKUP(B1333,COTAÇÃO!$A$2:$D$1418,3,0),"ERRO"))))</f>
        <v>M</v>
      </c>
      <c r="E1333" s="78">
        <v>1.1000000000000001</v>
      </c>
      <c r="F1333" s="119">
        <f>IF(A1333="SINAPI",VLOOKUP(B1333,SINAPI!A$1:$D$10014,4,0),IF(A1333="INSUMO",VLOOKUP(B1333,INSUMO!$A$1:$D$8014,4,0),IF(A1333="SEDUC",VLOOKUP(B1333,SEDUC!A$1:$G$8416,5,0),IF(A1333="COTAÇÃO",VLOOKUP(B1333,COTAÇÃO!$A$2:$D$1418,4,0),"ERRO"))))</f>
        <v>2.99</v>
      </c>
      <c r="G1333" s="119">
        <f>TRUNC((E1333*F1333),2)</f>
        <v>3.28</v>
      </c>
      <c r="H1333" s="108"/>
    </row>
    <row r="1334" spans="1:8" s="100" customFormat="1" ht="12.75">
      <c r="A1334" s="55" t="s">
        <v>17</v>
      </c>
      <c r="B1334" s="55">
        <v>88264</v>
      </c>
      <c r="C1334" s="22" t="str">
        <f>IF(A1334="SINAPI",VLOOKUP(B1334,SINAPI!$A$1:$D$10014,2,0),IF(A1334="INSUMO",VLOOKUP(B1334,INSUMO!A$1:$D$8014,2,0),IF(A1334="SEDUC",VLOOKUP(B1334,SEDUC!A$1:$F$8416,3,0),IF(A1334="COTAÇÃO",VLOOKUP(B1334,COTAÇÃO!$A$2:$D$1418,2,0),"ERRO"))))</f>
        <v>ELETRICISTA COM ENCARGOS COMPLEMENTARES</v>
      </c>
      <c r="D1334" s="55" t="str">
        <f>IF(A1334="SINAPI",VLOOKUP(B1334,SINAPI!$A$1:$D$10014,3,0),IF(A1334="INSUMO",VLOOKUP(B1334,INSUMO!$A$1:D$8014,3,0),IF(A1334="SEDUC",VLOOKUP(B1334,SEDUC!A$1:$F$8416,4,0),IF(A1334="COTAÇÃO",VLOOKUP(B1334,COTAÇÃO!$A$2:$D$1418,3,0),"ERRO"))))</f>
        <v>H</v>
      </c>
      <c r="E1334" s="78">
        <v>6.2E-2</v>
      </c>
      <c r="F1334" s="119">
        <f>IF(A1334="SINAPI",VLOOKUP(B1334,SINAPI!A$1:$D$10014,4,0),IF(A1334="INSUMO",VLOOKUP(B1334,INSUMO!$A$1:$D$8014,4,0),IF(A1334="SEDUC",VLOOKUP(B1334,SEDUC!A$1:$G$8416,5,0),IF(A1334="COTAÇÃO",VLOOKUP(B1334,COTAÇÃO!$A$2:$D$1418,4,0),"ERRO"))))</f>
        <v>21.48</v>
      </c>
      <c r="G1334" s="119">
        <f>TRUNC((E1334*F1334),2)</f>
        <v>1.33</v>
      </c>
      <c r="H1334" s="108"/>
    </row>
    <row r="1335" spans="1:8" s="100" customFormat="1" ht="12.75">
      <c r="A1335" s="55" t="s">
        <v>17</v>
      </c>
      <c r="B1335" s="55">
        <v>88247</v>
      </c>
      <c r="C1335" s="22" t="str">
        <f>IF(A1335="SINAPI",VLOOKUP(B1335,SINAPI!$A$1:$D$10014,2,0),IF(A1335="INSUMO",VLOOKUP(B1335,INSUMO!A$1:$D$8014,2,0),IF(A1335="SEDUC",VLOOKUP(B1335,SEDUC!A$1:$F$8416,3,0),IF(A1335="COTAÇÃO",VLOOKUP(B1335,COTAÇÃO!$A$2:$D$1418,2,0),"ERRO"))))</f>
        <v>AUXILIAR DE ELETRICISTA COM ENCARGOS COMPLEMENTARES</v>
      </c>
      <c r="D1335" s="55" t="str">
        <f>IF(A1335="SINAPI",VLOOKUP(B1335,SINAPI!$A$1:$D$10014,3,0),IF(A1335="INSUMO",VLOOKUP(B1335,INSUMO!$A$1:D$8014,3,0),IF(A1335="SEDUC",VLOOKUP(B1335,SEDUC!A$1:$F$8416,4,0),IF(A1335="COTAÇÃO",VLOOKUP(B1335,COTAÇÃO!$A$2:$D$1418,3,0),"ERRO"))))</f>
        <v>H</v>
      </c>
      <c r="E1335" s="78">
        <v>6.2E-2</v>
      </c>
      <c r="F1335" s="119">
        <f>IF(A1335="SINAPI",VLOOKUP(B1335,SINAPI!A$1:$D$10014,4,0),IF(A1335="INSUMO",VLOOKUP(B1335,INSUMO!$A$1:$D$8014,4,0),IF(A1335="SEDUC",VLOOKUP(B1335,SEDUC!A$1:$G$8416,5,0),IF(A1335="COTAÇÃO",VLOOKUP(B1335,COTAÇÃO!$A$2:$D$1418,4,0),"ERRO"))))</f>
        <v>16.53</v>
      </c>
      <c r="G1335" s="119">
        <f>TRUNC((E1335*F1335),2)</f>
        <v>1.02</v>
      </c>
      <c r="H1335" s="108"/>
    </row>
    <row r="1336" spans="1:8" s="100" customFormat="1" ht="38.25">
      <c r="A1336" s="74" t="s">
        <v>4178</v>
      </c>
      <c r="B1336" s="74" t="s">
        <v>4209</v>
      </c>
      <c r="C1336" s="75" t="s">
        <v>4210</v>
      </c>
      <c r="D1336" s="74" t="s">
        <v>239</v>
      </c>
      <c r="E1336" s="76"/>
      <c r="F1336" s="77"/>
      <c r="G1336" s="77">
        <f>SUM(G1337:G1339)</f>
        <v>5.82</v>
      </c>
      <c r="H1336" s="108"/>
    </row>
    <row r="1337" spans="1:8" s="100" customFormat="1" ht="38.25">
      <c r="A1337" s="55" t="s">
        <v>3530</v>
      </c>
      <c r="B1337" s="55">
        <v>39247</v>
      </c>
      <c r="C1337" s="22" t="str">
        <f>IF(A1337="SINAPI",VLOOKUP(B1337,SINAPI!$A$1:$D$10014,2,0),IF(A1337="INSUMO",VLOOKUP(B1337,INSUMO!A$1:$D$8014,2,0),IF(A1337="SEDUC",VLOOKUP(B1337,SEDUC!A$1:$F$8416,3,0),IF(A1337="COTAÇÃO",VLOOKUP(B1337,COTAÇÃO!$A$2:$D$1418,2,0),"ERRO"))))</f>
        <v>ELETRODUTODUTO PEAD FLEXIVEL PAREDE SIMPLES, CORRUGACAO HELICOIDAL, COR PRETA, SEM ROSCA, DE 1 1/4",  PARA CABEAMENTO SUBTERRANEO (NBR 15715)</v>
      </c>
      <c r="D1337" s="55" t="str">
        <f>IF(A1337="SINAPI",VLOOKUP(B1337,SINAPI!$A$1:$D$10014,3,0),IF(A1337="INSUMO",VLOOKUP(B1337,INSUMO!$A$1:D$8014,3,0),IF(A1337="SEDUC",VLOOKUP(B1337,SEDUC!A$1:$F$8416,4,0),IF(A1337="COTAÇÃO",VLOOKUP(B1337,COTAÇÃO!$A$2:$D$1418,3,0),"ERRO"))))</f>
        <v>M</v>
      </c>
      <c r="E1337" s="78">
        <v>1.1000000000000001</v>
      </c>
      <c r="F1337" s="119">
        <f>IF(A1337="SINAPI",VLOOKUP(B1337,SINAPI!A$1:$D$10014,4,0),IF(A1337="INSUMO",VLOOKUP(B1337,INSUMO!$A$1:$D$8014,4,0),IF(A1337="SEDUC",VLOOKUP(B1337,SEDUC!A$1:$G$8416,5,0),IF(A1337="COTAÇÃO",VLOOKUP(B1337,COTAÇÃO!$A$2:$D$1418,4,0),"ERRO"))))</f>
        <v>3.16</v>
      </c>
      <c r="G1337" s="119">
        <f>TRUNC((E1337*F1337),2)</f>
        <v>3.47</v>
      </c>
      <c r="H1337" s="108"/>
    </row>
    <row r="1338" spans="1:8" s="100" customFormat="1" ht="12.75">
      <c r="A1338" s="55" t="s">
        <v>17</v>
      </c>
      <c r="B1338" s="55">
        <v>88264</v>
      </c>
      <c r="C1338" s="22" t="str">
        <f>IF(A1338="SINAPI",VLOOKUP(B1338,SINAPI!$A$1:$D$10014,2,0),IF(A1338="INSUMO",VLOOKUP(B1338,INSUMO!A$1:$D$8014,2,0),IF(A1338="SEDUC",VLOOKUP(B1338,SEDUC!A$1:$F$8416,3,0),IF(A1338="COTAÇÃO",VLOOKUP(B1338,COTAÇÃO!$A$2:$D$1418,2,0),"ERRO"))))</f>
        <v>ELETRICISTA COM ENCARGOS COMPLEMENTARES</v>
      </c>
      <c r="D1338" s="55" t="str">
        <f>IF(A1338="SINAPI",VLOOKUP(B1338,SINAPI!$A$1:$D$10014,3,0),IF(A1338="INSUMO",VLOOKUP(B1338,INSUMO!$A$1:D$8014,3,0),IF(A1338="SEDUC",VLOOKUP(B1338,SEDUC!A$1:$F$8416,4,0),IF(A1338="COTAÇÃO",VLOOKUP(B1338,COTAÇÃO!$A$2:$D$1418,3,0),"ERRO"))))</f>
        <v>H</v>
      </c>
      <c r="E1338" s="78">
        <v>6.2E-2</v>
      </c>
      <c r="F1338" s="119">
        <f>IF(A1338="SINAPI",VLOOKUP(B1338,SINAPI!A$1:$D$10014,4,0),IF(A1338="INSUMO",VLOOKUP(B1338,INSUMO!$A$1:$D$8014,4,0),IF(A1338="SEDUC",VLOOKUP(B1338,SEDUC!A$1:$G$8416,5,0),IF(A1338="COTAÇÃO",VLOOKUP(B1338,COTAÇÃO!$A$2:$D$1418,4,0),"ERRO"))))</f>
        <v>21.48</v>
      </c>
      <c r="G1338" s="119">
        <f>TRUNC((E1338*F1338),2)</f>
        <v>1.33</v>
      </c>
      <c r="H1338" s="108"/>
    </row>
    <row r="1339" spans="1:8" s="100" customFormat="1" ht="12.75">
      <c r="A1339" s="55" t="s">
        <v>17</v>
      </c>
      <c r="B1339" s="55">
        <v>88247</v>
      </c>
      <c r="C1339" s="22" t="str">
        <f>IF(A1339="SINAPI",VLOOKUP(B1339,SINAPI!$A$1:$D$10014,2,0),IF(A1339="INSUMO",VLOOKUP(B1339,INSUMO!A$1:$D$8014,2,0),IF(A1339="SEDUC",VLOOKUP(B1339,SEDUC!A$1:$F$8416,3,0),IF(A1339="COTAÇÃO",VLOOKUP(B1339,COTAÇÃO!$A$2:$D$1418,2,0),"ERRO"))))</f>
        <v>AUXILIAR DE ELETRICISTA COM ENCARGOS COMPLEMENTARES</v>
      </c>
      <c r="D1339" s="55" t="str">
        <f>IF(A1339="SINAPI",VLOOKUP(B1339,SINAPI!$A$1:$D$10014,3,0),IF(A1339="INSUMO",VLOOKUP(B1339,INSUMO!$A$1:D$8014,3,0),IF(A1339="SEDUC",VLOOKUP(B1339,SEDUC!A$1:$F$8416,4,0),IF(A1339="COTAÇÃO",VLOOKUP(B1339,COTAÇÃO!$A$2:$D$1418,3,0),"ERRO"))))</f>
        <v>H</v>
      </c>
      <c r="E1339" s="78">
        <v>6.2E-2</v>
      </c>
      <c r="F1339" s="119">
        <f>IF(A1339="SINAPI",VLOOKUP(B1339,SINAPI!A$1:$D$10014,4,0),IF(A1339="INSUMO",VLOOKUP(B1339,INSUMO!$A$1:$D$8014,4,0),IF(A1339="SEDUC",VLOOKUP(B1339,SEDUC!A$1:$G$8416,5,0),IF(A1339="COTAÇÃO",VLOOKUP(B1339,COTAÇÃO!$A$2:$D$1418,4,0),"ERRO"))))</f>
        <v>16.53</v>
      </c>
      <c r="G1339" s="119">
        <f>TRUNC((E1339*F1339),2)</f>
        <v>1.02</v>
      </c>
      <c r="H1339" s="108"/>
    </row>
    <row r="1340" spans="1:8" s="100" customFormat="1" ht="25.5">
      <c r="A1340" s="74" t="s">
        <v>4178</v>
      </c>
      <c r="B1340" s="74" t="s">
        <v>11128</v>
      </c>
      <c r="C1340" s="75" t="s">
        <v>11129</v>
      </c>
      <c r="D1340" s="74" t="s">
        <v>239</v>
      </c>
      <c r="E1340" s="76"/>
      <c r="F1340" s="77"/>
      <c r="G1340" s="77">
        <f>SUM(G1341:G1343)</f>
        <v>4.26</v>
      </c>
      <c r="H1340" s="108"/>
    </row>
    <row r="1341" spans="1:8" s="100" customFormat="1" ht="12.75">
      <c r="A1341" s="55" t="s">
        <v>3530</v>
      </c>
      <c r="B1341" s="55">
        <v>2688</v>
      </c>
      <c r="C1341" s="22" t="str">
        <f>IF(A1341="SINAPI",VLOOKUP(B1341,SINAPI!$A$1:$D$10014,2,0),IF(A1341="INSUMO",VLOOKUP(B1341,INSUMO!A$1:$D$8014,2,0),IF(A1341="SEDUC",VLOOKUP(B1341,SEDUC!A$1:$F$8416,3,0),IF(A1341="COTAÇÃO",VLOOKUP(B1341,COTAÇÃO!$A$2:$D$1418,2,0),"ERRO"))))</f>
        <v>ELETRODUTO PVC FLEXIVEL CORRUGADO, COR AMARELA, DE 25 MM</v>
      </c>
      <c r="D1341" s="55" t="str">
        <f>IF(A1341="SINAPI",VLOOKUP(B1341,SINAPI!$A$1:$D$10014,3,0),IF(A1341="INSUMO",VLOOKUP(B1341,INSUMO!$A$1:D$8014,3,0),IF(A1341="SEDUC",VLOOKUP(B1341,SEDUC!A$1:$F$8416,4,0),IF(A1341="COTAÇÃO",VLOOKUP(B1341,COTAÇÃO!$A$2:$D$1418,3,0),"ERRO"))))</f>
        <v>M</v>
      </c>
      <c r="E1341" s="78">
        <v>1.1000000000000001</v>
      </c>
      <c r="F1341" s="119">
        <f>IF(A1341="SINAPI",VLOOKUP(B1341,SINAPI!A$1:$D$10014,4,0),IF(A1341="INSUMO",VLOOKUP(B1341,INSUMO!$A$1:$D$8014,4,0),IF(A1341="SEDUC",VLOOKUP(B1341,SEDUC!A$1:$G$8416,5,0),IF(A1341="COTAÇÃO",VLOOKUP(B1341,COTAÇÃO!$A$2:$D$1418,4,0),"ERRO"))))</f>
        <v>1.74</v>
      </c>
      <c r="G1341" s="119">
        <f>TRUNC((E1341*F1341),2)</f>
        <v>1.91</v>
      </c>
      <c r="H1341" s="108"/>
    </row>
    <row r="1342" spans="1:8" s="100" customFormat="1" ht="12.75">
      <c r="A1342" s="55" t="s">
        <v>17</v>
      </c>
      <c r="B1342" s="55">
        <v>88264</v>
      </c>
      <c r="C1342" s="22" t="str">
        <f>IF(A1342="SINAPI",VLOOKUP(B1342,SINAPI!$A$1:$D$10014,2,0),IF(A1342="INSUMO",VLOOKUP(B1342,INSUMO!A$1:$D$8014,2,0),IF(A1342="SEDUC",VLOOKUP(B1342,SEDUC!A$1:$F$8416,3,0),IF(A1342="COTAÇÃO",VLOOKUP(B1342,COTAÇÃO!$A$2:$D$1418,2,0),"ERRO"))))</f>
        <v>ELETRICISTA COM ENCARGOS COMPLEMENTARES</v>
      </c>
      <c r="D1342" s="55" t="str">
        <f>IF(A1342="SINAPI",VLOOKUP(B1342,SINAPI!$A$1:$D$10014,3,0),IF(A1342="INSUMO",VLOOKUP(B1342,INSUMO!$A$1:D$8014,3,0),IF(A1342="SEDUC",VLOOKUP(B1342,SEDUC!A$1:$F$8416,4,0),IF(A1342="COTAÇÃO",VLOOKUP(B1342,COTAÇÃO!$A$2:$D$1418,3,0),"ERRO"))))</f>
        <v>H</v>
      </c>
      <c r="E1342" s="78">
        <v>6.2E-2</v>
      </c>
      <c r="F1342" s="119">
        <f>IF(A1342="SINAPI",VLOOKUP(B1342,SINAPI!A$1:$D$10014,4,0),IF(A1342="INSUMO",VLOOKUP(B1342,INSUMO!$A$1:$D$8014,4,0),IF(A1342="SEDUC",VLOOKUP(B1342,SEDUC!A$1:$G$8416,5,0),IF(A1342="COTAÇÃO",VLOOKUP(B1342,COTAÇÃO!$A$2:$D$1418,4,0),"ERRO"))))</f>
        <v>21.48</v>
      </c>
      <c r="G1342" s="119">
        <f>TRUNC((E1342*F1342),2)</f>
        <v>1.33</v>
      </c>
      <c r="H1342" s="108"/>
    </row>
    <row r="1343" spans="1:8" s="100" customFormat="1" ht="12.75">
      <c r="A1343" s="55" t="s">
        <v>17</v>
      </c>
      <c r="B1343" s="55">
        <v>88247</v>
      </c>
      <c r="C1343" s="22" t="str">
        <f>IF(A1343="SINAPI",VLOOKUP(B1343,SINAPI!$A$1:$D$10014,2,0),IF(A1343="INSUMO",VLOOKUP(B1343,INSUMO!A$1:$D$8014,2,0),IF(A1343="SEDUC",VLOOKUP(B1343,SEDUC!A$1:$F$8416,3,0),IF(A1343="COTAÇÃO",VLOOKUP(B1343,COTAÇÃO!$A$2:$D$1418,2,0),"ERRO"))))</f>
        <v>AUXILIAR DE ELETRICISTA COM ENCARGOS COMPLEMENTARES</v>
      </c>
      <c r="D1343" s="55" t="str">
        <f>IF(A1343="SINAPI",VLOOKUP(B1343,SINAPI!$A$1:$D$10014,3,0),IF(A1343="INSUMO",VLOOKUP(B1343,INSUMO!$A$1:D$8014,3,0),IF(A1343="SEDUC",VLOOKUP(B1343,SEDUC!A$1:$F$8416,4,0),IF(A1343="COTAÇÃO",VLOOKUP(B1343,COTAÇÃO!$A$2:$D$1418,3,0),"ERRO"))))</f>
        <v>H</v>
      </c>
      <c r="E1343" s="78">
        <v>6.2E-2</v>
      </c>
      <c r="F1343" s="119">
        <f>IF(A1343="SINAPI",VLOOKUP(B1343,SINAPI!A$1:$D$10014,4,0),IF(A1343="INSUMO",VLOOKUP(B1343,INSUMO!$A$1:$D$8014,4,0),IF(A1343="SEDUC",VLOOKUP(B1343,SEDUC!A$1:$G$8416,5,0),IF(A1343="COTAÇÃO",VLOOKUP(B1343,COTAÇÃO!$A$2:$D$1418,4,0),"ERRO"))))</f>
        <v>16.53</v>
      </c>
      <c r="G1343" s="119">
        <f>TRUNC((E1343*F1343),2)</f>
        <v>1.02</v>
      </c>
      <c r="H1343" s="108"/>
    </row>
    <row r="1344" spans="1:8" s="100" customFormat="1" ht="38.25">
      <c r="A1344" s="74" t="s">
        <v>4178</v>
      </c>
      <c r="B1344" s="74" t="s">
        <v>11163</v>
      </c>
      <c r="C1344" s="75" t="s">
        <v>11162</v>
      </c>
      <c r="D1344" s="74" t="s">
        <v>239</v>
      </c>
      <c r="E1344" s="76"/>
      <c r="F1344" s="77"/>
      <c r="G1344" s="77">
        <f>SUM(G1345:G1348)</f>
        <v>33.14</v>
      </c>
      <c r="H1344" s="108"/>
    </row>
    <row r="1345" spans="1:8" s="100" customFormat="1" ht="25.5">
      <c r="A1345" s="55" t="s">
        <v>3530</v>
      </c>
      <c r="B1345" s="55">
        <v>21128</v>
      </c>
      <c r="C1345" s="22" t="str">
        <f>IF(A1345="SINAPI",VLOOKUP(B1345,SINAPI!$A$1:$D$10014,2,0),IF(A1345="INSUMO",VLOOKUP(B1345,INSUMO!A$1:$D$8014,2,0),IF(A1345="SEDUC",VLOOKUP(B1345,SEDUC!A$1:$F$8416,3,0),IF(A1345="COTAÇÃO",VLOOKUP(B1345,COTAÇÃO!$A$2:$D$1418,2,0),"ERRO"))))</f>
        <v>!EM PROCESSO DESATIVACAO! ELETRODUTO EM ACO GALVANIZADO ELETROLITICO, LEVE, DIAMETRO 3/4", PAREDE DE 0,90 MM</v>
      </c>
      <c r="D1345" s="55" t="str">
        <f>IF(A1345="SINAPI",VLOOKUP(B1345,SINAPI!$A$1:$D$10014,3,0),IF(A1345="INSUMO",VLOOKUP(B1345,INSUMO!$A$1:D$8014,3,0),IF(A1345="SEDUC",VLOOKUP(B1345,SEDUC!A$1:$F$8416,4,0),IF(A1345="COTAÇÃO",VLOOKUP(B1345,COTAÇÃO!$A$2:$D$1418,3,0),"ERRO"))))</f>
        <v>M</v>
      </c>
      <c r="E1345" s="78">
        <v>1</v>
      </c>
      <c r="F1345" s="216">
        <f>IF(A1345="SINAPI",VLOOKUP(B1345,SINAPI!A$1:$D$10014,4,0),IF(A1345="INSUMO",VLOOKUP(B1345,INSUMO!$A$1:$D$8014,4,0),IF(A1345="SEDUC",VLOOKUP(B1345,SEDUC!A$1:$G$8416,5,0),IF(A1345="COTAÇÃO",VLOOKUP(B1345,COTAÇÃO!$A$2:$D$1418,4,0),"ERRO"))))</f>
        <v>9.25</v>
      </c>
      <c r="G1345" s="216">
        <f>TRUNC((E1345*F1345),2)</f>
        <v>9.25</v>
      </c>
      <c r="H1345" s="108"/>
    </row>
    <row r="1346" spans="1:8" s="100" customFormat="1" ht="38.25">
      <c r="A1346" s="55" t="s">
        <v>17</v>
      </c>
      <c r="B1346" s="55">
        <v>91167</v>
      </c>
      <c r="C1346" s="22" t="str">
        <f>IF(A1346="SINAPI",VLOOKUP(B1346,SINAPI!$A$1:$D$10014,2,0),IF(A1346="INSUMO",VLOOKUP(B1346,INSUMO!A$1:$D$8014,2,0),IF(A1346="SEDUC",VLOOKUP(B1346,SEDUC!A$1:$F$8416,3,0),IF(A1346="COTAÇÃO",VLOOKUP(B1346,COTAÇÃO!$A$2:$D$1418,2,0),"ERRO"))))</f>
        <v>FIXAÇÃO DE TUBOS HORIZONTAIS DE PPR DIÂMETROS MENORES OU IGUAIS A 40 MM COM ABRAÇADEIRA METÁLICA RÍGIDA TIPO D 1/2", FIXADA EM PERFILADO EM LAJE. AF_05/2015</v>
      </c>
      <c r="D1346" s="55" t="str">
        <f>IF(A1346="SINAPI",VLOOKUP(B1346,SINAPI!$A$1:$D$10014,3,0),IF(A1346="INSUMO",VLOOKUP(B1346,INSUMO!$A$1:D$8014,3,0),IF(A1346="SEDUC",VLOOKUP(B1346,SEDUC!A$1:$F$8416,4,0),IF(A1346="COTAÇÃO",VLOOKUP(B1346,COTAÇÃO!$A$2:$D$1418,3,0),"ERRO"))))</f>
        <v>M</v>
      </c>
      <c r="E1346" s="78">
        <v>1</v>
      </c>
      <c r="F1346" s="216">
        <f>IF(A1346="SINAPI",VLOOKUP(B1346,SINAPI!A$1:$D$10014,4,0),IF(A1346="INSUMO",VLOOKUP(B1346,INSUMO!$A$1:$D$8014,4,0),IF(A1346="SEDUC",VLOOKUP(B1346,SEDUC!A$1:$G$8416,5,0),IF(A1346="COTAÇÃO",VLOOKUP(B1346,COTAÇÃO!$A$2:$D$1418,4,0),"ERRO"))))</f>
        <v>9.15</v>
      </c>
      <c r="G1346" s="216">
        <f>TRUNC((E1346*F1346),2)</f>
        <v>9.15</v>
      </c>
      <c r="H1346" s="108"/>
    </row>
    <row r="1347" spans="1:8" s="100" customFormat="1" ht="12.75">
      <c r="A1347" s="55" t="s">
        <v>17</v>
      </c>
      <c r="B1347" s="55">
        <v>88247</v>
      </c>
      <c r="C1347" s="22" t="str">
        <f>IF(A1347="SINAPI",VLOOKUP(B1347,SINAPI!$A$1:$D$10014,2,0),IF(A1347="INSUMO",VLOOKUP(B1347,INSUMO!A$1:$D$8014,2,0),IF(A1347="SEDUC",VLOOKUP(B1347,SEDUC!A$1:$F$8416,3,0),IF(A1347="COTAÇÃO",VLOOKUP(B1347,COTAÇÃO!$A$2:$D$1418,2,0),"ERRO"))))</f>
        <v>AUXILIAR DE ELETRICISTA COM ENCARGOS COMPLEMENTARES</v>
      </c>
      <c r="D1347" s="55" t="str">
        <f>IF(A1347="SINAPI",VLOOKUP(B1347,SINAPI!$A$1:$D$10014,3,0),IF(A1347="INSUMO",VLOOKUP(B1347,INSUMO!$A$1:D$8014,3,0),IF(A1347="SEDUC",VLOOKUP(B1347,SEDUC!A$1:$F$8416,4,0),IF(A1347="COTAÇÃO",VLOOKUP(B1347,COTAÇÃO!$A$2:$D$1418,3,0),"ERRO"))))</f>
        <v>H</v>
      </c>
      <c r="E1347" s="78">
        <v>0.38800000000000001</v>
      </c>
      <c r="F1347" s="216">
        <f>IF(A1347="SINAPI",VLOOKUP(B1347,SINAPI!A$1:$D$10014,4,0),IF(A1347="INSUMO",VLOOKUP(B1347,INSUMO!$A$1:$D$8014,4,0),IF(A1347="SEDUC",VLOOKUP(B1347,SEDUC!A$1:$G$8416,5,0),IF(A1347="COTAÇÃO",VLOOKUP(B1347,COTAÇÃO!$A$2:$D$1418,4,0),"ERRO"))))</f>
        <v>16.53</v>
      </c>
      <c r="G1347" s="216">
        <f>TRUNC((E1347*F1347),2)</f>
        <v>6.41</v>
      </c>
      <c r="H1347" s="108"/>
    </row>
    <row r="1348" spans="1:8" s="100" customFormat="1" ht="12.75">
      <c r="A1348" s="55" t="s">
        <v>17</v>
      </c>
      <c r="B1348" s="55">
        <v>88264</v>
      </c>
      <c r="C1348" s="22" t="str">
        <f>IF(A1348="SINAPI",VLOOKUP(B1348,SINAPI!$A$1:$D$10014,2,0),IF(A1348="INSUMO",VLOOKUP(B1348,INSUMO!A$1:$D$8014,2,0),IF(A1348="SEDUC",VLOOKUP(B1348,SEDUC!A$1:$F$8416,3,0),IF(A1348="COTAÇÃO",VLOOKUP(B1348,COTAÇÃO!$A$2:$D$1418,2,0),"ERRO"))))</f>
        <v>ELETRICISTA COM ENCARGOS COMPLEMENTARES</v>
      </c>
      <c r="D1348" s="55" t="str">
        <f>IF(A1348="SINAPI",VLOOKUP(B1348,SINAPI!$A$1:$D$10014,3,0),IF(A1348="INSUMO",VLOOKUP(B1348,INSUMO!$A$1:D$8014,3,0),IF(A1348="SEDUC",VLOOKUP(B1348,SEDUC!A$1:$F$8416,4,0),IF(A1348="COTAÇÃO",VLOOKUP(B1348,COTAÇÃO!$A$2:$D$1418,3,0),"ERRO"))))</f>
        <v>H</v>
      </c>
      <c r="E1348" s="78">
        <v>0.38800000000000001</v>
      </c>
      <c r="F1348" s="216">
        <f>IF(A1348="SINAPI",VLOOKUP(B1348,SINAPI!A$1:$D$10014,4,0),IF(A1348="INSUMO",VLOOKUP(B1348,INSUMO!$A$1:$D$8014,4,0),IF(A1348="SEDUC",VLOOKUP(B1348,SEDUC!A$1:$G$8416,5,0),IF(A1348="COTAÇÃO",VLOOKUP(B1348,COTAÇÃO!$A$2:$D$1418,4,0),"ERRO"))))</f>
        <v>21.48</v>
      </c>
      <c r="G1348" s="216">
        <f>TRUNC((E1348*F1348),2)</f>
        <v>8.33</v>
      </c>
      <c r="H1348" s="108"/>
    </row>
    <row r="1349" spans="1:8" s="100" customFormat="1" ht="25.5">
      <c r="A1349" s="74" t="s">
        <v>4178</v>
      </c>
      <c r="B1349" s="74" t="s">
        <v>11167</v>
      </c>
      <c r="C1349" s="75" t="s">
        <v>11168</v>
      </c>
      <c r="D1349" s="74" t="s">
        <v>239</v>
      </c>
      <c r="E1349" s="76"/>
      <c r="F1349" s="77"/>
      <c r="G1349" s="77">
        <f>SUM(G1350:G1353)</f>
        <v>12.96</v>
      </c>
      <c r="H1349" s="108"/>
    </row>
    <row r="1350" spans="1:8" s="100" customFormat="1" ht="12.75">
      <c r="A1350" s="55" t="s">
        <v>3530</v>
      </c>
      <c r="B1350" s="55">
        <v>39028</v>
      </c>
      <c r="C1350" s="22" t="str">
        <f>IF(A1350="SINAPI",VLOOKUP(B1350,SINAPI!$A$1:$D$10014,2,0),IF(A1350="INSUMO",VLOOKUP(B1350,INSUMO!A$1:$D$8014,2,0),IF(A1350="SEDUC",VLOOKUP(B1350,SEDUC!A$1:$F$8416,3,0),IF(A1350="COTAÇÃO",VLOOKUP(B1350,COTAÇÃO!$A$2:$D$1418,2,0),"ERRO"))))</f>
        <v>PERFILADO PERFURADO SIMPLES 38 X 38 MM, CHAPA 22</v>
      </c>
      <c r="D1350" s="55" t="str">
        <f>IF(A1350="SINAPI",VLOOKUP(B1350,SINAPI!$A$1:$D$10014,3,0),IF(A1350="INSUMO",VLOOKUP(B1350,INSUMO!$A$1:D$8014,3,0),IF(A1350="SEDUC",VLOOKUP(B1350,SEDUC!A$1:$F$8416,4,0),IF(A1350="COTAÇÃO",VLOOKUP(B1350,COTAÇÃO!$A$2:$D$1418,3,0),"ERRO"))))</f>
        <v>M</v>
      </c>
      <c r="E1350" s="78">
        <v>1.1000000000000001</v>
      </c>
      <c r="F1350" s="220">
        <f>IF(A1350="SINAPI",VLOOKUP(B1350,SINAPI!A$1:$D$10014,4,0),IF(A1350="INSUMO",VLOOKUP(B1350,INSUMO!$A$1:$D$8014,4,0),IF(A1350="SEDUC",VLOOKUP(B1350,SEDUC!A$1:$G$8416,5,0),IF(A1350="COTAÇÃO",VLOOKUP(B1350,COTAÇÃO!$A$2:$D$1418,4,0),"ERRO"))))</f>
        <v>4.93</v>
      </c>
      <c r="G1350" s="220">
        <f>TRUNC((E1350*F1350),2)</f>
        <v>5.42</v>
      </c>
      <c r="H1350" s="108"/>
    </row>
    <row r="1351" spans="1:8" s="100" customFormat="1" ht="12.75">
      <c r="A1351" s="55" t="s">
        <v>3530</v>
      </c>
      <c r="B1351" s="55">
        <v>11033</v>
      </c>
      <c r="C1351" s="22" t="str">
        <f>IF(A1351="SINAPI",VLOOKUP(B1351,SINAPI!$A$1:$D$10014,2,0),IF(A1351="INSUMO",VLOOKUP(B1351,INSUMO!A$1:$D$8014,2,0),IF(A1351="SEDUC",VLOOKUP(B1351,SEDUC!A$1:$F$8416,3,0),IF(A1351="COTAÇÃO",VLOOKUP(B1351,COTAÇÃO!$A$2:$D$1418,2,0),"ERRO"))))</f>
        <v>SUPORTE PARA CALHA DE 150 MM EM FERRO GALVANIZADO</v>
      </c>
      <c r="D1351" s="55" t="str">
        <f>IF(A1351="SINAPI",VLOOKUP(B1351,SINAPI!$A$1:$D$10014,3,0),IF(A1351="INSUMO",VLOOKUP(B1351,INSUMO!$A$1:D$8014,3,0),IF(A1351="SEDUC",VLOOKUP(B1351,SEDUC!A$1:$F$8416,4,0),IF(A1351="COTAÇÃO",VLOOKUP(B1351,COTAÇÃO!$A$2:$D$1418,3,0),"ERRO"))))</f>
        <v>UN</v>
      </c>
      <c r="E1351" s="78">
        <v>1</v>
      </c>
      <c r="F1351" s="220">
        <f>IF(A1351="SINAPI",VLOOKUP(B1351,SINAPI!A$1:$D$10014,4,0),IF(A1351="INSUMO",VLOOKUP(B1351,INSUMO!$A$1:$D$8014,4,0),IF(A1351="SEDUC",VLOOKUP(B1351,SEDUC!A$1:$G$8416,5,0),IF(A1351="COTAÇÃO",VLOOKUP(B1351,COTAÇÃO!$A$2:$D$1418,4,0),"ERRO"))))</f>
        <v>3.71</v>
      </c>
      <c r="G1351" s="220">
        <f>TRUNC((E1351*F1351),2)</f>
        <v>3.71</v>
      </c>
      <c r="H1351" s="108"/>
    </row>
    <row r="1352" spans="1:8" s="100" customFormat="1" ht="12.75">
      <c r="A1352" s="55" t="s">
        <v>17</v>
      </c>
      <c r="B1352" s="55">
        <v>88247</v>
      </c>
      <c r="C1352" s="22" t="str">
        <f>IF(A1352="SINAPI",VLOOKUP(B1352,SINAPI!$A$1:$D$10014,2,0),IF(A1352="INSUMO",VLOOKUP(B1352,INSUMO!A$1:$D$8014,2,0),IF(A1352="SEDUC",VLOOKUP(B1352,SEDUC!A$1:$F$8416,3,0),IF(A1352="COTAÇÃO",VLOOKUP(B1352,COTAÇÃO!$A$2:$D$1418,2,0),"ERRO"))))</f>
        <v>AUXILIAR DE ELETRICISTA COM ENCARGOS COMPLEMENTARES</v>
      </c>
      <c r="D1352" s="55" t="str">
        <f>IF(A1352="SINAPI",VLOOKUP(B1352,SINAPI!$A$1:$D$10014,3,0),IF(A1352="INSUMO",VLOOKUP(B1352,INSUMO!$A$1:D$8014,3,0),IF(A1352="SEDUC",VLOOKUP(B1352,SEDUC!A$1:$F$8416,4,0),IF(A1352="COTAÇÃO",VLOOKUP(B1352,COTAÇÃO!$A$2:$D$1418,3,0),"ERRO"))))</f>
        <v>H</v>
      </c>
      <c r="E1352" s="78" t="s">
        <v>11169</v>
      </c>
      <c r="F1352" s="220">
        <f>IF(A1352="SINAPI",VLOOKUP(B1352,SINAPI!A$1:$D$10014,4,0),IF(A1352="INSUMO",VLOOKUP(B1352,INSUMO!$A$1:$D$8014,4,0),IF(A1352="SEDUC",VLOOKUP(B1352,SEDUC!A$1:$G$8416,5,0),IF(A1352="COTAÇÃO",VLOOKUP(B1352,COTAÇÃO!$A$2:$D$1418,4,0),"ERRO"))))</f>
        <v>16.53</v>
      </c>
      <c r="G1352" s="220">
        <f>TRUNC((E1352*F1352),2)</f>
        <v>0.38</v>
      </c>
      <c r="H1352" s="108"/>
    </row>
    <row r="1353" spans="1:8" s="100" customFormat="1" ht="12.75">
      <c r="A1353" s="55" t="s">
        <v>17</v>
      </c>
      <c r="B1353" s="55">
        <v>88264</v>
      </c>
      <c r="C1353" s="22" t="str">
        <f>IF(A1353="SINAPI",VLOOKUP(B1353,SINAPI!$A$1:$D$10014,2,0),IF(A1353="INSUMO",VLOOKUP(B1353,INSUMO!A$1:$D$8014,2,0),IF(A1353="SEDUC",VLOOKUP(B1353,SEDUC!A$1:$F$8416,3,0),IF(A1353="COTAÇÃO",VLOOKUP(B1353,COTAÇÃO!$A$2:$D$1418,2,0),"ERRO"))))</f>
        <v>ELETRICISTA COM ENCARGOS COMPLEMENTARES</v>
      </c>
      <c r="D1353" s="55" t="str">
        <f>IF(A1353="SINAPI",VLOOKUP(B1353,SINAPI!$A$1:$D$10014,3,0),IF(A1353="INSUMO",VLOOKUP(B1353,INSUMO!$A$1:D$8014,3,0),IF(A1353="SEDUC",VLOOKUP(B1353,SEDUC!A$1:$F$8416,4,0),IF(A1353="COTAÇÃO",VLOOKUP(B1353,COTAÇÃO!$A$2:$D$1418,3,0),"ERRO"))))</f>
        <v>H</v>
      </c>
      <c r="E1353" s="78" t="s">
        <v>11170</v>
      </c>
      <c r="F1353" s="220">
        <f>IF(A1353="SINAPI",VLOOKUP(B1353,SINAPI!A$1:$D$10014,4,0),IF(A1353="INSUMO",VLOOKUP(B1353,INSUMO!$A$1:$D$8014,4,0),IF(A1353="SEDUC",VLOOKUP(B1353,SEDUC!A$1:$G$8416,5,0),IF(A1353="COTAÇÃO",VLOOKUP(B1353,COTAÇÃO!$A$2:$D$1418,4,0),"ERRO"))))</f>
        <v>21.48</v>
      </c>
      <c r="G1353" s="220">
        <f>TRUNC((E1353*F1353),2)</f>
        <v>3.45</v>
      </c>
      <c r="H1353" s="108"/>
    </row>
    <row r="1354" spans="1:8" s="100" customFormat="1" ht="12.75">
      <c r="A1354" s="363" t="s">
        <v>4042</v>
      </c>
      <c r="B1354" s="364"/>
      <c r="C1354" s="364"/>
      <c r="D1354" s="364"/>
      <c r="E1354" s="364"/>
      <c r="F1354" s="364"/>
      <c r="G1354" s="365" t="str">
        <f>IF(F1354="","",ROUND((F1354*E1354),2))</f>
        <v/>
      </c>
      <c r="H1354" s="108"/>
    </row>
    <row r="1355" spans="1:8" s="100" customFormat="1" ht="38.25">
      <c r="A1355" s="74" t="s">
        <v>4178</v>
      </c>
      <c r="B1355" s="74" t="s">
        <v>4571</v>
      </c>
      <c r="C1355" s="75" t="s">
        <v>4572</v>
      </c>
      <c r="D1355" s="74" t="s">
        <v>240</v>
      </c>
      <c r="E1355" s="76"/>
      <c r="F1355" s="77"/>
      <c r="G1355" s="77">
        <f>SUM(G1356:G1359)</f>
        <v>30.900000000000002</v>
      </c>
      <c r="H1355" s="108"/>
    </row>
    <row r="1356" spans="1:8" s="100" customFormat="1" ht="25.5">
      <c r="A1356" s="55" t="s">
        <v>3530</v>
      </c>
      <c r="B1356" s="55">
        <v>2580</v>
      </c>
      <c r="C1356" s="22" t="str">
        <f>IF(A1356="SINAPI",VLOOKUP(B1356,SINAPI!$A$1:$D$10014,2,0),IF(A1356="INSUMO",VLOOKUP(B1356,INSUMO!A$1:$D$8014,2,0),IF(A1356="SEDUC",VLOOKUP(B1356,SEDUC!A$1:$F$8416,3,0),IF(A1356="COTAÇÃO",VLOOKUP(B1356,COTAÇÃO!$A$2:$D$1418,2,0),"ERRO"))))</f>
        <v>CONDULETE DE ALUMINIO TIPO X, PARA ELETRODUTO ROSCAVEL DE 3/4", COM TAMPA CEGA</v>
      </c>
      <c r="D1356" s="55" t="str">
        <f>IF(A1356="SINAPI",VLOOKUP(B1356,SINAPI!$A$1:$D$10014,3,0),IF(A1356="INSUMO",VLOOKUP(B1356,INSUMO!$A$1:D$8014,3,0),IF(A1356="SEDUC",VLOOKUP(B1356,SEDUC!A$1:$F$8416,4,0),IF(A1356="COTAÇÃO",VLOOKUP(B1356,COTAÇÃO!$A$2:$D$1418,3,0),"ERRO"))))</f>
        <v>UN</v>
      </c>
      <c r="E1356" s="78" t="s">
        <v>4573</v>
      </c>
      <c r="F1356" s="119">
        <f>IF(A1356="SINAPI",VLOOKUP(B1356,SINAPI!A$1:$D$10014,4,0),IF(A1356="INSUMO",VLOOKUP(B1356,INSUMO!$A$1:$D$8014,4,0),IF(A1356="SEDUC",VLOOKUP(B1356,SEDUC!A$1:$G$8416,5,0),IF(A1356="COTAÇÃO",VLOOKUP(B1356,COTAÇÃO!$A$2:$D$1418,4,0),"ERRO"))))</f>
        <v>11.63</v>
      </c>
      <c r="G1356" s="119">
        <f>TRUNC((E1356*F1356),2)</f>
        <v>11.63</v>
      </c>
      <c r="H1356" s="108"/>
    </row>
    <row r="1357" spans="1:8" s="100" customFormat="1" ht="25.5">
      <c r="A1357" s="55" t="s">
        <v>3530</v>
      </c>
      <c r="B1357" s="55">
        <v>11950</v>
      </c>
      <c r="C1357" s="22" t="str">
        <f>IF(A1357="SINAPI",VLOOKUP(B1357,SINAPI!$A$1:$D$10014,2,0),IF(A1357="INSUMO",VLOOKUP(B1357,INSUMO!A$1:$D$8014,2,0),IF(A1357="SEDUC",VLOOKUP(B1357,SEDUC!A$1:$F$8416,3,0),IF(A1357="COTAÇÃO",VLOOKUP(B1357,COTAÇÃO!$A$2:$D$1418,2,0),"ERRO"))))</f>
        <v>BUCHA DE NYLON SEM ABA S6, COM PARAFUSO DE 4,20 X 40 MM EM ACO ZINCADO COM ROSCA SOBERBA, CABECA CHATA E FENDA PHILLIPS</v>
      </c>
      <c r="D1357" s="55" t="str">
        <f>IF(A1357="SINAPI",VLOOKUP(B1357,SINAPI!$A$1:$D$10014,3,0),IF(A1357="INSUMO",VLOOKUP(B1357,INSUMO!$A$1:D$8014,3,0),IF(A1357="SEDUC",VLOOKUP(B1357,SEDUC!A$1:$F$8416,4,0),IF(A1357="COTAÇÃO",VLOOKUP(B1357,COTAÇÃO!$A$2:$D$1418,3,0),"ERRO"))))</f>
        <v>UN</v>
      </c>
      <c r="E1357" s="78" t="s">
        <v>4574</v>
      </c>
      <c r="F1357" s="119">
        <f>IF(A1357="SINAPI",VLOOKUP(B1357,SINAPI!A$1:$D$10014,4,0),IF(A1357="INSUMO",VLOOKUP(B1357,INSUMO!$A$1:$D$8014,4,0),IF(A1357="SEDUC",VLOOKUP(B1357,SEDUC!A$1:$G$8416,5,0),IF(A1357="COTAÇÃO",VLOOKUP(B1357,COTAÇÃO!$A$2:$D$1418,4,0),"ERRO"))))</f>
        <v>0.2</v>
      </c>
      <c r="G1357" s="119">
        <f>TRUNC((E1357*F1357),2)</f>
        <v>0.4</v>
      </c>
      <c r="H1357" s="108"/>
    </row>
    <row r="1358" spans="1:8" s="100" customFormat="1" ht="12.75">
      <c r="A1358" s="55" t="s">
        <v>17</v>
      </c>
      <c r="B1358" s="55">
        <v>88247</v>
      </c>
      <c r="C1358" s="22" t="str">
        <f>IF(A1358="SINAPI",VLOOKUP(B1358,SINAPI!$A$1:$D$10014,2,0),IF(A1358="INSUMO",VLOOKUP(B1358,INSUMO!A$1:$D$8014,2,0),IF(A1358="SEDUC",VLOOKUP(B1358,SEDUC!A$1:$F$8416,3,0),IF(A1358="COTAÇÃO",VLOOKUP(B1358,COTAÇÃO!$A$2:$D$1418,2,0),"ERRO"))))</f>
        <v>AUXILIAR DE ELETRICISTA COM ENCARGOS COMPLEMENTARES</v>
      </c>
      <c r="D1358" s="55" t="str">
        <f>IF(A1358="SINAPI",VLOOKUP(B1358,SINAPI!$A$1:$D$10014,3,0),IF(A1358="INSUMO",VLOOKUP(B1358,INSUMO!$A$1:D$8014,3,0),IF(A1358="SEDUC",VLOOKUP(B1358,SEDUC!A$1:$F$8416,4,0),IF(A1358="COTAÇÃO",VLOOKUP(B1358,COTAÇÃO!$A$2:$D$1418,3,0),"ERRO"))))</f>
        <v>H</v>
      </c>
      <c r="E1358" s="78" t="s">
        <v>4575</v>
      </c>
      <c r="F1358" s="119">
        <f>IF(A1358="SINAPI",VLOOKUP(B1358,SINAPI!A$1:$D$10014,4,0),IF(A1358="INSUMO",VLOOKUP(B1358,INSUMO!$A$1:$D$8014,4,0),IF(A1358="SEDUC",VLOOKUP(B1358,SEDUC!A$1:$G$8416,5,0),IF(A1358="COTAÇÃO",VLOOKUP(B1358,COTAÇÃO!$A$2:$D$1418,4,0),"ERRO"))))</f>
        <v>16.53</v>
      </c>
      <c r="G1358" s="119">
        <f>TRUNC((E1358*F1358),2)</f>
        <v>8.2100000000000009</v>
      </c>
      <c r="H1358" s="108"/>
    </row>
    <row r="1359" spans="1:8" s="100" customFormat="1" ht="12.75">
      <c r="A1359" s="55" t="s">
        <v>17</v>
      </c>
      <c r="B1359" s="55">
        <v>88264</v>
      </c>
      <c r="C1359" s="22" t="str">
        <f>IF(A1359="SINAPI",VLOOKUP(B1359,SINAPI!$A$1:$D$10014,2,0),IF(A1359="INSUMO",VLOOKUP(B1359,INSUMO!A$1:$D$8014,2,0),IF(A1359="SEDUC",VLOOKUP(B1359,SEDUC!A$1:$F$8416,3,0),IF(A1359="COTAÇÃO",VLOOKUP(B1359,COTAÇÃO!$A$2:$D$1418,2,0),"ERRO"))))</f>
        <v>ELETRICISTA COM ENCARGOS COMPLEMENTARES</v>
      </c>
      <c r="D1359" s="55" t="str">
        <f>IF(A1359="SINAPI",VLOOKUP(B1359,SINAPI!$A$1:$D$10014,3,0),IF(A1359="INSUMO",VLOOKUP(B1359,INSUMO!$A$1:D$8014,3,0),IF(A1359="SEDUC",VLOOKUP(B1359,SEDUC!A$1:$F$8416,4,0),IF(A1359="COTAÇÃO",VLOOKUP(B1359,COTAÇÃO!$A$2:$D$1418,3,0),"ERRO"))))</f>
        <v>H</v>
      </c>
      <c r="E1359" s="78" t="s">
        <v>4575</v>
      </c>
      <c r="F1359" s="119">
        <f>IF(A1359="SINAPI",VLOOKUP(B1359,SINAPI!A$1:$D$10014,4,0),IF(A1359="INSUMO",VLOOKUP(B1359,INSUMO!$A$1:$D$8014,4,0),IF(A1359="SEDUC",VLOOKUP(B1359,SEDUC!A$1:$G$8416,5,0),IF(A1359="COTAÇÃO",VLOOKUP(B1359,COTAÇÃO!$A$2:$D$1418,4,0),"ERRO"))))</f>
        <v>21.48</v>
      </c>
      <c r="G1359" s="119">
        <f>TRUNC((E1359*F1359),2)</f>
        <v>10.66</v>
      </c>
      <c r="H1359" s="108"/>
    </row>
    <row r="1360" spans="1:8" s="100" customFormat="1" ht="25.5">
      <c r="A1360" s="74" t="s">
        <v>4178</v>
      </c>
      <c r="B1360" s="74" t="s">
        <v>10309</v>
      </c>
      <c r="C1360" s="75" t="s">
        <v>10310</v>
      </c>
      <c r="D1360" s="74" t="s">
        <v>240</v>
      </c>
      <c r="E1360" s="76"/>
      <c r="F1360" s="77"/>
      <c r="G1360" s="77" t="e">
        <f>SUM(G1361:G1364)</f>
        <v>#N/A</v>
      </c>
      <c r="H1360" s="108"/>
    </row>
    <row r="1361" spans="1:8" s="100" customFormat="1" ht="25.5">
      <c r="A1361" s="55" t="s">
        <v>17</v>
      </c>
      <c r="B1361" s="55">
        <v>93358</v>
      </c>
      <c r="C1361" s="22" t="str">
        <f>IF(A1361="SINAPI",VLOOKUP(B1361,SINAPI!$A$1:$D$10014,2,0),IF(A1361="INSUMO",VLOOKUP(B1361,INSUMO!A$1:$D$8014,2,0),IF(A1361="SEDUC",VLOOKUP(B1361,SEDUC!A$1:$F$8416,3,0),IF(A1361="COTAÇÃO",VLOOKUP(B1361,COTAÇÃO!$A$2:$D$1418,2,0),"ERRO"))))</f>
        <v>ESCAVAÇÃO MANUAL DE VALA COM PROFUNDIDADE MENOR OU IGUAL A 1,30 M. AF_02/2021</v>
      </c>
      <c r="D1361" s="55" t="str">
        <f>IF(A1361="SINAPI",VLOOKUP(B1361,SINAPI!$A$1:$D$10014,3,0),IF(A1361="INSUMO",VLOOKUP(B1361,INSUMO!$A$1:D$8014,3,0),IF(A1361="SEDUC",VLOOKUP(B1361,SEDUC!A$1:$F$8416,4,0),IF(A1361="COTAÇÃO",VLOOKUP(B1361,COTAÇÃO!$A$2:$D$1418,3,0),"ERRO"))))</f>
        <v>M3</v>
      </c>
      <c r="E1361" s="78">
        <f>0.3*0.3*0.5</f>
        <v>4.4999999999999998E-2</v>
      </c>
      <c r="F1361" s="119">
        <f>IF(A1361="SINAPI",VLOOKUP(B1361,SINAPI!A$1:$D$10014,4,0),IF(A1361="INSUMO",VLOOKUP(B1361,INSUMO!$A$1:$D$8014,4,0),IF(A1361="SEDUC",VLOOKUP(B1361,SEDUC!A$1:$G$8416,5,0),IF(A1361="COTAÇÃO",VLOOKUP(B1361,COTAÇÃO!$A$2:$D$1418,4,0),"ERRO"))))</f>
        <v>60.36</v>
      </c>
      <c r="G1361" s="119">
        <f>TRUNC((E1361*F1361),2)</f>
        <v>2.71</v>
      </c>
      <c r="H1361" s="108"/>
    </row>
    <row r="1362" spans="1:8" s="100" customFormat="1" ht="12.75">
      <c r="A1362" s="55" t="s">
        <v>17</v>
      </c>
      <c r="B1362" s="55">
        <v>92873</v>
      </c>
      <c r="C1362" s="22" t="e">
        <f>IF(A1362="SINAPI",VLOOKUP(B1362,SINAPI!$A$1:$D$10014,2,0),IF(A1362="INSUMO",VLOOKUP(B1362,INSUMO!A$1:$D$8014,2,0),IF(A1362="SEDUC",VLOOKUP(B1362,SEDUC!A$1:$F$8416,3,0),IF(A1362="COTAÇÃO",VLOOKUP(B1362,COTAÇÃO!$A$2:$D$1418,2,0),"ERRO"))))</f>
        <v>#N/A</v>
      </c>
      <c r="D1362" s="55" t="e">
        <f>IF(A1362="SINAPI",VLOOKUP(B1362,SINAPI!$A$1:$D$10014,3,0),IF(A1362="INSUMO",VLOOKUP(B1362,INSUMO!$A$1:D$8014,3,0),IF(A1362="SEDUC",VLOOKUP(B1362,SEDUC!A$1:$F$8416,4,0),IF(A1362="COTAÇÃO",VLOOKUP(B1362,COTAÇÃO!$A$2:$D$1418,3,0),"ERRO"))))</f>
        <v>#N/A</v>
      </c>
      <c r="E1362" s="78">
        <f>0.3*0.3*0.4</f>
        <v>3.5999999999999997E-2</v>
      </c>
      <c r="F1362" s="119" t="e">
        <f>IF(A1362="SINAPI",VLOOKUP(B1362,SINAPI!A$1:$D$10014,4,0),IF(A1362="INSUMO",VLOOKUP(B1362,INSUMO!$A$1:$D$8014,4,0),IF(A1362="SEDUC",VLOOKUP(B1362,SEDUC!A$1:$G$8416,5,0),IF(A1362="COTAÇÃO",VLOOKUP(B1362,COTAÇÃO!$A$2:$D$1418,4,0),"ERRO"))))</f>
        <v>#N/A</v>
      </c>
      <c r="G1362" s="119" t="e">
        <f>TRUNC((E1362*F1362),2)</f>
        <v>#N/A</v>
      </c>
      <c r="H1362" s="108"/>
    </row>
    <row r="1363" spans="1:8" s="100" customFormat="1" ht="38.25">
      <c r="A1363" s="55" t="s">
        <v>17</v>
      </c>
      <c r="B1363" s="55">
        <v>87894</v>
      </c>
      <c r="C1363" s="22" t="str">
        <f>IF(A1363="SINAPI",VLOOKUP(B1363,SINAPI!$A$1:$D$10014,2,0),IF(A1363="INSUMO",VLOOKUP(B1363,INSUMO!A$1:$D$8014,2,0),IF(A1363="SEDUC",VLOOKUP(B1363,SEDUC!A$1:$F$8416,3,0),IF(A1363="COTAÇÃO",VLOOKUP(B1363,COTAÇÃO!$A$2:$D$1418,2,0),"ERRO"))))</f>
        <v>CHAPISCO APLICADO EM ALVENARIA (SEM PRESENÇA DE VÃOS) E ESTRUTURAS DE CONCRETO DE FACHADA, COM COLHER DE PEDREIRO.  ARGAMASSA TRAÇO 1:3 COM PREPARO EM BETONEIRA 400L. AF_06/2014</v>
      </c>
      <c r="D1363" s="55" t="str">
        <f>IF(A1363="SINAPI",VLOOKUP(B1363,SINAPI!$A$1:$D$10014,3,0),IF(A1363="INSUMO",VLOOKUP(B1363,INSUMO!$A$1:D$8014,3,0),IF(A1363="SEDUC",VLOOKUP(B1363,SEDUC!A$1:$F$8416,4,0),IF(A1363="COTAÇÃO",VLOOKUP(B1363,COTAÇÃO!$A$2:$D$1418,3,0),"ERRO"))))</f>
        <v>M2</v>
      </c>
      <c r="E1363" s="78">
        <f>(4*0.3*0.5)+0.3*0.3</f>
        <v>0.69</v>
      </c>
      <c r="F1363" s="119">
        <f>IF(A1363="SINAPI",VLOOKUP(B1363,SINAPI!A$1:$D$10014,4,0),IF(A1363="INSUMO",VLOOKUP(B1363,INSUMO!$A$1:$D$8014,4,0),IF(A1363="SEDUC",VLOOKUP(B1363,SEDUC!A$1:$G$8416,5,0),IF(A1363="COTAÇÃO",VLOOKUP(B1363,COTAÇÃO!$A$2:$D$1418,4,0),"ERRO"))))</f>
        <v>5.31</v>
      </c>
      <c r="G1363" s="119">
        <f>TRUNC((E1363*F1363),2)</f>
        <v>3.66</v>
      </c>
      <c r="H1363" s="108"/>
    </row>
    <row r="1364" spans="1:8" s="100" customFormat="1" ht="38.25">
      <c r="A1364" s="55" t="s">
        <v>17</v>
      </c>
      <c r="B1364" s="55">
        <v>94963</v>
      </c>
      <c r="C1364" s="22" t="str">
        <f>IF(A1364="SINAPI",VLOOKUP(B1364,SINAPI!$A$1:$D$10014,2,0),IF(A1364="INSUMO",VLOOKUP(B1364,INSUMO!A$1:$D$8014,2,0),IF(A1364="SEDUC",VLOOKUP(B1364,SEDUC!A$1:$F$8416,3,0),IF(A1364="COTAÇÃO",VLOOKUP(B1364,COTAÇÃO!$A$2:$D$1418,2,0),"ERRO"))))</f>
        <v>CONCRETO FCK = 15MPA, TRAÇO 1:3,4:3,5 (EM MASSA SECA DE CIMENTO/ AREIA MÉDIA/ BRITA 1) - PREPARO MECÂNICO COM BETONEIRA 400 L. AF_05/2021</v>
      </c>
      <c r="D1364" s="55" t="str">
        <f>IF(A1364="SINAPI",VLOOKUP(B1364,SINAPI!$A$1:$D$10014,3,0),IF(A1364="INSUMO",VLOOKUP(B1364,INSUMO!$A$1:D$8014,3,0),IF(A1364="SEDUC",VLOOKUP(B1364,SEDUC!A$1:$F$8416,4,0),IF(A1364="COTAÇÃO",VLOOKUP(B1364,COTAÇÃO!$A$2:$D$1418,3,0),"ERRO"))))</f>
        <v>M3</v>
      </c>
      <c r="E1364" s="78">
        <f>0.3*0.3*0.4</f>
        <v>3.5999999999999997E-2</v>
      </c>
      <c r="F1364" s="119">
        <f>IF(A1364="SINAPI",VLOOKUP(B1364,SINAPI!A$1:$D$10014,4,0),IF(A1364="INSUMO",VLOOKUP(B1364,INSUMO!$A$1:$D$8014,4,0),IF(A1364="SEDUC",VLOOKUP(B1364,SEDUC!A$1:$G$8416,5,0),IF(A1364="COTAÇÃO",VLOOKUP(B1364,COTAÇÃO!$A$2:$D$1418,4,0),"ERRO"))))</f>
        <v>381.42</v>
      </c>
      <c r="G1364" s="119">
        <f>TRUNC((E1364*F1364),2)</f>
        <v>13.73</v>
      </c>
      <c r="H1364" s="108"/>
    </row>
    <row r="1365" spans="1:8" s="100" customFormat="1" ht="25.5">
      <c r="A1365" s="74" t="s">
        <v>4178</v>
      </c>
      <c r="B1365" s="74" t="s">
        <v>10311</v>
      </c>
      <c r="C1365" s="75" t="s">
        <v>10312</v>
      </c>
      <c r="D1365" s="74" t="s">
        <v>240</v>
      </c>
      <c r="E1365" s="76"/>
      <c r="F1365" s="77"/>
      <c r="G1365" s="77">
        <f>SUM(G1366:G1368)</f>
        <v>36.590000000000003</v>
      </c>
      <c r="H1365" s="108"/>
    </row>
    <row r="1366" spans="1:8" s="100" customFormat="1" ht="25.5">
      <c r="A1366" s="55" t="s">
        <v>3530</v>
      </c>
      <c r="B1366" s="55">
        <v>1588</v>
      </c>
      <c r="C1366" s="22" t="str">
        <f>IF(A1366="SINAPI",VLOOKUP(B1366,SINAPI!$A$1:$D$10014,2,0),IF(A1366="INSUMO",VLOOKUP(B1366,INSUMO!A$1:$D$8014,2,0),IF(A1366="SEDUC",VLOOKUP(B1366,SEDUC!A$1:$F$8416,3,0),IF(A1366="COTAÇÃO",VLOOKUP(B1366,COTAÇÃO!$A$2:$D$1418,2,0),"ERRO"))))</f>
        <v>TERMINAL METALICO A PRESSAO PARA 1 CABO DE 50 MM2, COM 1 FURO DE FIXACAO</v>
      </c>
      <c r="D1366" s="55" t="str">
        <f>IF(A1366="SINAPI",VLOOKUP(B1366,SINAPI!$A$1:$D$10014,3,0),IF(A1366="INSUMO",VLOOKUP(B1366,INSUMO!$A$1:D$8014,3,0),IF(A1366="SEDUC",VLOOKUP(B1366,SEDUC!A$1:$F$8416,4,0),IF(A1366="COTAÇÃO",VLOOKUP(B1366,COTAÇÃO!$A$2:$D$1418,3,0),"ERRO"))))</f>
        <v>UN</v>
      </c>
      <c r="E1366" s="55">
        <v>1</v>
      </c>
      <c r="F1366" s="119">
        <f>IF(A1366="SINAPI",VLOOKUP(B1366,SINAPI!A$1:$D$10014,4,0),IF(A1366="INSUMO",VLOOKUP(B1366,INSUMO!$A$1:$D$8014,4,0),IF(A1366="SEDUC",VLOOKUP(B1366,SEDUC!A$1:$G$8416,5,0),IF(A1366="COTAÇÃO",VLOOKUP(B1366,COTAÇÃO!$A$2:$D$1418,4,0),"ERRO"))))</f>
        <v>6.19</v>
      </c>
      <c r="G1366" s="119">
        <f>TRUNC((E1366*F1366),2)</f>
        <v>6.19</v>
      </c>
      <c r="H1366" s="108"/>
    </row>
    <row r="1367" spans="1:8" s="100" customFormat="1" ht="12.75">
      <c r="A1367" s="55" t="s">
        <v>17</v>
      </c>
      <c r="B1367" s="55">
        <v>88247</v>
      </c>
      <c r="C1367" s="22" t="str">
        <f>IF(A1367="SINAPI",VLOOKUP(B1367,SINAPI!$A$1:$D$10014,2,0),IF(A1367="INSUMO",VLOOKUP(B1367,INSUMO!A$1:$D$8014,2,0),IF(A1367="SEDUC",VLOOKUP(B1367,SEDUC!A$1:$F$8416,3,0),IF(A1367="COTAÇÃO",VLOOKUP(B1367,COTAÇÃO!$A$2:$D$1418,2,0),"ERRO"))))</f>
        <v>AUXILIAR DE ELETRICISTA COM ENCARGOS COMPLEMENTARES</v>
      </c>
      <c r="D1367" s="55" t="str">
        <f>IF(A1367="SINAPI",VLOOKUP(B1367,SINAPI!$A$1:$D$10014,3,0),IF(A1367="INSUMO",VLOOKUP(B1367,INSUMO!$A$1:D$8014,3,0),IF(A1367="SEDUC",VLOOKUP(B1367,SEDUC!A$1:$F$8416,4,0),IF(A1367="COTAÇÃO",VLOOKUP(B1367,COTAÇÃO!$A$2:$D$1418,3,0),"ERRO"))))</f>
        <v>H</v>
      </c>
      <c r="E1367" s="78">
        <v>0.8</v>
      </c>
      <c r="F1367" s="119">
        <f>IF(A1367="SINAPI",VLOOKUP(B1367,SINAPI!A$1:$D$10014,4,0),IF(A1367="INSUMO",VLOOKUP(B1367,INSUMO!$A$1:$D$8014,4,0),IF(A1367="SEDUC",VLOOKUP(B1367,SEDUC!A$1:$G$8416,5,0),IF(A1367="COTAÇÃO",VLOOKUP(B1367,COTAÇÃO!$A$2:$D$1418,4,0),"ERRO"))))</f>
        <v>16.53</v>
      </c>
      <c r="G1367" s="119">
        <f>TRUNC((E1367*F1367),2)</f>
        <v>13.22</v>
      </c>
      <c r="H1367" s="108"/>
    </row>
    <row r="1368" spans="1:8" s="100" customFormat="1" ht="12.75">
      <c r="A1368" s="55" t="s">
        <v>17</v>
      </c>
      <c r="B1368" s="55">
        <v>88264</v>
      </c>
      <c r="C1368" s="22" t="str">
        <f>IF(A1368="SINAPI",VLOOKUP(B1368,SINAPI!$A$1:$D$10014,2,0),IF(A1368="INSUMO",VLOOKUP(B1368,INSUMO!A$1:$D$8014,2,0),IF(A1368="SEDUC",VLOOKUP(B1368,SEDUC!A$1:$F$8416,3,0),IF(A1368="COTAÇÃO",VLOOKUP(B1368,COTAÇÃO!$A$2:$D$1418,2,0),"ERRO"))))</f>
        <v>ELETRICISTA COM ENCARGOS COMPLEMENTARES</v>
      </c>
      <c r="D1368" s="55" t="str">
        <f>IF(A1368="SINAPI",VLOOKUP(B1368,SINAPI!$A$1:$D$10014,3,0),IF(A1368="INSUMO",VLOOKUP(B1368,INSUMO!$A$1:D$8014,3,0),IF(A1368="SEDUC",VLOOKUP(B1368,SEDUC!A$1:$F$8416,4,0),IF(A1368="COTAÇÃO",VLOOKUP(B1368,COTAÇÃO!$A$2:$D$1418,3,0),"ERRO"))))</f>
        <v>H</v>
      </c>
      <c r="E1368" s="78">
        <v>0.8</v>
      </c>
      <c r="F1368" s="119">
        <f>IF(A1368="SINAPI",VLOOKUP(B1368,SINAPI!A$1:$D$10014,4,0),IF(A1368="INSUMO",VLOOKUP(B1368,INSUMO!$A$1:$D$8014,4,0),IF(A1368="SEDUC",VLOOKUP(B1368,SEDUC!A$1:$G$8416,5,0),IF(A1368="COTAÇÃO",VLOOKUP(B1368,COTAÇÃO!$A$2:$D$1418,4,0),"ERRO"))))</f>
        <v>21.48</v>
      </c>
      <c r="G1368" s="119">
        <f>TRUNC((E1368*F1368),2)</f>
        <v>17.18</v>
      </c>
      <c r="H1368" s="108"/>
    </row>
    <row r="1369" spans="1:8" s="100" customFormat="1" ht="25.5">
      <c r="A1369" s="74" t="s">
        <v>4178</v>
      </c>
      <c r="B1369" s="74" t="s">
        <v>10313</v>
      </c>
      <c r="C1369" s="75" t="s">
        <v>10314</v>
      </c>
      <c r="D1369" s="74" t="s">
        <v>240</v>
      </c>
      <c r="E1369" s="76"/>
      <c r="F1369" s="77"/>
      <c r="G1369" s="77">
        <f>SUM(G1370:G1372)</f>
        <v>56.84</v>
      </c>
      <c r="H1369" s="108"/>
    </row>
    <row r="1370" spans="1:8" s="100" customFormat="1" ht="25.5">
      <c r="A1370" s="55" t="s">
        <v>3530</v>
      </c>
      <c r="B1370" s="55">
        <v>1590</v>
      </c>
      <c r="C1370" s="22" t="str">
        <f>IF(A1370="SINAPI",VLOOKUP(B1370,SINAPI!$A$1:$D$10014,2,0),IF(A1370="INSUMO",VLOOKUP(B1370,INSUMO!A$1:$D$8014,2,0),IF(A1370="SEDUC",VLOOKUP(B1370,SEDUC!A$1:$F$8416,3,0),IF(A1370="COTAÇÃO",VLOOKUP(B1370,COTAÇÃO!$A$2:$D$1418,2,0),"ERRO"))))</f>
        <v>TERMINAL METALICO A PRESSAO PARA 1 CABO DE 95 MM2, COM 1 FURO DE FIXACAO</v>
      </c>
      <c r="D1370" s="55" t="str">
        <f>IF(A1370="SINAPI",VLOOKUP(B1370,SINAPI!$A$1:$D$10014,3,0),IF(A1370="INSUMO",VLOOKUP(B1370,INSUMO!$A$1:D$8014,3,0),IF(A1370="SEDUC",VLOOKUP(B1370,SEDUC!A$1:$F$8416,4,0),IF(A1370="COTAÇÃO",VLOOKUP(B1370,COTAÇÃO!$A$2:$D$1418,3,0),"ERRO"))))</f>
        <v>UN</v>
      </c>
      <c r="E1370" s="55">
        <v>1</v>
      </c>
      <c r="F1370" s="119">
        <f>IF(A1370="SINAPI",VLOOKUP(B1370,SINAPI!A$1:$D$10014,4,0),IF(A1370="INSUMO",VLOOKUP(B1370,INSUMO!$A$1:$D$8014,4,0),IF(A1370="SEDUC",VLOOKUP(B1370,SEDUC!A$1:$G$8416,5,0),IF(A1370="COTAÇÃO",VLOOKUP(B1370,COTAÇÃO!$A$2:$D$1418,4,0),"ERRO"))))</f>
        <v>11.24</v>
      </c>
      <c r="G1370" s="119">
        <f>TRUNC((E1370*F1370),2)</f>
        <v>11.24</v>
      </c>
      <c r="H1370" s="108"/>
    </row>
    <row r="1371" spans="1:8" s="100" customFormat="1" ht="12.75">
      <c r="A1371" s="55" t="s">
        <v>17</v>
      </c>
      <c r="B1371" s="55">
        <v>88247</v>
      </c>
      <c r="C1371" s="22" t="str">
        <f>IF(A1371="SINAPI",VLOOKUP(B1371,SINAPI!$A$1:$D$10014,2,0),IF(A1371="INSUMO",VLOOKUP(B1371,INSUMO!A$1:$D$8014,2,0),IF(A1371="SEDUC",VLOOKUP(B1371,SEDUC!A$1:$F$8416,3,0),IF(A1371="COTAÇÃO",VLOOKUP(B1371,COTAÇÃO!$A$2:$D$1418,2,0),"ERRO"))))</f>
        <v>AUXILIAR DE ELETRICISTA COM ENCARGOS COMPLEMENTARES</v>
      </c>
      <c r="D1371" s="55" t="str">
        <f>IF(A1371="SINAPI",VLOOKUP(B1371,SINAPI!$A$1:$D$10014,3,0),IF(A1371="INSUMO",VLOOKUP(B1371,INSUMO!$A$1:D$8014,3,0),IF(A1371="SEDUC",VLOOKUP(B1371,SEDUC!A$1:$F$8416,4,0),IF(A1371="COTAÇÃO",VLOOKUP(B1371,COTAÇÃO!$A$2:$D$1418,3,0),"ERRO"))))</f>
        <v>H</v>
      </c>
      <c r="E1371" s="78">
        <v>1.2</v>
      </c>
      <c r="F1371" s="119">
        <f>IF(A1371="SINAPI",VLOOKUP(B1371,SINAPI!A$1:$D$10014,4,0),IF(A1371="INSUMO",VLOOKUP(B1371,INSUMO!$A$1:$D$8014,4,0),IF(A1371="SEDUC",VLOOKUP(B1371,SEDUC!A$1:$G$8416,5,0),IF(A1371="COTAÇÃO",VLOOKUP(B1371,COTAÇÃO!$A$2:$D$1418,4,0),"ERRO"))))</f>
        <v>16.53</v>
      </c>
      <c r="G1371" s="119">
        <f>TRUNC((E1371*F1371),2)</f>
        <v>19.829999999999998</v>
      </c>
      <c r="H1371" s="108"/>
    </row>
    <row r="1372" spans="1:8" s="100" customFormat="1" ht="12.75">
      <c r="A1372" s="55" t="s">
        <v>17</v>
      </c>
      <c r="B1372" s="55">
        <v>88264</v>
      </c>
      <c r="C1372" s="22" t="str">
        <f>IF(A1372="SINAPI",VLOOKUP(B1372,SINAPI!$A$1:$D$10014,2,0),IF(A1372="INSUMO",VLOOKUP(B1372,INSUMO!A$1:$D$8014,2,0),IF(A1372="SEDUC",VLOOKUP(B1372,SEDUC!A$1:$F$8416,3,0),IF(A1372="COTAÇÃO",VLOOKUP(B1372,COTAÇÃO!$A$2:$D$1418,2,0),"ERRO"))))</f>
        <v>ELETRICISTA COM ENCARGOS COMPLEMENTARES</v>
      </c>
      <c r="D1372" s="55" t="str">
        <f>IF(A1372="SINAPI",VLOOKUP(B1372,SINAPI!$A$1:$D$10014,3,0),IF(A1372="INSUMO",VLOOKUP(B1372,INSUMO!$A$1:D$8014,3,0),IF(A1372="SEDUC",VLOOKUP(B1372,SEDUC!A$1:$F$8416,4,0),IF(A1372="COTAÇÃO",VLOOKUP(B1372,COTAÇÃO!$A$2:$D$1418,3,0),"ERRO"))))</f>
        <v>H</v>
      </c>
      <c r="E1372" s="78">
        <v>1.2</v>
      </c>
      <c r="F1372" s="119">
        <f>IF(A1372="SINAPI",VLOOKUP(B1372,SINAPI!A$1:$D$10014,4,0),IF(A1372="INSUMO",VLOOKUP(B1372,INSUMO!$A$1:$D$8014,4,0),IF(A1372="SEDUC",VLOOKUP(B1372,SEDUC!A$1:$G$8416,5,0),IF(A1372="COTAÇÃO",VLOOKUP(B1372,COTAÇÃO!$A$2:$D$1418,4,0),"ERRO"))))</f>
        <v>21.48</v>
      </c>
      <c r="G1372" s="119">
        <f>TRUNC((E1372*F1372),2)</f>
        <v>25.77</v>
      </c>
      <c r="H1372" s="108"/>
    </row>
    <row r="1373" spans="1:8" s="100" customFormat="1" ht="25.5">
      <c r="A1373" s="74" t="s">
        <v>4178</v>
      </c>
      <c r="B1373" s="74" t="s">
        <v>11111</v>
      </c>
      <c r="C1373" s="75" t="s">
        <v>11127</v>
      </c>
      <c r="D1373" s="74" t="s">
        <v>240</v>
      </c>
      <c r="E1373" s="76"/>
      <c r="F1373" s="77"/>
      <c r="G1373" s="77">
        <f>SUM(G1374:G1376)</f>
        <v>68.44</v>
      </c>
      <c r="H1373" s="108"/>
    </row>
    <row r="1374" spans="1:8" s="100" customFormat="1" ht="25.5">
      <c r="A1374" s="55" t="s">
        <v>3530</v>
      </c>
      <c r="B1374" s="55">
        <v>38196</v>
      </c>
      <c r="C1374" s="22" t="str">
        <f>IF(A1374="SINAPI",VLOOKUP(B1374,SINAPI!$A$1:$D$10014,2,0),IF(A1374="INSUMO",VLOOKUP(B1374,INSUMO!A$1:$D$8014,2,0),IF(A1374="SEDUC",VLOOKUP(B1374,SEDUC!A$1:$F$8416,3,0),IF(A1374="COTAÇÃO",VLOOKUP(B1374,COTAÇÃO!$A$2:$D$1418,2,0),"ERRO"))))</f>
        <v>TERMINAL METALICO A PRESSAO PARA 1 CABO DE 150 MM2, COM 1 FURO DE FIXACAO</v>
      </c>
      <c r="D1374" s="55" t="str">
        <f>IF(A1374="SINAPI",VLOOKUP(B1374,SINAPI!$A$1:$D$10014,3,0),IF(A1374="INSUMO",VLOOKUP(B1374,INSUMO!$A$1:D$8014,3,0),IF(A1374="SEDUC",VLOOKUP(B1374,SEDUC!A$1:$F$8416,4,0),IF(A1374="COTAÇÃO",VLOOKUP(B1374,COTAÇÃO!$A$2:$D$1418,3,0),"ERRO"))))</f>
        <v>UN</v>
      </c>
      <c r="E1374" s="55" t="s">
        <v>4573</v>
      </c>
      <c r="F1374" s="119">
        <f>IF(A1374="SINAPI",VLOOKUP(B1374,SINAPI!A$1:$D$10014,4,0),IF(A1374="INSUMO",VLOOKUP(B1374,INSUMO!$A$1:$D$8014,4,0),IF(A1374="SEDUC",VLOOKUP(B1374,SEDUC!A$1:$G$8416,5,0),IF(A1374="COTAÇÃO",VLOOKUP(B1374,COTAÇÃO!$A$2:$D$1418,4,0),"ERRO"))))</f>
        <v>17.010000000000002</v>
      </c>
      <c r="G1374" s="119">
        <f>TRUNC((E1374*F1374),2)</f>
        <v>17.010000000000002</v>
      </c>
      <c r="H1374" s="108"/>
    </row>
    <row r="1375" spans="1:8" s="100" customFormat="1" ht="12.75">
      <c r="A1375" s="55" t="s">
        <v>17</v>
      </c>
      <c r="B1375" s="55">
        <v>88264</v>
      </c>
      <c r="C1375" s="22" t="str">
        <f>IF(A1375="SINAPI",VLOOKUP(B1375,SINAPI!$A$1:$D$10014,2,0),IF(A1375="INSUMO",VLOOKUP(B1375,INSUMO!A$1:$D$8014,2,0),IF(A1375="SEDUC",VLOOKUP(B1375,SEDUC!A$1:$F$8416,3,0),IF(A1375="COTAÇÃO",VLOOKUP(B1375,COTAÇÃO!$A$2:$D$1418,2,0),"ERRO"))))</f>
        <v>ELETRICISTA COM ENCARGOS COMPLEMENTARES</v>
      </c>
      <c r="D1375" s="55" t="str">
        <f>IF(A1375="SINAPI",VLOOKUP(B1375,SINAPI!$A$1:$D$10014,3,0),IF(A1375="INSUMO",VLOOKUP(B1375,INSUMO!$A$1:D$8014,3,0),IF(A1375="SEDUC",VLOOKUP(B1375,SEDUC!A$1:$F$8416,4,0),IF(A1375="COTAÇÃO",VLOOKUP(B1375,COTAÇÃO!$A$2:$D$1418,3,0),"ERRO"))))</f>
        <v>H</v>
      </c>
      <c r="E1375" s="78" t="s">
        <v>11113</v>
      </c>
      <c r="F1375" s="119">
        <f>IF(A1375="SINAPI",VLOOKUP(B1375,SINAPI!A$1:$D$10014,4,0),IF(A1375="INSUMO",VLOOKUP(B1375,INSUMO!$A$1:$D$8014,4,0),IF(A1375="SEDUC",VLOOKUP(B1375,SEDUC!A$1:$G$8416,5,0),IF(A1375="COTAÇÃO",VLOOKUP(B1375,COTAÇÃO!$A$2:$D$1418,4,0),"ERRO"))))</f>
        <v>21.48</v>
      </c>
      <c r="G1375" s="119">
        <f>TRUNC((E1375*F1375),2)</f>
        <v>30.07</v>
      </c>
      <c r="H1375" s="108"/>
    </row>
    <row r="1376" spans="1:8" s="100" customFormat="1" ht="12.75">
      <c r="A1376" s="55" t="s">
        <v>17</v>
      </c>
      <c r="B1376" s="55">
        <v>88316</v>
      </c>
      <c r="C1376" s="22" t="str">
        <f>IF(A1376="SINAPI",VLOOKUP(B1376,SINAPI!$A$1:$D$10014,2,0),IF(A1376="INSUMO",VLOOKUP(B1376,INSUMO!A$1:$D$8014,2,0),IF(A1376="SEDUC",VLOOKUP(B1376,SEDUC!A$1:$F$8416,3,0),IF(A1376="COTAÇÃO",VLOOKUP(B1376,COTAÇÃO!$A$2:$D$1418,2,0),"ERRO"))))</f>
        <v>SERVENTE COM ENCARGOS COMPLEMENTARES</v>
      </c>
      <c r="D1376" s="55" t="str">
        <f>IF(A1376="SINAPI",VLOOKUP(B1376,SINAPI!$A$1:$D$10014,3,0),IF(A1376="INSUMO",VLOOKUP(B1376,INSUMO!$A$1:D$8014,3,0),IF(A1376="SEDUC",VLOOKUP(B1376,SEDUC!A$1:$F$8416,4,0),IF(A1376="COTAÇÃO",VLOOKUP(B1376,COTAÇÃO!$A$2:$D$1418,3,0),"ERRO"))))</f>
        <v>H</v>
      </c>
      <c r="E1376" s="78" t="s">
        <v>11113</v>
      </c>
      <c r="F1376" s="119">
        <f>IF(A1376="SINAPI",VLOOKUP(B1376,SINAPI!A$1:$D$10014,4,0),IF(A1376="INSUMO",VLOOKUP(B1376,INSUMO!$A$1:$D$8014,4,0),IF(A1376="SEDUC",VLOOKUP(B1376,SEDUC!A$1:$G$8416,5,0),IF(A1376="COTAÇÃO",VLOOKUP(B1376,COTAÇÃO!$A$2:$D$1418,4,0),"ERRO"))))</f>
        <v>15.26</v>
      </c>
      <c r="G1376" s="119">
        <f>TRUNC((E1376*F1376),2)</f>
        <v>21.36</v>
      </c>
      <c r="H1376" s="108"/>
    </row>
    <row r="1377" spans="1:8" s="100" customFormat="1" ht="76.5">
      <c r="A1377" s="74" t="s">
        <v>4178</v>
      </c>
      <c r="B1377" s="74" t="s">
        <v>11119</v>
      </c>
      <c r="C1377" s="75" t="s">
        <v>11120</v>
      </c>
      <c r="D1377" s="74" t="s">
        <v>240</v>
      </c>
      <c r="E1377" s="76"/>
      <c r="F1377" s="77"/>
      <c r="G1377" s="77">
        <f>SUM(G1378:G1380)</f>
        <v>1657.71</v>
      </c>
      <c r="H1377" s="108"/>
    </row>
    <row r="1378" spans="1:8" s="100" customFormat="1" ht="25.5">
      <c r="A1378" s="55" t="s">
        <v>3530</v>
      </c>
      <c r="B1378" s="55">
        <v>12043</v>
      </c>
      <c r="C1378" s="22" t="str">
        <f>IF(A1378="SINAPI",VLOOKUP(B1378,SINAPI!$A$1:$D$10014,2,0),IF(A1378="INSUMO",VLOOKUP(B1378,INSUMO!A$1:$D$8014,2,0),IF(A1378="SEDUC",VLOOKUP(B1378,SEDUC!A$1:$F$8416,3,0),IF(A1378="COTAÇÃO",VLOOKUP(B1378,COTAÇÃO!$A$2:$D$1418,2,0),"ERRO"))))</f>
        <v>QUADRO DE DISTRIBUICAO COM BARRAMENTO TRIFASICO, DE EMBUTIR, EM CHAPA DE ACO GALVANIZADO, PARA 30 DISJUNTORES DIN, 225 A</v>
      </c>
      <c r="D1378" s="55" t="str">
        <f>IF(A1378="SINAPI",VLOOKUP(B1378,SINAPI!$A$1:$D$10014,3,0),IF(A1378="INSUMO",VLOOKUP(B1378,INSUMO!$A$1:D$8014,3,0),IF(A1378="SEDUC",VLOOKUP(B1378,SEDUC!A$1:$F$8416,4,0),IF(A1378="COTAÇÃO",VLOOKUP(B1378,COTAÇÃO!$A$2:$D$1418,3,0),"ERRO"))))</f>
        <v>UN</v>
      </c>
      <c r="E1378" s="55" t="s">
        <v>4573</v>
      </c>
      <c r="F1378" s="119">
        <f>IF(A1378="SINAPI",VLOOKUP(B1378,SINAPI!A$1:$D$10014,4,0),IF(A1378="INSUMO",VLOOKUP(B1378,INSUMO!$A$1:$D$8014,4,0),IF(A1378="SEDUC",VLOOKUP(B1378,SEDUC!A$1:$G$8416,5,0),IF(A1378="COTAÇÃO",VLOOKUP(B1378,COTAÇÃO!$A$2:$D$1418,4,0),"ERRO"))))</f>
        <v>775.95</v>
      </c>
      <c r="G1378" s="119">
        <f>TRUNC((E1378*F1378),2)</f>
        <v>775.95</v>
      </c>
      <c r="H1378" s="108"/>
    </row>
    <row r="1379" spans="1:8" s="100" customFormat="1" ht="12.75">
      <c r="A1379" s="55" t="s">
        <v>17</v>
      </c>
      <c r="B1379" s="55">
        <v>88264</v>
      </c>
      <c r="C1379" s="22" t="str">
        <f>IF(A1379="SINAPI",VLOOKUP(B1379,SINAPI!$A$1:$D$10014,2,0),IF(A1379="INSUMO",VLOOKUP(B1379,INSUMO!A$1:$D$8014,2,0),IF(A1379="SEDUC",VLOOKUP(B1379,SEDUC!A$1:$F$8416,3,0),IF(A1379="COTAÇÃO",VLOOKUP(B1379,COTAÇÃO!$A$2:$D$1418,2,0),"ERRO"))))</f>
        <v>ELETRICISTA COM ENCARGOS COMPLEMENTARES</v>
      </c>
      <c r="D1379" s="55" t="str">
        <f>IF(A1379="SINAPI",VLOOKUP(B1379,SINAPI!$A$1:$D$10014,3,0),IF(A1379="INSUMO",VLOOKUP(B1379,INSUMO!$A$1:D$8014,3,0),IF(A1379="SEDUC",VLOOKUP(B1379,SEDUC!A$1:$F$8416,4,0),IF(A1379="COTAÇÃO",VLOOKUP(B1379,COTAÇÃO!$A$2:$D$1418,3,0),"ERRO"))))</f>
        <v>H</v>
      </c>
      <c r="E1379" s="78">
        <v>24</v>
      </c>
      <c r="F1379" s="119">
        <f>IF(A1379="SINAPI",VLOOKUP(B1379,SINAPI!A$1:$D$10014,4,0),IF(A1379="INSUMO",VLOOKUP(B1379,INSUMO!$A$1:$D$8014,4,0),IF(A1379="SEDUC",VLOOKUP(B1379,SEDUC!A$1:$G$8416,5,0),IF(A1379="COTAÇÃO",VLOOKUP(B1379,COTAÇÃO!$A$2:$D$1418,4,0),"ERRO"))))</f>
        <v>21.48</v>
      </c>
      <c r="G1379" s="119">
        <f>TRUNC((E1379*F1379),2)</f>
        <v>515.52</v>
      </c>
      <c r="H1379" s="108"/>
    </row>
    <row r="1380" spans="1:8" s="100" customFormat="1" ht="12.75">
      <c r="A1380" s="55" t="s">
        <v>17</v>
      </c>
      <c r="B1380" s="55">
        <v>88316</v>
      </c>
      <c r="C1380" s="22" t="str">
        <f>IF(A1380="SINAPI",VLOOKUP(B1380,SINAPI!$A$1:$D$10014,2,0),IF(A1380="INSUMO",VLOOKUP(B1380,INSUMO!A$1:$D$8014,2,0),IF(A1380="SEDUC",VLOOKUP(B1380,SEDUC!A$1:$F$8416,3,0),IF(A1380="COTAÇÃO",VLOOKUP(B1380,COTAÇÃO!$A$2:$D$1418,2,0),"ERRO"))))</f>
        <v>SERVENTE COM ENCARGOS COMPLEMENTARES</v>
      </c>
      <c r="D1380" s="55" t="str">
        <f>IF(A1380="SINAPI",VLOOKUP(B1380,SINAPI!$A$1:$D$10014,3,0),IF(A1380="INSUMO",VLOOKUP(B1380,INSUMO!$A$1:D$8014,3,0),IF(A1380="SEDUC",VLOOKUP(B1380,SEDUC!A$1:$F$8416,4,0),IF(A1380="COTAÇÃO",VLOOKUP(B1380,COTAÇÃO!$A$2:$D$1418,3,0),"ERRO"))))</f>
        <v>H</v>
      </c>
      <c r="E1380" s="78">
        <v>24</v>
      </c>
      <c r="F1380" s="119">
        <f>IF(A1380="SINAPI",VLOOKUP(B1380,SINAPI!A$1:$D$10014,4,0),IF(A1380="INSUMO",VLOOKUP(B1380,INSUMO!$A$1:$D$8014,4,0),IF(A1380="SEDUC",VLOOKUP(B1380,SEDUC!A$1:$G$8416,5,0),IF(A1380="COTAÇÃO",VLOOKUP(B1380,COTAÇÃO!$A$2:$D$1418,4,0),"ERRO"))))</f>
        <v>15.26</v>
      </c>
      <c r="G1380" s="119">
        <f>TRUNC((E1380*F1380),2)</f>
        <v>366.24</v>
      </c>
      <c r="H1380" s="108"/>
    </row>
    <row r="1381" spans="1:8" s="100" customFormat="1" ht="25.5">
      <c r="A1381" s="74" t="s">
        <v>4178</v>
      </c>
      <c r="B1381" s="74" t="s">
        <v>11121</v>
      </c>
      <c r="C1381" s="75" t="s">
        <v>11122</v>
      </c>
      <c r="D1381" s="74" t="s">
        <v>240</v>
      </c>
      <c r="E1381" s="76"/>
      <c r="F1381" s="77"/>
      <c r="G1381" s="77">
        <f>SUM(G1382:G1384)</f>
        <v>14.510000000000002</v>
      </c>
      <c r="H1381" s="108"/>
    </row>
    <row r="1382" spans="1:8" s="100" customFormat="1" ht="25.5">
      <c r="A1382" s="55" t="s">
        <v>3530</v>
      </c>
      <c r="B1382" s="55">
        <v>1585</v>
      </c>
      <c r="C1382" s="22" t="str">
        <f>IF(A1382="SINAPI",VLOOKUP(B1382,SINAPI!$A$1:$D$10014,2,0),IF(A1382="INSUMO",VLOOKUP(B1382,INSUMO!A$1:$D$8014,2,0),IF(A1382="SEDUC",VLOOKUP(B1382,SEDUC!A$1:$F$8416,3,0),IF(A1382="COTAÇÃO",VLOOKUP(B1382,COTAÇÃO!$A$2:$D$1418,2,0),"ERRO"))))</f>
        <v>TERMINAL METALICO A PRESSAO PARA 1 CABO DE 16 MM2, COM 1 FURO DE FIXACAO</v>
      </c>
      <c r="D1382" s="55" t="str">
        <f>IF(A1382="SINAPI",VLOOKUP(B1382,SINAPI!$A$1:$D$10014,3,0),IF(A1382="INSUMO",VLOOKUP(B1382,INSUMO!$A$1:D$8014,3,0),IF(A1382="SEDUC",VLOOKUP(B1382,SEDUC!A$1:$F$8416,4,0),IF(A1382="COTAÇÃO",VLOOKUP(B1382,COTAÇÃO!$A$2:$D$1418,3,0),"ERRO"))))</f>
        <v>UN</v>
      </c>
      <c r="E1382" s="55" t="s">
        <v>4573</v>
      </c>
      <c r="F1382" s="119">
        <f>IF(A1382="SINAPI",VLOOKUP(B1382,SINAPI!A$1:$D$10014,4,0),IF(A1382="INSUMO",VLOOKUP(B1382,INSUMO!$A$1:$D$8014,4,0),IF(A1382="SEDUC",VLOOKUP(B1382,SEDUC!A$1:$G$8416,5,0),IF(A1382="COTAÇÃO",VLOOKUP(B1382,COTAÇÃO!$A$2:$D$1418,4,0),"ERRO"))))</f>
        <v>3.5</v>
      </c>
      <c r="G1382" s="119">
        <f>TRUNC((E1382*F1382),2)</f>
        <v>3.5</v>
      </c>
      <c r="H1382" s="108"/>
    </row>
    <row r="1383" spans="1:8" s="100" customFormat="1" ht="12.75">
      <c r="A1383" s="55" t="s">
        <v>17</v>
      </c>
      <c r="B1383" s="55">
        <v>88264</v>
      </c>
      <c r="C1383" s="22" t="str">
        <f>IF(A1383="SINAPI",VLOOKUP(B1383,SINAPI!$A$1:$D$10014,2,0),IF(A1383="INSUMO",VLOOKUP(B1383,INSUMO!A$1:$D$8014,2,0),IF(A1383="SEDUC",VLOOKUP(B1383,SEDUC!A$1:$F$8416,3,0),IF(A1383="COTAÇÃO",VLOOKUP(B1383,COTAÇÃO!$A$2:$D$1418,2,0),"ERRO"))))</f>
        <v>ELETRICISTA COM ENCARGOS COMPLEMENTARES</v>
      </c>
      <c r="D1383" s="55" t="str">
        <f>IF(A1383="SINAPI",VLOOKUP(B1383,SINAPI!$A$1:$D$10014,3,0),IF(A1383="INSUMO",VLOOKUP(B1383,INSUMO!$A$1:D$8014,3,0),IF(A1383="SEDUC",VLOOKUP(B1383,SEDUC!A$1:$F$8416,4,0),IF(A1383="COTAÇÃO",VLOOKUP(B1383,COTAÇÃO!$A$2:$D$1418,3,0),"ERRO"))))</f>
        <v>H</v>
      </c>
      <c r="E1383" s="78">
        <v>0.3</v>
      </c>
      <c r="F1383" s="119">
        <f>IF(A1383="SINAPI",VLOOKUP(B1383,SINAPI!A$1:$D$10014,4,0),IF(A1383="INSUMO",VLOOKUP(B1383,INSUMO!$A$1:$D$8014,4,0),IF(A1383="SEDUC",VLOOKUP(B1383,SEDUC!A$1:$G$8416,5,0),IF(A1383="COTAÇÃO",VLOOKUP(B1383,COTAÇÃO!$A$2:$D$1418,4,0),"ERRO"))))</f>
        <v>21.48</v>
      </c>
      <c r="G1383" s="119">
        <f>TRUNC((E1383*F1383),2)</f>
        <v>6.44</v>
      </c>
      <c r="H1383" s="108"/>
    </row>
    <row r="1384" spans="1:8" s="100" customFormat="1" ht="12.75">
      <c r="A1384" s="55" t="s">
        <v>17</v>
      </c>
      <c r="B1384" s="55">
        <v>88316</v>
      </c>
      <c r="C1384" s="22" t="str">
        <f>IF(A1384="SINAPI",VLOOKUP(B1384,SINAPI!$A$1:$D$10014,2,0),IF(A1384="INSUMO",VLOOKUP(B1384,INSUMO!A$1:$D$8014,2,0),IF(A1384="SEDUC",VLOOKUP(B1384,SEDUC!A$1:$F$8416,3,0),IF(A1384="COTAÇÃO",VLOOKUP(B1384,COTAÇÃO!$A$2:$D$1418,2,0),"ERRO"))))</f>
        <v>SERVENTE COM ENCARGOS COMPLEMENTARES</v>
      </c>
      <c r="D1384" s="55" t="str">
        <f>IF(A1384="SINAPI",VLOOKUP(B1384,SINAPI!$A$1:$D$10014,3,0),IF(A1384="INSUMO",VLOOKUP(B1384,INSUMO!$A$1:D$8014,3,0),IF(A1384="SEDUC",VLOOKUP(B1384,SEDUC!A$1:$F$8416,4,0),IF(A1384="COTAÇÃO",VLOOKUP(B1384,COTAÇÃO!$A$2:$D$1418,3,0),"ERRO"))))</f>
        <v>H</v>
      </c>
      <c r="E1384" s="78">
        <v>0.3</v>
      </c>
      <c r="F1384" s="119">
        <f>IF(A1384="SINAPI",VLOOKUP(B1384,SINAPI!A$1:$D$10014,4,0),IF(A1384="INSUMO",VLOOKUP(B1384,INSUMO!$A$1:$D$8014,4,0),IF(A1384="SEDUC",VLOOKUP(B1384,SEDUC!A$1:$G$8416,5,0),IF(A1384="COTAÇÃO",VLOOKUP(B1384,COTAÇÃO!$A$2:$D$1418,4,0),"ERRO"))))</f>
        <v>15.26</v>
      </c>
      <c r="G1384" s="119">
        <f>TRUNC((E1384*F1384),2)</f>
        <v>4.57</v>
      </c>
      <c r="H1384" s="108"/>
    </row>
    <row r="1385" spans="1:8" s="100" customFormat="1" ht="25.5">
      <c r="A1385" s="74" t="s">
        <v>4178</v>
      </c>
      <c r="B1385" s="74" t="s">
        <v>11123</v>
      </c>
      <c r="C1385" s="75" t="s">
        <v>11124</v>
      </c>
      <c r="D1385" s="74" t="s">
        <v>240</v>
      </c>
      <c r="E1385" s="76"/>
      <c r="F1385" s="77"/>
      <c r="G1385" s="77">
        <f>SUM(G1386:G1388)</f>
        <v>8.6</v>
      </c>
      <c r="H1385" s="108"/>
    </row>
    <row r="1386" spans="1:8" s="100" customFormat="1" ht="25.5">
      <c r="A1386" s="55" t="s">
        <v>3530</v>
      </c>
      <c r="B1386" s="55">
        <v>1573</v>
      </c>
      <c r="C1386" s="22" t="str">
        <f>IF(A1386="SINAPI",VLOOKUP(B1386,SINAPI!$A$1:$D$10014,2,0),IF(A1386="INSUMO",VLOOKUP(B1386,INSUMO!A$1:$D$8014,2,0),IF(A1386="SEDUC",VLOOKUP(B1386,SEDUC!A$1:$F$8416,3,0),IF(A1386="COTAÇÃO",VLOOKUP(B1386,COTAÇÃO!$A$2:$D$1418,2,0),"ERRO"))))</f>
        <v>TERMINAL A COMPRESSAO EM COBRE ESTANHADO PARA CABO 6 MM2, 1 FURO E 1 COMPRESSAO, PARA PARAFUSO DE FIXACAO M6</v>
      </c>
      <c r="D1386" s="55" t="str">
        <f>IF(A1386="SINAPI",VLOOKUP(B1386,SINAPI!$A$1:$D$10014,3,0),IF(A1386="INSUMO",VLOOKUP(B1386,INSUMO!$A$1:D$8014,3,0),IF(A1386="SEDUC",VLOOKUP(B1386,SEDUC!A$1:$F$8416,4,0),IF(A1386="COTAÇÃO",VLOOKUP(B1386,COTAÇÃO!$A$2:$D$1418,3,0),"ERRO"))))</f>
        <v>UN</v>
      </c>
      <c r="E1386" s="55">
        <v>1</v>
      </c>
      <c r="F1386" s="119">
        <f>IF(A1386="SINAPI",VLOOKUP(B1386,SINAPI!A$1:$D$10014,4,0),IF(A1386="INSUMO",VLOOKUP(B1386,INSUMO!$A$1:$D$8014,4,0),IF(A1386="SEDUC",VLOOKUP(B1386,SEDUC!A$1:$G$8416,5,0),IF(A1386="COTAÇÃO",VLOOKUP(B1386,COTAÇÃO!$A$2:$D$1418,4,0),"ERRO"))))</f>
        <v>1.01</v>
      </c>
      <c r="G1386" s="119">
        <f>TRUNC((E1386*F1386),2)</f>
        <v>1.01</v>
      </c>
      <c r="H1386" s="108"/>
    </row>
    <row r="1387" spans="1:8" s="100" customFormat="1" ht="12.75">
      <c r="A1387" s="55" t="s">
        <v>17</v>
      </c>
      <c r="B1387" s="55">
        <v>88247</v>
      </c>
      <c r="C1387" s="22" t="str">
        <f>IF(A1387="SINAPI",VLOOKUP(B1387,SINAPI!$A$1:$D$10014,2,0),IF(A1387="INSUMO",VLOOKUP(B1387,INSUMO!A$1:$D$8014,2,0),IF(A1387="SEDUC",VLOOKUP(B1387,SEDUC!A$1:$F$8416,3,0),IF(A1387="COTAÇÃO",VLOOKUP(B1387,COTAÇÃO!$A$2:$D$1418,2,0),"ERRO"))))</f>
        <v>AUXILIAR DE ELETRICISTA COM ENCARGOS COMPLEMENTARES</v>
      </c>
      <c r="D1387" s="55" t="str">
        <f>IF(A1387="SINAPI",VLOOKUP(B1387,SINAPI!$A$1:$D$10014,3,0),IF(A1387="INSUMO",VLOOKUP(B1387,INSUMO!$A$1:D$8014,3,0),IF(A1387="SEDUC",VLOOKUP(B1387,SEDUC!A$1:$F$8416,4,0),IF(A1387="COTAÇÃO",VLOOKUP(B1387,COTAÇÃO!$A$2:$D$1418,3,0),"ERRO"))))</f>
        <v>H</v>
      </c>
      <c r="E1387" s="78">
        <v>0.2</v>
      </c>
      <c r="F1387" s="119">
        <f>IF(A1387="SINAPI",VLOOKUP(B1387,SINAPI!A$1:$D$10014,4,0),IF(A1387="INSUMO",VLOOKUP(B1387,INSUMO!$A$1:$D$8014,4,0),IF(A1387="SEDUC",VLOOKUP(B1387,SEDUC!A$1:$G$8416,5,0),IF(A1387="COTAÇÃO",VLOOKUP(B1387,COTAÇÃO!$A$2:$D$1418,4,0),"ERRO"))))</f>
        <v>16.53</v>
      </c>
      <c r="G1387" s="119">
        <f>TRUNC((E1387*F1387),2)</f>
        <v>3.3</v>
      </c>
      <c r="H1387" s="108"/>
    </row>
    <row r="1388" spans="1:8" s="100" customFormat="1" ht="12.75">
      <c r="A1388" s="55" t="s">
        <v>17</v>
      </c>
      <c r="B1388" s="55">
        <v>88264</v>
      </c>
      <c r="C1388" s="22" t="str">
        <f>IF(A1388="SINAPI",VLOOKUP(B1388,SINAPI!$A$1:$D$10014,2,0),IF(A1388="INSUMO",VLOOKUP(B1388,INSUMO!A$1:$D$8014,2,0),IF(A1388="SEDUC",VLOOKUP(B1388,SEDUC!A$1:$F$8416,3,0),IF(A1388="COTAÇÃO",VLOOKUP(B1388,COTAÇÃO!$A$2:$D$1418,2,0),"ERRO"))))</f>
        <v>ELETRICISTA COM ENCARGOS COMPLEMENTARES</v>
      </c>
      <c r="D1388" s="55" t="str">
        <f>IF(A1388="SINAPI",VLOOKUP(B1388,SINAPI!$A$1:$D$10014,3,0),IF(A1388="INSUMO",VLOOKUP(B1388,INSUMO!$A$1:D$8014,3,0),IF(A1388="SEDUC",VLOOKUP(B1388,SEDUC!A$1:$F$8416,4,0),IF(A1388="COTAÇÃO",VLOOKUP(B1388,COTAÇÃO!$A$2:$D$1418,3,0),"ERRO"))))</f>
        <v>H</v>
      </c>
      <c r="E1388" s="78">
        <v>0.2</v>
      </c>
      <c r="F1388" s="119">
        <f>IF(A1388="SINAPI",VLOOKUP(B1388,SINAPI!A$1:$D$10014,4,0),IF(A1388="INSUMO",VLOOKUP(B1388,INSUMO!$A$1:$D$8014,4,0),IF(A1388="SEDUC",VLOOKUP(B1388,SEDUC!A$1:$G$8416,5,0),IF(A1388="COTAÇÃO",VLOOKUP(B1388,COTAÇÃO!$A$2:$D$1418,4,0),"ERRO"))))</f>
        <v>21.48</v>
      </c>
      <c r="G1388" s="119">
        <f>TRUNC((E1388*F1388),2)</f>
        <v>4.29</v>
      </c>
      <c r="H1388" s="108"/>
    </row>
    <row r="1389" spans="1:8" s="100" customFormat="1" ht="25.5">
      <c r="A1389" s="74" t="s">
        <v>4178</v>
      </c>
      <c r="B1389" s="74" t="s">
        <v>11125</v>
      </c>
      <c r="C1389" s="75" t="s">
        <v>11126</v>
      </c>
      <c r="D1389" s="74" t="s">
        <v>240</v>
      </c>
      <c r="E1389" s="76"/>
      <c r="F1389" s="77"/>
      <c r="G1389" s="77">
        <f>SUM(G1390:G1393)</f>
        <v>101.85</v>
      </c>
      <c r="H1389" s="108"/>
    </row>
    <row r="1390" spans="1:8" s="100" customFormat="1" ht="25.5">
      <c r="A1390" s="55" t="s">
        <v>3530</v>
      </c>
      <c r="B1390" s="55">
        <v>1573</v>
      </c>
      <c r="C1390" s="22" t="str">
        <f>IF(A1390="SINAPI",VLOOKUP(B1390,SINAPI!$A$1:$D$10014,2,0),IF(A1390="INSUMO",VLOOKUP(B1390,INSUMO!A$1:$D$8014,2,0),IF(A1390="SEDUC",VLOOKUP(B1390,SEDUC!A$1:$F$8416,3,0),IF(A1390="COTAÇÃO",VLOOKUP(B1390,COTAÇÃO!$A$2:$D$1418,2,0),"ERRO"))))</f>
        <v>TERMINAL A COMPRESSAO EM COBRE ESTANHADO PARA CABO 6 MM2, 1 FURO E 1 COMPRESSAO, PARA PARAFUSO DE FIXACAO M6</v>
      </c>
      <c r="D1390" s="55" t="str">
        <f>IF(A1390="SINAPI",VLOOKUP(B1390,SINAPI!$A$1:$D$10014,3,0),IF(A1390="INSUMO",VLOOKUP(B1390,INSUMO!$A$1:D$8014,3,0),IF(A1390="SEDUC",VLOOKUP(B1390,SEDUC!A$1:$F$8416,4,0),IF(A1390="COTAÇÃO",VLOOKUP(B1390,COTAÇÃO!$A$2:$D$1418,3,0),"ERRO"))))</f>
        <v>UN</v>
      </c>
      <c r="E1390" s="55">
        <v>2</v>
      </c>
      <c r="F1390" s="119">
        <f>IF(A1390="SINAPI",VLOOKUP(B1390,SINAPI!A$1:$D$10014,4,0),IF(A1390="INSUMO",VLOOKUP(B1390,INSUMO!$A$1:$D$8014,4,0),IF(A1390="SEDUC",VLOOKUP(B1390,SEDUC!A$1:$G$8416,5,0),IF(A1390="COTAÇÃO",VLOOKUP(B1390,COTAÇÃO!$A$2:$D$1418,4,0),"ERRO"))))</f>
        <v>1.01</v>
      </c>
      <c r="G1390" s="119">
        <f>TRUNC((E1390*F1390),2)</f>
        <v>2.02</v>
      </c>
      <c r="H1390" s="108"/>
    </row>
    <row r="1391" spans="1:8" s="100" customFormat="1" ht="25.5">
      <c r="A1391" s="55" t="s">
        <v>3530</v>
      </c>
      <c r="B1391" s="55">
        <v>39471</v>
      </c>
      <c r="C1391" s="22" t="str">
        <f>IF(A1391="SINAPI",VLOOKUP(B1391,SINAPI!$A$1:$D$10014,2,0),IF(A1391="INSUMO",VLOOKUP(B1391,INSUMO!A$1:$D$8014,2,0),IF(A1391="SEDUC",VLOOKUP(B1391,SEDUC!A$1:$F$8416,3,0),IF(A1391="COTAÇÃO",VLOOKUP(B1391,COTAÇÃO!$A$2:$D$1418,2,0),"ERRO"))))</f>
        <v>DISPOSITIVO DPS CLASSE II, 1 POLO, TENSAO MAXIMA DE 275 V, CORRENTE MAXIMA DE *45* KA (TIPO AC)</v>
      </c>
      <c r="D1391" s="55" t="str">
        <f>IF(A1391="SINAPI",VLOOKUP(B1391,SINAPI!$A$1:$D$10014,3,0),IF(A1391="INSUMO",VLOOKUP(B1391,INSUMO!$A$1:D$8014,3,0),IF(A1391="SEDUC",VLOOKUP(B1391,SEDUC!A$1:$F$8416,4,0),IF(A1391="COTAÇÃO",VLOOKUP(B1391,COTAÇÃO!$A$2:$D$1418,3,0),"ERRO"))))</f>
        <v>UN</v>
      </c>
      <c r="E1391" s="55">
        <v>1</v>
      </c>
      <c r="F1391" s="119">
        <f>IF(A1391="SINAPI",VLOOKUP(B1391,SINAPI!A$1:$D$10014,4,0),IF(A1391="INSUMO",VLOOKUP(B1391,INSUMO!$A$1:$D$8014,4,0),IF(A1391="SEDUC",VLOOKUP(B1391,SEDUC!A$1:$G$8416,5,0),IF(A1391="COTAÇÃO",VLOOKUP(B1391,COTAÇÃO!$A$2:$D$1418,4,0),"ERRO"))))</f>
        <v>97.33</v>
      </c>
      <c r="G1391" s="119">
        <f>TRUNC((E1391*F1391),2)</f>
        <v>97.33</v>
      </c>
      <c r="H1391" s="108"/>
    </row>
    <row r="1392" spans="1:8" s="100" customFormat="1" ht="12.75">
      <c r="A1392" s="55" t="s">
        <v>17</v>
      </c>
      <c r="B1392" s="55">
        <v>88247</v>
      </c>
      <c r="C1392" s="22" t="str">
        <f>IF(A1392="SINAPI",VLOOKUP(B1392,SINAPI!$A$1:$D$10014,2,0),IF(A1392="INSUMO",VLOOKUP(B1392,INSUMO!A$1:$D$8014,2,0),IF(A1392="SEDUC",VLOOKUP(B1392,SEDUC!A$1:$F$8416,3,0),IF(A1392="COTAÇÃO",VLOOKUP(B1392,COTAÇÃO!$A$2:$D$1418,2,0),"ERRO"))))</f>
        <v>AUXILIAR DE ELETRICISTA COM ENCARGOS COMPLEMENTARES</v>
      </c>
      <c r="D1392" s="55" t="str">
        <f>IF(A1392="SINAPI",VLOOKUP(B1392,SINAPI!$A$1:$D$10014,3,0),IF(A1392="INSUMO",VLOOKUP(B1392,INSUMO!$A$1:D$8014,3,0),IF(A1392="SEDUC",VLOOKUP(B1392,SEDUC!A$1:$F$8416,4,0),IF(A1392="COTAÇÃO",VLOOKUP(B1392,COTAÇÃO!$A$2:$D$1418,3,0),"ERRO"))))</f>
        <v>H</v>
      </c>
      <c r="E1392" s="78">
        <v>6.6000000000000003E-2</v>
      </c>
      <c r="F1392" s="119">
        <f>IF(A1392="SINAPI",VLOOKUP(B1392,SINAPI!A$1:$D$10014,4,0),IF(A1392="INSUMO",VLOOKUP(B1392,INSUMO!$A$1:$D$8014,4,0),IF(A1392="SEDUC",VLOOKUP(B1392,SEDUC!A$1:$G$8416,5,0),IF(A1392="COTAÇÃO",VLOOKUP(B1392,COTAÇÃO!$A$2:$D$1418,4,0),"ERRO"))))</f>
        <v>16.53</v>
      </c>
      <c r="G1392" s="119">
        <f>TRUNC((E1392*F1392),2)</f>
        <v>1.0900000000000001</v>
      </c>
      <c r="H1392" s="108"/>
    </row>
    <row r="1393" spans="1:8" s="100" customFormat="1" ht="12.75">
      <c r="A1393" s="55" t="s">
        <v>17</v>
      </c>
      <c r="B1393" s="55">
        <v>88264</v>
      </c>
      <c r="C1393" s="22" t="str">
        <f>IF(A1393="SINAPI",VLOOKUP(B1393,SINAPI!$A$1:$D$10014,2,0),IF(A1393="INSUMO",VLOOKUP(B1393,INSUMO!A$1:$D$8014,2,0),IF(A1393="SEDUC",VLOOKUP(B1393,SEDUC!A$1:$F$8416,3,0),IF(A1393="COTAÇÃO",VLOOKUP(B1393,COTAÇÃO!$A$2:$D$1418,2,0),"ERRO"))))</f>
        <v>ELETRICISTA COM ENCARGOS COMPLEMENTARES</v>
      </c>
      <c r="D1393" s="55" t="str">
        <f>IF(A1393="SINAPI",VLOOKUP(B1393,SINAPI!$A$1:$D$10014,3,0),IF(A1393="INSUMO",VLOOKUP(B1393,INSUMO!$A$1:D$8014,3,0),IF(A1393="SEDUC",VLOOKUP(B1393,SEDUC!A$1:$F$8416,4,0),IF(A1393="COTAÇÃO",VLOOKUP(B1393,COTAÇÃO!$A$2:$D$1418,3,0),"ERRO"))))</f>
        <v>H</v>
      </c>
      <c r="E1393" s="78">
        <v>6.6000000000000003E-2</v>
      </c>
      <c r="F1393" s="119">
        <f>IF(A1393="SINAPI",VLOOKUP(B1393,SINAPI!A$1:$D$10014,4,0),IF(A1393="INSUMO",VLOOKUP(B1393,INSUMO!$A$1:$D$8014,4,0),IF(A1393="SEDUC",VLOOKUP(B1393,SEDUC!A$1:$G$8416,5,0),IF(A1393="COTAÇÃO",VLOOKUP(B1393,COTAÇÃO!$A$2:$D$1418,4,0),"ERRO"))))</f>
        <v>21.48</v>
      </c>
      <c r="G1393" s="119">
        <f>TRUNC((E1393*F1393),2)</f>
        <v>1.41</v>
      </c>
      <c r="H1393" s="108"/>
    </row>
    <row r="1394" spans="1:8" s="100" customFormat="1" ht="25.5">
      <c r="A1394" s="74" t="s">
        <v>4178</v>
      </c>
      <c r="B1394" s="74" t="s">
        <v>12987</v>
      </c>
      <c r="C1394" s="75" t="s">
        <v>12988</v>
      </c>
      <c r="D1394" s="74" t="s">
        <v>240</v>
      </c>
      <c r="E1394" s="76"/>
      <c r="F1394" s="77"/>
      <c r="G1394" s="77">
        <f>SUM(G1395:G1397)</f>
        <v>31.34</v>
      </c>
      <c r="H1394" s="108"/>
    </row>
    <row r="1395" spans="1:8" s="100" customFormat="1" ht="25.5">
      <c r="A1395" s="55" t="s">
        <v>3530</v>
      </c>
      <c r="B1395" s="55">
        <v>1586</v>
      </c>
      <c r="C1395" s="22" t="str">
        <f>IF(A1395="SINAPI",VLOOKUP(B1395,SINAPI!$A$1:$D$10014,2,0),IF(A1395="INSUMO",VLOOKUP(B1395,INSUMO!A$1:$D$8014,2,0),IF(A1395="SEDUC",VLOOKUP(B1395,SEDUC!A$1:$F$8416,3,0),IF(A1395="COTAÇÃO",VLOOKUP(B1395,COTAÇÃO!$A$2:$D$1418,2,0),"ERRO"))))</f>
        <v>TERMINAL METALICO A PRESSAO PARA 1 CABO DE 25 MM2, COM 1 FURO DE FIXACAO</v>
      </c>
      <c r="D1395" s="55" t="str">
        <f>IF(A1395="SINAPI",VLOOKUP(B1395,SINAPI!$A$1:$D$10014,3,0),IF(A1395="INSUMO",VLOOKUP(B1395,INSUMO!$A$1:D$8014,3,0),IF(A1395="SEDUC",VLOOKUP(B1395,SEDUC!A$1:$F$8416,4,0),IF(A1395="COTAÇÃO",VLOOKUP(B1395,COTAÇÃO!$A$2:$D$1418,3,0),"ERRO"))))</f>
        <v>UN</v>
      </c>
      <c r="E1395" s="55">
        <v>2</v>
      </c>
      <c r="F1395" s="276">
        <f>IF(A1395="SINAPI",VLOOKUP(B1395,SINAPI!A$1:$D$10014,4,0),IF(A1395="INSUMO",VLOOKUP(B1395,INSUMO!$A$1:$D$8014,4,0),IF(A1395="SEDUC",VLOOKUP(B1395,SEDUC!A$1:$G$8416,5,0),IF(A1395="COTAÇÃO",VLOOKUP(B1395,COTAÇÃO!$A$2:$D$1418,4,0),"ERRO"))))</f>
        <v>4.43</v>
      </c>
      <c r="G1395" s="276">
        <f>TRUNC((E1395*F1395),2)</f>
        <v>8.86</v>
      </c>
      <c r="H1395" s="108"/>
    </row>
    <row r="1396" spans="1:8" s="100" customFormat="1" ht="12.75">
      <c r="A1396" s="55" t="s">
        <v>17</v>
      </c>
      <c r="B1396" s="55">
        <v>88264</v>
      </c>
      <c r="C1396" s="22" t="str">
        <f>IF(A1396="SINAPI",VLOOKUP(B1396,SINAPI!$A$1:$D$10014,2,0),IF(A1396="INSUMO",VLOOKUP(B1396,INSUMO!A$1:$D$8014,2,0),IF(A1396="SEDUC",VLOOKUP(B1396,SEDUC!A$1:$F$8416,3,0),IF(A1396="COTAÇÃO",VLOOKUP(B1396,COTAÇÃO!$A$2:$D$1418,2,0),"ERRO"))))</f>
        <v>ELETRICISTA COM ENCARGOS COMPLEMENTARES</v>
      </c>
      <c r="D1396" s="55" t="str">
        <f>IF(A1396="SINAPI",VLOOKUP(B1396,SINAPI!$A$1:$D$10014,3,0),IF(A1396="INSUMO",VLOOKUP(B1396,INSUMO!$A$1:D$8014,3,0),IF(A1396="SEDUC",VLOOKUP(B1396,SEDUC!A$1:$F$8416,4,0),IF(A1396="COTAÇÃO",VLOOKUP(B1396,COTAÇÃO!$A$2:$D$1418,3,0),"ERRO"))))</f>
        <v>H</v>
      </c>
      <c r="E1396" s="55">
        <v>1</v>
      </c>
      <c r="F1396" s="276">
        <f>IF(A1396="SINAPI",VLOOKUP(B1396,SINAPI!A$1:$D$10014,4,0),IF(A1396="INSUMO",VLOOKUP(B1396,INSUMO!$A$1:$D$8014,4,0),IF(A1396="SEDUC",VLOOKUP(B1396,SEDUC!A$1:$G$8416,5,0),IF(A1396="COTAÇÃO",VLOOKUP(B1396,COTAÇÃO!$A$2:$D$1418,4,0),"ERRO"))))</f>
        <v>21.48</v>
      </c>
      <c r="G1396" s="276">
        <f>TRUNC((E1396*F1396),2)</f>
        <v>21.48</v>
      </c>
      <c r="H1396" s="108"/>
    </row>
    <row r="1397" spans="1:8" s="100" customFormat="1" ht="12.75">
      <c r="A1397" s="55" t="s">
        <v>17</v>
      </c>
      <c r="B1397" s="55">
        <v>88316</v>
      </c>
      <c r="C1397" s="22" t="str">
        <f>IF(A1397="SINAPI",VLOOKUP(B1397,SINAPI!$A$1:$D$10014,2,0),IF(A1397="INSUMO",VLOOKUP(B1397,INSUMO!A$1:$D$8014,2,0),IF(A1397="SEDUC",VLOOKUP(B1397,SEDUC!A$1:$F$8416,3,0),IF(A1397="COTAÇÃO",VLOOKUP(B1397,COTAÇÃO!$A$2:$D$1418,2,0),"ERRO"))))</f>
        <v>SERVENTE COM ENCARGOS COMPLEMENTARES</v>
      </c>
      <c r="D1397" s="55" t="str">
        <f>IF(A1397="SINAPI",VLOOKUP(B1397,SINAPI!$A$1:$D$10014,3,0),IF(A1397="INSUMO",VLOOKUP(B1397,INSUMO!$A$1:D$8014,3,0),IF(A1397="SEDUC",VLOOKUP(B1397,SEDUC!A$1:$F$8416,4,0),IF(A1397="COTAÇÃO",VLOOKUP(B1397,COTAÇÃO!$A$2:$D$1418,3,0),"ERRO"))))</f>
        <v>H</v>
      </c>
      <c r="E1397" s="78">
        <v>6.6000000000000003E-2</v>
      </c>
      <c r="F1397" s="276">
        <f>IF(A1397="SINAPI",VLOOKUP(B1397,SINAPI!A$1:$D$10014,4,0),IF(A1397="INSUMO",VLOOKUP(B1397,INSUMO!$A$1:$D$8014,4,0),IF(A1397="SEDUC",VLOOKUP(B1397,SEDUC!A$1:$G$8416,5,0),IF(A1397="COTAÇÃO",VLOOKUP(B1397,COTAÇÃO!$A$2:$D$1418,4,0),"ERRO"))))</f>
        <v>15.26</v>
      </c>
      <c r="G1397" s="276">
        <f>TRUNC((E1397*F1397),2)</f>
        <v>1</v>
      </c>
      <c r="H1397" s="108"/>
    </row>
    <row r="1398" spans="1:8" s="100" customFormat="1" ht="25.5">
      <c r="A1398" s="74" t="s">
        <v>4178</v>
      </c>
      <c r="B1398" s="74" t="s">
        <v>13000</v>
      </c>
      <c r="C1398" s="75" t="s">
        <v>6106</v>
      </c>
      <c r="D1398" s="74" t="s">
        <v>240</v>
      </c>
      <c r="E1398" s="76"/>
      <c r="F1398" s="77"/>
      <c r="G1398" s="77">
        <f>SUM(G1399:G1401)</f>
        <v>31.759999999999998</v>
      </c>
      <c r="H1398" s="108"/>
    </row>
    <row r="1399" spans="1:8" s="100" customFormat="1" ht="25.5">
      <c r="A1399" s="55" t="s">
        <v>3530</v>
      </c>
      <c r="B1399" s="124">
        <v>11862</v>
      </c>
      <c r="C1399" s="22" t="str">
        <f>IF(A1399="SINAPI",VLOOKUP(B1399,SINAPI!$A$1:$D$10014,2,0),IF(A1399="INSUMO",VLOOKUP(B1399,INSUMO!A$1:$D$8014,2,0),IF(A1399="SEDUC",VLOOKUP(B1399,SEDUC!A$1:$F$8416,3,0),IF(A1399="COTAÇÃO",VLOOKUP(B1399,COTAÇÃO!$A$2:$D$1418,2,0),"ERRO"))))</f>
        <v>CONECTOR METALICO TIPO PARAFUSO FENDIDO (SPLIT BOLT), PARA CABOS ATE 50 MM2</v>
      </c>
      <c r="D1399" s="55" t="str">
        <f>IF(A1399="SINAPI",VLOOKUP(B1399,SINAPI!$A$1:$D$10014,3,0),IF(A1399="INSUMO",VLOOKUP(B1399,INSUMO!$A$1:D$8014,3,0),IF(A1399="SEDUC",VLOOKUP(B1399,SEDUC!A$1:$F$8416,4,0),IF(A1399="COTAÇÃO",VLOOKUP(B1399,COTAÇÃO!$A$2:$D$1418,3,0),"ERRO"))))</f>
        <v>UN</v>
      </c>
      <c r="E1399" s="55">
        <v>1</v>
      </c>
      <c r="F1399" s="279">
        <f>IF(A1399="SINAPI",VLOOKUP(B1399,SINAPI!A$1:$D$10014,4,0),IF(A1399="INSUMO",VLOOKUP(B1399,INSUMO!$A$1:$D$8014,4,0),IF(A1399="SEDUC",VLOOKUP(B1399,SEDUC!A$1:$G$8416,5,0),IF(A1399="COTAÇÃO",VLOOKUP(B1399,COTAÇÃO!$A$2:$D$1418,4,0),"ERRO"))))</f>
        <v>9.2799999999999994</v>
      </c>
      <c r="G1399" s="279">
        <f>TRUNC((E1399*F1399),2)</f>
        <v>9.2799999999999994</v>
      </c>
      <c r="H1399" s="108"/>
    </row>
    <row r="1400" spans="1:8" s="100" customFormat="1" ht="12.75">
      <c r="A1400" s="55" t="s">
        <v>17</v>
      </c>
      <c r="B1400" s="55">
        <v>88264</v>
      </c>
      <c r="C1400" s="22" t="str">
        <f>IF(A1400="SINAPI",VLOOKUP(B1400,SINAPI!$A$1:$D$10014,2,0),IF(A1400="INSUMO",VLOOKUP(B1400,INSUMO!A$1:$D$8014,2,0),IF(A1400="SEDUC",VLOOKUP(B1400,SEDUC!A$1:$F$8416,3,0),IF(A1400="COTAÇÃO",VLOOKUP(B1400,COTAÇÃO!$A$2:$D$1418,2,0),"ERRO"))))</f>
        <v>ELETRICISTA COM ENCARGOS COMPLEMENTARES</v>
      </c>
      <c r="D1400" s="55" t="str">
        <f>IF(A1400="SINAPI",VLOOKUP(B1400,SINAPI!$A$1:$D$10014,3,0),IF(A1400="INSUMO",VLOOKUP(B1400,INSUMO!$A$1:D$8014,3,0),IF(A1400="SEDUC",VLOOKUP(B1400,SEDUC!A$1:$F$8416,4,0),IF(A1400="COTAÇÃO",VLOOKUP(B1400,COTAÇÃO!$A$2:$D$1418,3,0),"ERRO"))))</f>
        <v>H</v>
      </c>
      <c r="E1400" s="55">
        <v>1</v>
      </c>
      <c r="F1400" s="279">
        <f>IF(A1400="SINAPI",VLOOKUP(B1400,SINAPI!A$1:$D$10014,4,0),IF(A1400="INSUMO",VLOOKUP(B1400,INSUMO!$A$1:$D$8014,4,0),IF(A1400="SEDUC",VLOOKUP(B1400,SEDUC!A$1:$G$8416,5,0),IF(A1400="COTAÇÃO",VLOOKUP(B1400,COTAÇÃO!$A$2:$D$1418,4,0),"ERRO"))))</f>
        <v>21.48</v>
      </c>
      <c r="G1400" s="279">
        <f>TRUNC((E1400*F1400),2)</f>
        <v>21.48</v>
      </c>
      <c r="H1400" s="108"/>
    </row>
    <row r="1401" spans="1:8" s="100" customFormat="1" ht="12.75">
      <c r="A1401" s="55" t="s">
        <v>17</v>
      </c>
      <c r="B1401" s="55">
        <v>88316</v>
      </c>
      <c r="C1401" s="22" t="str">
        <f>IF(A1401="SINAPI",VLOOKUP(B1401,SINAPI!$A$1:$D$10014,2,0),IF(A1401="INSUMO",VLOOKUP(B1401,INSUMO!A$1:$D$8014,2,0),IF(A1401="SEDUC",VLOOKUP(B1401,SEDUC!A$1:$F$8416,3,0),IF(A1401="COTAÇÃO",VLOOKUP(B1401,COTAÇÃO!$A$2:$D$1418,2,0),"ERRO"))))</f>
        <v>SERVENTE COM ENCARGOS COMPLEMENTARES</v>
      </c>
      <c r="D1401" s="55" t="str">
        <f>IF(A1401="SINAPI",VLOOKUP(B1401,SINAPI!$A$1:$D$10014,3,0),IF(A1401="INSUMO",VLOOKUP(B1401,INSUMO!$A$1:D$8014,3,0),IF(A1401="SEDUC",VLOOKUP(B1401,SEDUC!A$1:$F$8416,4,0),IF(A1401="COTAÇÃO",VLOOKUP(B1401,COTAÇÃO!$A$2:$D$1418,3,0),"ERRO"))))</f>
        <v>H</v>
      </c>
      <c r="E1401" s="78">
        <v>6.6000000000000003E-2</v>
      </c>
      <c r="F1401" s="279">
        <f>IF(A1401="SINAPI",VLOOKUP(B1401,SINAPI!A$1:$D$10014,4,0),IF(A1401="INSUMO",VLOOKUP(B1401,INSUMO!$A$1:$D$8014,4,0),IF(A1401="SEDUC",VLOOKUP(B1401,SEDUC!A$1:$G$8416,5,0),IF(A1401="COTAÇÃO",VLOOKUP(B1401,COTAÇÃO!$A$2:$D$1418,4,0),"ERRO"))))</f>
        <v>15.26</v>
      </c>
      <c r="G1401" s="279">
        <f>TRUNC((E1401*F1401),2)</f>
        <v>1</v>
      </c>
      <c r="H1401" s="108"/>
    </row>
    <row r="1402" spans="1:8" s="100" customFormat="1" ht="25.5">
      <c r="A1402" s="74" t="s">
        <v>4178</v>
      </c>
      <c r="B1402" s="74" t="s">
        <v>13001</v>
      </c>
      <c r="C1402" s="75" t="s">
        <v>8576</v>
      </c>
      <c r="D1402" s="74" t="s">
        <v>240</v>
      </c>
      <c r="E1402" s="76"/>
      <c r="F1402" s="77"/>
      <c r="G1402" s="77">
        <f>SUM(G1403:G1405)</f>
        <v>533.56999999999994</v>
      </c>
      <c r="H1402" s="108"/>
    </row>
    <row r="1403" spans="1:8" s="100" customFormat="1" ht="25.5">
      <c r="A1403" s="55" t="s">
        <v>3530</v>
      </c>
      <c r="B1403" s="124">
        <v>39805</v>
      </c>
      <c r="C1403" s="22" t="str">
        <f>IF(A1403="SINAPI",VLOOKUP(B1403,SINAPI!$A$1:$D$10014,2,0),IF(A1403="INSUMO",VLOOKUP(B1403,INSUMO!A$1:$D$8014,2,0),IF(A1403="SEDUC",VLOOKUP(B1403,SEDUC!A$1:$F$8416,3,0),IF(A1403="COTAÇÃO",VLOOKUP(B1403,COTAÇÃO!$A$2:$D$1418,2,0),"ERRO"))))</f>
        <v>QUADRO DE DISTRIBUICAO, EM PVC, DE EMBUTIR, COM BARRAMENTO TERRA / NEUTRO, PARA 12 DISJUNTORES NEMA OU 16 DISJUNTORES DIN</v>
      </c>
      <c r="D1403" s="55" t="str">
        <f>IF(A1403="SINAPI",VLOOKUP(B1403,SINAPI!$A$1:$D$10014,3,0),IF(A1403="INSUMO",VLOOKUP(B1403,INSUMO!$A$1:D$8014,3,0),IF(A1403="SEDUC",VLOOKUP(B1403,SEDUC!A$1:$F$8416,4,0),IF(A1403="COTAÇÃO",VLOOKUP(B1403,COTAÇÃO!$A$2:$D$1418,3,0),"ERRO"))))</f>
        <v>UN</v>
      </c>
      <c r="E1403" s="55" t="s">
        <v>4573</v>
      </c>
      <c r="F1403" s="279">
        <f>IF(A1403="SINAPI",VLOOKUP(B1403,SINAPI!A$1:$D$10014,4,0),IF(A1403="INSUMO",VLOOKUP(B1403,INSUMO!$A$1:$D$8014,4,0),IF(A1403="SEDUC",VLOOKUP(B1403,SEDUC!A$1:$G$8416,5,0),IF(A1403="COTAÇÃO",VLOOKUP(B1403,COTAÇÃO!$A$2:$D$1418,4,0),"ERRO"))))</f>
        <v>92.69</v>
      </c>
      <c r="G1403" s="279">
        <f>TRUNC((E1403*F1403),2)</f>
        <v>92.69</v>
      </c>
      <c r="H1403" s="108"/>
    </row>
    <row r="1404" spans="1:8" s="100" customFormat="1" ht="12.75">
      <c r="A1404" s="55" t="s">
        <v>17</v>
      </c>
      <c r="B1404" s="55">
        <v>88264</v>
      </c>
      <c r="C1404" s="22" t="str">
        <f>IF(A1404="SINAPI",VLOOKUP(B1404,SINAPI!$A$1:$D$10014,2,0),IF(A1404="INSUMO",VLOOKUP(B1404,INSUMO!A$1:$D$8014,2,0),IF(A1404="SEDUC",VLOOKUP(B1404,SEDUC!A$1:$F$8416,3,0),IF(A1404="COTAÇÃO",VLOOKUP(B1404,COTAÇÃO!$A$2:$D$1418,2,0),"ERRO"))))</f>
        <v>ELETRICISTA COM ENCARGOS COMPLEMENTARES</v>
      </c>
      <c r="D1404" s="55" t="str">
        <f>IF(A1404="SINAPI",VLOOKUP(B1404,SINAPI!$A$1:$D$10014,3,0),IF(A1404="INSUMO",VLOOKUP(B1404,INSUMO!$A$1:D$8014,3,0),IF(A1404="SEDUC",VLOOKUP(B1404,SEDUC!A$1:$F$8416,4,0),IF(A1404="COTAÇÃO",VLOOKUP(B1404,COTAÇÃO!$A$2:$D$1418,3,0),"ERRO"))))</f>
        <v>H</v>
      </c>
      <c r="E1404" s="78">
        <v>12</v>
      </c>
      <c r="F1404" s="279">
        <f>IF(A1404="SINAPI",VLOOKUP(B1404,SINAPI!A$1:$D$10014,4,0),IF(A1404="INSUMO",VLOOKUP(B1404,INSUMO!$A$1:$D$8014,4,0),IF(A1404="SEDUC",VLOOKUP(B1404,SEDUC!A$1:$G$8416,5,0),IF(A1404="COTAÇÃO",VLOOKUP(B1404,COTAÇÃO!$A$2:$D$1418,4,0),"ERRO"))))</f>
        <v>21.48</v>
      </c>
      <c r="G1404" s="279">
        <f>TRUNC((E1404*F1404),2)</f>
        <v>257.76</v>
      </c>
      <c r="H1404" s="108"/>
    </row>
    <row r="1405" spans="1:8" s="100" customFormat="1" ht="12.75">
      <c r="A1405" s="55" t="s">
        <v>17</v>
      </c>
      <c r="B1405" s="55">
        <v>88316</v>
      </c>
      <c r="C1405" s="22" t="str">
        <f>IF(A1405="SINAPI",VLOOKUP(B1405,SINAPI!$A$1:$D$10014,2,0),IF(A1405="INSUMO",VLOOKUP(B1405,INSUMO!A$1:$D$8014,2,0),IF(A1405="SEDUC",VLOOKUP(B1405,SEDUC!A$1:$F$8416,3,0),IF(A1405="COTAÇÃO",VLOOKUP(B1405,COTAÇÃO!$A$2:$D$1418,2,0),"ERRO"))))</f>
        <v>SERVENTE COM ENCARGOS COMPLEMENTARES</v>
      </c>
      <c r="D1405" s="55" t="str">
        <f>IF(A1405="SINAPI",VLOOKUP(B1405,SINAPI!$A$1:$D$10014,3,0),IF(A1405="INSUMO",VLOOKUP(B1405,INSUMO!$A$1:D$8014,3,0),IF(A1405="SEDUC",VLOOKUP(B1405,SEDUC!A$1:$F$8416,4,0),IF(A1405="COTAÇÃO",VLOOKUP(B1405,COTAÇÃO!$A$2:$D$1418,3,0),"ERRO"))))</f>
        <v>H</v>
      </c>
      <c r="E1405" s="78">
        <v>12</v>
      </c>
      <c r="F1405" s="279">
        <f>IF(A1405="SINAPI",VLOOKUP(B1405,SINAPI!A$1:$D$10014,4,0),IF(A1405="INSUMO",VLOOKUP(B1405,INSUMO!$A$1:$D$8014,4,0),IF(A1405="SEDUC",VLOOKUP(B1405,SEDUC!A$1:$G$8416,5,0),IF(A1405="COTAÇÃO",VLOOKUP(B1405,COTAÇÃO!$A$2:$D$1418,4,0),"ERRO"))))</f>
        <v>15.26</v>
      </c>
      <c r="G1405" s="279">
        <f>TRUNC((E1405*F1405),2)</f>
        <v>183.12</v>
      </c>
      <c r="H1405" s="108"/>
    </row>
    <row r="1406" spans="1:8" s="100" customFormat="1" ht="25.5">
      <c r="A1406" s="74" t="s">
        <v>4178</v>
      </c>
      <c r="B1406" s="74" t="s">
        <v>13002</v>
      </c>
      <c r="C1406" s="75" t="s">
        <v>6546</v>
      </c>
      <c r="D1406" s="74" t="s">
        <v>240</v>
      </c>
      <c r="E1406" s="76"/>
      <c r="F1406" s="77"/>
      <c r="G1406" s="77">
        <f>SUM(G1407:G1409)</f>
        <v>159.56</v>
      </c>
      <c r="H1406" s="108"/>
    </row>
    <row r="1407" spans="1:8" s="100" customFormat="1" ht="25.5">
      <c r="A1407" s="55" t="s">
        <v>3530</v>
      </c>
      <c r="B1407" s="124">
        <v>39445</v>
      </c>
      <c r="C1407" s="22" t="str">
        <f>IF(A1407="SINAPI",VLOOKUP(B1407,SINAPI!$A$1:$D$10014,2,0),IF(A1407="INSUMO",VLOOKUP(B1407,INSUMO!A$1:$D$8014,2,0),IF(A1407="SEDUC",VLOOKUP(B1407,SEDUC!A$1:$F$8416,3,0),IF(A1407="COTAÇÃO",VLOOKUP(B1407,COTAÇÃO!$A$2:$D$1418,2,0),"ERRO"))))</f>
        <v>DISPOSITIVO DR, 2 POLOS, SENSIBILIDADE DE 30 MA, CORRENTE DE 25 A, TIPO AC</v>
      </c>
      <c r="D1407" s="55" t="str">
        <f>IF(A1407="SINAPI",VLOOKUP(B1407,SINAPI!$A$1:$D$10014,3,0),IF(A1407="INSUMO",VLOOKUP(B1407,INSUMO!$A$1:D$8014,3,0),IF(A1407="SEDUC",VLOOKUP(B1407,SEDUC!A$1:$F$8416,4,0),IF(A1407="COTAÇÃO",VLOOKUP(B1407,COTAÇÃO!$A$2:$D$1418,3,0),"ERRO"))))</f>
        <v>UN</v>
      </c>
      <c r="E1407" s="55">
        <v>1</v>
      </c>
      <c r="F1407" s="279">
        <f>IF(A1407="SINAPI",VLOOKUP(B1407,SINAPI!A$1:$D$10014,4,0),IF(A1407="INSUMO",VLOOKUP(B1407,INSUMO!$A$1:$D$8014,4,0),IF(A1407="SEDUC",VLOOKUP(B1407,SEDUC!A$1:$G$8416,5,0),IF(A1407="COTAÇÃO",VLOOKUP(B1407,COTAÇÃO!$A$2:$D$1418,4,0),"ERRO"))))</f>
        <v>130.18</v>
      </c>
      <c r="G1407" s="279">
        <f>TRUNC((E1407*F1407),2)</f>
        <v>130.18</v>
      </c>
      <c r="H1407" s="108"/>
    </row>
    <row r="1408" spans="1:8" s="100" customFormat="1" ht="12.75">
      <c r="A1408" s="55" t="s">
        <v>17</v>
      </c>
      <c r="B1408" s="55">
        <v>88264</v>
      </c>
      <c r="C1408" s="22" t="str">
        <f>IF(A1408="SINAPI",VLOOKUP(B1408,SINAPI!$A$1:$D$10014,2,0),IF(A1408="INSUMO",VLOOKUP(B1408,INSUMO!A$1:$D$8014,2,0),IF(A1408="SEDUC",VLOOKUP(B1408,SEDUC!A$1:$F$8416,3,0),IF(A1408="COTAÇÃO",VLOOKUP(B1408,COTAÇÃO!$A$2:$D$1418,2,0),"ERRO"))))</f>
        <v>ELETRICISTA COM ENCARGOS COMPLEMENTARES</v>
      </c>
      <c r="D1408" s="55" t="str">
        <f>IF(A1408="SINAPI",VLOOKUP(B1408,SINAPI!$A$1:$D$10014,3,0),IF(A1408="INSUMO",VLOOKUP(B1408,INSUMO!$A$1:D$8014,3,0),IF(A1408="SEDUC",VLOOKUP(B1408,SEDUC!A$1:$F$8416,4,0),IF(A1408="COTAÇÃO",VLOOKUP(B1408,COTAÇÃO!$A$2:$D$1418,3,0),"ERRO"))))</f>
        <v>H</v>
      </c>
      <c r="E1408" s="78">
        <v>0.8</v>
      </c>
      <c r="F1408" s="279">
        <f>IF(A1408="SINAPI",VLOOKUP(B1408,SINAPI!A$1:$D$10014,4,0),IF(A1408="INSUMO",VLOOKUP(B1408,INSUMO!$A$1:$D$8014,4,0),IF(A1408="SEDUC",VLOOKUP(B1408,SEDUC!A$1:$G$8416,5,0),IF(A1408="COTAÇÃO",VLOOKUP(B1408,COTAÇÃO!$A$2:$D$1418,4,0),"ERRO"))))</f>
        <v>21.48</v>
      </c>
      <c r="G1408" s="279">
        <f>TRUNC((E1408*F1408),2)</f>
        <v>17.18</v>
      </c>
      <c r="H1408" s="108"/>
    </row>
    <row r="1409" spans="1:8" s="100" customFormat="1" ht="12.75">
      <c r="A1409" s="55" t="s">
        <v>17</v>
      </c>
      <c r="B1409" s="55">
        <v>88316</v>
      </c>
      <c r="C1409" s="22" t="str">
        <f>IF(A1409="SINAPI",VLOOKUP(B1409,SINAPI!$A$1:$D$10014,2,0),IF(A1409="INSUMO",VLOOKUP(B1409,INSUMO!A$1:$D$8014,2,0),IF(A1409="SEDUC",VLOOKUP(B1409,SEDUC!A$1:$F$8416,3,0),IF(A1409="COTAÇÃO",VLOOKUP(B1409,COTAÇÃO!$A$2:$D$1418,2,0),"ERRO"))))</f>
        <v>SERVENTE COM ENCARGOS COMPLEMENTARES</v>
      </c>
      <c r="D1409" s="55" t="str">
        <f>IF(A1409="SINAPI",VLOOKUP(B1409,SINAPI!$A$1:$D$10014,3,0),IF(A1409="INSUMO",VLOOKUP(B1409,INSUMO!$A$1:D$8014,3,0),IF(A1409="SEDUC",VLOOKUP(B1409,SEDUC!A$1:$F$8416,4,0),IF(A1409="COTAÇÃO",VLOOKUP(B1409,COTAÇÃO!$A$2:$D$1418,3,0),"ERRO"))))</f>
        <v>H</v>
      </c>
      <c r="E1409" s="78">
        <v>0.8</v>
      </c>
      <c r="F1409" s="279">
        <f>IF(A1409="SINAPI",VLOOKUP(B1409,SINAPI!A$1:$D$10014,4,0),IF(A1409="INSUMO",VLOOKUP(B1409,INSUMO!$A$1:$D$8014,4,0),IF(A1409="SEDUC",VLOOKUP(B1409,SEDUC!A$1:$G$8416,5,0),IF(A1409="COTAÇÃO",VLOOKUP(B1409,COTAÇÃO!$A$2:$D$1418,4,0),"ERRO"))))</f>
        <v>15.26</v>
      </c>
      <c r="G1409" s="279">
        <f>TRUNC((E1409*F1409),2)</f>
        <v>12.2</v>
      </c>
      <c r="H1409" s="108"/>
    </row>
    <row r="1410" spans="1:8" s="100" customFormat="1" ht="25.5">
      <c r="A1410" s="74" t="s">
        <v>4178</v>
      </c>
      <c r="B1410" s="74" t="s">
        <v>13003</v>
      </c>
      <c r="C1410" s="75" t="s">
        <v>9269</v>
      </c>
      <c r="D1410" s="74" t="s">
        <v>240</v>
      </c>
      <c r="E1410" s="76"/>
      <c r="F1410" s="77"/>
      <c r="G1410" s="77">
        <f>SUM(G1411:G1413)</f>
        <v>34.909999999999997</v>
      </c>
      <c r="H1410" s="108"/>
    </row>
    <row r="1411" spans="1:8" s="100" customFormat="1" ht="25.5">
      <c r="A1411" s="55" t="s">
        <v>3530</v>
      </c>
      <c r="B1411" s="55">
        <v>1587</v>
      </c>
      <c r="C1411" s="22" t="str">
        <f>IF(A1411="SINAPI",VLOOKUP(B1411,SINAPI!$A$1:$D$10014,2,0),IF(A1411="INSUMO",VLOOKUP(B1411,INSUMO!A$1:$D$8014,2,0),IF(A1411="SEDUC",VLOOKUP(B1411,SEDUC!A$1:$F$8416,3,0),IF(A1411="COTAÇÃO",VLOOKUP(B1411,COTAÇÃO!$A$2:$D$1418,2,0),"ERRO"))))</f>
        <v>TERMINAL METALICO A PRESSAO PARA 1 CABO DE 35 MM2, COM 1 FURO DE FIXACAO</v>
      </c>
      <c r="D1411" s="55" t="str">
        <f>IF(A1411="SINAPI",VLOOKUP(B1411,SINAPI!$A$1:$D$10014,3,0),IF(A1411="INSUMO",VLOOKUP(B1411,INSUMO!$A$1:D$8014,3,0),IF(A1411="SEDUC",VLOOKUP(B1411,SEDUC!A$1:$F$8416,4,0),IF(A1411="COTAÇÃO",VLOOKUP(B1411,COTAÇÃO!$A$2:$D$1418,3,0),"ERRO"))))</f>
        <v>UN</v>
      </c>
      <c r="E1411" s="55">
        <v>1</v>
      </c>
      <c r="F1411" s="279">
        <f>IF(A1411="SINAPI",VLOOKUP(B1411,SINAPI!A$1:$D$10014,4,0),IF(A1411="INSUMO",VLOOKUP(B1411,INSUMO!$A$1:$D$8014,4,0),IF(A1411="SEDUC",VLOOKUP(B1411,SEDUC!A$1:$G$8416,5,0),IF(A1411="COTAÇÃO",VLOOKUP(B1411,COTAÇÃO!$A$2:$D$1418,4,0),"ERRO"))))</f>
        <v>4.51</v>
      </c>
      <c r="G1411" s="279">
        <f>TRUNC((E1411*F1411),2)</f>
        <v>4.51</v>
      </c>
      <c r="H1411" s="108"/>
    </row>
    <row r="1412" spans="1:8" s="100" customFormat="1" ht="12.75">
      <c r="A1412" s="55" t="s">
        <v>17</v>
      </c>
      <c r="B1412" s="55">
        <v>88247</v>
      </c>
      <c r="C1412" s="22" t="str">
        <f>IF(A1412="SINAPI",VLOOKUP(B1412,SINAPI!$A$1:$D$10014,2,0),IF(A1412="INSUMO",VLOOKUP(B1412,INSUMO!A$1:$D$8014,2,0),IF(A1412="SEDUC",VLOOKUP(B1412,SEDUC!A$1:$F$8416,3,0),IF(A1412="COTAÇÃO",VLOOKUP(B1412,COTAÇÃO!$A$2:$D$1418,2,0),"ERRO"))))</f>
        <v>AUXILIAR DE ELETRICISTA COM ENCARGOS COMPLEMENTARES</v>
      </c>
      <c r="D1412" s="55" t="str">
        <f>IF(A1412="SINAPI",VLOOKUP(B1412,SINAPI!$A$1:$D$10014,3,0),IF(A1412="INSUMO",VLOOKUP(B1412,INSUMO!$A$1:D$8014,3,0),IF(A1412="SEDUC",VLOOKUP(B1412,SEDUC!A$1:$F$8416,4,0),IF(A1412="COTAÇÃO",VLOOKUP(B1412,COTAÇÃO!$A$2:$D$1418,3,0),"ERRO"))))</f>
        <v>H</v>
      </c>
      <c r="E1412" s="78">
        <v>0.8</v>
      </c>
      <c r="F1412" s="279">
        <f>IF(A1412="SINAPI",VLOOKUP(B1412,SINAPI!A$1:$D$10014,4,0),IF(A1412="INSUMO",VLOOKUP(B1412,INSUMO!$A$1:$D$8014,4,0),IF(A1412="SEDUC",VLOOKUP(B1412,SEDUC!A$1:$G$8416,5,0),IF(A1412="COTAÇÃO",VLOOKUP(B1412,COTAÇÃO!$A$2:$D$1418,4,0),"ERRO"))))</f>
        <v>16.53</v>
      </c>
      <c r="G1412" s="279">
        <f>TRUNC((E1412*F1412),2)</f>
        <v>13.22</v>
      </c>
      <c r="H1412" s="108"/>
    </row>
    <row r="1413" spans="1:8" s="100" customFormat="1" ht="12.75">
      <c r="A1413" s="55" t="s">
        <v>17</v>
      </c>
      <c r="B1413" s="55">
        <v>88264</v>
      </c>
      <c r="C1413" s="22" t="str">
        <f>IF(A1413="SINAPI",VLOOKUP(B1413,SINAPI!$A$1:$D$10014,2,0),IF(A1413="INSUMO",VLOOKUP(B1413,INSUMO!A$1:$D$8014,2,0),IF(A1413="SEDUC",VLOOKUP(B1413,SEDUC!A$1:$F$8416,3,0),IF(A1413="COTAÇÃO",VLOOKUP(B1413,COTAÇÃO!$A$2:$D$1418,2,0),"ERRO"))))</f>
        <v>ELETRICISTA COM ENCARGOS COMPLEMENTARES</v>
      </c>
      <c r="D1413" s="55" t="str">
        <f>IF(A1413="SINAPI",VLOOKUP(B1413,SINAPI!$A$1:$D$10014,3,0),IF(A1413="INSUMO",VLOOKUP(B1413,INSUMO!$A$1:D$8014,3,0),IF(A1413="SEDUC",VLOOKUP(B1413,SEDUC!A$1:$F$8416,4,0),IF(A1413="COTAÇÃO",VLOOKUP(B1413,COTAÇÃO!$A$2:$D$1418,3,0),"ERRO"))))</f>
        <v>H</v>
      </c>
      <c r="E1413" s="78">
        <v>0.8</v>
      </c>
      <c r="F1413" s="279">
        <f>IF(A1413="SINAPI",VLOOKUP(B1413,SINAPI!A$1:$D$10014,4,0),IF(A1413="INSUMO",VLOOKUP(B1413,INSUMO!$A$1:$D$8014,4,0),IF(A1413="SEDUC",VLOOKUP(B1413,SEDUC!A$1:$G$8416,5,0),IF(A1413="COTAÇÃO",VLOOKUP(B1413,COTAÇÃO!$A$2:$D$1418,4,0),"ERRO"))))</f>
        <v>21.48</v>
      </c>
      <c r="G1413" s="279">
        <f>TRUNC((E1413*F1413),2)</f>
        <v>17.18</v>
      </c>
      <c r="H1413" s="108"/>
    </row>
    <row r="1414" spans="1:8" s="100" customFormat="1" ht="25.5">
      <c r="A1414" s="74" t="s">
        <v>4178</v>
      </c>
      <c r="B1414" s="74" t="s">
        <v>13005</v>
      </c>
      <c r="C1414" s="75" t="s">
        <v>6525</v>
      </c>
      <c r="D1414" s="74" t="s">
        <v>240</v>
      </c>
      <c r="E1414" s="76"/>
      <c r="F1414" s="77"/>
      <c r="G1414" s="77">
        <f>SUM(G1415:G1417)</f>
        <v>59.18</v>
      </c>
      <c r="H1414" s="108"/>
    </row>
    <row r="1415" spans="1:8" s="100" customFormat="1" ht="25.5">
      <c r="A1415" s="55" t="s">
        <v>3530</v>
      </c>
      <c r="B1415" s="124">
        <v>34689</v>
      </c>
      <c r="C1415" s="22" t="str">
        <f>IF(A1415="SINAPI",VLOOKUP(B1415,SINAPI!$A$1:$D$10014,2,0),IF(A1415="INSUMO",VLOOKUP(B1415,INSUMO!A$1:$D$8014,2,0),IF(A1415="SEDUC",VLOOKUP(B1415,SEDUC!A$1:$F$8416,3,0),IF(A1415="COTAÇÃO",VLOOKUP(B1415,COTAÇÃO!$A$2:$D$1418,2,0),"ERRO"))))</f>
        <v>DISJUNTOR TIPO NEMA, MONOPOLAR DE 60 ATE 70A, TENSAO MAXIMA DE 240 V</v>
      </c>
      <c r="D1415" s="55" t="str">
        <f>IF(A1415="SINAPI",VLOOKUP(B1415,SINAPI!$A$1:$D$10014,3,0),IF(A1415="INSUMO",VLOOKUP(B1415,INSUMO!$A$1:D$8014,3,0),IF(A1415="SEDUC",VLOOKUP(B1415,SEDUC!A$1:$F$8416,4,0),IF(A1415="COTAÇÃO",VLOOKUP(B1415,COTAÇÃO!$A$2:$D$1418,3,0),"ERRO"))))</f>
        <v>UN</v>
      </c>
      <c r="E1415" s="55">
        <v>1</v>
      </c>
      <c r="F1415" s="279">
        <f>IF(A1415="SINAPI",VLOOKUP(B1415,SINAPI!A$1:$D$10014,4,0),IF(A1415="INSUMO",VLOOKUP(B1415,INSUMO!$A$1:$D$8014,4,0),IF(A1415="SEDUC",VLOOKUP(B1415,SEDUC!A$1:$G$8416,5,0),IF(A1415="COTAÇÃO",VLOOKUP(B1415,COTAÇÃO!$A$2:$D$1418,4,0),"ERRO"))))</f>
        <v>28.78</v>
      </c>
      <c r="G1415" s="279">
        <f>TRUNC((E1415*F1415),2)</f>
        <v>28.78</v>
      </c>
      <c r="H1415" s="108"/>
    </row>
    <row r="1416" spans="1:8" s="100" customFormat="1" ht="12.75">
      <c r="A1416" s="55" t="s">
        <v>17</v>
      </c>
      <c r="B1416" s="55">
        <v>88247</v>
      </c>
      <c r="C1416" s="22" t="str">
        <f>IF(A1416="SINAPI",VLOOKUP(B1416,SINAPI!$A$1:$D$10014,2,0),IF(A1416="INSUMO",VLOOKUP(B1416,INSUMO!A$1:$D$8014,2,0),IF(A1416="SEDUC",VLOOKUP(B1416,SEDUC!A$1:$F$8416,3,0),IF(A1416="COTAÇÃO",VLOOKUP(B1416,COTAÇÃO!$A$2:$D$1418,2,0),"ERRO"))))</f>
        <v>AUXILIAR DE ELETRICISTA COM ENCARGOS COMPLEMENTARES</v>
      </c>
      <c r="D1416" s="55" t="str">
        <f>IF(A1416="SINAPI",VLOOKUP(B1416,SINAPI!$A$1:$D$10014,3,0),IF(A1416="INSUMO",VLOOKUP(B1416,INSUMO!$A$1:D$8014,3,0),IF(A1416="SEDUC",VLOOKUP(B1416,SEDUC!A$1:$F$8416,4,0),IF(A1416="COTAÇÃO",VLOOKUP(B1416,COTAÇÃO!$A$2:$D$1418,3,0),"ERRO"))))</f>
        <v>H</v>
      </c>
      <c r="E1416" s="78">
        <v>0.8</v>
      </c>
      <c r="F1416" s="279">
        <f>IF(A1416="SINAPI",VLOOKUP(B1416,SINAPI!A$1:$D$10014,4,0),IF(A1416="INSUMO",VLOOKUP(B1416,INSUMO!$A$1:$D$8014,4,0),IF(A1416="SEDUC",VLOOKUP(B1416,SEDUC!A$1:$G$8416,5,0),IF(A1416="COTAÇÃO",VLOOKUP(B1416,COTAÇÃO!$A$2:$D$1418,4,0),"ERRO"))))</f>
        <v>16.53</v>
      </c>
      <c r="G1416" s="279">
        <f>TRUNC((E1416*F1416),2)</f>
        <v>13.22</v>
      </c>
      <c r="H1416" s="108"/>
    </row>
    <row r="1417" spans="1:8" s="100" customFormat="1" ht="12.75">
      <c r="A1417" s="55" t="s">
        <v>17</v>
      </c>
      <c r="B1417" s="55">
        <v>88264</v>
      </c>
      <c r="C1417" s="22" t="str">
        <f>IF(A1417="SINAPI",VLOOKUP(B1417,SINAPI!$A$1:$D$10014,2,0),IF(A1417="INSUMO",VLOOKUP(B1417,INSUMO!A$1:$D$8014,2,0),IF(A1417="SEDUC",VLOOKUP(B1417,SEDUC!A$1:$F$8416,3,0),IF(A1417="COTAÇÃO",VLOOKUP(B1417,COTAÇÃO!$A$2:$D$1418,2,0),"ERRO"))))</f>
        <v>ELETRICISTA COM ENCARGOS COMPLEMENTARES</v>
      </c>
      <c r="D1417" s="55" t="str">
        <f>IF(A1417="SINAPI",VLOOKUP(B1417,SINAPI!$A$1:$D$10014,3,0),IF(A1417="INSUMO",VLOOKUP(B1417,INSUMO!$A$1:D$8014,3,0),IF(A1417="SEDUC",VLOOKUP(B1417,SEDUC!A$1:$F$8416,4,0),IF(A1417="COTAÇÃO",VLOOKUP(B1417,COTAÇÃO!$A$2:$D$1418,3,0),"ERRO"))))</f>
        <v>H</v>
      </c>
      <c r="E1417" s="78">
        <v>0.8</v>
      </c>
      <c r="F1417" s="279">
        <f>IF(A1417="SINAPI",VLOOKUP(B1417,SINAPI!A$1:$D$10014,4,0),IF(A1417="INSUMO",VLOOKUP(B1417,INSUMO!$A$1:$D$8014,4,0),IF(A1417="SEDUC",VLOOKUP(B1417,SEDUC!A$1:$G$8416,5,0),IF(A1417="COTAÇÃO",VLOOKUP(B1417,COTAÇÃO!$A$2:$D$1418,4,0),"ERRO"))))</f>
        <v>21.48</v>
      </c>
      <c r="G1417" s="279">
        <f>TRUNC((E1417*F1417),2)</f>
        <v>17.18</v>
      </c>
      <c r="H1417" s="108"/>
    </row>
    <row r="1418" spans="1:8" s="100" customFormat="1" ht="12.75">
      <c r="A1418" s="363" t="s">
        <v>10315</v>
      </c>
      <c r="B1418" s="364"/>
      <c r="C1418" s="364"/>
      <c r="D1418" s="364"/>
      <c r="E1418" s="364"/>
      <c r="F1418" s="364"/>
      <c r="G1418" s="365" t="str">
        <f>IF(F1418="","",ROUND((F1418*E1418),2))</f>
        <v/>
      </c>
      <c r="H1418" s="108"/>
    </row>
    <row r="1419" spans="1:8" s="100" customFormat="1" ht="12.75">
      <c r="A1419" s="74" t="s">
        <v>4178</v>
      </c>
      <c r="B1419" s="74" t="s">
        <v>4211</v>
      </c>
      <c r="C1419" s="75" t="s">
        <v>4212</v>
      </c>
      <c r="D1419" s="74" t="s">
        <v>240</v>
      </c>
      <c r="E1419" s="76"/>
      <c r="F1419" s="77"/>
      <c r="G1419" s="77">
        <f>SUM(G1420:G1422)</f>
        <v>53.42</v>
      </c>
      <c r="H1419" s="108"/>
    </row>
    <row r="1420" spans="1:8" s="100" customFormat="1" ht="12.75">
      <c r="A1420" s="55" t="s">
        <v>17</v>
      </c>
      <c r="B1420" s="55">
        <v>88264</v>
      </c>
      <c r="C1420" s="22" t="str">
        <f>IF(A1420="SINAPI",VLOOKUP(B1420,SINAPI!$A$1:$D$10014,2,0),IF(A1420="INSUMO",VLOOKUP(B1420,INSUMO!A$1:$D$8014,2,0),IF(A1420="SEDUC",VLOOKUP(B1420,SEDUC!A$1:$F$8416,3,0),IF(A1420="COTAÇÃO",VLOOKUP(B1420,COTAÇÃO!$A$2:$D$1418,2,0),"ERRO"))))</f>
        <v>ELETRICISTA COM ENCARGOS COMPLEMENTARES</v>
      </c>
      <c r="D1420" s="55" t="str">
        <f>IF(A1420="SINAPI",VLOOKUP(B1420,SINAPI!$A$1:$D$10014,3,0),IF(A1420="INSUMO",VLOOKUP(B1420,INSUMO!$A$1:D$8014,3,0),IF(A1420="SEDUC",VLOOKUP(B1420,SEDUC!A$1:$F$8416,4,0),IF(A1420="COTAÇÃO",VLOOKUP(B1420,COTAÇÃO!$A$2:$D$1418,3,0),"ERRO"))))</f>
        <v>H</v>
      </c>
      <c r="E1420" s="55">
        <v>0.308</v>
      </c>
      <c r="F1420" s="119">
        <f>IF(A1420="SINAPI",VLOOKUP(B1420,SINAPI!A$1:$D$10014,4,0),IF(A1420="INSUMO",VLOOKUP(B1420,INSUMO!$A$1:$D$8014,4,0),IF(A1420="SEDUC",VLOOKUP(B1420,SEDUC!A$1:$G$8416,5,0),IF(A1420="COTAÇÃO",VLOOKUP(B1420,COTAÇÃO!$A$2:$D$1418,4,0),"ERRO"))))</f>
        <v>21.48</v>
      </c>
      <c r="G1420" s="119">
        <f>TRUNC((E1420*F1420),2)</f>
        <v>6.61</v>
      </c>
      <c r="H1420" s="108"/>
    </row>
    <row r="1421" spans="1:8" s="100" customFormat="1" ht="12.75">
      <c r="A1421" s="55" t="s">
        <v>17</v>
      </c>
      <c r="B1421" s="55">
        <v>88247</v>
      </c>
      <c r="C1421" s="22" t="str">
        <f>IF(A1421="SINAPI",VLOOKUP(B1421,SINAPI!$A$1:$D$10014,2,0),IF(A1421="INSUMO",VLOOKUP(B1421,INSUMO!A$1:$D$8014,2,0),IF(A1421="SEDUC",VLOOKUP(B1421,SEDUC!A$1:$F$8416,3,0),IF(A1421="COTAÇÃO",VLOOKUP(B1421,COTAÇÃO!$A$2:$D$1418,2,0),"ERRO"))))</f>
        <v>AUXILIAR DE ELETRICISTA COM ENCARGOS COMPLEMENTARES</v>
      </c>
      <c r="D1421" s="55" t="str">
        <f>IF(A1421="SINAPI",VLOOKUP(B1421,SINAPI!$A$1:$D$10014,3,0),IF(A1421="INSUMO",VLOOKUP(B1421,INSUMO!$A$1:D$8014,3,0),IF(A1421="SEDUC",VLOOKUP(B1421,SEDUC!A$1:$F$8416,4,0),IF(A1421="COTAÇÃO",VLOOKUP(B1421,COTAÇÃO!$A$2:$D$1418,3,0),"ERRO"))))</f>
        <v>H</v>
      </c>
      <c r="E1421" s="55">
        <v>0.308</v>
      </c>
      <c r="F1421" s="119">
        <f>IF(A1421="SINAPI",VLOOKUP(B1421,SINAPI!A$1:$D$10014,4,0),IF(A1421="INSUMO",VLOOKUP(B1421,INSUMO!$A$1:$D$8014,4,0),IF(A1421="SEDUC",VLOOKUP(B1421,SEDUC!A$1:$G$8416,5,0),IF(A1421="COTAÇÃO",VLOOKUP(B1421,COTAÇÃO!$A$2:$D$1418,4,0),"ERRO"))))</f>
        <v>16.53</v>
      </c>
      <c r="G1421" s="119">
        <f>TRUNC((E1421*F1421),2)</f>
        <v>5.09</v>
      </c>
      <c r="H1421" s="108"/>
    </row>
    <row r="1422" spans="1:8" s="100" customFormat="1" ht="12.75">
      <c r="A1422" s="55" t="s">
        <v>3894</v>
      </c>
      <c r="B1422" s="55" t="s">
        <v>4213</v>
      </c>
      <c r="C1422" s="22" t="str">
        <f>IF(A1422="SINAPI",VLOOKUP(B1422,SINAPI!$A$1:$D$10014,2,0),IF(A1422="INSUMO",VLOOKUP(B1422,INSUMO!A$1:$D$8014,2,0),IF(A1422="SEDUC",VLOOKUP(B1422,SEDUC!A$1:$F$8416,3,0),IF(A1422="COTAÇÃO",VLOOKUP(B1422,COTAÇÃO!$A$2:$D$1418,2,0),"ERRO"))))</f>
        <v>ACIONADOR BOMBA DE INCENDIO LIGA-DESLIGA</v>
      </c>
      <c r="D1422" s="55" t="str">
        <f>IF(A1422="SINAPI",VLOOKUP(B1422,SINAPI!$A$1:$D$10014,3,0),IF(A1422="INSUMO",VLOOKUP(B1422,INSUMO!$A$1:D$8014,3,0),IF(A1422="SEDUC",VLOOKUP(B1422,SEDUC!A$1:$F$8416,4,0),IF(A1422="COTAÇÃO",VLOOKUP(B1422,COTAÇÃO!$A$2:$D$1418,3,0),"ERRO"))))</f>
        <v>UN</v>
      </c>
      <c r="E1422" s="78">
        <v>1</v>
      </c>
      <c r="F1422" s="119">
        <f>IF(A1422="SINAPI",VLOOKUP(B1422,SINAPI!A$1:$D$10014,4,0),IF(A1422="INSUMO",VLOOKUP(B1422,INSUMO!$A$1:$D$8014,4,0),IF(A1422="SEDUC",VLOOKUP(B1422,SEDUC!A$1:$G$8416,5,0),IF(A1422="COTAÇÃO",VLOOKUP(B1422,COTAÇÃO!$A$2:$D$1418,4,0),"ERRO"))))</f>
        <v>41.72</v>
      </c>
      <c r="G1422" s="119">
        <f>TRUNC((E1422*F1422),2)</f>
        <v>41.72</v>
      </c>
      <c r="H1422" s="108"/>
    </row>
    <row r="1423" spans="1:8" s="100" customFormat="1" ht="12.75">
      <c r="A1423" s="74" t="s">
        <v>4178</v>
      </c>
      <c r="B1423" s="74" t="s">
        <v>4214</v>
      </c>
      <c r="C1423" s="75" t="s">
        <v>4215</v>
      </c>
      <c r="D1423" s="74" t="s">
        <v>240</v>
      </c>
      <c r="E1423" s="76"/>
      <c r="F1423" s="77"/>
      <c r="G1423" s="77">
        <f>SUM(G1424:G1426)</f>
        <v>49.980000000000004</v>
      </c>
      <c r="H1423" s="108"/>
    </row>
    <row r="1424" spans="1:8" s="100" customFormat="1" ht="12.75">
      <c r="A1424" s="55" t="s">
        <v>17</v>
      </c>
      <c r="B1424" s="55">
        <v>88264</v>
      </c>
      <c r="C1424" s="22" t="str">
        <f>IF(A1424="SINAPI",VLOOKUP(B1424,SINAPI!$A$1:$D$10014,2,0),IF(A1424="INSUMO",VLOOKUP(B1424,INSUMO!A$1:$D$8014,2,0),IF(A1424="SEDUC",VLOOKUP(B1424,SEDUC!A$1:$F$8416,3,0),IF(A1424="COTAÇÃO",VLOOKUP(B1424,COTAÇÃO!$A$2:$D$1418,2,0),"ERRO"))))</f>
        <v>ELETRICISTA COM ENCARGOS COMPLEMENTARES</v>
      </c>
      <c r="D1424" s="55" t="str">
        <f>IF(A1424="SINAPI",VLOOKUP(B1424,SINAPI!$A$1:$D$10014,3,0),IF(A1424="INSUMO",VLOOKUP(B1424,INSUMO!$A$1:D$8014,3,0),IF(A1424="SEDUC",VLOOKUP(B1424,SEDUC!A$1:$F$8416,4,0),IF(A1424="COTAÇÃO",VLOOKUP(B1424,COTAÇÃO!$A$2:$D$1418,3,0),"ERRO"))))</f>
        <v>H</v>
      </c>
      <c r="E1424" s="55">
        <v>0.308</v>
      </c>
      <c r="F1424" s="119">
        <f>IF(A1424="SINAPI",VLOOKUP(B1424,SINAPI!A$1:$D$10014,4,0),IF(A1424="INSUMO",VLOOKUP(B1424,INSUMO!$A$1:$D$8014,4,0),IF(A1424="SEDUC",VLOOKUP(B1424,SEDUC!A$1:$G$8416,5,0),IF(A1424="COTAÇÃO",VLOOKUP(B1424,COTAÇÃO!$A$2:$D$1418,4,0),"ERRO"))))</f>
        <v>21.48</v>
      </c>
      <c r="G1424" s="119">
        <f>TRUNC((E1424*F1424),2)</f>
        <v>6.61</v>
      </c>
      <c r="H1424" s="108"/>
    </row>
    <row r="1425" spans="1:8" s="100" customFormat="1" ht="12.75">
      <c r="A1425" s="55" t="s">
        <v>17</v>
      </c>
      <c r="B1425" s="55">
        <v>88247</v>
      </c>
      <c r="C1425" s="22" t="str">
        <f>IF(A1425="SINAPI",VLOOKUP(B1425,SINAPI!$A$1:$D$10014,2,0),IF(A1425="INSUMO",VLOOKUP(B1425,INSUMO!A$1:$D$8014,2,0),IF(A1425="SEDUC",VLOOKUP(B1425,SEDUC!A$1:$F$8416,3,0),IF(A1425="COTAÇÃO",VLOOKUP(B1425,COTAÇÃO!$A$2:$D$1418,2,0),"ERRO"))))</f>
        <v>AUXILIAR DE ELETRICISTA COM ENCARGOS COMPLEMENTARES</v>
      </c>
      <c r="D1425" s="55" t="str">
        <f>IF(A1425="SINAPI",VLOOKUP(B1425,SINAPI!$A$1:$D$10014,3,0),IF(A1425="INSUMO",VLOOKUP(B1425,INSUMO!$A$1:D$8014,3,0),IF(A1425="SEDUC",VLOOKUP(B1425,SEDUC!A$1:$F$8416,4,0),IF(A1425="COTAÇÃO",VLOOKUP(B1425,COTAÇÃO!$A$2:$D$1418,3,0),"ERRO"))))</f>
        <v>H</v>
      </c>
      <c r="E1425" s="55">
        <v>0.308</v>
      </c>
      <c r="F1425" s="119">
        <f>IF(A1425="SINAPI",VLOOKUP(B1425,SINAPI!A$1:$D$10014,4,0),IF(A1425="INSUMO",VLOOKUP(B1425,INSUMO!$A$1:$D$8014,4,0),IF(A1425="SEDUC",VLOOKUP(B1425,SEDUC!A$1:$G$8416,5,0),IF(A1425="COTAÇÃO",VLOOKUP(B1425,COTAÇÃO!$A$2:$D$1418,4,0),"ERRO"))))</f>
        <v>16.53</v>
      </c>
      <c r="G1425" s="119">
        <f>TRUNC((E1425*F1425),2)</f>
        <v>5.09</v>
      </c>
      <c r="H1425" s="108"/>
    </row>
    <row r="1426" spans="1:8" s="100" customFormat="1" ht="12.75">
      <c r="A1426" s="55" t="s">
        <v>3894</v>
      </c>
      <c r="B1426" s="55" t="s">
        <v>10316</v>
      </c>
      <c r="C1426" s="22" t="str">
        <f>IF(A1426="SINAPI",VLOOKUP(B1426,SINAPI!$A$1:$D$10014,2,0),IF(A1426="INSUMO",VLOOKUP(B1426,INSUMO!A$1:$D$8014,2,0),IF(A1426="SEDUC",VLOOKUP(B1426,SEDUC!A$1:$F$8416,3,0),IF(A1426="COTAÇÃO",VLOOKUP(B1426,COTAÇÃO!$A$2:$D$1418,2,0),"ERRO"))))</f>
        <v>ACIONADOR DE ALARME DE INCENDIO</v>
      </c>
      <c r="D1426" s="55" t="str">
        <f>IF(A1426="SINAPI",VLOOKUP(B1426,SINAPI!$A$1:$D$10014,3,0),IF(A1426="INSUMO",VLOOKUP(B1426,INSUMO!$A$1:D$8014,3,0),IF(A1426="SEDUC",VLOOKUP(B1426,SEDUC!A$1:$F$8416,4,0),IF(A1426="COTAÇÃO",VLOOKUP(B1426,COTAÇÃO!$A$2:$D$1418,3,0),"ERRO"))))</f>
        <v>UN</v>
      </c>
      <c r="E1426" s="78">
        <v>1</v>
      </c>
      <c r="F1426" s="119">
        <f>IF(A1426="SINAPI",VLOOKUP(B1426,SINAPI!A$1:$D$10014,4,0),IF(A1426="INSUMO",VLOOKUP(B1426,INSUMO!$A$1:$D$8014,4,0),IF(A1426="SEDUC",VLOOKUP(B1426,SEDUC!A$1:$G$8416,5,0),IF(A1426="COTAÇÃO",VLOOKUP(B1426,COTAÇÃO!$A$2:$D$1418,4,0),"ERRO"))))</f>
        <v>38.283333333333331</v>
      </c>
      <c r="G1426" s="119">
        <f>TRUNC((E1426*F1426),2)</f>
        <v>38.28</v>
      </c>
      <c r="H1426" s="108"/>
    </row>
    <row r="1427" spans="1:8" s="100" customFormat="1" ht="12.75">
      <c r="A1427" s="74" t="s">
        <v>4178</v>
      </c>
      <c r="B1427" s="74" t="s">
        <v>4216</v>
      </c>
      <c r="C1427" s="75" t="s">
        <v>4217</v>
      </c>
      <c r="D1427" s="74" t="s">
        <v>240</v>
      </c>
      <c r="E1427" s="76"/>
      <c r="F1427" s="77"/>
      <c r="G1427" s="77">
        <f>SUM(G1428:G1430)</f>
        <v>46.9</v>
      </c>
      <c r="H1427" s="108"/>
    </row>
    <row r="1428" spans="1:8" s="100" customFormat="1" ht="12.75">
      <c r="A1428" s="55" t="s">
        <v>17</v>
      </c>
      <c r="B1428" s="55">
        <v>88264</v>
      </c>
      <c r="C1428" s="22" t="str">
        <f>IF(A1428="SINAPI",VLOOKUP(B1428,SINAPI!$A$1:$D$10014,2,0),IF(A1428="INSUMO",VLOOKUP(B1428,INSUMO!A$1:$D$8014,2,0),IF(A1428="SEDUC",VLOOKUP(B1428,SEDUC!A$1:$F$8416,3,0),IF(A1428="COTAÇÃO",VLOOKUP(B1428,COTAÇÃO!$A$2:$D$1418,2,0),"ERRO"))))</f>
        <v>ELETRICISTA COM ENCARGOS COMPLEMENTARES</v>
      </c>
      <c r="D1428" s="55" t="str">
        <f>IF(A1428="SINAPI",VLOOKUP(B1428,SINAPI!$A$1:$D$10014,3,0),IF(A1428="INSUMO",VLOOKUP(B1428,INSUMO!$A$1:D$8014,3,0),IF(A1428="SEDUC",VLOOKUP(B1428,SEDUC!A$1:$F$8416,4,0),IF(A1428="COTAÇÃO",VLOOKUP(B1428,COTAÇÃO!$A$2:$D$1418,3,0),"ERRO"))))</f>
        <v>H</v>
      </c>
      <c r="E1428" s="55">
        <v>0.496</v>
      </c>
      <c r="F1428" s="119">
        <f>IF(A1428="SINAPI",VLOOKUP(B1428,SINAPI!A$1:$D$10014,4,0),IF(A1428="INSUMO",VLOOKUP(B1428,INSUMO!$A$1:$D$8014,4,0),IF(A1428="SEDUC",VLOOKUP(B1428,SEDUC!A$1:$G$8416,5,0),IF(A1428="COTAÇÃO",VLOOKUP(B1428,COTAÇÃO!$A$2:$D$1418,4,0),"ERRO"))))</f>
        <v>21.48</v>
      </c>
      <c r="G1428" s="119">
        <f>TRUNC((E1428*F1428),2)</f>
        <v>10.65</v>
      </c>
      <c r="H1428" s="108"/>
    </row>
    <row r="1429" spans="1:8" s="100" customFormat="1" ht="12.75">
      <c r="A1429" s="55" t="s">
        <v>17</v>
      </c>
      <c r="B1429" s="55">
        <v>88247</v>
      </c>
      <c r="C1429" s="22" t="str">
        <f>IF(A1429="SINAPI",VLOOKUP(B1429,SINAPI!$A$1:$D$10014,2,0),IF(A1429="INSUMO",VLOOKUP(B1429,INSUMO!A$1:$D$8014,2,0),IF(A1429="SEDUC",VLOOKUP(B1429,SEDUC!A$1:$F$8416,3,0),IF(A1429="COTAÇÃO",VLOOKUP(B1429,COTAÇÃO!$A$2:$D$1418,2,0),"ERRO"))))</f>
        <v>AUXILIAR DE ELETRICISTA COM ENCARGOS COMPLEMENTARES</v>
      </c>
      <c r="D1429" s="55" t="str">
        <f>IF(A1429="SINAPI",VLOOKUP(B1429,SINAPI!$A$1:$D$10014,3,0),IF(A1429="INSUMO",VLOOKUP(B1429,INSUMO!$A$1:D$8014,3,0),IF(A1429="SEDUC",VLOOKUP(B1429,SEDUC!A$1:$F$8416,4,0),IF(A1429="COTAÇÃO",VLOOKUP(B1429,COTAÇÃO!$A$2:$D$1418,3,0),"ERRO"))))</f>
        <v>H</v>
      </c>
      <c r="E1429" s="55">
        <v>0.496</v>
      </c>
      <c r="F1429" s="119">
        <f>IF(A1429="SINAPI",VLOOKUP(B1429,SINAPI!A$1:$D$10014,4,0),IF(A1429="INSUMO",VLOOKUP(B1429,INSUMO!$A$1:$D$8014,4,0),IF(A1429="SEDUC",VLOOKUP(B1429,SEDUC!A$1:$G$8416,5,0),IF(A1429="COTAÇÃO",VLOOKUP(B1429,COTAÇÃO!$A$2:$D$1418,4,0),"ERRO"))))</f>
        <v>16.53</v>
      </c>
      <c r="G1429" s="119">
        <f>TRUNC((E1429*F1429),2)</f>
        <v>8.19</v>
      </c>
      <c r="H1429" s="108"/>
    </row>
    <row r="1430" spans="1:8" s="100" customFormat="1" ht="12.75">
      <c r="A1430" s="55" t="s">
        <v>3894</v>
      </c>
      <c r="B1430" s="55" t="s">
        <v>10317</v>
      </c>
      <c r="C1430" s="22" t="str">
        <f>IF(A1430="SINAPI",VLOOKUP(B1430,SINAPI!$A$1:$D$10014,2,0),IF(A1430="INSUMO",VLOOKUP(B1430,INSUMO!A$1:$D$8014,2,0),IF(A1430="SEDUC",VLOOKUP(B1430,SEDUC!A$1:$F$8416,3,0),IF(A1430="COTAÇÃO",VLOOKUP(B1430,COTAÇÃO!$A$2:$D$1418,2,0),"ERRO"))))</f>
        <v>SIRENE 12 A 24V PARA ALARME INCENDIO</v>
      </c>
      <c r="D1430" s="55" t="str">
        <f>IF(A1430="SINAPI",VLOOKUP(B1430,SINAPI!$A$1:$D$10014,3,0),IF(A1430="INSUMO",VLOOKUP(B1430,INSUMO!$A$1:D$8014,3,0),IF(A1430="SEDUC",VLOOKUP(B1430,SEDUC!A$1:$F$8416,4,0),IF(A1430="COTAÇÃO",VLOOKUP(B1430,COTAÇÃO!$A$2:$D$1418,3,0),"ERRO"))))</f>
        <v>UN</v>
      </c>
      <c r="E1430" s="78">
        <v>1</v>
      </c>
      <c r="F1430" s="119">
        <f>IF(A1430="SINAPI",VLOOKUP(B1430,SINAPI!A$1:$D$10014,4,0),IF(A1430="INSUMO",VLOOKUP(B1430,INSUMO!$A$1:$D$8014,4,0),IF(A1430="SEDUC",VLOOKUP(B1430,SEDUC!A$1:$G$8416,5,0),IF(A1430="COTAÇÃO",VLOOKUP(B1430,COTAÇÃO!$A$2:$D$1418,4,0),"ERRO"))))</f>
        <v>28.063333333333333</v>
      </c>
      <c r="G1430" s="119">
        <f>TRUNC((E1430*F1430),2)</f>
        <v>28.06</v>
      </c>
      <c r="H1430" s="108"/>
    </row>
    <row r="1431" spans="1:8" s="100" customFormat="1" ht="12.75">
      <c r="A1431" s="74" t="s">
        <v>4178</v>
      </c>
      <c r="B1431" s="74" t="s">
        <v>4218</v>
      </c>
      <c r="C1431" s="75" t="s">
        <v>4219</v>
      </c>
      <c r="D1431" s="74" t="s">
        <v>240</v>
      </c>
      <c r="E1431" s="76"/>
      <c r="F1431" s="77"/>
      <c r="G1431" s="77">
        <f>SUM(G1432:G1434)</f>
        <v>745.12000000000012</v>
      </c>
      <c r="H1431" s="108"/>
    </row>
    <row r="1432" spans="1:8" s="100" customFormat="1" ht="12.75">
      <c r="A1432" s="55" t="s">
        <v>17</v>
      </c>
      <c r="B1432" s="55">
        <v>88264</v>
      </c>
      <c r="C1432" s="22" t="str">
        <f>IF(A1432="SINAPI",VLOOKUP(B1432,SINAPI!$A$1:$D$10014,2,0),IF(A1432="INSUMO",VLOOKUP(B1432,INSUMO!A$1:$D$8014,2,0),IF(A1432="SEDUC",VLOOKUP(B1432,SEDUC!A$1:$F$8416,3,0),IF(A1432="COTAÇÃO",VLOOKUP(B1432,COTAÇÃO!$A$2:$D$1418,2,0),"ERRO"))))</f>
        <v>ELETRICISTA COM ENCARGOS COMPLEMENTARES</v>
      </c>
      <c r="D1432" s="55" t="str">
        <f>IF(A1432="SINAPI",VLOOKUP(B1432,SINAPI!$A$1:$D$10014,3,0),IF(A1432="INSUMO",VLOOKUP(B1432,INSUMO!$A$1:D$8014,3,0),IF(A1432="SEDUC",VLOOKUP(B1432,SEDUC!A$1:$F$8416,4,0),IF(A1432="COTAÇÃO",VLOOKUP(B1432,COTAÇÃO!$A$2:$D$1418,3,0),"ERRO"))))</f>
        <v>H</v>
      </c>
      <c r="E1432" s="55">
        <v>8</v>
      </c>
      <c r="F1432" s="119">
        <f>IF(A1432="SINAPI",VLOOKUP(B1432,SINAPI!A$1:$D$10014,4,0),IF(A1432="INSUMO",VLOOKUP(B1432,INSUMO!$A$1:$D$8014,4,0),IF(A1432="SEDUC",VLOOKUP(B1432,SEDUC!A$1:$G$8416,5,0),IF(A1432="COTAÇÃO",VLOOKUP(B1432,COTAÇÃO!$A$2:$D$1418,4,0),"ERRO"))))</f>
        <v>21.48</v>
      </c>
      <c r="G1432" s="119">
        <f>TRUNC((E1432*F1432),2)</f>
        <v>171.84</v>
      </c>
      <c r="H1432" s="108"/>
    </row>
    <row r="1433" spans="1:8" s="100" customFormat="1" ht="12.75">
      <c r="A1433" s="55" t="s">
        <v>17</v>
      </c>
      <c r="B1433" s="55">
        <v>88247</v>
      </c>
      <c r="C1433" s="22" t="str">
        <f>IF(A1433="SINAPI",VLOOKUP(B1433,SINAPI!$A$1:$D$10014,2,0),IF(A1433="INSUMO",VLOOKUP(B1433,INSUMO!A$1:$D$8014,2,0),IF(A1433="SEDUC",VLOOKUP(B1433,SEDUC!A$1:$F$8416,3,0),IF(A1433="COTAÇÃO",VLOOKUP(B1433,COTAÇÃO!$A$2:$D$1418,2,0),"ERRO"))))</f>
        <v>AUXILIAR DE ELETRICISTA COM ENCARGOS COMPLEMENTARES</v>
      </c>
      <c r="D1433" s="55" t="str">
        <f>IF(A1433="SINAPI",VLOOKUP(B1433,SINAPI!$A$1:$D$10014,3,0),IF(A1433="INSUMO",VLOOKUP(B1433,INSUMO!$A$1:D$8014,3,0),IF(A1433="SEDUC",VLOOKUP(B1433,SEDUC!A$1:$F$8416,4,0),IF(A1433="COTAÇÃO",VLOOKUP(B1433,COTAÇÃO!$A$2:$D$1418,3,0),"ERRO"))))</f>
        <v>H</v>
      </c>
      <c r="E1433" s="55">
        <v>8</v>
      </c>
      <c r="F1433" s="119">
        <f>IF(A1433="SINAPI",VLOOKUP(B1433,SINAPI!A$1:$D$10014,4,0),IF(A1433="INSUMO",VLOOKUP(B1433,INSUMO!$A$1:$D$8014,4,0),IF(A1433="SEDUC",VLOOKUP(B1433,SEDUC!A$1:$G$8416,5,0),IF(A1433="COTAÇÃO",VLOOKUP(B1433,COTAÇÃO!$A$2:$D$1418,4,0),"ERRO"))))</f>
        <v>16.53</v>
      </c>
      <c r="G1433" s="119">
        <f>TRUNC((E1433*F1433),2)</f>
        <v>132.24</v>
      </c>
      <c r="H1433" s="108"/>
    </row>
    <row r="1434" spans="1:8" s="100" customFormat="1" ht="12.75">
      <c r="A1434" s="55" t="s">
        <v>3894</v>
      </c>
      <c r="B1434" s="55" t="s">
        <v>10318</v>
      </c>
      <c r="C1434" s="22" t="str">
        <f>IF(A1434="SINAPI",VLOOKUP(B1434,SINAPI!$A$1:$D$10014,2,0),IF(A1434="INSUMO",VLOOKUP(B1434,INSUMO!A$1:$D$8014,2,0),IF(A1434="SEDUC",VLOOKUP(B1434,SEDUC!A$1:$F$8416,3,0),IF(A1434="COTAÇÃO",VLOOKUP(B1434,COTAÇÃO!$A$2:$D$1418,2,0),"ERRO"))))</f>
        <v>CENTRAL DE ALARME DE INCENDIO 24V</v>
      </c>
      <c r="D1434" s="55" t="str">
        <f>IF(A1434="SINAPI",VLOOKUP(B1434,SINAPI!$A$1:$D$10014,3,0),IF(A1434="INSUMO",VLOOKUP(B1434,INSUMO!$A$1:D$8014,3,0),IF(A1434="SEDUC",VLOOKUP(B1434,SEDUC!A$1:$F$8416,4,0),IF(A1434="COTAÇÃO",VLOOKUP(B1434,COTAÇÃO!$A$2:$D$1418,3,0),"ERRO"))))</f>
        <v>UN</v>
      </c>
      <c r="E1434" s="78">
        <v>1</v>
      </c>
      <c r="F1434" s="119">
        <f>IF(A1434="SINAPI",VLOOKUP(B1434,SINAPI!A$1:$D$10014,4,0),IF(A1434="INSUMO",VLOOKUP(B1434,INSUMO!$A$1:$D$8014,4,0),IF(A1434="SEDUC",VLOOKUP(B1434,SEDUC!A$1:$G$8416,5,0),IF(A1434="COTAÇÃO",VLOOKUP(B1434,COTAÇÃO!$A$2:$D$1418,4,0),"ERRO"))))</f>
        <v>441.04333333333335</v>
      </c>
      <c r="G1434" s="119">
        <f>TRUNC((E1434*F1434),2)</f>
        <v>441.04</v>
      </c>
      <c r="H1434" s="108"/>
    </row>
    <row r="1435" spans="1:8" s="100" customFormat="1" ht="25.5">
      <c r="A1435" s="74" t="s">
        <v>4178</v>
      </c>
      <c r="B1435" s="74" t="s">
        <v>4220</v>
      </c>
      <c r="C1435" s="75" t="s">
        <v>4221</v>
      </c>
      <c r="D1435" s="74" t="s">
        <v>240</v>
      </c>
      <c r="E1435" s="76"/>
      <c r="F1435" s="77"/>
      <c r="G1435" s="77">
        <f>SUM(G1436:G1438)</f>
        <v>82.350000000000009</v>
      </c>
      <c r="H1435" s="108"/>
    </row>
    <row r="1436" spans="1:8" s="100" customFormat="1" ht="12.75">
      <c r="A1436" s="55" t="s">
        <v>17</v>
      </c>
      <c r="B1436" s="55">
        <v>88264</v>
      </c>
      <c r="C1436" s="22" t="str">
        <f>IF(A1436="SINAPI",VLOOKUP(B1436,SINAPI!$A$1:$D$10014,2,0),IF(A1436="INSUMO",VLOOKUP(B1436,INSUMO!A$1:$D$8014,2,0),IF(A1436="SEDUC",VLOOKUP(B1436,SEDUC!A$1:$F$8416,3,0),IF(A1436="COTAÇÃO",VLOOKUP(B1436,COTAÇÃO!$A$2:$D$1418,2,0),"ERRO"))))</f>
        <v>ELETRICISTA COM ENCARGOS COMPLEMENTARES</v>
      </c>
      <c r="D1436" s="55" t="str">
        <f>IF(A1436="SINAPI",VLOOKUP(B1436,SINAPI!$A$1:$D$10014,3,0),IF(A1436="INSUMO",VLOOKUP(B1436,INSUMO!$A$1:D$8014,3,0),IF(A1436="SEDUC",VLOOKUP(B1436,SEDUC!A$1:$F$8416,4,0),IF(A1436="COTAÇÃO",VLOOKUP(B1436,COTAÇÃO!$A$2:$D$1418,3,0),"ERRO"))))</f>
        <v>H</v>
      </c>
      <c r="E1436" s="55">
        <v>0.308</v>
      </c>
      <c r="F1436" s="119">
        <f>IF(A1436="SINAPI",VLOOKUP(B1436,SINAPI!A$1:$D$10014,4,0),IF(A1436="INSUMO",VLOOKUP(B1436,INSUMO!$A$1:$D$8014,4,0),IF(A1436="SEDUC",VLOOKUP(B1436,SEDUC!A$1:$G$8416,5,0),IF(A1436="COTAÇÃO",VLOOKUP(B1436,COTAÇÃO!$A$2:$D$1418,4,0),"ERRO"))))</f>
        <v>21.48</v>
      </c>
      <c r="G1436" s="119">
        <f>TRUNC((E1436*F1436),2)</f>
        <v>6.61</v>
      </c>
      <c r="H1436" s="108"/>
    </row>
    <row r="1437" spans="1:8" s="100" customFormat="1" ht="12.75">
      <c r="A1437" s="55" t="s">
        <v>17</v>
      </c>
      <c r="B1437" s="55">
        <v>88247</v>
      </c>
      <c r="C1437" s="22" t="str">
        <f>IF(A1437="SINAPI",VLOOKUP(B1437,SINAPI!$A$1:$D$10014,2,0),IF(A1437="INSUMO",VLOOKUP(B1437,INSUMO!A$1:$D$8014,2,0),IF(A1437="SEDUC",VLOOKUP(B1437,SEDUC!A$1:$F$8416,3,0),IF(A1437="COTAÇÃO",VLOOKUP(B1437,COTAÇÃO!$A$2:$D$1418,2,0),"ERRO"))))</f>
        <v>AUXILIAR DE ELETRICISTA COM ENCARGOS COMPLEMENTARES</v>
      </c>
      <c r="D1437" s="55" t="str">
        <f>IF(A1437="SINAPI",VLOOKUP(B1437,SINAPI!$A$1:$D$10014,3,0),IF(A1437="INSUMO",VLOOKUP(B1437,INSUMO!$A$1:D$8014,3,0),IF(A1437="SEDUC",VLOOKUP(B1437,SEDUC!A$1:$F$8416,4,0),IF(A1437="COTAÇÃO",VLOOKUP(B1437,COTAÇÃO!$A$2:$D$1418,3,0),"ERRO"))))</f>
        <v>H</v>
      </c>
      <c r="E1437" s="55">
        <v>0.308</v>
      </c>
      <c r="F1437" s="119">
        <f>IF(A1437="SINAPI",VLOOKUP(B1437,SINAPI!A$1:$D$10014,4,0),IF(A1437="INSUMO",VLOOKUP(B1437,INSUMO!$A$1:$D$8014,4,0),IF(A1437="SEDUC",VLOOKUP(B1437,SEDUC!A$1:$G$8416,5,0),IF(A1437="COTAÇÃO",VLOOKUP(B1437,COTAÇÃO!$A$2:$D$1418,4,0),"ERRO"))))</f>
        <v>16.53</v>
      </c>
      <c r="G1437" s="119">
        <f>TRUNC((E1437*F1437),2)</f>
        <v>5.09</v>
      </c>
      <c r="H1437" s="108"/>
    </row>
    <row r="1438" spans="1:8" s="100" customFormat="1" ht="12.75">
      <c r="A1438" s="55" t="s">
        <v>3894</v>
      </c>
      <c r="B1438" s="55" t="s">
        <v>10319</v>
      </c>
      <c r="C1438" s="22" t="str">
        <f>IF(A1438="SINAPI",VLOOKUP(B1438,SINAPI!$A$1:$D$10014,2,0),IF(A1438="INSUMO",VLOOKUP(B1438,INSUMO!A$1:$D$8014,2,0),IF(A1438="SEDUC",VLOOKUP(B1438,SEDUC!A$1:$F$8416,3,0),IF(A1438="COTAÇÃO",VLOOKUP(B1438,COTAÇÃO!$A$2:$D$1418,2,0),"ERRO"))))</f>
        <v>BATERIA SELADA 12V - 1.3A</v>
      </c>
      <c r="D1438" s="55" t="str">
        <f>IF(A1438="SINAPI",VLOOKUP(B1438,SINAPI!$A$1:$D$10014,3,0),IF(A1438="INSUMO",VLOOKUP(B1438,INSUMO!$A$1:D$8014,3,0),IF(A1438="SEDUC",VLOOKUP(B1438,SEDUC!A$1:$F$8416,4,0),IF(A1438="COTAÇÃO",VLOOKUP(B1438,COTAÇÃO!$A$2:$D$1418,3,0),"ERRO"))))</f>
        <v>UN</v>
      </c>
      <c r="E1438" s="78">
        <v>1</v>
      </c>
      <c r="F1438" s="119">
        <f>IF(A1438="SINAPI",VLOOKUP(B1438,SINAPI!A$1:$D$10014,4,0),IF(A1438="INSUMO",VLOOKUP(B1438,INSUMO!$A$1:$D$8014,4,0),IF(A1438="SEDUC",VLOOKUP(B1438,SEDUC!A$1:$G$8416,5,0),IF(A1438="COTAÇÃO",VLOOKUP(B1438,COTAÇÃO!$A$2:$D$1418,4,0),"ERRO"))))</f>
        <v>70.656666666666666</v>
      </c>
      <c r="G1438" s="119">
        <f>TRUNC((E1438*F1438),2)</f>
        <v>70.650000000000006</v>
      </c>
      <c r="H1438" s="108"/>
    </row>
    <row r="1439" spans="1:8" s="100" customFormat="1" ht="25.5">
      <c r="A1439" s="74" t="s">
        <v>4178</v>
      </c>
      <c r="B1439" s="74" t="s">
        <v>4222</v>
      </c>
      <c r="C1439" s="75" t="s">
        <v>4223</v>
      </c>
      <c r="D1439" s="74" t="s">
        <v>240</v>
      </c>
      <c r="E1439" s="76"/>
      <c r="F1439" s="77"/>
      <c r="G1439" s="77">
        <f>SUM(G1440:G1442)</f>
        <v>1224.5700000000002</v>
      </c>
      <c r="H1439" s="108"/>
    </row>
    <row r="1440" spans="1:8" s="100" customFormat="1" ht="12.75">
      <c r="A1440" s="55" t="s">
        <v>17</v>
      </c>
      <c r="B1440" s="55">
        <v>88264</v>
      </c>
      <c r="C1440" s="22" t="str">
        <f>IF(A1440="SINAPI",VLOOKUP(B1440,SINAPI!$A$1:$D$10014,2,0),IF(A1440="INSUMO",VLOOKUP(B1440,INSUMO!A$1:$D$8014,2,0),IF(A1440="SEDUC",VLOOKUP(B1440,SEDUC!A$1:$F$8416,3,0),IF(A1440="COTAÇÃO",VLOOKUP(B1440,COTAÇÃO!$A$2:$D$1418,2,0),"ERRO"))))</f>
        <v>ELETRICISTA COM ENCARGOS COMPLEMENTARES</v>
      </c>
      <c r="D1440" s="55" t="str">
        <f>IF(A1440="SINAPI",VLOOKUP(B1440,SINAPI!$A$1:$D$10014,3,0),IF(A1440="INSUMO",VLOOKUP(B1440,INSUMO!$A$1:D$8014,3,0),IF(A1440="SEDUC",VLOOKUP(B1440,SEDUC!A$1:$F$8416,4,0),IF(A1440="COTAÇÃO",VLOOKUP(B1440,COTAÇÃO!$A$2:$D$1418,3,0),"ERRO"))))</f>
        <v>H</v>
      </c>
      <c r="E1440" s="55">
        <v>8</v>
      </c>
      <c r="F1440" s="119">
        <f>IF(A1440="SINAPI",VLOOKUP(B1440,SINAPI!A$1:$D$10014,4,0),IF(A1440="INSUMO",VLOOKUP(B1440,INSUMO!$A$1:$D$8014,4,0),IF(A1440="SEDUC",VLOOKUP(B1440,SEDUC!A$1:$G$8416,5,0),IF(A1440="COTAÇÃO",VLOOKUP(B1440,COTAÇÃO!$A$2:$D$1418,4,0),"ERRO"))))</f>
        <v>21.48</v>
      </c>
      <c r="G1440" s="119">
        <f t="shared" ref="G1440:G1442" si="89">TRUNC((E1440*F1440),2)</f>
        <v>171.84</v>
      </c>
      <c r="H1440" s="108"/>
    </row>
    <row r="1441" spans="1:8" s="100" customFormat="1" ht="12.75">
      <c r="A1441" s="55" t="s">
        <v>17</v>
      </c>
      <c r="B1441" s="55">
        <v>88247</v>
      </c>
      <c r="C1441" s="22" t="str">
        <f>IF(A1441="SINAPI",VLOOKUP(B1441,SINAPI!$A$1:$D$10014,2,0),IF(A1441="INSUMO",VLOOKUP(B1441,INSUMO!A$1:$D$8014,2,0),IF(A1441="SEDUC",VLOOKUP(B1441,SEDUC!A$1:$F$8416,3,0),IF(A1441="COTAÇÃO",VLOOKUP(B1441,COTAÇÃO!$A$2:$D$1418,2,0),"ERRO"))))</f>
        <v>AUXILIAR DE ELETRICISTA COM ENCARGOS COMPLEMENTARES</v>
      </c>
      <c r="D1441" s="55" t="str">
        <f>IF(A1441="SINAPI",VLOOKUP(B1441,SINAPI!$A$1:$D$10014,3,0),IF(A1441="INSUMO",VLOOKUP(B1441,INSUMO!$A$1:D$8014,3,0),IF(A1441="SEDUC",VLOOKUP(B1441,SEDUC!A$1:$F$8416,4,0),IF(A1441="COTAÇÃO",VLOOKUP(B1441,COTAÇÃO!$A$2:$D$1418,3,0),"ERRO"))))</f>
        <v>H</v>
      </c>
      <c r="E1441" s="55">
        <v>8</v>
      </c>
      <c r="F1441" s="119">
        <f>IF(A1441="SINAPI",VLOOKUP(B1441,SINAPI!A$1:$D$10014,4,0),IF(A1441="INSUMO",VLOOKUP(B1441,INSUMO!$A$1:$D$8014,4,0),IF(A1441="SEDUC",VLOOKUP(B1441,SEDUC!A$1:$G$8416,5,0),IF(A1441="COTAÇÃO",VLOOKUP(B1441,COTAÇÃO!$A$2:$D$1418,4,0),"ERRO"))))</f>
        <v>16.53</v>
      </c>
      <c r="G1441" s="119">
        <f t="shared" si="89"/>
        <v>132.24</v>
      </c>
      <c r="H1441" s="108"/>
    </row>
    <row r="1442" spans="1:8" s="100" customFormat="1" ht="12.75">
      <c r="A1442" s="55" t="s">
        <v>3894</v>
      </c>
      <c r="B1442" s="55" t="s">
        <v>10320</v>
      </c>
      <c r="C1442" s="22" t="str">
        <f>IF(A1442="SINAPI",VLOOKUP(B1442,SINAPI!$A$1:$D$10014,2,0),IF(A1442="INSUMO",VLOOKUP(B1442,INSUMO!A$1:$D$8014,2,0),IF(A1442="SEDUC",VLOOKUP(B1442,SEDUC!A$1:$F$8416,3,0),IF(A1442="COTAÇÃO",VLOOKUP(B1442,COTAÇÃO!$A$2:$D$1418,2,0),"ERRO"))))</f>
        <v>PAINEL DE COMANDO BOMBA DE INCENDIO ATE 7,5CV</v>
      </c>
      <c r="D1442" s="55" t="str">
        <f>IF(A1442="SINAPI",VLOOKUP(B1442,SINAPI!$A$1:$D$10014,3,0),IF(A1442="INSUMO",VLOOKUP(B1442,INSUMO!$A$1:D$8014,3,0),IF(A1442="SEDUC",VLOOKUP(B1442,SEDUC!A$1:$F$8416,4,0),IF(A1442="COTAÇÃO",VLOOKUP(B1442,COTAÇÃO!$A$2:$D$1418,3,0),"ERRO"))))</f>
        <v>UN</v>
      </c>
      <c r="E1442" s="78">
        <v>1</v>
      </c>
      <c r="F1442" s="119">
        <f>IF(A1442="SINAPI",VLOOKUP(B1442,SINAPI!A$1:$D$10014,4,0),IF(A1442="INSUMO",VLOOKUP(B1442,INSUMO!$A$1:$D$8014,4,0),IF(A1442="SEDUC",VLOOKUP(B1442,SEDUC!A$1:$G$8416,5,0),IF(A1442="COTAÇÃO",VLOOKUP(B1442,COTAÇÃO!$A$2:$D$1418,4,0),"ERRO"))))</f>
        <v>920.49333333333334</v>
      </c>
      <c r="G1442" s="119">
        <f t="shared" si="89"/>
        <v>920.49</v>
      </c>
      <c r="H1442" s="108"/>
    </row>
    <row r="1443" spans="1:8" s="100" customFormat="1" ht="25.5">
      <c r="A1443" s="74" t="s">
        <v>4178</v>
      </c>
      <c r="B1443" s="74" t="s">
        <v>4224</v>
      </c>
      <c r="C1443" s="75" t="s">
        <v>4225</v>
      </c>
      <c r="D1443" s="74" t="s">
        <v>240</v>
      </c>
      <c r="E1443" s="76"/>
      <c r="F1443" s="77"/>
      <c r="G1443" s="77">
        <f>SUM(G1444:G1450)</f>
        <v>455.15000000000003</v>
      </c>
      <c r="H1443" s="108"/>
    </row>
    <row r="1444" spans="1:8" s="100" customFormat="1" ht="12.75">
      <c r="A1444" s="55" t="s">
        <v>17</v>
      </c>
      <c r="B1444" s="55">
        <v>88264</v>
      </c>
      <c r="C1444" s="22" t="str">
        <f>IF(A1444="SINAPI",VLOOKUP(B1444,SINAPI!$A$1:$D$10014,2,0),IF(A1444="INSUMO",VLOOKUP(B1444,INSUMO!A$1:$D$8014,2,0),IF(A1444="SEDUC",VLOOKUP(B1444,SEDUC!A$1:$F$8416,3,0),IF(A1444="COTAÇÃO",VLOOKUP(B1444,COTAÇÃO!$A$2:$D$1418,2,0),"ERRO"))))</f>
        <v>ELETRICISTA COM ENCARGOS COMPLEMENTARES</v>
      </c>
      <c r="D1444" s="55" t="str">
        <f>IF(A1444="SINAPI",VLOOKUP(B1444,SINAPI!$A$1:$D$10014,3,0),IF(A1444="INSUMO",VLOOKUP(B1444,INSUMO!$A$1:D$8014,3,0),IF(A1444="SEDUC",VLOOKUP(B1444,SEDUC!A$1:$F$8416,4,0),IF(A1444="COTAÇÃO",VLOOKUP(B1444,COTAÇÃO!$A$2:$D$1418,3,0),"ERRO"))))</f>
        <v>H</v>
      </c>
      <c r="E1444" s="55">
        <v>4</v>
      </c>
      <c r="F1444" s="119">
        <f>IF(A1444="SINAPI",VLOOKUP(B1444,SINAPI!A$1:$D$10014,4,0),IF(A1444="INSUMO",VLOOKUP(B1444,INSUMO!$A$1:$D$8014,4,0),IF(A1444="SEDUC",VLOOKUP(B1444,SEDUC!A$1:$G$8416,5,0),IF(A1444="COTAÇÃO",VLOOKUP(B1444,COTAÇÃO!$A$2:$D$1418,4,0),"ERRO"))))</f>
        <v>21.48</v>
      </c>
      <c r="G1444" s="119">
        <f t="shared" ref="G1444:G1450" si="90">TRUNC((E1444*F1444),2)</f>
        <v>85.92</v>
      </c>
      <c r="H1444" s="108"/>
    </row>
    <row r="1445" spans="1:8" s="100" customFormat="1" ht="12.75">
      <c r="A1445" s="55" t="s">
        <v>17</v>
      </c>
      <c r="B1445" s="55">
        <v>88247</v>
      </c>
      <c r="C1445" s="22" t="str">
        <f>IF(A1445="SINAPI",VLOOKUP(B1445,SINAPI!$A$1:$D$10014,2,0),IF(A1445="INSUMO",VLOOKUP(B1445,INSUMO!A$1:$D$8014,2,0),IF(A1445="SEDUC",VLOOKUP(B1445,SEDUC!A$1:$F$8416,3,0),IF(A1445="COTAÇÃO",VLOOKUP(B1445,COTAÇÃO!$A$2:$D$1418,2,0),"ERRO"))))</f>
        <v>AUXILIAR DE ELETRICISTA COM ENCARGOS COMPLEMENTARES</v>
      </c>
      <c r="D1445" s="55" t="str">
        <f>IF(A1445="SINAPI",VLOOKUP(B1445,SINAPI!$A$1:$D$10014,3,0),IF(A1445="INSUMO",VLOOKUP(B1445,INSUMO!$A$1:D$8014,3,0),IF(A1445="SEDUC",VLOOKUP(B1445,SEDUC!A$1:$F$8416,4,0),IF(A1445="COTAÇÃO",VLOOKUP(B1445,COTAÇÃO!$A$2:$D$1418,3,0),"ERRO"))))</f>
        <v>H</v>
      </c>
      <c r="E1445" s="55">
        <v>4</v>
      </c>
      <c r="F1445" s="119">
        <f>IF(A1445="SINAPI",VLOOKUP(B1445,SINAPI!A$1:$D$10014,4,0),IF(A1445="INSUMO",VLOOKUP(B1445,INSUMO!$A$1:$D$8014,4,0),IF(A1445="SEDUC",VLOOKUP(B1445,SEDUC!A$1:$G$8416,5,0),IF(A1445="COTAÇÃO",VLOOKUP(B1445,COTAÇÃO!$A$2:$D$1418,4,0),"ERRO"))))</f>
        <v>16.53</v>
      </c>
      <c r="G1445" s="119">
        <f t="shared" si="90"/>
        <v>66.12</v>
      </c>
      <c r="H1445" s="108"/>
    </row>
    <row r="1446" spans="1:8" s="100" customFormat="1" ht="25.5">
      <c r="A1446" s="55" t="s">
        <v>3530</v>
      </c>
      <c r="B1446" s="55">
        <v>1062</v>
      </c>
      <c r="C1446" s="22" t="str">
        <f>IF(A1446="SINAPI",VLOOKUP(B1446,SINAPI!$A$1:$D$10014,2,0),IF(A1446="INSUMO",VLOOKUP(B1446,INSUMO!A$1:$D$8014,2,0),IF(A1446="SEDUC",VLOOKUP(B1446,SEDUC!A$1:$F$8416,3,0),IF(A1446="COTAÇÃO",VLOOKUP(B1446,COTAÇÃO!$A$2:$D$1418,2,0),"ERRO"))))</f>
        <v>CAIXA INTERNA/EXTERNA DE MEDICAO PARA 1 MEDIDOR TRIFASICO, COM VISOR, EM CHAPA DE ACO 18 USG (PADRAO DA CONCESSIONARIA LOCAL)</v>
      </c>
      <c r="D1446" s="55" t="str">
        <f>IF(A1446="SINAPI",VLOOKUP(B1446,SINAPI!$A$1:$D$10014,3,0),IF(A1446="INSUMO",VLOOKUP(B1446,INSUMO!$A$1:D$8014,3,0),IF(A1446="SEDUC",VLOOKUP(B1446,SEDUC!A$1:$F$8416,4,0),IF(A1446="COTAÇÃO",VLOOKUP(B1446,COTAÇÃO!$A$2:$D$1418,3,0),"ERRO"))))</f>
        <v>UN</v>
      </c>
      <c r="E1446" s="78">
        <v>1</v>
      </c>
      <c r="F1446" s="119">
        <f>IF(A1446="SINAPI",VLOOKUP(B1446,SINAPI!A$1:$D$10014,4,0),IF(A1446="INSUMO",VLOOKUP(B1446,INSUMO!$A$1:$D$8014,4,0),IF(A1446="SEDUC",VLOOKUP(B1446,SEDUC!A$1:$G$8416,5,0),IF(A1446="COTAÇÃO",VLOOKUP(B1446,COTAÇÃO!$A$2:$D$1418,4,0),"ERRO"))))</f>
        <v>162.83000000000001</v>
      </c>
      <c r="G1446" s="119">
        <f t="shared" si="90"/>
        <v>162.83000000000001</v>
      </c>
      <c r="H1446" s="108"/>
    </row>
    <row r="1447" spans="1:8" s="100" customFormat="1" ht="25.5">
      <c r="A1447" s="55" t="s">
        <v>3530</v>
      </c>
      <c r="B1447" s="55">
        <v>1573</v>
      </c>
      <c r="C1447" s="22" t="str">
        <f>IF(A1447="SINAPI",VLOOKUP(B1447,SINAPI!$A$1:$D$10014,2,0),IF(A1447="INSUMO",VLOOKUP(B1447,INSUMO!A$1:$D$8014,2,0),IF(A1447="SEDUC",VLOOKUP(B1447,SEDUC!A$1:$F$8416,3,0),IF(A1447="COTAÇÃO",VLOOKUP(B1447,COTAÇÃO!$A$2:$D$1418,2,0),"ERRO"))))</f>
        <v>TERMINAL A COMPRESSAO EM COBRE ESTANHADO PARA CABO 6 MM2, 1 FURO E 1 COMPRESSAO, PARA PARAFUSO DE FIXACAO M6</v>
      </c>
      <c r="D1447" s="55" t="str">
        <f>IF(A1447="SINAPI",VLOOKUP(B1447,SINAPI!$A$1:$D$10014,3,0),IF(A1447="INSUMO",VLOOKUP(B1447,INSUMO!$A$1:D$8014,3,0),IF(A1447="SEDUC",VLOOKUP(B1447,SEDUC!A$1:$F$8416,4,0),IF(A1447="COTAÇÃO",VLOOKUP(B1447,COTAÇÃO!$A$2:$D$1418,3,0),"ERRO"))))</f>
        <v>UN</v>
      </c>
      <c r="E1447" s="78">
        <v>17</v>
      </c>
      <c r="F1447" s="119">
        <f>IF(A1447="SINAPI",VLOOKUP(B1447,SINAPI!A$1:$D$10014,4,0),IF(A1447="INSUMO",VLOOKUP(B1447,INSUMO!$A$1:$D$8014,4,0),IF(A1447="SEDUC",VLOOKUP(B1447,SEDUC!A$1:$G$8416,5,0),IF(A1447="COTAÇÃO",VLOOKUP(B1447,COTAÇÃO!$A$2:$D$1418,4,0),"ERRO"))))</f>
        <v>1.01</v>
      </c>
      <c r="G1447" s="119">
        <f t="shared" si="90"/>
        <v>17.170000000000002</v>
      </c>
      <c r="H1447" s="108"/>
    </row>
    <row r="1448" spans="1:8" s="100" customFormat="1" ht="12.75">
      <c r="A1448" s="55" t="s">
        <v>3530</v>
      </c>
      <c r="B1448" s="55">
        <v>34709</v>
      </c>
      <c r="C1448" s="22" t="str">
        <f>IF(A1448="SINAPI",VLOOKUP(B1448,SINAPI!$A$1:$D$10014,2,0),IF(A1448="INSUMO",VLOOKUP(B1448,INSUMO!A$1:$D$8014,2,0),IF(A1448="SEDUC",VLOOKUP(B1448,SEDUC!A$1:$F$8416,3,0),IF(A1448="COTAÇÃO",VLOOKUP(B1448,COTAÇÃO!$A$2:$D$1418,2,0),"ERRO"))))</f>
        <v>DISJUNTOR TIPO DIN/IEC, TRIPOLAR DE 10 ATE 50A</v>
      </c>
      <c r="D1448" s="55" t="str">
        <f>IF(A1448="SINAPI",VLOOKUP(B1448,SINAPI!$A$1:$D$10014,3,0),IF(A1448="INSUMO",VLOOKUP(B1448,INSUMO!$A$1:D$8014,3,0),IF(A1448="SEDUC",VLOOKUP(B1448,SEDUC!A$1:$F$8416,4,0),IF(A1448="COTAÇÃO",VLOOKUP(B1448,COTAÇÃO!$A$2:$D$1418,3,0),"ERRO"))))</f>
        <v>UN</v>
      </c>
      <c r="E1448" s="78">
        <v>1</v>
      </c>
      <c r="F1448" s="119">
        <f>IF(A1448="SINAPI",VLOOKUP(B1448,SINAPI!A$1:$D$10014,4,0),IF(A1448="INSUMO",VLOOKUP(B1448,INSUMO!$A$1:$D$8014,4,0),IF(A1448="SEDUC",VLOOKUP(B1448,SEDUC!A$1:$G$8416,5,0),IF(A1448="COTAÇÃO",VLOOKUP(B1448,COTAÇÃO!$A$2:$D$1418,4,0),"ERRO"))))</f>
        <v>59.37</v>
      </c>
      <c r="G1448" s="119">
        <f t="shared" si="90"/>
        <v>59.37</v>
      </c>
      <c r="H1448" s="108"/>
    </row>
    <row r="1449" spans="1:8" s="100" customFormat="1" ht="25.5">
      <c r="A1449" s="55" t="s">
        <v>3530</v>
      </c>
      <c r="B1449" s="55">
        <v>7293</v>
      </c>
      <c r="C1449" s="22" t="str">
        <f>IF(A1449="SINAPI",VLOOKUP(B1449,SINAPI!$A$1:$D$10014,2,0),IF(A1449="INSUMO",VLOOKUP(B1449,INSUMO!A$1:$D$8014,2,0),IF(A1449="SEDUC",VLOOKUP(B1449,SEDUC!A$1:$F$8416,3,0),IF(A1449="COTAÇÃO",VLOOKUP(B1449,COTAÇÃO!$A$2:$D$1418,2,0),"ERRO"))))</f>
        <v>TINTA ESMALTE SINTETICO GRAFITE COM PROTECAO PARA METAIS FERROSOS</v>
      </c>
      <c r="D1449" s="55" t="str">
        <f>IF(A1449="SINAPI",VLOOKUP(B1449,SINAPI!$A$1:$D$10014,3,0),IF(A1449="INSUMO",VLOOKUP(B1449,INSUMO!$A$1:D$8014,3,0),IF(A1449="SEDUC",VLOOKUP(B1449,SEDUC!A$1:$F$8416,4,0),IF(A1449="COTAÇÃO",VLOOKUP(B1449,COTAÇÃO!$A$2:$D$1418,3,0),"ERRO"))))</f>
        <v>L</v>
      </c>
      <c r="E1449" s="78">
        <v>2</v>
      </c>
      <c r="F1449" s="119">
        <f>IF(A1449="SINAPI",VLOOKUP(B1449,SINAPI!A$1:$D$10014,4,0),IF(A1449="INSUMO",VLOOKUP(B1449,INSUMO!$A$1:$D$8014,4,0),IF(A1449="SEDUC",VLOOKUP(B1449,SEDUC!A$1:$G$8416,5,0),IF(A1449="COTAÇÃO",VLOOKUP(B1449,COTAÇÃO!$A$2:$D$1418,4,0),"ERRO"))))</f>
        <v>20.71</v>
      </c>
      <c r="G1449" s="119">
        <f t="shared" si="90"/>
        <v>41.42</v>
      </c>
      <c r="H1449" s="108"/>
    </row>
    <row r="1450" spans="1:8" s="100" customFormat="1" ht="12.75">
      <c r="A1450" s="55" t="s">
        <v>17</v>
      </c>
      <c r="B1450" s="55">
        <v>88310</v>
      </c>
      <c r="C1450" s="22" t="str">
        <f>IF(A1450="SINAPI",VLOOKUP(B1450,SINAPI!$A$1:$D$10014,2,0),IF(A1450="INSUMO",VLOOKUP(B1450,INSUMO!A$1:$D$8014,2,0),IF(A1450="SEDUC",VLOOKUP(B1450,SEDUC!A$1:$F$8416,3,0),IF(A1450="COTAÇÃO",VLOOKUP(B1450,COTAÇÃO!$A$2:$D$1418,2,0),"ERRO"))))</f>
        <v>PINTOR COM ENCARGOS COMPLEMENTARES</v>
      </c>
      <c r="D1450" s="55" t="str">
        <f>IF(A1450="SINAPI",VLOOKUP(B1450,SINAPI!$A$1:$D$10014,3,0),IF(A1450="INSUMO",VLOOKUP(B1450,INSUMO!$A$1:D$8014,3,0),IF(A1450="SEDUC",VLOOKUP(B1450,SEDUC!A$1:$F$8416,4,0),IF(A1450="COTAÇÃO",VLOOKUP(B1450,COTAÇÃO!$A$2:$D$1418,3,0),"ERRO"))))</f>
        <v>H</v>
      </c>
      <c r="E1450" s="78">
        <v>1</v>
      </c>
      <c r="F1450" s="119">
        <f>IF(A1450="SINAPI",VLOOKUP(B1450,SINAPI!A$1:$D$10014,4,0),IF(A1450="INSUMO",VLOOKUP(B1450,INSUMO!$A$1:$D$8014,4,0),IF(A1450="SEDUC",VLOOKUP(B1450,SEDUC!A$1:$G$8416,5,0),IF(A1450="COTAÇÃO",VLOOKUP(B1450,COTAÇÃO!$A$2:$D$1418,4,0),"ERRO"))))</f>
        <v>22.32</v>
      </c>
      <c r="G1450" s="119">
        <f t="shared" si="90"/>
        <v>22.32</v>
      </c>
      <c r="H1450" s="108"/>
    </row>
    <row r="1451" spans="1:8" s="100" customFormat="1" ht="25.5">
      <c r="A1451" s="74" t="s">
        <v>4178</v>
      </c>
      <c r="B1451" s="74" t="s">
        <v>4226</v>
      </c>
      <c r="C1451" s="75" t="s">
        <v>4227</v>
      </c>
      <c r="D1451" s="74" t="s">
        <v>240</v>
      </c>
      <c r="E1451" s="76"/>
      <c r="F1451" s="77"/>
      <c r="G1451" s="77">
        <f>SUM(G1452:G1454)</f>
        <v>38.08</v>
      </c>
      <c r="H1451" s="108"/>
    </row>
    <row r="1452" spans="1:8" s="100" customFormat="1" ht="25.5">
      <c r="A1452" s="55" t="s">
        <v>3530</v>
      </c>
      <c r="B1452" s="55">
        <v>38774</v>
      </c>
      <c r="C1452" s="22" t="str">
        <f>IF(A1452="SINAPI",VLOOKUP(B1452,SINAPI!$A$1:$D$10014,2,0),IF(A1452="INSUMO",VLOOKUP(B1452,INSUMO!A$1:$D$8014,2,0),IF(A1452="SEDUC",VLOOKUP(B1452,SEDUC!A$1:$F$8416,3,0),IF(A1452="COTAÇÃO",VLOOKUP(B1452,COTAÇÃO!$A$2:$D$1418,2,0),"ERRO"))))</f>
        <v>LUMINARIA DE EMERGENCIA 30 LEDS, POTENCIA 2 W, BATERIA DE LITIO, AUTONOMIA DE 6 HORAS</v>
      </c>
      <c r="D1452" s="55" t="str">
        <f>IF(A1452="SINAPI",VLOOKUP(B1452,SINAPI!$A$1:$D$10014,3,0),IF(A1452="INSUMO",VLOOKUP(B1452,INSUMO!$A$1:D$8014,3,0),IF(A1452="SEDUC",VLOOKUP(B1452,SEDUC!A$1:$F$8416,4,0),IF(A1452="COTAÇÃO",VLOOKUP(B1452,COTAÇÃO!$A$2:$D$1418,3,0),"ERRO"))))</f>
        <v>UN</v>
      </c>
      <c r="E1452" s="55">
        <v>1</v>
      </c>
      <c r="F1452" s="119">
        <f>IF(A1452="SINAPI",VLOOKUP(B1452,SINAPI!A$1:$D$10014,4,0),IF(A1452="INSUMO",VLOOKUP(B1452,INSUMO!$A$1:$D$8014,4,0),IF(A1452="SEDUC",VLOOKUP(B1452,SEDUC!A$1:$G$8416,5,0),IF(A1452="COTAÇÃO",VLOOKUP(B1452,COTAÇÃO!$A$2:$D$1418,4,0),"ERRO"))))</f>
        <v>24.67</v>
      </c>
      <c r="G1452" s="119">
        <f t="shared" ref="G1452:G1454" si="91">TRUNC((E1452*F1452),2)</f>
        <v>24.67</v>
      </c>
      <c r="H1452" s="108"/>
    </row>
    <row r="1453" spans="1:8" s="100" customFormat="1" ht="12.75">
      <c r="A1453" s="55" t="s">
        <v>17</v>
      </c>
      <c r="B1453" s="55">
        <v>88247</v>
      </c>
      <c r="C1453" s="22" t="str">
        <f>IF(A1453="SINAPI",VLOOKUP(B1453,SINAPI!$A$1:$D$10014,2,0),IF(A1453="INSUMO",VLOOKUP(B1453,INSUMO!A$1:$D$8014,2,0),IF(A1453="SEDUC",VLOOKUP(B1453,SEDUC!A$1:$F$8416,3,0),IF(A1453="COTAÇÃO",VLOOKUP(B1453,COTAÇÃO!$A$2:$D$1418,2,0),"ERRO"))))</f>
        <v>AUXILIAR DE ELETRICISTA COM ENCARGOS COMPLEMENTARES</v>
      </c>
      <c r="D1453" s="55" t="str">
        <f>IF(A1453="SINAPI",VLOOKUP(B1453,SINAPI!$A$1:$D$10014,3,0),IF(A1453="INSUMO",VLOOKUP(B1453,INSUMO!$A$1:D$8014,3,0),IF(A1453="SEDUC",VLOOKUP(B1453,SEDUC!A$1:$F$8416,4,0),IF(A1453="COTAÇÃO",VLOOKUP(B1453,COTAÇÃO!$A$2:$D$1418,3,0),"ERRO"))))</f>
        <v>H</v>
      </c>
      <c r="E1453" s="55">
        <v>0.19719999999999999</v>
      </c>
      <c r="F1453" s="119">
        <f>IF(A1453="SINAPI",VLOOKUP(B1453,SINAPI!A$1:$D$10014,4,0),IF(A1453="INSUMO",VLOOKUP(B1453,INSUMO!$A$1:$D$8014,4,0),IF(A1453="SEDUC",VLOOKUP(B1453,SEDUC!A$1:$G$8416,5,0),IF(A1453="COTAÇÃO",VLOOKUP(B1453,COTAÇÃO!$A$2:$D$1418,4,0),"ERRO"))))</f>
        <v>16.53</v>
      </c>
      <c r="G1453" s="119">
        <f t="shared" si="91"/>
        <v>3.25</v>
      </c>
      <c r="H1453" s="108"/>
    </row>
    <row r="1454" spans="1:8" s="100" customFormat="1" ht="12.75">
      <c r="A1454" s="55" t="s">
        <v>17</v>
      </c>
      <c r="B1454" s="55">
        <v>88264</v>
      </c>
      <c r="C1454" s="22" t="str">
        <f>IF(A1454="SINAPI",VLOOKUP(B1454,SINAPI!$A$1:$D$10014,2,0),IF(A1454="INSUMO",VLOOKUP(B1454,INSUMO!A$1:$D$8014,2,0),IF(A1454="SEDUC",VLOOKUP(B1454,SEDUC!A$1:$F$8416,3,0),IF(A1454="COTAÇÃO",VLOOKUP(B1454,COTAÇÃO!$A$2:$D$1418,2,0),"ERRO"))))</f>
        <v>ELETRICISTA COM ENCARGOS COMPLEMENTARES</v>
      </c>
      <c r="D1454" s="55" t="str">
        <f>IF(A1454="SINAPI",VLOOKUP(B1454,SINAPI!$A$1:$D$10014,3,0),IF(A1454="INSUMO",VLOOKUP(B1454,INSUMO!$A$1:D$8014,3,0),IF(A1454="SEDUC",VLOOKUP(B1454,SEDUC!A$1:$F$8416,4,0),IF(A1454="COTAÇÃO",VLOOKUP(B1454,COTAÇÃO!$A$2:$D$1418,3,0),"ERRO"))))</f>
        <v>H</v>
      </c>
      <c r="E1454" s="55">
        <v>0.47320000000000001</v>
      </c>
      <c r="F1454" s="119">
        <f>IF(A1454="SINAPI",VLOOKUP(B1454,SINAPI!A$1:$D$10014,4,0),IF(A1454="INSUMO",VLOOKUP(B1454,INSUMO!$A$1:$D$8014,4,0),IF(A1454="SEDUC",VLOOKUP(B1454,SEDUC!A$1:$G$8416,5,0),IF(A1454="COTAÇÃO",VLOOKUP(B1454,COTAÇÃO!$A$2:$D$1418,4,0),"ERRO"))))</f>
        <v>21.48</v>
      </c>
      <c r="G1454" s="119">
        <f t="shared" si="91"/>
        <v>10.16</v>
      </c>
      <c r="H1454" s="108"/>
    </row>
    <row r="1455" spans="1:8" s="100" customFormat="1" ht="12.75">
      <c r="A1455" s="74" t="s">
        <v>4178</v>
      </c>
      <c r="B1455" s="74" t="s">
        <v>4576</v>
      </c>
      <c r="C1455" s="75" t="s">
        <v>4577</v>
      </c>
      <c r="D1455" s="74" t="s">
        <v>240</v>
      </c>
      <c r="E1455" s="76"/>
      <c r="F1455" s="77"/>
      <c r="G1455" s="77">
        <f>SUM(G1456:G1458)</f>
        <v>180.31</v>
      </c>
      <c r="H1455" s="108"/>
    </row>
    <row r="1456" spans="1:8" s="100" customFormat="1" ht="12.75">
      <c r="A1456" s="55" t="s">
        <v>3894</v>
      </c>
      <c r="B1456" s="55" t="s">
        <v>10321</v>
      </c>
      <c r="C1456" s="22" t="str">
        <f>IF(A1456="SINAPI",VLOOKUP(B1456,SINAPI!$A$1:$D$10014,2,0),IF(A1456="INSUMO",VLOOKUP(B1456,INSUMO!A$1:$D$8014,2,0),IF(A1456="SEDUC",VLOOKUP(B1456,SEDUC!A$1:$F$8416,3,0),IF(A1456="COTAÇÃO",VLOOKUP(B1456,COTAÇÃO!$A$2:$D$1418,2,0),"ERRO"))))</f>
        <v>BLOCO AUTONOMO MIN. 1000 LUMENS</v>
      </c>
      <c r="D1456" s="55" t="str">
        <f>IF(A1456="SINAPI",VLOOKUP(B1456,SINAPI!$A$1:$D$10014,3,0),IF(A1456="INSUMO",VLOOKUP(B1456,INSUMO!$A$1:D$8014,3,0),IF(A1456="SEDUC",VLOOKUP(B1456,SEDUC!A$1:$F$8416,4,0),IF(A1456="COTAÇÃO",VLOOKUP(B1456,COTAÇÃO!$A$2:$D$1418,3,0),"ERRO"))))</f>
        <v>UN</v>
      </c>
      <c r="E1456" s="55">
        <v>1</v>
      </c>
      <c r="F1456" s="119">
        <f>IF(A1456="SINAPI",VLOOKUP(B1456,SINAPI!A$1:$D$10014,4,0),IF(A1456="INSUMO",VLOOKUP(B1456,INSUMO!$A$1:$D$8014,4,0),IF(A1456="SEDUC",VLOOKUP(B1456,SEDUC!A$1:$G$8416,5,0),IF(A1456="COTAÇÃO",VLOOKUP(B1456,COTAÇÃO!$A$2:$D$1418,4,0),"ERRO"))))</f>
        <v>166.9</v>
      </c>
      <c r="G1456" s="119">
        <f t="shared" ref="G1456:G1458" si="92">TRUNC((E1456*F1456),2)</f>
        <v>166.9</v>
      </c>
      <c r="H1456" s="108"/>
    </row>
    <row r="1457" spans="1:8" s="100" customFormat="1" ht="12.75">
      <c r="A1457" s="55" t="s">
        <v>17</v>
      </c>
      <c r="B1457" s="55">
        <v>88247</v>
      </c>
      <c r="C1457" s="22" t="str">
        <f>IF(A1457="SINAPI",VLOOKUP(B1457,SINAPI!$A$1:$D$10014,2,0),IF(A1457="INSUMO",VLOOKUP(B1457,INSUMO!A$1:$D$8014,2,0),IF(A1457="SEDUC",VLOOKUP(B1457,SEDUC!A$1:$F$8416,3,0),IF(A1457="COTAÇÃO",VLOOKUP(B1457,COTAÇÃO!$A$2:$D$1418,2,0),"ERRO"))))</f>
        <v>AUXILIAR DE ELETRICISTA COM ENCARGOS COMPLEMENTARES</v>
      </c>
      <c r="D1457" s="55" t="str">
        <f>IF(A1457="SINAPI",VLOOKUP(B1457,SINAPI!$A$1:$D$10014,3,0),IF(A1457="INSUMO",VLOOKUP(B1457,INSUMO!$A$1:D$8014,3,0),IF(A1457="SEDUC",VLOOKUP(B1457,SEDUC!A$1:$F$8416,4,0),IF(A1457="COTAÇÃO",VLOOKUP(B1457,COTAÇÃO!$A$2:$D$1418,3,0),"ERRO"))))</f>
        <v>H</v>
      </c>
      <c r="E1457" s="55">
        <v>0.19719999999999999</v>
      </c>
      <c r="F1457" s="119">
        <f>IF(A1457="SINAPI",VLOOKUP(B1457,SINAPI!A$1:$D$10014,4,0),IF(A1457="INSUMO",VLOOKUP(B1457,INSUMO!$A$1:$D$8014,4,0),IF(A1457="SEDUC",VLOOKUP(B1457,SEDUC!A$1:$G$8416,5,0),IF(A1457="COTAÇÃO",VLOOKUP(B1457,COTAÇÃO!$A$2:$D$1418,4,0),"ERRO"))))</f>
        <v>16.53</v>
      </c>
      <c r="G1457" s="119">
        <f t="shared" si="92"/>
        <v>3.25</v>
      </c>
      <c r="H1457" s="108"/>
    </row>
    <row r="1458" spans="1:8" s="100" customFormat="1" ht="12.75">
      <c r="A1458" s="55" t="s">
        <v>17</v>
      </c>
      <c r="B1458" s="55">
        <v>88264</v>
      </c>
      <c r="C1458" s="22" t="str">
        <f>IF(A1458="SINAPI",VLOOKUP(B1458,SINAPI!$A$1:$D$10014,2,0),IF(A1458="INSUMO",VLOOKUP(B1458,INSUMO!A$1:$D$8014,2,0),IF(A1458="SEDUC",VLOOKUP(B1458,SEDUC!A$1:$F$8416,3,0),IF(A1458="COTAÇÃO",VLOOKUP(B1458,COTAÇÃO!$A$2:$D$1418,2,0),"ERRO"))))</f>
        <v>ELETRICISTA COM ENCARGOS COMPLEMENTARES</v>
      </c>
      <c r="D1458" s="55" t="str">
        <f>IF(A1458="SINAPI",VLOOKUP(B1458,SINAPI!$A$1:$D$10014,3,0),IF(A1458="INSUMO",VLOOKUP(B1458,INSUMO!$A$1:D$8014,3,0),IF(A1458="SEDUC",VLOOKUP(B1458,SEDUC!A$1:$F$8416,4,0),IF(A1458="COTAÇÃO",VLOOKUP(B1458,COTAÇÃO!$A$2:$D$1418,3,0),"ERRO"))))</f>
        <v>H</v>
      </c>
      <c r="E1458" s="55">
        <v>0.47320000000000001</v>
      </c>
      <c r="F1458" s="119">
        <f>IF(A1458="SINAPI",VLOOKUP(B1458,SINAPI!A$1:$D$10014,4,0),IF(A1458="INSUMO",VLOOKUP(B1458,INSUMO!$A$1:$D$8014,4,0),IF(A1458="SEDUC",VLOOKUP(B1458,SEDUC!A$1:$G$8416,5,0),IF(A1458="COTAÇÃO",VLOOKUP(B1458,COTAÇÃO!$A$2:$D$1418,4,0),"ERRO"))))</f>
        <v>21.48</v>
      </c>
      <c r="G1458" s="119">
        <f t="shared" si="92"/>
        <v>10.16</v>
      </c>
      <c r="H1458" s="108"/>
    </row>
    <row r="1459" spans="1:8" s="100" customFormat="1" ht="25.5">
      <c r="A1459" s="74" t="s">
        <v>4178</v>
      </c>
      <c r="B1459" s="74" t="s">
        <v>4581</v>
      </c>
      <c r="C1459" s="75" t="s">
        <v>4582</v>
      </c>
      <c r="D1459" s="74" t="s">
        <v>240</v>
      </c>
      <c r="E1459" s="76"/>
      <c r="F1459" s="77"/>
      <c r="G1459" s="77">
        <f>SUM(G1460:G1462)</f>
        <v>901.35</v>
      </c>
      <c r="H1459" s="108"/>
    </row>
    <row r="1460" spans="1:8" s="100" customFormat="1" ht="12.75">
      <c r="A1460" s="55" t="s">
        <v>17</v>
      </c>
      <c r="B1460" s="55">
        <v>88264</v>
      </c>
      <c r="C1460" s="22" t="str">
        <f>IF(A1460="SINAPI",VLOOKUP(B1460,SINAPI!$A$1:$D$10014,2,0),IF(A1460="INSUMO",VLOOKUP(B1460,INSUMO!A$1:$D$8014,2,0),IF(A1460="SEDUC",VLOOKUP(B1460,SEDUC!A$1:$F$8416,3,0),IF(A1460="COTAÇÃO",VLOOKUP(B1460,COTAÇÃO!$A$2:$D$1418,2,0),"ERRO"))))</f>
        <v>ELETRICISTA COM ENCARGOS COMPLEMENTARES</v>
      </c>
      <c r="D1460" s="55" t="str">
        <f>IF(A1460="SINAPI",VLOOKUP(B1460,SINAPI!$A$1:$D$10014,3,0),IF(A1460="INSUMO",VLOOKUP(B1460,INSUMO!$A$1:D$8014,3,0),IF(A1460="SEDUC",VLOOKUP(B1460,SEDUC!A$1:$F$8416,4,0),IF(A1460="COTAÇÃO",VLOOKUP(B1460,COTAÇÃO!$A$2:$D$1418,3,0),"ERRO"))))</f>
        <v>H</v>
      </c>
      <c r="E1460" s="55">
        <v>8</v>
      </c>
      <c r="F1460" s="119">
        <f>IF(A1460="SINAPI",VLOOKUP(B1460,SINAPI!A$1:$D$10014,4,0),IF(A1460="INSUMO",VLOOKUP(B1460,INSUMO!$A$1:$D$8014,4,0),IF(A1460="SEDUC",VLOOKUP(B1460,SEDUC!A$1:$G$8416,5,0),IF(A1460="COTAÇÃO",VLOOKUP(B1460,COTAÇÃO!$A$2:$D$1418,4,0),"ERRO"))))</f>
        <v>21.48</v>
      </c>
      <c r="G1460" s="119">
        <f>TRUNC((E1460*F1460),2)</f>
        <v>171.84</v>
      </c>
      <c r="H1460" s="108"/>
    </row>
    <row r="1461" spans="1:8" s="100" customFormat="1" ht="12.75">
      <c r="A1461" s="55" t="s">
        <v>17</v>
      </c>
      <c r="B1461" s="55">
        <v>88247</v>
      </c>
      <c r="C1461" s="22" t="str">
        <f>IF(A1461="SINAPI",VLOOKUP(B1461,SINAPI!$A$1:$D$10014,2,0),IF(A1461="INSUMO",VLOOKUP(B1461,INSUMO!A$1:$D$8014,2,0),IF(A1461="SEDUC",VLOOKUP(B1461,SEDUC!A$1:$F$8416,3,0),IF(A1461="COTAÇÃO",VLOOKUP(B1461,COTAÇÃO!$A$2:$D$1418,2,0),"ERRO"))))</f>
        <v>AUXILIAR DE ELETRICISTA COM ENCARGOS COMPLEMENTARES</v>
      </c>
      <c r="D1461" s="55" t="str">
        <f>IF(A1461="SINAPI",VLOOKUP(B1461,SINAPI!$A$1:$D$10014,3,0),IF(A1461="INSUMO",VLOOKUP(B1461,INSUMO!$A$1:D$8014,3,0),IF(A1461="SEDUC",VLOOKUP(B1461,SEDUC!A$1:$F$8416,4,0),IF(A1461="COTAÇÃO",VLOOKUP(B1461,COTAÇÃO!$A$2:$D$1418,3,0),"ERRO"))))</f>
        <v>H</v>
      </c>
      <c r="E1461" s="55">
        <v>8</v>
      </c>
      <c r="F1461" s="119">
        <f>IF(A1461="SINAPI",VLOOKUP(B1461,SINAPI!A$1:$D$10014,4,0),IF(A1461="INSUMO",VLOOKUP(B1461,INSUMO!$A$1:$D$8014,4,0),IF(A1461="SEDUC",VLOOKUP(B1461,SEDUC!A$1:$G$8416,5,0),IF(A1461="COTAÇÃO",VLOOKUP(B1461,COTAÇÃO!$A$2:$D$1418,4,0),"ERRO"))))</f>
        <v>16.53</v>
      </c>
      <c r="G1461" s="119">
        <f>TRUNC((E1461*F1461),2)</f>
        <v>132.24</v>
      </c>
      <c r="H1461" s="108"/>
    </row>
    <row r="1462" spans="1:8" s="100" customFormat="1" ht="12.75">
      <c r="A1462" s="55" t="s">
        <v>3894</v>
      </c>
      <c r="B1462" s="55" t="s">
        <v>10322</v>
      </c>
      <c r="C1462" s="22" t="str">
        <f>IF(A1462="SINAPI",VLOOKUP(B1462,SINAPI!$A$1:$D$10014,2,0),IF(A1462="INSUMO",VLOOKUP(B1462,INSUMO!A$1:$D$8014,2,0),IF(A1462="SEDUC",VLOOKUP(B1462,SEDUC!A$1:$F$8416,3,0),IF(A1462="COTAÇÃO",VLOOKUP(B1462,COTAÇÃO!$A$2:$D$1418,2,0),"ERRO"))))</f>
        <v>PAINEL REPETIDOR PARA CENTRAL DE ALARME DE INCENDIO ENDERECAVEL</v>
      </c>
      <c r="D1462" s="55" t="str">
        <f>IF(A1462="SINAPI",VLOOKUP(B1462,SINAPI!$A$1:$D$10014,3,0),IF(A1462="INSUMO",VLOOKUP(B1462,INSUMO!$A$1:D$8014,3,0),IF(A1462="SEDUC",VLOOKUP(B1462,SEDUC!A$1:$F$8416,4,0),IF(A1462="COTAÇÃO",VLOOKUP(B1462,COTAÇÃO!$A$2:$D$1418,3,0),"ERRO"))))</f>
        <v>UN</v>
      </c>
      <c r="E1462" s="78">
        <v>1</v>
      </c>
      <c r="F1462" s="119">
        <f>IF(A1462="SINAPI",VLOOKUP(B1462,SINAPI!A$1:$D$10014,4,0),IF(A1462="INSUMO",VLOOKUP(B1462,INSUMO!$A$1:$D$8014,4,0),IF(A1462="SEDUC",VLOOKUP(B1462,SEDUC!A$1:$G$8416,5,0),IF(A1462="COTAÇÃO",VLOOKUP(B1462,COTAÇÃO!$A$2:$D$1418,4,0),"ERRO"))))</f>
        <v>597.27333333333343</v>
      </c>
      <c r="G1462" s="119">
        <f>TRUNC((E1462*F1462),2)</f>
        <v>597.27</v>
      </c>
      <c r="H1462" s="108"/>
    </row>
    <row r="1463" spans="1:8" s="100" customFormat="1" ht="25.5">
      <c r="A1463" s="74" t="s">
        <v>4178</v>
      </c>
      <c r="B1463" s="74" t="s">
        <v>4583</v>
      </c>
      <c r="C1463" s="75" t="s">
        <v>4584</v>
      </c>
      <c r="D1463" s="74" t="s">
        <v>240</v>
      </c>
      <c r="E1463" s="76"/>
      <c r="F1463" s="77"/>
      <c r="G1463" s="77">
        <f>SUM(G1464:G1466)</f>
        <v>1564.98</v>
      </c>
      <c r="H1463" s="108"/>
    </row>
    <row r="1464" spans="1:8" s="100" customFormat="1" ht="12.75">
      <c r="A1464" s="55" t="s">
        <v>17</v>
      </c>
      <c r="B1464" s="55">
        <v>88264</v>
      </c>
      <c r="C1464" s="22" t="str">
        <f>IF(A1464="SINAPI",VLOOKUP(B1464,SINAPI!$A$1:$D$10014,2,0),IF(A1464="INSUMO",VLOOKUP(B1464,INSUMO!A$1:$D$8014,2,0),IF(A1464="SEDUC",VLOOKUP(B1464,SEDUC!A$1:$F$8416,3,0),IF(A1464="COTAÇÃO",VLOOKUP(B1464,COTAÇÃO!$A$2:$D$1418,2,0),"ERRO"))))</f>
        <v>ELETRICISTA COM ENCARGOS COMPLEMENTARES</v>
      </c>
      <c r="D1464" s="55" t="str">
        <f>IF(A1464="SINAPI",VLOOKUP(B1464,SINAPI!$A$1:$D$10014,3,0),IF(A1464="INSUMO",VLOOKUP(B1464,INSUMO!$A$1:D$8014,3,0),IF(A1464="SEDUC",VLOOKUP(B1464,SEDUC!A$1:$F$8416,4,0),IF(A1464="COTAÇÃO",VLOOKUP(B1464,COTAÇÃO!$A$2:$D$1418,3,0),"ERRO"))))</f>
        <v>H</v>
      </c>
      <c r="E1464" s="55">
        <v>8</v>
      </c>
      <c r="F1464" s="119">
        <f>IF(A1464="SINAPI",VLOOKUP(B1464,SINAPI!A$1:$D$10014,4,0),IF(A1464="INSUMO",VLOOKUP(B1464,INSUMO!$A$1:$D$8014,4,0),IF(A1464="SEDUC",VLOOKUP(B1464,SEDUC!A$1:$G$8416,5,0),IF(A1464="COTAÇÃO",VLOOKUP(B1464,COTAÇÃO!$A$2:$D$1418,4,0),"ERRO"))))</f>
        <v>21.48</v>
      </c>
      <c r="G1464" s="119">
        <f>TRUNC((E1464*F1464),2)</f>
        <v>171.84</v>
      </c>
      <c r="H1464" s="108"/>
    </row>
    <row r="1465" spans="1:8" s="100" customFormat="1" ht="12.75">
      <c r="A1465" s="55" t="s">
        <v>17</v>
      </c>
      <c r="B1465" s="55">
        <v>88247</v>
      </c>
      <c r="C1465" s="22" t="str">
        <f>IF(A1465="SINAPI",VLOOKUP(B1465,SINAPI!$A$1:$D$10014,2,0),IF(A1465="INSUMO",VLOOKUP(B1465,INSUMO!A$1:$D$8014,2,0),IF(A1465="SEDUC",VLOOKUP(B1465,SEDUC!A$1:$F$8416,3,0),IF(A1465="COTAÇÃO",VLOOKUP(B1465,COTAÇÃO!$A$2:$D$1418,2,0),"ERRO"))))</f>
        <v>AUXILIAR DE ELETRICISTA COM ENCARGOS COMPLEMENTARES</v>
      </c>
      <c r="D1465" s="55" t="str">
        <f>IF(A1465="SINAPI",VLOOKUP(B1465,SINAPI!$A$1:$D$10014,3,0),IF(A1465="INSUMO",VLOOKUP(B1465,INSUMO!$A$1:D$8014,3,0),IF(A1465="SEDUC",VLOOKUP(B1465,SEDUC!A$1:$F$8416,4,0),IF(A1465="COTAÇÃO",VLOOKUP(B1465,COTAÇÃO!$A$2:$D$1418,3,0),"ERRO"))))</f>
        <v>H</v>
      </c>
      <c r="E1465" s="55">
        <v>8</v>
      </c>
      <c r="F1465" s="119">
        <f>IF(A1465="SINAPI",VLOOKUP(B1465,SINAPI!A$1:$D$10014,4,0),IF(A1465="INSUMO",VLOOKUP(B1465,INSUMO!$A$1:$D$8014,4,0),IF(A1465="SEDUC",VLOOKUP(B1465,SEDUC!A$1:$G$8416,5,0),IF(A1465="COTAÇÃO",VLOOKUP(B1465,COTAÇÃO!$A$2:$D$1418,4,0),"ERRO"))))</f>
        <v>16.53</v>
      </c>
      <c r="G1465" s="119">
        <f>TRUNC((E1465*F1465),2)</f>
        <v>132.24</v>
      </c>
      <c r="H1465" s="108"/>
    </row>
    <row r="1466" spans="1:8" s="100" customFormat="1" ht="12.75">
      <c r="A1466" s="55" t="s">
        <v>3894</v>
      </c>
      <c r="B1466" s="55" t="s">
        <v>10323</v>
      </c>
      <c r="C1466" s="22" t="str">
        <f>IF(A1466="SINAPI",VLOOKUP(B1466,SINAPI!$A$1:$D$10014,2,0),IF(A1466="INSUMO",VLOOKUP(B1466,INSUMO!A$1:$D$8014,2,0),IF(A1466="SEDUC",VLOOKUP(B1466,SEDUC!A$1:$F$8416,3,0),IF(A1466="COTAÇÃO",VLOOKUP(B1466,COTAÇÃO!$A$2:$D$1418,2,0),"ERRO"))))</f>
        <v>CENTRAL DE ALARME DE INCENDIO ENDEREÇAVÉL ATE 125 DIPOSITIVOS</v>
      </c>
      <c r="D1466" s="55" t="str">
        <f>IF(A1466="SINAPI",VLOOKUP(B1466,SINAPI!$A$1:$D$10014,3,0),IF(A1466="INSUMO",VLOOKUP(B1466,INSUMO!$A$1:D$8014,3,0),IF(A1466="SEDUC",VLOOKUP(B1466,SEDUC!A$1:$F$8416,4,0),IF(A1466="COTAÇÃO",VLOOKUP(B1466,COTAÇÃO!$A$2:$D$1418,3,0),"ERRO"))))</f>
        <v>UN</v>
      </c>
      <c r="E1466" s="78">
        <v>1</v>
      </c>
      <c r="F1466" s="119">
        <f>IF(A1466="SINAPI",VLOOKUP(B1466,SINAPI!A$1:$D$10014,4,0),IF(A1466="INSUMO",VLOOKUP(B1466,INSUMO!$A$1:$D$8014,4,0),IF(A1466="SEDUC",VLOOKUP(B1466,SEDUC!A$1:$G$8416,5,0),IF(A1466="COTAÇÃO",VLOOKUP(B1466,COTAÇÃO!$A$2:$D$1418,4,0),"ERRO"))))</f>
        <v>1260.9000000000001</v>
      </c>
      <c r="G1466" s="119">
        <f>TRUNC((E1466*F1466),2)</f>
        <v>1260.9000000000001</v>
      </c>
      <c r="H1466" s="108"/>
    </row>
    <row r="1467" spans="1:8">
      <c r="A1467" s="134" t="s">
        <v>10324</v>
      </c>
      <c r="B1467" s="135"/>
      <c r="C1467" s="136"/>
      <c r="D1467" s="135"/>
      <c r="E1467" s="137"/>
      <c r="F1467" s="138"/>
      <c r="G1467" s="138" t="str">
        <f>IF(F1467="","",ROUND((F1467*E1467),2))</f>
        <v/>
      </c>
      <c r="H1467" s="19"/>
    </row>
    <row r="1468" spans="1:8" s="162" customFormat="1">
      <c r="A1468" s="74" t="s">
        <v>10325</v>
      </c>
      <c r="B1468" s="74" t="s">
        <v>10326</v>
      </c>
      <c r="C1468" s="75"/>
      <c r="D1468" s="74"/>
      <c r="E1468" s="76"/>
      <c r="F1468" s="77"/>
      <c r="G1468" s="77" t="e">
        <f>SUM(G1469:G1470)</f>
        <v>#N/A</v>
      </c>
      <c r="H1468" s="161"/>
    </row>
    <row r="1469" spans="1:8" s="162" customFormat="1">
      <c r="A1469" s="55" t="s">
        <v>3530</v>
      </c>
      <c r="B1469" s="55"/>
      <c r="C1469" s="22" t="e">
        <f>IF(A1469="SINAPI",VLOOKUP(B1469,SINAPI!$A$1:$D$10014,2,0),IF(A1469="INSUMO",VLOOKUP(B1469,INSUMO!A$1:$D$8014,2,0),IF(A1469="SEDUC",VLOOKUP(B1469,SEDUC!A$1:$F$8416,3,0),IF(A1469="COTAÇÃO",VLOOKUP(B1469,COTAÇÃO!$A$2:$D$1418,2,0),"ERRO"))))</f>
        <v>#N/A</v>
      </c>
      <c r="D1469" s="55" t="e">
        <f>IF(A1469="SINAPI",VLOOKUP(B1469,SINAPI!$A$1:$D$10014,3,0),IF(A1469="INSUMO",VLOOKUP(B1469,INSUMO!$A$1:D$8014,3,0),IF(A1469="SEDUC",VLOOKUP(B1469,SEDUC!A$1:$F$8416,4,0),IF(A1469="COTAÇÃO",VLOOKUP(B1469,COTAÇÃO!$A$2:$D$1418,3,0),"ERRO"))))</f>
        <v>#N/A</v>
      </c>
      <c r="E1469" s="78"/>
      <c r="F1469" s="119" t="e">
        <f>IF(A1469="SINAPI",VLOOKUP(B1469,SINAPI!A$1:$D$10014,4,0),IF(A1469="INSUMO",VLOOKUP(B1469,INSUMO!$A$1:$D$8014,4,0),IF(A1469="SEDUC",VLOOKUP(B1469,SEDUC!A$1:$G$8416,5,0),IF(A1469="COTAÇÃO",VLOOKUP(B1469,COTAÇÃO!$A$2:$D$1418,4,0),"ERRO"))))</f>
        <v>#N/A</v>
      </c>
      <c r="G1469" s="119" t="e">
        <f>TRUNC((E1469*F1469),2)</f>
        <v>#N/A</v>
      </c>
      <c r="H1469" s="166"/>
    </row>
    <row r="1470" spans="1:8" s="162" customFormat="1">
      <c r="A1470" s="55" t="s">
        <v>17</v>
      </c>
      <c r="B1470" s="55"/>
      <c r="C1470" s="22" t="e">
        <f>IF(A1470="SINAPI",VLOOKUP(B1470,SINAPI!$A$1:$D$10014,2,0),IF(A1470="INSUMO",VLOOKUP(B1470,INSUMO!A$1:$D$8014,2,0),IF(A1470="SEDUC",VLOOKUP(B1470,SEDUC!A$1:$F$8416,3,0),IF(A1470="COTAÇÃO",VLOOKUP(B1470,COTAÇÃO!$A$2:$D$1418,2,0),"ERRO"))))</f>
        <v>#N/A</v>
      </c>
      <c r="D1470" s="55" t="e">
        <f>IF(A1470="SINAPI",VLOOKUP(B1470,SINAPI!$A$1:$D$10014,3,0),IF(A1470="INSUMO",VLOOKUP(B1470,INSUMO!$A$1:D$8014,3,0),IF(A1470="SEDUC",VLOOKUP(B1470,SEDUC!A$1:$F$8416,4,0),IF(A1470="COTAÇÃO",VLOOKUP(B1470,COTAÇÃO!$A$2:$D$1418,3,0),"ERRO"))))</f>
        <v>#N/A</v>
      </c>
      <c r="E1470" s="78"/>
      <c r="F1470" s="119" t="e">
        <f>IF(A1470="SINAPI",VLOOKUP(B1470,SINAPI!A$1:$D$10014,4,0),IF(A1470="INSUMO",VLOOKUP(B1470,INSUMO!$A$1:$D$8014,4,0),IF(A1470="SEDUC",VLOOKUP(B1470,SEDUC!A$1:$G$8416,5,0),IF(A1470="COTAÇÃO",VLOOKUP(B1470,COTAÇÃO!$A$2:$D$1418,4,0),"ERRO"))))</f>
        <v>#N/A</v>
      </c>
      <c r="G1470" s="119" t="e">
        <f>TRUNC((E1470*F1470),2)</f>
        <v>#N/A</v>
      </c>
      <c r="H1470" s="161"/>
    </row>
    <row r="1471" spans="1:8" s="162" customFormat="1">
      <c r="A1471" s="134" t="s">
        <v>10327</v>
      </c>
      <c r="B1471" s="135"/>
      <c r="C1471" s="136"/>
      <c r="D1471" s="135"/>
      <c r="E1471" s="137"/>
      <c r="F1471" s="138"/>
      <c r="G1471" s="138" t="str">
        <f>IF(F1471="","",ROUND((F1471*E1471),2))</f>
        <v/>
      </c>
      <c r="H1471" s="161"/>
    </row>
    <row r="1472" spans="1:8" s="162" customFormat="1">
      <c r="A1472" s="74" t="s">
        <v>10328</v>
      </c>
      <c r="B1472" s="74" t="s">
        <v>10329</v>
      </c>
      <c r="C1472" s="75" t="s">
        <v>11166</v>
      </c>
      <c r="D1472" s="74" t="s">
        <v>240</v>
      </c>
      <c r="E1472" s="76"/>
      <c r="F1472" s="77"/>
      <c r="G1472" s="77">
        <f>SUM(G1473:G1474)</f>
        <v>4.5</v>
      </c>
      <c r="H1472" s="166"/>
    </row>
    <row r="1473" spans="1:8">
      <c r="A1473" s="55" t="s">
        <v>3530</v>
      </c>
      <c r="B1473" s="55">
        <v>39602</v>
      </c>
      <c r="C1473" s="22" t="str">
        <f>IF(A1473="SINAPI",VLOOKUP(B1473,SINAPI!$A$1:$D$10014,2,0),IF(A1473="INSUMO",VLOOKUP(B1473,INSUMO!A$1:$D$8014,2,0),IF(A1473="SEDUC",VLOOKUP(B1473,SEDUC!A$1:$F$8416,3,0),IF(A1473="COTAÇÃO",VLOOKUP(B1473,COTAÇÃO!$A$2:$D$1418,2,0),"ERRO"))))</f>
        <v>CONECTOR MACHO RJ - 45, CATEGORIA 5 E</v>
      </c>
      <c r="D1473" s="55" t="str">
        <f>IF(A1473="SINAPI",VLOOKUP(B1473,SINAPI!$A$1:$D$10014,3,0),IF(A1473="INSUMO",VLOOKUP(B1473,INSUMO!$A$1:D$8014,3,0),IF(A1473="SEDUC",VLOOKUP(B1473,SEDUC!A$1:$F$8416,4,0),IF(A1473="COTAÇÃO",VLOOKUP(B1473,COTAÇÃO!$A$2:$D$1418,3,0),"ERRO"))))</f>
        <v>UN</v>
      </c>
      <c r="E1473" s="78">
        <v>1</v>
      </c>
      <c r="F1473" s="216">
        <f>IF(A1473="SINAPI",VLOOKUP(B1473,SINAPI!A$1:$D$10014,4,0),IF(A1473="INSUMO",VLOOKUP(B1473,INSUMO!$A$1:$D$8014,4,0),IF(A1473="SEDUC",VLOOKUP(B1473,SEDUC!A$1:$G$8416,5,0),IF(A1473="COTAÇÃO",VLOOKUP(B1473,COTAÇÃO!$A$2:$D$1418,4,0),"ERRO"))))</f>
        <v>1.1000000000000001</v>
      </c>
      <c r="G1473" s="216">
        <f>TRUNC((E1473*F1473),2)</f>
        <v>1.1000000000000001</v>
      </c>
      <c r="H1473" s="148"/>
    </row>
    <row r="1474" spans="1:8" s="162" customFormat="1">
      <c r="A1474" s="55" t="s">
        <v>17</v>
      </c>
      <c r="B1474" s="55">
        <v>88247</v>
      </c>
      <c r="C1474" s="22" t="str">
        <f>IF(A1474="SINAPI",VLOOKUP(B1474,SINAPI!$A$1:$D$10014,2,0),IF(A1474="INSUMO",VLOOKUP(B1474,INSUMO!A$1:$D$8014,2,0),IF(A1474="SEDUC",VLOOKUP(B1474,SEDUC!A$1:$F$8416,3,0),IF(A1474="COTAÇÃO",VLOOKUP(B1474,COTAÇÃO!$A$2:$D$1418,2,0),"ERRO"))))</f>
        <v>AUXILIAR DE ELETRICISTA COM ENCARGOS COMPLEMENTARES</v>
      </c>
      <c r="D1474" s="55" t="str">
        <f>IF(A1474="SINAPI",VLOOKUP(B1474,SINAPI!$A$1:$D$10014,3,0),IF(A1474="INSUMO",VLOOKUP(B1474,INSUMO!$A$1:D$8014,3,0),IF(A1474="SEDUC",VLOOKUP(B1474,SEDUC!A$1:$F$8416,4,0),IF(A1474="COTAÇÃO",VLOOKUP(B1474,COTAÇÃO!$A$2:$D$1418,3,0),"ERRO"))))</f>
        <v>H</v>
      </c>
      <c r="E1474" s="78">
        <v>0.20619999999999999</v>
      </c>
      <c r="F1474" s="216">
        <f>IF(A1474="SINAPI",VLOOKUP(B1474,SINAPI!A$1:$D$10014,4,0),IF(A1474="INSUMO",VLOOKUP(B1474,INSUMO!$A$1:$D$8014,4,0),IF(A1474="SEDUC",VLOOKUP(B1474,SEDUC!A$1:$G$8416,5,0),IF(A1474="COTAÇÃO",VLOOKUP(B1474,COTAÇÃO!$A$2:$D$1418,4,0),"ERRO"))))</f>
        <v>16.53</v>
      </c>
      <c r="G1474" s="216">
        <f>TRUNC((E1474*F1474),2)</f>
        <v>3.4</v>
      </c>
      <c r="H1474" s="161"/>
    </row>
    <row r="1475" spans="1:8" s="162" customFormat="1">
      <c r="A1475" s="55" t="s">
        <v>17</v>
      </c>
      <c r="B1475" s="55">
        <v>88264</v>
      </c>
      <c r="C1475" s="22" t="str">
        <f>IF(A1475="SINAPI",VLOOKUP(B1475,SINAPI!$A$1:$D$10014,2,0),IF(A1475="INSUMO",VLOOKUP(B1475,INSUMO!A$1:$D$8014,2,0),IF(A1475="SEDUC",VLOOKUP(B1475,SEDUC!A$1:$F$8416,3,0),IF(A1475="COTAÇÃO",VLOOKUP(B1475,COTAÇÃO!$A$2:$D$1418,2,0),"ERRO"))))</f>
        <v>ELETRICISTA COM ENCARGOS COMPLEMENTARES</v>
      </c>
      <c r="D1475" s="55" t="str">
        <f>IF(A1475="SINAPI",VLOOKUP(B1475,SINAPI!$A$1:$D$10014,3,0),IF(A1475="INSUMO",VLOOKUP(B1475,INSUMO!$A$1:D$8014,3,0),IF(A1475="SEDUC",VLOOKUP(B1475,SEDUC!A$1:$F$8416,4,0),IF(A1475="COTAÇÃO",VLOOKUP(B1475,COTAÇÃO!$A$2:$D$1418,3,0),"ERRO"))))</f>
        <v>H</v>
      </c>
      <c r="E1475" s="78">
        <v>0.20619999999999999</v>
      </c>
      <c r="F1475" s="216">
        <f>IF(A1475="SINAPI",VLOOKUP(B1475,SINAPI!A$1:$D$10014,4,0),IF(A1475="INSUMO",VLOOKUP(B1475,INSUMO!$A$1:$D$8014,4,0),IF(A1475="SEDUC",VLOOKUP(B1475,SEDUC!A$1:$G$8416,5,0),IF(A1475="COTAÇÃO",VLOOKUP(B1475,COTAÇÃO!$A$2:$D$1418,4,0),"ERRO"))))</f>
        <v>21.48</v>
      </c>
      <c r="G1475" s="216">
        <f>TRUNC((E1475*F1475),2)</f>
        <v>4.42</v>
      </c>
      <c r="H1475" s="161"/>
    </row>
    <row r="1476" spans="1:8" s="162" customFormat="1">
      <c r="A1476" s="74" t="s">
        <v>10328</v>
      </c>
      <c r="B1476" s="74" t="s">
        <v>12997</v>
      </c>
      <c r="C1476" s="75" t="s">
        <v>12996</v>
      </c>
      <c r="D1476" s="74" t="s">
        <v>240</v>
      </c>
      <c r="E1476" s="76"/>
      <c r="F1476" s="77"/>
      <c r="G1476" s="77">
        <f>SUM(G1477:G1478)</f>
        <v>51.75</v>
      </c>
      <c r="H1476" s="166"/>
    </row>
    <row r="1477" spans="1:8">
      <c r="A1477" s="55" t="s">
        <v>3530</v>
      </c>
      <c r="B1477" s="160">
        <v>38104</v>
      </c>
      <c r="C1477" s="22" t="str">
        <f>IF(A1477="SINAPI",VLOOKUP(B1477,SINAPI!$A$1:$D$10014,2,0),IF(A1477="INSUMO",VLOOKUP(B1477,INSUMO!A$1:$D$8014,2,0),IF(A1477="SEDUC",VLOOKUP(B1477,SEDUC!A$1:$F$8416,3,0),IF(A1477="COTAÇÃO",VLOOKUP(B1477,COTAÇÃO!$A$2:$D$1418,2,0),"ERRO"))))</f>
        <v>TOMADA RJ45, 8 FIOS, CAT 5E (APENAS MODULO)</v>
      </c>
      <c r="D1477" s="55" t="str">
        <f>IF(A1477="SINAPI",VLOOKUP(B1477,SINAPI!$A$1:$D$10014,3,0),IF(A1477="INSUMO",VLOOKUP(B1477,INSUMO!$A$1:D$8014,3,0),IF(A1477="SEDUC",VLOOKUP(B1477,SEDUC!A$1:$F$8416,4,0),IF(A1477="COTAÇÃO",VLOOKUP(B1477,COTAÇÃO!$A$2:$D$1418,3,0),"ERRO"))))</f>
        <v>UN</v>
      </c>
      <c r="E1477" s="78">
        <v>1</v>
      </c>
      <c r="F1477" s="276">
        <f>IF(A1477="SINAPI",VLOOKUP(B1477,SINAPI!A$1:$D$10014,4,0),IF(A1477="INSUMO",VLOOKUP(B1477,INSUMO!$A$1:$D$8014,4,0),IF(A1477="SEDUC",VLOOKUP(B1477,SEDUC!A$1:$G$8416,5,0),IF(A1477="COTAÇÃO",VLOOKUP(B1477,COTAÇÃO!$A$2:$D$1418,4,0),"ERRO"))))</f>
        <v>24.52</v>
      </c>
      <c r="G1477" s="276">
        <f>TRUNC((E1477*F1477),2)</f>
        <v>24.52</v>
      </c>
      <c r="H1477" s="148"/>
    </row>
    <row r="1478" spans="1:8" s="162" customFormat="1" ht="25.5">
      <c r="A1478" s="55" t="s">
        <v>3530</v>
      </c>
      <c r="B1478" s="160">
        <v>38083</v>
      </c>
      <c r="C1478" s="22" t="str">
        <f>IF(A1478="SINAPI",VLOOKUP(B1478,SINAPI!$A$1:$D$10014,2,0),IF(A1478="INSUMO",VLOOKUP(B1478,INSUMO!A$1:$D$8014,2,0),IF(A1478="SEDUC",VLOOKUP(B1478,SEDUC!A$1:$F$8416,3,0),IF(A1478="COTAÇÃO",VLOOKUP(B1478,COTAÇÃO!$A$2:$D$1418,2,0),"ERRO"))))</f>
        <v>TOMADA RJ45, 8 FIOS, CAT 5E, CONJUNTO MONTADO PARA EMBUTIR 4" X 2" (PLACA + SUPORTE + MODULO)</v>
      </c>
      <c r="D1478" s="55" t="str">
        <f>IF(A1478="SINAPI",VLOOKUP(B1478,SINAPI!$A$1:$D$10014,3,0),IF(A1478="INSUMO",VLOOKUP(B1478,INSUMO!$A$1:D$8014,3,0),IF(A1478="SEDUC",VLOOKUP(B1478,SEDUC!A$1:$F$8416,4,0),IF(A1478="COTAÇÃO",VLOOKUP(B1478,COTAÇÃO!$A$2:$D$1418,3,0),"ERRO"))))</f>
        <v>UN</v>
      </c>
      <c r="E1478" s="78">
        <v>1</v>
      </c>
      <c r="F1478" s="276">
        <f>IF(A1478="SINAPI",VLOOKUP(B1478,SINAPI!A$1:$D$10014,4,0),IF(A1478="INSUMO",VLOOKUP(B1478,INSUMO!$A$1:$D$8014,4,0),IF(A1478="SEDUC",VLOOKUP(B1478,SEDUC!A$1:$G$8416,5,0),IF(A1478="COTAÇÃO",VLOOKUP(B1478,COTAÇÃO!$A$2:$D$1418,4,0),"ERRO"))))</f>
        <v>27.23</v>
      </c>
      <c r="G1478" s="276">
        <f>TRUNC((E1478*F1478),2)</f>
        <v>27.23</v>
      </c>
      <c r="H1478" s="161"/>
    </row>
    <row r="1479" spans="1:8" s="162" customFormat="1">
      <c r="A1479" s="55" t="s">
        <v>17</v>
      </c>
      <c r="B1479" s="160">
        <v>88247</v>
      </c>
      <c r="C1479" s="22" t="str">
        <f>IF(A1479="SINAPI",VLOOKUP(B1479,SINAPI!$A$1:$D$10014,2,0),IF(A1479="INSUMO",VLOOKUP(B1479,INSUMO!A$1:$D$8014,2,0),IF(A1479="SEDUC",VLOOKUP(B1479,SEDUC!A$1:$F$8416,3,0),IF(A1479="COTAÇÃO",VLOOKUP(B1479,COTAÇÃO!$A$2:$D$1418,2,0),"ERRO"))))</f>
        <v>AUXILIAR DE ELETRICISTA COM ENCARGOS COMPLEMENTARES</v>
      </c>
      <c r="D1479" s="55" t="str">
        <f>IF(A1479="SINAPI",VLOOKUP(B1479,SINAPI!$A$1:$D$10014,3,0),IF(A1479="INSUMO",VLOOKUP(B1479,INSUMO!$A$1:D$8014,3,0),IF(A1479="SEDUC",VLOOKUP(B1479,SEDUC!A$1:$F$8416,4,0),IF(A1479="COTAÇÃO",VLOOKUP(B1479,COTAÇÃO!$A$2:$D$1418,3,0),"ERRO"))))</f>
        <v>H</v>
      </c>
      <c r="E1479" s="78">
        <v>0.5</v>
      </c>
      <c r="F1479" s="276">
        <f>IF(A1479="SINAPI",VLOOKUP(B1479,SINAPI!A$1:$D$10014,4,0),IF(A1479="INSUMO",VLOOKUP(B1479,INSUMO!$A$1:$D$8014,4,0),IF(A1479="SEDUC",VLOOKUP(B1479,SEDUC!A$1:$G$8416,5,0),IF(A1479="COTAÇÃO",VLOOKUP(B1479,COTAÇÃO!$A$2:$D$1418,4,0),"ERRO"))))</f>
        <v>16.53</v>
      </c>
      <c r="G1479" s="276">
        <f>TRUNC((E1479*F1479),2)</f>
        <v>8.26</v>
      </c>
      <c r="H1479" s="161"/>
    </row>
    <row r="1480" spans="1:8" s="162" customFormat="1">
      <c r="A1480" s="55" t="s">
        <v>17</v>
      </c>
      <c r="B1480" s="160">
        <v>88264</v>
      </c>
      <c r="C1480" s="22" t="str">
        <f>IF(A1480="SINAPI",VLOOKUP(B1480,SINAPI!$A$1:$D$10014,2,0),IF(A1480="INSUMO",VLOOKUP(B1480,INSUMO!A$1:$D$8014,2,0),IF(A1480="SEDUC",VLOOKUP(B1480,SEDUC!A$1:$F$8416,3,0),IF(A1480="COTAÇÃO",VLOOKUP(B1480,COTAÇÃO!$A$2:$D$1418,2,0),"ERRO"))))</f>
        <v>ELETRICISTA COM ENCARGOS COMPLEMENTARES</v>
      </c>
      <c r="D1480" s="55" t="str">
        <f>IF(A1480="SINAPI",VLOOKUP(B1480,SINAPI!$A$1:$D$10014,3,0),IF(A1480="INSUMO",VLOOKUP(B1480,INSUMO!$A$1:D$8014,3,0),IF(A1480="SEDUC",VLOOKUP(B1480,SEDUC!A$1:$F$8416,4,0),IF(A1480="COTAÇÃO",VLOOKUP(B1480,COTAÇÃO!$A$2:$D$1418,3,0),"ERRO"))))</f>
        <v>H</v>
      </c>
      <c r="E1480" s="78">
        <v>0.5</v>
      </c>
      <c r="F1480" s="276">
        <f>IF(A1480="SINAPI",VLOOKUP(B1480,SINAPI!A$1:$D$10014,4,0),IF(A1480="INSUMO",VLOOKUP(B1480,INSUMO!$A$1:$D$8014,4,0),IF(A1480="SEDUC",VLOOKUP(B1480,SEDUC!A$1:$G$8416,5,0),IF(A1480="COTAÇÃO",VLOOKUP(B1480,COTAÇÃO!$A$2:$D$1418,4,0),"ERRO"))))</f>
        <v>21.48</v>
      </c>
      <c r="G1480" s="276">
        <f>TRUNC((E1480*F1480),2)</f>
        <v>10.74</v>
      </c>
      <c r="H1480" s="161"/>
    </row>
    <row r="1481" spans="1:8" s="162" customFormat="1">
      <c r="A1481" s="134" t="s">
        <v>10330</v>
      </c>
      <c r="B1481" s="135"/>
      <c r="C1481" s="136"/>
      <c r="D1481" s="135"/>
      <c r="E1481" s="137"/>
      <c r="F1481" s="138"/>
      <c r="G1481" s="138" t="str">
        <f>IF(F1481="","",ROUND((F1481*E1481),2))</f>
        <v/>
      </c>
      <c r="H1481" s="161"/>
    </row>
    <row r="1482" spans="1:8" s="162" customFormat="1" ht="25.5">
      <c r="A1482" s="74" t="s">
        <v>10331</v>
      </c>
      <c r="B1482" s="74" t="s">
        <v>10332</v>
      </c>
      <c r="C1482" s="75" t="s">
        <v>10333</v>
      </c>
      <c r="D1482" s="74" t="s">
        <v>239</v>
      </c>
      <c r="E1482" s="76"/>
      <c r="F1482" s="77"/>
      <c r="G1482" s="77">
        <f>SUM(G1483:G1484)</f>
        <v>5.74</v>
      </c>
      <c r="H1482" s="166"/>
    </row>
    <row r="1483" spans="1:8" ht="25.5">
      <c r="A1483" s="55" t="s">
        <v>3530</v>
      </c>
      <c r="B1483" s="55">
        <v>42529</v>
      </c>
      <c r="C1483" s="22" t="str">
        <f>IF(A1483="SINAPI",VLOOKUP(B1483,SINAPI!$A$1:$D$10014,2,0),IF(A1483="INSUMO",VLOOKUP(B1483,INSUMO!A$1:$D$8014,2,0),IF(A1483="SEDUC",VLOOKUP(B1483,SEDUC!A$1:$F$8416,3,0),IF(A1483="COTAÇÃO",VLOOKUP(B1483,COTAÇÃO!$A$2:$D$1418,2,0),"ERRO"))))</f>
        <v>FITA ADESIVA ALUMINIZADA, PARA INSTALACAO DE MANTAS DE SUBCOBERTURA,  L = *5* CM</v>
      </c>
      <c r="D1483" s="55" t="str">
        <f>IF(A1483="SINAPI",VLOOKUP(B1483,SINAPI!$A$1:$D$10014,3,0),IF(A1483="INSUMO",VLOOKUP(B1483,INSUMO!$A$1:D$8014,3,0),IF(A1483="SEDUC",VLOOKUP(B1483,SEDUC!A$1:$F$8416,4,0),IF(A1483="COTAÇÃO",VLOOKUP(B1483,COTAÇÃO!$A$2:$D$1418,3,0),"ERRO"))))</f>
        <v>M</v>
      </c>
      <c r="E1483" s="78">
        <f>ROUND((2*PI()*0.025*(1/0.025)),4)</f>
        <v>6.2831999999999999</v>
      </c>
      <c r="F1483" s="119">
        <f>IF(A1483="SINAPI",VLOOKUP(B1483,SINAPI!A$1:$D$10014,4,0),IF(A1483="INSUMO",VLOOKUP(B1483,INSUMO!$A$1:$D$8014,4,0),IF(A1483="SEDUC",VLOOKUP(B1483,SEDUC!A$1:$G$8416,5,0),IF(A1483="COTAÇÃO",VLOOKUP(B1483,COTAÇÃO!$A$2:$D$1418,4,0),"ERRO"))))</f>
        <v>0.85</v>
      </c>
      <c r="G1483" s="119">
        <f>TRUNC((E1483*F1483),2)</f>
        <v>5.34</v>
      </c>
    </row>
    <row r="1484" spans="1:8">
      <c r="A1484" s="55" t="s">
        <v>17</v>
      </c>
      <c r="B1484" s="55">
        <v>100308</v>
      </c>
      <c r="C1484" s="22" t="str">
        <f>IF(A1484="SINAPI",VLOOKUP(B1484,SINAPI!$A$1:$D$10014,2,0),IF(A1484="INSUMO",VLOOKUP(B1484,INSUMO!A$1:$D$8014,2,0),IF(A1484="SEDUC",VLOOKUP(B1484,SEDUC!A$1:$F$8416,3,0),IF(A1484="COTAÇÃO",VLOOKUP(B1484,COTAÇÃO!$A$2:$D$1418,2,0),"ERRO"))))</f>
        <v>MECÂNICO DE REFRIGERAÇÃO COM ENCARGOS COMPLEMENTARES</v>
      </c>
      <c r="D1484" s="55" t="str">
        <f>IF(A1484="SINAPI",VLOOKUP(B1484,SINAPI!$A$1:$D$10014,3,0),IF(A1484="INSUMO",VLOOKUP(B1484,INSUMO!$A$1:D$8014,3,0),IF(A1484="SEDUC",VLOOKUP(B1484,SEDUC!A$1:$F$8416,4,0),IF(A1484="COTAÇÃO",VLOOKUP(B1484,COTAÇÃO!$A$2:$D$1418,3,0),"ERRO"))))</f>
        <v>H</v>
      </c>
      <c r="E1484" s="78">
        <v>1.67E-2</v>
      </c>
      <c r="F1484" s="119">
        <f>IF(A1484="SINAPI",VLOOKUP(B1484,SINAPI!A$1:$D$10014,4,0),IF(A1484="INSUMO",VLOOKUP(B1484,INSUMO!$A$1:$D$8014,4,0),IF(A1484="SEDUC",VLOOKUP(B1484,SEDUC!A$1:$G$8416,5,0),IF(A1484="COTAÇÃO",VLOOKUP(B1484,COTAÇÃO!$A$2:$D$1418,4,0),"ERRO"))))</f>
        <v>24.08</v>
      </c>
      <c r="G1484" s="119">
        <f>TRUNC((E1484*F1484),2)</f>
        <v>0.4</v>
      </c>
      <c r="H1484" s="148"/>
    </row>
    <row r="1485" spans="1:8" s="162" customFormat="1" ht="25.5">
      <c r="A1485" s="74" t="s">
        <v>10331</v>
      </c>
      <c r="B1485" s="74" t="s">
        <v>10334</v>
      </c>
      <c r="C1485" s="75" t="s">
        <v>10335</v>
      </c>
      <c r="D1485" s="74" t="s">
        <v>239</v>
      </c>
      <c r="E1485" s="76"/>
      <c r="F1485" s="77"/>
      <c r="G1485" s="77">
        <f>SUM(G1486:G1487)</f>
        <v>8.41</v>
      </c>
      <c r="H1485" s="166"/>
    </row>
    <row r="1486" spans="1:8" ht="25.5">
      <c r="A1486" s="55" t="s">
        <v>3530</v>
      </c>
      <c r="B1486" s="55">
        <v>42529</v>
      </c>
      <c r="C1486" s="22" t="str">
        <f>IF(A1486="SINAPI",VLOOKUP(B1486,SINAPI!$A$1:$D$10014,2,0),IF(A1486="INSUMO",VLOOKUP(B1486,INSUMO!A$1:$D$8014,2,0),IF(A1486="SEDUC",VLOOKUP(B1486,SEDUC!A$1:$F$8416,3,0),IF(A1486="COTAÇÃO",VLOOKUP(B1486,COTAÇÃO!$A$2:$D$1418,2,0),"ERRO"))))</f>
        <v>FITA ADESIVA ALUMINIZADA, PARA INSTALACAO DE MANTAS DE SUBCOBERTURA,  L = *5* CM</v>
      </c>
      <c r="D1486" s="55" t="str">
        <f>IF(A1486="SINAPI",VLOOKUP(B1486,SINAPI!$A$1:$D$10014,3,0),IF(A1486="INSUMO",VLOOKUP(B1486,INSUMO!$A$1:D$8014,3,0),IF(A1486="SEDUC",VLOOKUP(B1486,SEDUC!A$1:$F$8416,4,0),IF(A1486="COTAÇÃO",VLOOKUP(B1486,COTAÇÃO!$A$2:$D$1418,3,0),"ERRO"))))</f>
        <v>M</v>
      </c>
      <c r="E1486" s="78">
        <f>ROUND((2*PI()*0.0375*(1/0.025)),4)</f>
        <v>9.4247999999999994</v>
      </c>
      <c r="F1486" s="119">
        <f>IF(A1486="SINAPI",VLOOKUP(B1486,SINAPI!A$1:$D$10014,4,0),IF(A1486="INSUMO",VLOOKUP(B1486,INSUMO!$A$1:$D$8014,4,0),IF(A1486="SEDUC",VLOOKUP(B1486,SEDUC!A$1:$G$8416,5,0),IF(A1486="COTAÇÃO",VLOOKUP(B1486,COTAÇÃO!$A$2:$D$1418,4,0),"ERRO"))))</f>
        <v>0.85</v>
      </c>
      <c r="G1486" s="119">
        <f>TRUNC((E1486*F1486),2)</f>
        <v>8.01</v>
      </c>
    </row>
    <row r="1487" spans="1:8">
      <c r="A1487" s="55" t="s">
        <v>17</v>
      </c>
      <c r="B1487" s="55">
        <v>100308</v>
      </c>
      <c r="C1487" s="22" t="str">
        <f>IF(A1487="SINAPI",VLOOKUP(B1487,SINAPI!$A$1:$D$10014,2,0),IF(A1487="INSUMO",VLOOKUP(B1487,INSUMO!A$1:$D$8014,2,0),IF(A1487="SEDUC",VLOOKUP(B1487,SEDUC!A$1:$F$8416,3,0),IF(A1487="COTAÇÃO",VLOOKUP(B1487,COTAÇÃO!$A$2:$D$1418,2,0),"ERRO"))))</f>
        <v>MECÂNICO DE REFRIGERAÇÃO COM ENCARGOS COMPLEMENTARES</v>
      </c>
      <c r="D1487" s="55" t="str">
        <f>IF(A1487="SINAPI",VLOOKUP(B1487,SINAPI!$A$1:$D$10014,3,0),IF(A1487="INSUMO",VLOOKUP(B1487,INSUMO!$A$1:D$8014,3,0),IF(A1487="SEDUC",VLOOKUP(B1487,SEDUC!A$1:$F$8416,4,0),IF(A1487="COTAÇÃO",VLOOKUP(B1487,COTAÇÃO!$A$2:$D$1418,3,0),"ERRO"))))</f>
        <v>H</v>
      </c>
      <c r="E1487" s="78">
        <v>1.67E-2</v>
      </c>
      <c r="F1487" s="119">
        <f>IF(A1487="SINAPI",VLOOKUP(B1487,SINAPI!A$1:$D$10014,4,0),IF(A1487="INSUMO",VLOOKUP(B1487,INSUMO!$A$1:$D$8014,4,0),IF(A1487="SEDUC",VLOOKUP(B1487,SEDUC!A$1:$G$8416,5,0),IF(A1487="COTAÇÃO",VLOOKUP(B1487,COTAÇÃO!$A$2:$D$1418,4,0),"ERRO"))))</f>
        <v>24.08</v>
      </c>
      <c r="G1487" s="119">
        <f>TRUNC((E1487*F1487),2)</f>
        <v>0.4</v>
      </c>
      <c r="H1487" s="148"/>
    </row>
    <row r="1488" spans="1:8" s="162" customFormat="1" ht="51">
      <c r="A1488" s="74" t="s">
        <v>10331</v>
      </c>
      <c r="B1488" s="74" t="s">
        <v>10336</v>
      </c>
      <c r="C1488" s="75" t="s">
        <v>10337</v>
      </c>
      <c r="D1488" s="74" t="s">
        <v>240</v>
      </c>
      <c r="E1488" s="76"/>
      <c r="F1488" s="77"/>
      <c r="G1488" s="77">
        <f>SUM(G1489:G1492)</f>
        <v>9825.5399999999991</v>
      </c>
      <c r="H1488" s="166"/>
    </row>
    <row r="1489" spans="1:256" s="162" customFormat="1" ht="38.25">
      <c r="A1489" s="29" t="s">
        <v>3894</v>
      </c>
      <c r="B1489" s="29" t="s">
        <v>10338</v>
      </c>
      <c r="C1489" s="118" t="str">
        <f>IF(A1489="SINAPI",VLOOKUP(B1489,SINAPI!$A$1:$D$10014,2,0),IF(A1489="INSUMO",VLOOKUP(B1489,INSUMO!A$1:$D$8014,2,0),IF(A1489="SEDUC",VLOOKUP(B1489,SEDUC!A$1:$F$8416,3,0),IF(A1489="COTAÇÃO",VLOOKUP(B1489,COTAÇÃO!$A$2:$D$1418,2,0),"ERRO"))))</f>
        <v>COIFA EM AÇO INOX 304 COM DIMENSÕES 360X140X045M. COM CANALETAS DE RETENÇÃO DE GORDURA E CABOS DE FIXAÇÃO, REDE DE DUTOS EXAUSTOR MODELO INDUSTRIAL TENSÃO 220V E ALTA CAPACIDADE DE SUCÇÃO</v>
      </c>
      <c r="D1489" s="29" t="str">
        <f>IF(A1489="SINAPI",VLOOKUP(B1489,SINAPI!$A$1:$D$10014,3,0),IF(A1489="INSUMO",VLOOKUP(B1489,INSUMO!$A$1:D$8014,3,0),IF(A1489="SEDUC",VLOOKUP(B1489,SEDUC!A$1:$F$8416,4,0),IF(A1489="COTAÇÃO",VLOOKUP(B1489,COTAÇÃO!$A$2:$D$1418,3,0),"ERRO"))))</f>
        <v>UN</v>
      </c>
      <c r="E1489" s="149">
        <v>1</v>
      </c>
      <c r="F1489" s="85">
        <f>IF(A1489="SINAPI",VLOOKUP(B1489,SINAPI!A$1:$D$10014,4,0),IF(A1489="INSUMO",VLOOKUP(B1489,INSUMO!$A$1:$D$8014,4,0),IF(A1489="SEDUC",VLOOKUP(B1489,SEDUC!A$1:$G$8416,5,0),IF(A1489="COTAÇÃO",VLOOKUP(B1489,COTAÇÃO!$A$2:$D$1418,4,0),"ERRO"))))</f>
        <v>9805</v>
      </c>
      <c r="G1489" s="85">
        <f>TRUNC((E1489*F1489),2)</f>
        <v>9805</v>
      </c>
      <c r="H1489" s="166"/>
    </row>
    <row r="1490" spans="1:256" ht="25.5">
      <c r="A1490" s="55" t="s">
        <v>17</v>
      </c>
      <c r="B1490" s="55">
        <v>97622</v>
      </c>
      <c r="C1490" s="22" t="str">
        <f>IF(A1490="SINAPI",VLOOKUP(B1490,SINAPI!$A$1:$D$10014,2,0),IF(A1490="INSUMO",VLOOKUP(B1490,INSUMO!A$1:$D$8014,2,0),IF(A1490="SEDUC",VLOOKUP(B1490,SEDUC!A$1:$F$8416,3,0),IF(A1490="COTAÇÃO",VLOOKUP(B1490,COTAÇÃO!$A$2:$D$1418,2,0),"ERRO"))))</f>
        <v>DEMOLIÇÃO DE ALVENARIA DE BLOCO FURADO, DE FORMA MANUAL, SEM REAPROVEITAMENTO. AF_12/2017</v>
      </c>
      <c r="D1490" s="55" t="str">
        <f>IF(A1490="SINAPI",VLOOKUP(B1490,SINAPI!$A$1:$D$10014,3,0),IF(A1490="INSUMO",VLOOKUP(B1490,INSUMO!$A$1:D$8014,3,0),IF(A1490="SEDUC",VLOOKUP(B1490,SEDUC!A$1:$F$8416,4,0),IF(A1490="COTAÇÃO",VLOOKUP(B1490,COTAÇÃO!$A$2:$D$1418,3,0),"ERRO"))))</f>
        <v>M3</v>
      </c>
      <c r="E1490" s="78">
        <f>ROUND((0.45*0.45*0.15),4)</f>
        <v>3.04E-2</v>
      </c>
      <c r="F1490" s="119">
        <f>IF(A1490="SINAPI",VLOOKUP(B1490,SINAPI!A$1:$D$10014,4,0),IF(A1490="INSUMO",VLOOKUP(B1490,INSUMO!$A$1:$D$8014,4,0),IF(A1490="SEDUC",VLOOKUP(B1490,SEDUC!A$1:$G$8416,5,0),IF(A1490="COTAÇÃO",VLOOKUP(B1490,COTAÇÃO!$A$2:$D$1418,4,0),"ERRO"))))</f>
        <v>39.880000000000003</v>
      </c>
      <c r="G1490" s="119">
        <f>TRUNC((E1490*F1490),2)</f>
        <v>1.21</v>
      </c>
      <c r="H1490" s="148"/>
    </row>
    <row r="1491" spans="1:256" ht="25.5">
      <c r="A1491" s="55" t="s">
        <v>17</v>
      </c>
      <c r="B1491" s="55">
        <v>93201</v>
      </c>
      <c r="C1491" s="22" t="str">
        <f>IF(A1491="SINAPI",VLOOKUP(B1491,SINAPI!$A$1:$D$10014,2,0),IF(A1491="INSUMO",VLOOKUP(B1491,INSUMO!A$1:$D$8014,2,0),IF(A1491="SEDUC",VLOOKUP(B1491,SEDUC!A$1:$F$8416,3,0),IF(A1491="COTAÇÃO",VLOOKUP(B1491,COTAÇÃO!$A$2:$D$1418,2,0),"ERRO"))))</f>
        <v>FIXAÇÃO (ENCUNHAMENTO) DE ALVENARIA DE VEDAÇÃO COM ARGAMASSA APLICADA COM COLHER. AF_03/2016</v>
      </c>
      <c r="D1491" s="55" t="str">
        <f>IF(A1491="SINAPI",VLOOKUP(B1491,SINAPI!$A$1:$D$10014,3,0),IF(A1491="INSUMO",VLOOKUP(B1491,INSUMO!$A$1:D$8014,3,0),IF(A1491="SEDUC",VLOOKUP(B1491,SEDUC!A$1:$F$8416,4,0),IF(A1491="COTAÇÃO",VLOOKUP(B1491,COTAÇÃO!$A$2:$D$1418,3,0),"ERRO"))))</f>
        <v>M</v>
      </c>
      <c r="E1491" s="78">
        <f>ROUND((0.45*4),4)</f>
        <v>1.8</v>
      </c>
      <c r="F1491" s="119">
        <f>IF(A1491="SINAPI",VLOOKUP(B1491,SINAPI!A$1:$D$10014,4,0),IF(A1491="INSUMO",VLOOKUP(B1491,INSUMO!$A$1:$D$8014,4,0),IF(A1491="SEDUC",VLOOKUP(B1491,SEDUC!A$1:$G$8416,5,0),IF(A1491="COTAÇÃO",VLOOKUP(B1491,COTAÇÃO!$A$2:$D$1418,4,0),"ERRO"))))</f>
        <v>4.97</v>
      </c>
      <c r="G1491" s="119">
        <f>TRUNC((E1491*F1491),2)</f>
        <v>8.94</v>
      </c>
      <c r="H1491" s="148"/>
    </row>
    <row r="1492" spans="1:256" ht="38.25">
      <c r="A1492" s="55" t="s">
        <v>17</v>
      </c>
      <c r="B1492" s="55">
        <v>87775</v>
      </c>
      <c r="C1492" s="22" t="str">
        <f>IF(A1492="SINAPI",VLOOKUP(B1492,SINAPI!$A$1:$D$10014,2,0),IF(A1492="INSUMO",VLOOKUP(B1492,INSUMO!A$1:$D$8014,2,0),IF(A1492="SEDUC",VLOOKUP(B1492,SEDUC!A$1:$F$8416,3,0),IF(A1492="COTAÇÃO",VLOOKUP(B1492,COTAÇÃO!$A$2:$D$1418,2,0),"ERRO"))))</f>
        <v>EMBOÇO OU MASSA ÚNICA EM ARGAMASSA TRAÇO 1:2:8, PREPARO MECÂNICO COM BETONEIRA 400 L, APLICADA MANUALMENTE EM PANOS DE FACHADA COM PRESENÇA DE VÃOS, ESPESSURA DE 25 MM. AF_06/2014</v>
      </c>
      <c r="D1492" s="55" t="str">
        <f>IF(A1492="SINAPI",VLOOKUP(B1492,SINAPI!$A$1:$D$10014,3,0),IF(A1492="INSUMO",VLOOKUP(B1492,INSUMO!$A$1:D$8014,3,0),IF(A1492="SEDUC",VLOOKUP(B1492,SEDUC!A$1:$F$8416,4,0),IF(A1492="COTAÇÃO",VLOOKUP(B1492,COTAÇÃO!$A$2:$D$1418,3,0),"ERRO"))))</f>
        <v>M2</v>
      </c>
      <c r="E1492" s="78">
        <f>ROUND((((0.76*0.4)-(0.45*0.45))*2*1.15),2)</f>
        <v>0.23</v>
      </c>
      <c r="F1492" s="119">
        <f>IF(A1492="SINAPI",VLOOKUP(B1492,SINAPI!A$1:$D$10014,4,0),IF(A1492="INSUMO",VLOOKUP(B1492,INSUMO!$A$1:$D$8014,4,0),IF(A1492="SEDUC",VLOOKUP(B1492,SEDUC!A$1:$G$8416,5,0),IF(A1492="COTAÇÃO",VLOOKUP(B1492,COTAÇÃO!$A$2:$D$1418,4,0),"ERRO"))))</f>
        <v>45.21</v>
      </c>
      <c r="G1492" s="119">
        <f>TRUNC((E1492*F1492),2)</f>
        <v>10.39</v>
      </c>
      <c r="H1492" s="148"/>
    </row>
    <row r="1493" spans="1:256" s="162" customFormat="1" ht="25.5">
      <c r="A1493" s="74" t="s">
        <v>10331</v>
      </c>
      <c r="B1493" s="74" t="s">
        <v>10339</v>
      </c>
      <c r="C1493" s="75" t="s">
        <v>10340</v>
      </c>
      <c r="D1493" s="74" t="s">
        <v>240</v>
      </c>
      <c r="E1493" s="76"/>
      <c r="F1493" s="77"/>
      <c r="G1493" s="77">
        <f>SUM(G1494:G1498)</f>
        <v>281.38</v>
      </c>
      <c r="H1493" s="166"/>
    </row>
    <row r="1494" spans="1:256" s="162" customFormat="1">
      <c r="A1494" s="29" t="s">
        <v>3894</v>
      </c>
      <c r="B1494" s="29" t="s">
        <v>10341</v>
      </c>
      <c r="C1494" s="118" t="str">
        <f>IF(A1494="SINAPI",VLOOKUP(B1494,SINAPI!$A$1:$D$10014,2,0),IF(A1494="INSUMO",VLOOKUP(B1494,INSUMO!A$1:$D$8014,2,0),IF(A1494="SEDUC",VLOOKUP(B1494,SEDUC!A$1:$F$8416,3,0),IF(A1494="COTAÇÃO",VLOOKUP(B1494,COTAÇÃO!$A$2:$D$1418,2,0),"ERRO"))))</f>
        <v>EXAUSTOR DE PAREDE, D = 40 CM</v>
      </c>
      <c r="D1494" s="29" t="str">
        <f>IF(A1494="SINAPI",VLOOKUP(B1494,SINAPI!$A$1:$D$10014,3,0),IF(A1494="INSUMO",VLOOKUP(B1494,INSUMO!$A$1:D$8014,3,0),IF(A1494="SEDUC",VLOOKUP(B1494,SEDUC!A$1:$F$8416,4,0),IF(A1494="COTAÇÃO",VLOOKUP(B1494,COTAÇÃO!$A$2:$D$1418,3,0),"ERRO"))))</f>
        <v>UN</v>
      </c>
      <c r="E1494" s="149">
        <v>1</v>
      </c>
      <c r="F1494" s="85">
        <f>IF(A1494="SINAPI",VLOOKUP(B1494,SINAPI!A$1:$D$10014,4,0),IF(A1494="INSUMO",VLOOKUP(B1494,INSUMO!$A$1:$D$8014,4,0),IF(A1494="SEDUC",VLOOKUP(B1494,SEDUC!A$1:$G$8416,5,0),IF(A1494="COTAÇÃO",VLOOKUP(B1494,COTAÇÃO!$A$2:$D$1418,4,0),"ERRO"))))</f>
        <v>261.26666666666665</v>
      </c>
      <c r="G1494" s="85">
        <f>TRUNC((E1494*F1494),2)</f>
        <v>261.26</v>
      </c>
      <c r="H1494" s="166"/>
    </row>
    <row r="1495" spans="1:256">
      <c r="A1495" s="55" t="s">
        <v>17</v>
      </c>
      <c r="B1495" s="55">
        <v>88264</v>
      </c>
      <c r="C1495" s="22" t="str">
        <f>IF(A1495="SINAPI",VLOOKUP(B1495,SINAPI!$A$1:$D$10014,2,0),IF(A1495="INSUMO",VLOOKUP(B1495,INSUMO!A$1:$D$8014,2,0),IF(A1495="SEDUC",VLOOKUP(B1495,SEDUC!A$1:$F$8416,3,0),IF(A1495="COTAÇÃO",VLOOKUP(B1495,COTAÇÃO!$A$2:$D$1418,2,0),"ERRO"))))</f>
        <v>ELETRICISTA COM ENCARGOS COMPLEMENTARES</v>
      </c>
      <c r="D1495" s="55" t="str">
        <f>IF(A1495="SINAPI",VLOOKUP(B1495,SINAPI!$A$1:$D$10014,3,0),IF(A1495="INSUMO",VLOOKUP(B1495,INSUMO!$A$1:D$8014,3,0),IF(A1495="SEDUC",VLOOKUP(B1495,SEDUC!A$1:$F$8416,4,0),IF(A1495="COTAÇÃO",VLOOKUP(B1495,COTAÇÃO!$A$2:$D$1418,3,0),"ERRO"))))</f>
        <v>H</v>
      </c>
      <c r="E1495" s="78">
        <v>0.5</v>
      </c>
      <c r="F1495" s="119">
        <f>IF(A1495="SINAPI",VLOOKUP(B1495,SINAPI!A$1:$D$10014,4,0),IF(A1495="INSUMO",VLOOKUP(B1495,INSUMO!$A$1:$D$8014,4,0),IF(A1495="SEDUC",VLOOKUP(B1495,SEDUC!A$1:$G$8416,5,0),IF(A1495="COTAÇÃO",VLOOKUP(B1495,COTAÇÃO!$A$2:$D$1418,4,0),"ERRO"))))</f>
        <v>21.48</v>
      </c>
      <c r="G1495" s="119">
        <f>TRUNC((E1495*F1495),2)</f>
        <v>10.74</v>
      </c>
      <c r="H1495" s="148"/>
    </row>
    <row r="1496" spans="1:256" ht="25.5">
      <c r="A1496" s="55" t="s">
        <v>17</v>
      </c>
      <c r="B1496" s="55">
        <v>97622</v>
      </c>
      <c r="C1496" s="22" t="str">
        <f>IF(A1496="SINAPI",VLOOKUP(B1496,SINAPI!$A$1:$D$10014,2,0),IF(A1496="INSUMO",VLOOKUP(B1496,INSUMO!A$1:$D$8014,2,0),IF(A1496="SEDUC",VLOOKUP(B1496,SEDUC!A$1:$F$8416,3,0),IF(A1496="COTAÇÃO",VLOOKUP(B1496,COTAÇÃO!$A$2:$D$1418,2,0),"ERRO"))))</f>
        <v>DEMOLIÇÃO DE ALVENARIA DE BLOCO FURADO, DE FORMA MANUAL, SEM REAPROVEITAMENTO. AF_12/2017</v>
      </c>
      <c r="D1496" s="55" t="str">
        <f>IF(A1496="SINAPI",VLOOKUP(B1496,SINAPI!$A$1:$D$10014,3,0),IF(A1496="INSUMO",VLOOKUP(B1496,INSUMO!$A$1:D$8014,3,0),IF(A1496="SEDUC",VLOOKUP(B1496,SEDUC!A$1:$F$8416,4,0),IF(A1496="COTAÇÃO",VLOOKUP(B1496,COTAÇÃO!$A$2:$D$1418,3,0),"ERRO"))))</f>
        <v>M3</v>
      </c>
      <c r="E1496" s="78">
        <f>ROUND((0.4*0.4*0.15),4)</f>
        <v>2.4E-2</v>
      </c>
      <c r="F1496" s="119">
        <f>IF(A1496="SINAPI",VLOOKUP(B1496,SINAPI!A$1:$D$10014,4,0),IF(A1496="INSUMO",VLOOKUP(B1496,INSUMO!$A$1:$D$8014,4,0),IF(A1496="SEDUC",VLOOKUP(B1496,SEDUC!A$1:$G$8416,5,0),IF(A1496="COTAÇÃO",VLOOKUP(B1496,COTAÇÃO!$A$2:$D$1418,4,0),"ERRO"))))</f>
        <v>39.880000000000003</v>
      </c>
      <c r="G1496" s="119">
        <f>TRUNC((E1496*F1496),2)</f>
        <v>0.95</v>
      </c>
      <c r="H1496" s="148"/>
    </row>
    <row r="1497" spans="1:256" ht="25.5">
      <c r="A1497" s="55" t="s">
        <v>17</v>
      </c>
      <c r="B1497" s="55">
        <v>93201</v>
      </c>
      <c r="C1497" s="22" t="str">
        <f>IF(A1497="SINAPI",VLOOKUP(B1497,SINAPI!$A$1:$D$10014,2,0),IF(A1497="INSUMO",VLOOKUP(B1497,INSUMO!A$1:$D$8014,2,0),IF(A1497="SEDUC",VLOOKUP(B1497,SEDUC!A$1:$F$8416,3,0),IF(A1497="COTAÇÃO",VLOOKUP(B1497,COTAÇÃO!$A$2:$D$1418,2,0),"ERRO"))))</f>
        <v>FIXAÇÃO (ENCUNHAMENTO) DE ALVENARIA DE VEDAÇÃO COM ARGAMASSA APLICADA COM COLHER. AF_03/2016</v>
      </c>
      <c r="D1497" s="55" t="str">
        <f>IF(A1497="SINAPI",VLOOKUP(B1497,SINAPI!$A$1:$D$10014,3,0),IF(A1497="INSUMO",VLOOKUP(B1497,INSUMO!$A$1:D$8014,3,0),IF(A1497="SEDUC",VLOOKUP(B1497,SEDUC!A$1:$F$8416,4,0),IF(A1497="COTAÇÃO",VLOOKUP(B1497,COTAÇÃO!$A$2:$D$1418,3,0),"ERRO"))))</f>
        <v>M</v>
      </c>
      <c r="E1497" s="78">
        <f>ROUND((2*PI()*0.2),4)</f>
        <v>1.2565999999999999</v>
      </c>
      <c r="F1497" s="119">
        <f>IF(A1497="SINAPI",VLOOKUP(B1497,SINAPI!A$1:$D$10014,4,0),IF(A1497="INSUMO",VLOOKUP(B1497,INSUMO!$A$1:$D$8014,4,0),IF(A1497="SEDUC",VLOOKUP(B1497,SEDUC!A$1:$G$8416,5,0),IF(A1497="COTAÇÃO",VLOOKUP(B1497,COTAÇÃO!$A$2:$D$1418,4,0),"ERRO"))))</f>
        <v>4.97</v>
      </c>
      <c r="G1497" s="119">
        <f>TRUNC((E1497*F1497),2)</f>
        <v>6.24</v>
      </c>
      <c r="H1497" s="148"/>
    </row>
    <row r="1498" spans="1:256" ht="51">
      <c r="A1498" s="55" t="s">
        <v>17</v>
      </c>
      <c r="B1498" s="55">
        <v>87792</v>
      </c>
      <c r="C1498" s="22" t="str">
        <f>IF(A1498="SINAPI",VLOOKUP(B1498,SINAPI!$A$1:$D$10014,2,0),IF(A1498="INSUMO",VLOOKUP(B1498,INSUMO!A$1:$D$8014,2,0),IF(A1498="SEDUC",VLOOKUP(B1498,SEDUC!A$1:$F$8416,3,0),IF(A1498="COTAÇÃO",VLOOKUP(B1498,COTAÇÃO!$A$2:$D$1418,2,0),"ERRO"))))</f>
        <v>EMBOÇO OU MASSA ÚNICA EM ARGAMASSA TRAÇO 1:2:8, PREPARO MECÂNICO COM BETONEIRA 400 L, APLICADA MANUALMENTE EM PANOS CEGOS DE FACHADA (SEM PRESENÇA DE VÃOS), ESPESSURA DE 25 MM. AF_06/2014</v>
      </c>
      <c r="D1498" s="55" t="str">
        <f>IF(A1498="SINAPI",VLOOKUP(B1498,SINAPI!$A$1:$D$10014,3,0),IF(A1498="INSUMO",VLOOKUP(B1498,INSUMO!$A$1:D$8014,3,0),IF(A1498="SEDUC",VLOOKUP(B1498,SEDUC!A$1:$F$8416,4,0),IF(A1498="COTAÇÃO",VLOOKUP(B1498,COTAÇÃO!$A$2:$D$1418,3,0),"ERRO"))))</f>
        <v>M2</v>
      </c>
      <c r="E1498" s="78">
        <f>ROUND((((0.4*0.4)-(PI()*(0.2^2)))*2),2)</f>
        <v>7.0000000000000007E-2</v>
      </c>
      <c r="F1498" s="119">
        <f>IF(A1498="SINAPI",VLOOKUP(B1498,SINAPI!A$1:$D$10014,4,0),IF(A1498="INSUMO",VLOOKUP(B1498,INSUMO!$A$1:$D$8014,4,0),IF(A1498="SEDUC",VLOOKUP(B1498,SEDUC!A$1:$G$8416,5,0),IF(A1498="COTAÇÃO",VLOOKUP(B1498,COTAÇÃO!$A$2:$D$1418,4,0),"ERRO"))))</f>
        <v>31.38</v>
      </c>
      <c r="G1498" s="119">
        <f>TRUNC((E1498*F1498),2)</f>
        <v>2.19</v>
      </c>
      <c r="H1498" s="148"/>
    </row>
    <row r="1499" spans="1:256">
      <c r="A1499" s="134" t="s">
        <v>10342</v>
      </c>
      <c r="B1499" s="135"/>
      <c r="C1499" s="136"/>
      <c r="D1499" s="135"/>
      <c r="E1499" s="137"/>
      <c r="F1499" s="138"/>
      <c r="G1499" s="138" t="str">
        <f>IF(F1499="","",ROUND((F1499*E1499),2))</f>
        <v/>
      </c>
      <c r="H1499" s="148"/>
    </row>
    <row r="1500" spans="1:256" ht="25.5">
      <c r="A1500" s="74" t="s">
        <v>10343</v>
      </c>
      <c r="B1500" s="74" t="s">
        <v>10344</v>
      </c>
      <c r="C1500" s="75" t="s">
        <v>10345</v>
      </c>
      <c r="D1500" s="74" t="s">
        <v>240</v>
      </c>
      <c r="E1500" s="76"/>
      <c r="F1500" s="77"/>
      <c r="G1500" s="77">
        <f>SUM(G1501:G1503)</f>
        <v>223.75</v>
      </c>
    </row>
    <row r="1501" spans="1:256">
      <c r="A1501" s="55" t="s">
        <v>3530</v>
      </c>
      <c r="B1501" s="55">
        <v>34637</v>
      </c>
      <c r="C1501" s="22" t="str">
        <f>IF(A1501="SINAPI",VLOOKUP(B1501,SINAPI!$A$1:$D$10014,2,0),IF(A1501="INSUMO",VLOOKUP(B1501,INSUMO!A$1:$D$8014,2,0),IF(A1501="SEDUC",VLOOKUP(B1501,SEDUC!A$1:$F$8416,3,0),IF(A1501="COTAÇÃO",VLOOKUP(B1501,COTAÇÃO!$A$2:$D$1418,2,0),"ERRO"))))</f>
        <v>CAIXA D'AGUA EM POLIETILENO 500 LITROS, COM TAMPA</v>
      </c>
      <c r="D1501" s="55" t="str">
        <f>IF(A1501="SINAPI",VLOOKUP(B1501,SINAPI!$A$1:$D$10014,3,0),IF(A1501="INSUMO",VLOOKUP(B1501,INSUMO!$A$1:D$8014,3,0),IF(A1501="SEDUC",VLOOKUP(B1501,SEDUC!A$1:$F$8416,4,0),IF(A1501="COTAÇÃO",VLOOKUP(B1501,COTAÇÃO!$A$2:$D$1418,3,0),"ERRO"))))</f>
        <v>UN</v>
      </c>
      <c r="E1501" s="78">
        <v>1</v>
      </c>
      <c r="F1501" s="119">
        <f>IF(A1501="SINAPI",VLOOKUP(B1501,SINAPI!A$1:$D$10014,4,0),IF(A1501="INSUMO",VLOOKUP(B1501,INSUMO!$A$1:$D$8014,4,0),IF(A1501="SEDUC",VLOOKUP(B1501,SEDUC!A$1:$G$8416,5,0),IF(A1501="COTAÇÃO",VLOOKUP(B1501,COTAÇÃO!$A$2:$D$1418,4,0),"ERRO"))))</f>
        <v>186.59</v>
      </c>
      <c r="G1501" s="119">
        <f>TRUNC((E1501*F1501),2)</f>
        <v>186.59</v>
      </c>
      <c r="H1501" s="108"/>
      <c r="I1501" s="100"/>
      <c r="J1501" s="100"/>
      <c r="K1501" s="100"/>
      <c r="L1501" s="100"/>
      <c r="M1501" s="100"/>
      <c r="N1501" s="100"/>
      <c r="O1501" s="100"/>
      <c r="P1501" s="100"/>
      <c r="Q1501" s="100"/>
      <c r="R1501" s="100"/>
      <c r="S1501" s="100"/>
      <c r="T1501" s="100"/>
      <c r="U1501" s="100"/>
      <c r="V1501" s="100"/>
      <c r="W1501" s="100"/>
      <c r="X1501" s="100"/>
      <c r="Y1501" s="100"/>
      <c r="Z1501" s="100"/>
      <c r="AA1501" s="100"/>
      <c r="AB1501" s="100"/>
      <c r="AC1501" s="100"/>
      <c r="AD1501" s="100"/>
      <c r="AE1501" s="100"/>
      <c r="AF1501" s="100"/>
      <c r="AG1501" s="100"/>
      <c r="AH1501" s="100"/>
      <c r="AI1501" s="100"/>
      <c r="AJ1501" s="100"/>
      <c r="AK1501" s="100"/>
      <c r="AL1501" s="100"/>
      <c r="AM1501" s="100"/>
      <c r="AN1501" s="100"/>
      <c r="AO1501" s="100"/>
      <c r="AP1501" s="100"/>
      <c r="AQ1501" s="100"/>
      <c r="AR1501" s="100"/>
      <c r="AS1501" s="100"/>
      <c r="AT1501" s="100"/>
      <c r="AU1501" s="100"/>
      <c r="AV1501" s="100"/>
      <c r="AW1501" s="100"/>
      <c r="AX1501" s="100"/>
      <c r="AY1501" s="100"/>
      <c r="AZ1501" s="100"/>
      <c r="BA1501" s="100"/>
      <c r="BB1501" s="100"/>
      <c r="BC1501" s="100"/>
      <c r="BD1501" s="100"/>
      <c r="BE1501" s="100"/>
      <c r="BF1501" s="100"/>
      <c r="BG1501" s="100"/>
      <c r="BH1501" s="100"/>
      <c r="BI1501" s="100"/>
      <c r="BJ1501" s="100"/>
      <c r="BK1501" s="100"/>
      <c r="BL1501" s="100"/>
      <c r="BM1501" s="100"/>
      <c r="BN1501" s="100"/>
      <c r="BO1501" s="100"/>
      <c r="BP1501" s="100"/>
      <c r="BQ1501" s="100"/>
      <c r="BR1501" s="100"/>
      <c r="BS1501" s="100"/>
      <c r="BT1501" s="100"/>
      <c r="BU1501" s="100"/>
      <c r="BV1501" s="100"/>
      <c r="BW1501" s="100"/>
      <c r="BX1501" s="100"/>
      <c r="BY1501" s="100"/>
      <c r="BZ1501" s="100"/>
      <c r="CA1501" s="100"/>
      <c r="CB1501" s="100"/>
      <c r="CC1501" s="100"/>
      <c r="CD1501" s="100"/>
      <c r="CE1501" s="100"/>
      <c r="CF1501" s="100"/>
      <c r="CG1501" s="100"/>
      <c r="CH1501" s="100"/>
      <c r="CI1501" s="100"/>
      <c r="CJ1501" s="100"/>
      <c r="CK1501" s="100"/>
      <c r="CL1501" s="100"/>
      <c r="CM1501" s="100"/>
      <c r="CN1501" s="100"/>
      <c r="CO1501" s="100"/>
      <c r="CP1501" s="100"/>
      <c r="CQ1501" s="100"/>
      <c r="CR1501" s="100"/>
      <c r="CS1501" s="100"/>
      <c r="CT1501" s="100"/>
      <c r="CU1501" s="100"/>
      <c r="CV1501" s="100"/>
      <c r="CW1501" s="100"/>
      <c r="CX1501" s="100"/>
      <c r="CY1501" s="100"/>
      <c r="CZ1501" s="100"/>
      <c r="DA1501" s="100"/>
      <c r="DB1501" s="100"/>
      <c r="DC1501" s="100"/>
      <c r="DD1501" s="100"/>
      <c r="DE1501" s="100"/>
      <c r="DF1501" s="100"/>
      <c r="DG1501" s="100"/>
      <c r="DH1501" s="100"/>
      <c r="DI1501" s="100"/>
      <c r="DJ1501" s="100"/>
      <c r="DK1501" s="100"/>
      <c r="DL1501" s="100"/>
      <c r="DM1501" s="100"/>
      <c r="DN1501" s="100"/>
      <c r="DO1501" s="100"/>
      <c r="DP1501" s="100"/>
      <c r="DQ1501" s="100"/>
      <c r="DR1501" s="100"/>
      <c r="DS1501" s="100"/>
      <c r="DT1501" s="100"/>
      <c r="DU1501" s="100"/>
      <c r="DV1501" s="100"/>
      <c r="DW1501" s="100"/>
      <c r="DX1501" s="100"/>
      <c r="DY1501" s="100"/>
      <c r="DZ1501" s="100"/>
      <c r="EA1501" s="100"/>
      <c r="EB1501" s="100"/>
      <c r="EC1501" s="100"/>
      <c r="ED1501" s="100"/>
      <c r="EE1501" s="100"/>
      <c r="EF1501" s="100"/>
      <c r="EG1501" s="100"/>
      <c r="EH1501" s="100"/>
      <c r="EI1501" s="100"/>
      <c r="EJ1501" s="100"/>
      <c r="EK1501" s="100"/>
      <c r="EL1501" s="100"/>
      <c r="EM1501" s="100"/>
      <c r="EN1501" s="100"/>
      <c r="EO1501" s="100"/>
      <c r="EP1501" s="100"/>
      <c r="EQ1501" s="100"/>
      <c r="ER1501" s="100"/>
      <c r="ES1501" s="100"/>
      <c r="ET1501" s="100"/>
      <c r="EU1501" s="100"/>
      <c r="EV1501" s="100"/>
      <c r="EW1501" s="100"/>
      <c r="EX1501" s="100"/>
      <c r="EY1501" s="100"/>
      <c r="EZ1501" s="100"/>
      <c r="FA1501" s="100"/>
      <c r="FB1501" s="100"/>
      <c r="FC1501" s="100"/>
      <c r="FD1501" s="100"/>
      <c r="FE1501" s="100"/>
      <c r="FF1501" s="100"/>
      <c r="FG1501" s="100"/>
      <c r="FH1501" s="100"/>
      <c r="FI1501" s="100"/>
      <c r="FJ1501" s="100"/>
      <c r="FK1501" s="100"/>
      <c r="FL1501" s="100"/>
      <c r="FM1501" s="100"/>
      <c r="FN1501" s="100"/>
      <c r="FO1501" s="100"/>
      <c r="FP1501" s="100"/>
      <c r="FQ1501" s="100"/>
      <c r="FR1501" s="100"/>
      <c r="FS1501" s="100"/>
      <c r="FT1501" s="100"/>
      <c r="FU1501" s="100"/>
      <c r="FV1501" s="100"/>
      <c r="FW1501" s="100"/>
      <c r="FX1501" s="100"/>
      <c r="FY1501" s="100"/>
      <c r="FZ1501" s="100"/>
      <c r="GA1501" s="100"/>
      <c r="GB1501" s="100"/>
      <c r="GC1501" s="100"/>
      <c r="GD1501" s="100"/>
      <c r="GE1501" s="100"/>
      <c r="GF1501" s="100"/>
      <c r="GG1501" s="100"/>
      <c r="GH1501" s="100"/>
      <c r="GI1501" s="100"/>
      <c r="GJ1501" s="100"/>
      <c r="GK1501" s="100"/>
      <c r="GL1501" s="100"/>
      <c r="GM1501" s="100"/>
      <c r="GN1501" s="100"/>
      <c r="GO1501" s="100"/>
      <c r="GP1501" s="100"/>
      <c r="GQ1501" s="100"/>
      <c r="GR1501" s="100"/>
      <c r="GS1501" s="100"/>
      <c r="GT1501" s="100"/>
      <c r="GU1501" s="100"/>
      <c r="GV1501" s="100"/>
      <c r="GW1501" s="100"/>
      <c r="GX1501" s="100"/>
      <c r="GY1501" s="100"/>
      <c r="GZ1501" s="100"/>
      <c r="HA1501" s="100"/>
      <c r="HB1501" s="100"/>
      <c r="HC1501" s="100"/>
      <c r="HD1501" s="100"/>
      <c r="HE1501" s="100"/>
      <c r="HF1501" s="100"/>
      <c r="HG1501" s="100"/>
      <c r="HH1501" s="100"/>
      <c r="HI1501" s="100"/>
      <c r="HJ1501" s="100"/>
      <c r="HK1501" s="100"/>
      <c r="HL1501" s="100"/>
      <c r="HM1501" s="100"/>
      <c r="HN1501" s="100"/>
      <c r="HO1501" s="100"/>
      <c r="HP1501" s="100"/>
      <c r="HQ1501" s="100"/>
      <c r="HR1501" s="100"/>
      <c r="HS1501" s="100"/>
      <c r="HT1501" s="100"/>
      <c r="HU1501" s="100"/>
      <c r="HV1501" s="100"/>
      <c r="HW1501" s="100"/>
      <c r="HX1501" s="100"/>
      <c r="HY1501" s="100"/>
      <c r="HZ1501" s="100"/>
      <c r="IA1501" s="100"/>
      <c r="IB1501" s="100"/>
      <c r="IC1501" s="100"/>
      <c r="ID1501" s="100"/>
      <c r="IE1501" s="100"/>
      <c r="IF1501" s="100"/>
      <c r="IG1501" s="100"/>
      <c r="IH1501" s="100"/>
      <c r="II1501" s="100"/>
      <c r="IJ1501" s="100"/>
      <c r="IK1501" s="100"/>
      <c r="IL1501" s="100"/>
      <c r="IM1501" s="100"/>
      <c r="IN1501" s="100"/>
      <c r="IO1501" s="100"/>
      <c r="IP1501" s="100"/>
      <c r="IQ1501" s="100"/>
      <c r="IR1501" s="100"/>
      <c r="IS1501" s="100"/>
      <c r="IT1501" s="100"/>
      <c r="IU1501" s="100"/>
      <c r="IV1501" s="100"/>
    </row>
    <row r="1502" spans="1:256" ht="25.5">
      <c r="A1502" s="55" t="s">
        <v>17</v>
      </c>
      <c r="B1502" s="55">
        <v>88248</v>
      </c>
      <c r="C1502" s="22" t="str">
        <f>IF(A1502="SINAPI",VLOOKUP(B1502,SINAPI!$A$1:$D$10014,2,0),IF(A1502="INSUMO",VLOOKUP(B1502,INSUMO!A$1:$D$8014,2,0),IF(A1502="SEDUC",VLOOKUP(B1502,SEDUC!A$1:$F$8416,3,0),IF(A1502="COTAÇÃO",VLOOKUP(B1502,COTAÇÃO!$A$2:$D$1418,2,0),"ERRO"))))</f>
        <v>AUXILIAR DE ENCANADOR OU BOMBEIRO HIDRÁULICO COM ENCARGOS COMPLEMENTARES</v>
      </c>
      <c r="D1502" s="55" t="str">
        <f>IF(A1502="SINAPI",VLOOKUP(B1502,SINAPI!$A$1:$D$10014,3,0),IF(A1502="INSUMO",VLOOKUP(B1502,INSUMO!$A$1:D$8014,3,0),IF(A1502="SEDUC",VLOOKUP(B1502,SEDUC!A$1:$F$8416,4,0),IF(A1502="COTAÇÃO",VLOOKUP(B1502,COTAÇÃO!$A$2:$D$1418,3,0),"ERRO"))))</f>
        <v>H</v>
      </c>
      <c r="E1502" s="78">
        <v>1</v>
      </c>
      <c r="F1502" s="119">
        <f>IF(A1502="SINAPI",VLOOKUP(B1502,SINAPI!A$1:$D$10014,4,0),IF(A1502="INSUMO",VLOOKUP(B1502,INSUMO!$A$1:$D$8014,4,0),IF(A1502="SEDUC",VLOOKUP(B1502,SEDUC!A$1:$G$8416,5,0),IF(A1502="COTAÇÃO",VLOOKUP(B1502,COTAÇÃO!$A$2:$D$1418,4,0),"ERRO"))))</f>
        <v>16.04</v>
      </c>
      <c r="G1502" s="119">
        <f>TRUNC((E1502*F1502),2)</f>
        <v>16.04</v>
      </c>
      <c r="H1502" s="108"/>
      <c r="I1502" s="100"/>
      <c r="J1502" s="100"/>
      <c r="K1502" s="100"/>
      <c r="L1502" s="100"/>
      <c r="M1502" s="100"/>
      <c r="N1502" s="100"/>
      <c r="O1502" s="100"/>
      <c r="P1502" s="100"/>
      <c r="Q1502" s="100"/>
      <c r="R1502" s="100"/>
      <c r="S1502" s="100"/>
      <c r="T1502" s="100"/>
      <c r="U1502" s="100"/>
      <c r="V1502" s="100"/>
      <c r="W1502" s="100"/>
      <c r="X1502" s="100"/>
      <c r="Y1502" s="100"/>
      <c r="Z1502" s="100"/>
      <c r="AA1502" s="100"/>
      <c r="AB1502" s="100"/>
      <c r="AC1502" s="100"/>
      <c r="AD1502" s="100"/>
      <c r="AE1502" s="100"/>
      <c r="AF1502" s="100"/>
      <c r="AG1502" s="100"/>
      <c r="AH1502" s="100"/>
      <c r="AI1502" s="100"/>
      <c r="AJ1502" s="100"/>
      <c r="AK1502" s="100"/>
      <c r="AL1502" s="100"/>
      <c r="AM1502" s="100"/>
      <c r="AN1502" s="100"/>
      <c r="AO1502" s="100"/>
      <c r="AP1502" s="100"/>
      <c r="AQ1502" s="100"/>
      <c r="AR1502" s="100"/>
      <c r="AS1502" s="100"/>
      <c r="AT1502" s="100"/>
      <c r="AU1502" s="100"/>
      <c r="AV1502" s="100"/>
      <c r="AW1502" s="100"/>
      <c r="AX1502" s="100"/>
      <c r="AY1502" s="100"/>
      <c r="AZ1502" s="100"/>
      <c r="BA1502" s="100"/>
      <c r="BB1502" s="100"/>
      <c r="BC1502" s="100"/>
      <c r="BD1502" s="100"/>
      <c r="BE1502" s="100"/>
      <c r="BF1502" s="100"/>
      <c r="BG1502" s="100"/>
      <c r="BH1502" s="100"/>
      <c r="BI1502" s="100"/>
      <c r="BJ1502" s="100"/>
      <c r="BK1502" s="100"/>
      <c r="BL1502" s="100"/>
      <c r="BM1502" s="100"/>
      <c r="BN1502" s="100"/>
      <c r="BO1502" s="100"/>
      <c r="BP1502" s="100"/>
      <c r="BQ1502" s="100"/>
      <c r="BR1502" s="100"/>
      <c r="BS1502" s="100"/>
      <c r="BT1502" s="100"/>
      <c r="BU1502" s="100"/>
      <c r="BV1502" s="100"/>
      <c r="BW1502" s="100"/>
      <c r="BX1502" s="100"/>
      <c r="BY1502" s="100"/>
      <c r="BZ1502" s="100"/>
      <c r="CA1502" s="100"/>
      <c r="CB1502" s="100"/>
      <c r="CC1502" s="100"/>
      <c r="CD1502" s="100"/>
      <c r="CE1502" s="100"/>
      <c r="CF1502" s="100"/>
      <c r="CG1502" s="100"/>
      <c r="CH1502" s="100"/>
      <c r="CI1502" s="100"/>
      <c r="CJ1502" s="100"/>
      <c r="CK1502" s="100"/>
      <c r="CL1502" s="100"/>
      <c r="CM1502" s="100"/>
      <c r="CN1502" s="100"/>
      <c r="CO1502" s="100"/>
      <c r="CP1502" s="100"/>
      <c r="CQ1502" s="100"/>
      <c r="CR1502" s="100"/>
      <c r="CS1502" s="100"/>
      <c r="CT1502" s="100"/>
      <c r="CU1502" s="100"/>
      <c r="CV1502" s="100"/>
      <c r="CW1502" s="100"/>
      <c r="CX1502" s="100"/>
      <c r="CY1502" s="100"/>
      <c r="CZ1502" s="100"/>
      <c r="DA1502" s="100"/>
      <c r="DB1502" s="100"/>
      <c r="DC1502" s="100"/>
      <c r="DD1502" s="100"/>
      <c r="DE1502" s="100"/>
      <c r="DF1502" s="100"/>
      <c r="DG1502" s="100"/>
      <c r="DH1502" s="100"/>
      <c r="DI1502" s="100"/>
      <c r="DJ1502" s="100"/>
      <c r="DK1502" s="100"/>
      <c r="DL1502" s="100"/>
      <c r="DM1502" s="100"/>
      <c r="DN1502" s="100"/>
      <c r="DO1502" s="100"/>
      <c r="DP1502" s="100"/>
      <c r="DQ1502" s="100"/>
      <c r="DR1502" s="100"/>
      <c r="DS1502" s="100"/>
      <c r="DT1502" s="100"/>
      <c r="DU1502" s="100"/>
      <c r="DV1502" s="100"/>
      <c r="DW1502" s="100"/>
      <c r="DX1502" s="100"/>
      <c r="DY1502" s="100"/>
      <c r="DZ1502" s="100"/>
      <c r="EA1502" s="100"/>
      <c r="EB1502" s="100"/>
      <c r="EC1502" s="100"/>
      <c r="ED1502" s="100"/>
      <c r="EE1502" s="100"/>
      <c r="EF1502" s="100"/>
      <c r="EG1502" s="100"/>
      <c r="EH1502" s="100"/>
      <c r="EI1502" s="100"/>
      <c r="EJ1502" s="100"/>
      <c r="EK1502" s="100"/>
      <c r="EL1502" s="100"/>
      <c r="EM1502" s="100"/>
      <c r="EN1502" s="100"/>
      <c r="EO1502" s="100"/>
      <c r="EP1502" s="100"/>
      <c r="EQ1502" s="100"/>
      <c r="ER1502" s="100"/>
      <c r="ES1502" s="100"/>
      <c r="ET1502" s="100"/>
      <c r="EU1502" s="100"/>
      <c r="EV1502" s="100"/>
      <c r="EW1502" s="100"/>
      <c r="EX1502" s="100"/>
      <c r="EY1502" s="100"/>
      <c r="EZ1502" s="100"/>
      <c r="FA1502" s="100"/>
      <c r="FB1502" s="100"/>
      <c r="FC1502" s="100"/>
      <c r="FD1502" s="100"/>
      <c r="FE1502" s="100"/>
      <c r="FF1502" s="100"/>
      <c r="FG1502" s="100"/>
      <c r="FH1502" s="100"/>
      <c r="FI1502" s="100"/>
      <c r="FJ1502" s="100"/>
      <c r="FK1502" s="100"/>
      <c r="FL1502" s="100"/>
      <c r="FM1502" s="100"/>
      <c r="FN1502" s="100"/>
      <c r="FO1502" s="100"/>
      <c r="FP1502" s="100"/>
      <c r="FQ1502" s="100"/>
      <c r="FR1502" s="100"/>
      <c r="FS1502" s="100"/>
      <c r="FT1502" s="100"/>
      <c r="FU1502" s="100"/>
      <c r="FV1502" s="100"/>
      <c r="FW1502" s="100"/>
      <c r="FX1502" s="100"/>
      <c r="FY1502" s="100"/>
      <c r="FZ1502" s="100"/>
      <c r="GA1502" s="100"/>
      <c r="GB1502" s="100"/>
      <c r="GC1502" s="100"/>
      <c r="GD1502" s="100"/>
      <c r="GE1502" s="100"/>
      <c r="GF1502" s="100"/>
      <c r="GG1502" s="100"/>
      <c r="GH1502" s="100"/>
      <c r="GI1502" s="100"/>
      <c r="GJ1502" s="100"/>
      <c r="GK1502" s="100"/>
      <c r="GL1502" s="100"/>
      <c r="GM1502" s="100"/>
      <c r="GN1502" s="100"/>
      <c r="GO1502" s="100"/>
      <c r="GP1502" s="100"/>
      <c r="GQ1502" s="100"/>
      <c r="GR1502" s="100"/>
      <c r="GS1502" s="100"/>
      <c r="GT1502" s="100"/>
      <c r="GU1502" s="100"/>
      <c r="GV1502" s="100"/>
      <c r="GW1502" s="100"/>
      <c r="GX1502" s="100"/>
      <c r="GY1502" s="100"/>
      <c r="GZ1502" s="100"/>
      <c r="HA1502" s="100"/>
      <c r="HB1502" s="100"/>
      <c r="HC1502" s="100"/>
      <c r="HD1502" s="100"/>
      <c r="HE1502" s="100"/>
      <c r="HF1502" s="100"/>
      <c r="HG1502" s="100"/>
      <c r="HH1502" s="100"/>
      <c r="HI1502" s="100"/>
      <c r="HJ1502" s="100"/>
      <c r="HK1502" s="100"/>
      <c r="HL1502" s="100"/>
      <c r="HM1502" s="100"/>
      <c r="HN1502" s="100"/>
      <c r="HO1502" s="100"/>
      <c r="HP1502" s="100"/>
      <c r="HQ1502" s="100"/>
      <c r="HR1502" s="100"/>
      <c r="HS1502" s="100"/>
      <c r="HT1502" s="100"/>
      <c r="HU1502" s="100"/>
      <c r="HV1502" s="100"/>
      <c r="HW1502" s="100"/>
      <c r="HX1502" s="100"/>
      <c r="HY1502" s="100"/>
      <c r="HZ1502" s="100"/>
      <c r="IA1502" s="100"/>
      <c r="IB1502" s="100"/>
      <c r="IC1502" s="100"/>
      <c r="ID1502" s="100"/>
      <c r="IE1502" s="100"/>
      <c r="IF1502" s="100"/>
      <c r="IG1502" s="100"/>
      <c r="IH1502" s="100"/>
      <c r="II1502" s="100"/>
      <c r="IJ1502" s="100"/>
      <c r="IK1502" s="100"/>
      <c r="IL1502" s="100"/>
      <c r="IM1502" s="100"/>
      <c r="IN1502" s="100"/>
      <c r="IO1502" s="100"/>
      <c r="IP1502" s="100"/>
      <c r="IQ1502" s="100"/>
      <c r="IR1502" s="100"/>
      <c r="IS1502" s="100"/>
      <c r="IT1502" s="100"/>
      <c r="IU1502" s="100"/>
      <c r="IV1502" s="100"/>
    </row>
    <row r="1503" spans="1:256">
      <c r="A1503" s="55" t="s">
        <v>17</v>
      </c>
      <c r="B1503" s="55">
        <v>88267</v>
      </c>
      <c r="C1503" s="22" t="str">
        <f>IF(A1503="SINAPI",VLOOKUP(B1503,SINAPI!$A$1:$D$10014,2,0),IF(A1503="INSUMO",VLOOKUP(B1503,INSUMO!A$1:$D$8014,2,0),IF(A1503="SEDUC",VLOOKUP(B1503,SEDUC!A$1:$F$8416,3,0),IF(A1503="COTAÇÃO",VLOOKUP(B1503,COTAÇÃO!$A$2:$D$1418,2,0),"ERRO"))))</f>
        <v>ENCANADOR OU BOMBEIRO HIDRÁULICO COM ENCARGOS COMPLEMENTARES</v>
      </c>
      <c r="D1503" s="55" t="str">
        <f>IF(A1503="SINAPI",VLOOKUP(B1503,SINAPI!$A$1:$D$10014,3,0),IF(A1503="INSUMO",VLOOKUP(B1503,INSUMO!$A$1:D$8014,3,0),IF(A1503="SEDUC",VLOOKUP(B1503,SEDUC!A$1:$F$8416,4,0),IF(A1503="COTAÇÃO",VLOOKUP(B1503,COTAÇÃO!$A$2:$D$1418,3,0),"ERRO"))))</f>
        <v>H</v>
      </c>
      <c r="E1503" s="78">
        <v>1</v>
      </c>
      <c r="F1503" s="119">
        <f>IF(A1503="SINAPI",VLOOKUP(B1503,SINAPI!A$1:$D$10014,4,0),IF(A1503="INSUMO",VLOOKUP(B1503,INSUMO!$A$1:$D$8014,4,0),IF(A1503="SEDUC",VLOOKUP(B1503,SEDUC!A$1:$G$8416,5,0),IF(A1503="COTAÇÃO",VLOOKUP(B1503,COTAÇÃO!$A$2:$D$1418,4,0),"ERRO"))))</f>
        <v>21.12</v>
      </c>
      <c r="G1503" s="119">
        <f>TRUNC((E1503*F1503),2)</f>
        <v>21.12</v>
      </c>
      <c r="H1503" s="108"/>
      <c r="I1503" s="100"/>
      <c r="J1503" s="100"/>
      <c r="K1503" s="100"/>
      <c r="L1503" s="100"/>
      <c r="M1503" s="100"/>
      <c r="N1503" s="100"/>
      <c r="O1503" s="100"/>
      <c r="P1503" s="100"/>
      <c r="Q1503" s="100"/>
      <c r="R1503" s="100"/>
      <c r="S1503" s="100"/>
      <c r="T1503" s="100"/>
      <c r="U1503" s="100"/>
      <c r="V1503" s="100"/>
      <c r="W1503" s="100"/>
      <c r="X1503" s="100"/>
      <c r="Y1503" s="100"/>
      <c r="Z1503" s="100"/>
      <c r="AA1503" s="100"/>
      <c r="AB1503" s="100"/>
      <c r="AC1503" s="100"/>
      <c r="AD1503" s="100"/>
      <c r="AE1503" s="100"/>
      <c r="AF1503" s="100"/>
      <c r="AG1503" s="100"/>
      <c r="AH1503" s="100"/>
      <c r="AI1503" s="100"/>
      <c r="AJ1503" s="100"/>
      <c r="AK1503" s="100"/>
      <c r="AL1503" s="100"/>
      <c r="AM1503" s="100"/>
      <c r="AN1503" s="100"/>
      <c r="AO1503" s="100"/>
      <c r="AP1503" s="100"/>
      <c r="AQ1503" s="100"/>
      <c r="AR1503" s="100"/>
      <c r="AS1503" s="100"/>
      <c r="AT1503" s="100"/>
      <c r="AU1503" s="100"/>
      <c r="AV1503" s="100"/>
      <c r="AW1503" s="100"/>
      <c r="AX1503" s="100"/>
      <c r="AY1503" s="100"/>
      <c r="AZ1503" s="100"/>
      <c r="BA1503" s="100"/>
      <c r="BB1503" s="100"/>
      <c r="BC1503" s="100"/>
      <c r="BD1503" s="100"/>
      <c r="BE1503" s="100"/>
      <c r="BF1503" s="100"/>
      <c r="BG1503" s="100"/>
      <c r="BH1503" s="100"/>
      <c r="BI1503" s="100"/>
      <c r="BJ1503" s="100"/>
      <c r="BK1503" s="100"/>
      <c r="BL1503" s="100"/>
      <c r="BM1503" s="100"/>
      <c r="BN1503" s="100"/>
      <c r="BO1503" s="100"/>
      <c r="BP1503" s="100"/>
      <c r="BQ1503" s="100"/>
      <c r="BR1503" s="100"/>
      <c r="BS1503" s="100"/>
      <c r="BT1503" s="100"/>
      <c r="BU1503" s="100"/>
      <c r="BV1503" s="100"/>
      <c r="BW1503" s="100"/>
      <c r="BX1503" s="100"/>
      <c r="BY1503" s="100"/>
      <c r="BZ1503" s="100"/>
      <c r="CA1503" s="100"/>
      <c r="CB1503" s="100"/>
      <c r="CC1503" s="100"/>
      <c r="CD1503" s="100"/>
      <c r="CE1503" s="100"/>
      <c r="CF1503" s="100"/>
      <c r="CG1503" s="100"/>
      <c r="CH1503" s="100"/>
      <c r="CI1503" s="100"/>
      <c r="CJ1503" s="100"/>
      <c r="CK1503" s="100"/>
      <c r="CL1503" s="100"/>
      <c r="CM1503" s="100"/>
      <c r="CN1503" s="100"/>
      <c r="CO1503" s="100"/>
      <c r="CP1503" s="100"/>
      <c r="CQ1503" s="100"/>
      <c r="CR1503" s="100"/>
      <c r="CS1503" s="100"/>
      <c r="CT1503" s="100"/>
      <c r="CU1503" s="100"/>
      <c r="CV1503" s="100"/>
      <c r="CW1503" s="100"/>
      <c r="CX1503" s="100"/>
      <c r="CY1503" s="100"/>
      <c r="CZ1503" s="100"/>
      <c r="DA1503" s="100"/>
      <c r="DB1503" s="100"/>
      <c r="DC1503" s="100"/>
      <c r="DD1503" s="100"/>
      <c r="DE1503" s="100"/>
      <c r="DF1503" s="100"/>
      <c r="DG1503" s="100"/>
      <c r="DH1503" s="100"/>
      <c r="DI1503" s="100"/>
      <c r="DJ1503" s="100"/>
      <c r="DK1503" s="100"/>
      <c r="DL1503" s="100"/>
      <c r="DM1503" s="100"/>
      <c r="DN1503" s="100"/>
      <c r="DO1503" s="100"/>
      <c r="DP1503" s="100"/>
      <c r="DQ1503" s="100"/>
      <c r="DR1503" s="100"/>
      <c r="DS1503" s="100"/>
      <c r="DT1503" s="100"/>
      <c r="DU1503" s="100"/>
      <c r="DV1503" s="100"/>
      <c r="DW1503" s="100"/>
      <c r="DX1503" s="100"/>
      <c r="DY1503" s="100"/>
      <c r="DZ1503" s="100"/>
      <c r="EA1503" s="100"/>
      <c r="EB1503" s="100"/>
      <c r="EC1503" s="100"/>
      <c r="ED1503" s="100"/>
      <c r="EE1503" s="100"/>
      <c r="EF1503" s="100"/>
      <c r="EG1503" s="100"/>
      <c r="EH1503" s="100"/>
      <c r="EI1503" s="100"/>
      <c r="EJ1503" s="100"/>
      <c r="EK1503" s="100"/>
      <c r="EL1503" s="100"/>
      <c r="EM1503" s="100"/>
      <c r="EN1503" s="100"/>
      <c r="EO1503" s="100"/>
      <c r="EP1503" s="100"/>
      <c r="EQ1503" s="100"/>
      <c r="ER1503" s="100"/>
      <c r="ES1503" s="100"/>
      <c r="ET1503" s="100"/>
      <c r="EU1503" s="100"/>
      <c r="EV1503" s="100"/>
      <c r="EW1503" s="100"/>
      <c r="EX1503" s="100"/>
      <c r="EY1503" s="100"/>
      <c r="EZ1503" s="100"/>
      <c r="FA1503" s="100"/>
      <c r="FB1503" s="100"/>
      <c r="FC1503" s="100"/>
      <c r="FD1503" s="100"/>
      <c r="FE1503" s="100"/>
      <c r="FF1503" s="100"/>
      <c r="FG1503" s="100"/>
      <c r="FH1503" s="100"/>
      <c r="FI1503" s="100"/>
      <c r="FJ1503" s="100"/>
      <c r="FK1503" s="100"/>
      <c r="FL1503" s="100"/>
      <c r="FM1503" s="100"/>
      <c r="FN1503" s="100"/>
      <c r="FO1503" s="100"/>
      <c r="FP1503" s="100"/>
      <c r="FQ1503" s="100"/>
      <c r="FR1503" s="100"/>
      <c r="FS1503" s="100"/>
      <c r="FT1503" s="100"/>
      <c r="FU1503" s="100"/>
      <c r="FV1503" s="100"/>
      <c r="FW1503" s="100"/>
      <c r="FX1503" s="100"/>
      <c r="FY1503" s="100"/>
      <c r="FZ1503" s="100"/>
      <c r="GA1503" s="100"/>
      <c r="GB1503" s="100"/>
      <c r="GC1503" s="100"/>
      <c r="GD1503" s="100"/>
      <c r="GE1503" s="100"/>
      <c r="GF1503" s="100"/>
      <c r="GG1503" s="100"/>
      <c r="GH1503" s="100"/>
      <c r="GI1503" s="100"/>
      <c r="GJ1503" s="100"/>
      <c r="GK1503" s="100"/>
      <c r="GL1503" s="100"/>
      <c r="GM1503" s="100"/>
      <c r="GN1503" s="100"/>
      <c r="GO1503" s="100"/>
      <c r="GP1503" s="100"/>
      <c r="GQ1503" s="100"/>
      <c r="GR1503" s="100"/>
      <c r="GS1503" s="100"/>
      <c r="GT1503" s="100"/>
      <c r="GU1503" s="100"/>
      <c r="GV1503" s="100"/>
      <c r="GW1503" s="100"/>
      <c r="GX1503" s="100"/>
      <c r="GY1503" s="100"/>
      <c r="GZ1503" s="100"/>
      <c r="HA1503" s="100"/>
      <c r="HB1503" s="100"/>
      <c r="HC1503" s="100"/>
      <c r="HD1503" s="100"/>
      <c r="HE1503" s="100"/>
      <c r="HF1503" s="100"/>
      <c r="HG1503" s="100"/>
      <c r="HH1503" s="100"/>
      <c r="HI1503" s="100"/>
      <c r="HJ1503" s="100"/>
      <c r="HK1503" s="100"/>
      <c r="HL1503" s="100"/>
      <c r="HM1503" s="100"/>
      <c r="HN1503" s="100"/>
      <c r="HO1503" s="100"/>
      <c r="HP1503" s="100"/>
      <c r="HQ1503" s="100"/>
      <c r="HR1503" s="100"/>
      <c r="HS1503" s="100"/>
      <c r="HT1503" s="100"/>
      <c r="HU1503" s="100"/>
      <c r="HV1503" s="100"/>
      <c r="HW1503" s="100"/>
      <c r="HX1503" s="100"/>
      <c r="HY1503" s="100"/>
      <c r="HZ1503" s="100"/>
      <c r="IA1503" s="100"/>
      <c r="IB1503" s="100"/>
      <c r="IC1503" s="100"/>
      <c r="ID1503" s="100"/>
      <c r="IE1503" s="100"/>
      <c r="IF1503" s="100"/>
      <c r="IG1503" s="100"/>
      <c r="IH1503" s="100"/>
      <c r="II1503" s="100"/>
      <c r="IJ1503" s="100"/>
      <c r="IK1503" s="100"/>
      <c r="IL1503" s="100"/>
      <c r="IM1503" s="100"/>
      <c r="IN1503" s="100"/>
      <c r="IO1503" s="100"/>
      <c r="IP1503" s="100"/>
      <c r="IQ1503" s="100"/>
      <c r="IR1503" s="100"/>
      <c r="IS1503" s="100"/>
      <c r="IT1503" s="100"/>
      <c r="IU1503" s="100"/>
      <c r="IV1503" s="100"/>
    </row>
    <row r="1504" spans="1:256" ht="25.5">
      <c r="A1504" s="74" t="s">
        <v>10343</v>
      </c>
      <c r="B1504" s="74" t="s">
        <v>10346</v>
      </c>
      <c r="C1504" s="75" t="s">
        <v>10347</v>
      </c>
      <c r="D1504" s="74" t="s">
        <v>240</v>
      </c>
      <c r="E1504" s="76"/>
      <c r="F1504" s="77"/>
      <c r="G1504" s="77">
        <f>SUM(G1505:G1507)</f>
        <v>357.15000000000003</v>
      </c>
    </row>
    <row r="1505" spans="1:256">
      <c r="A1505" s="55" t="s">
        <v>3530</v>
      </c>
      <c r="B1505" s="55">
        <v>34638</v>
      </c>
      <c r="C1505" s="22" t="str">
        <f>IF(A1505="SINAPI",VLOOKUP(B1505,SINAPI!$A$1:$D$10014,2,0),IF(A1505="INSUMO",VLOOKUP(B1505,INSUMO!A$1:$D$8014,2,0),IF(A1505="SEDUC",VLOOKUP(B1505,SEDUC!A$1:$F$8416,3,0),IF(A1505="COTAÇÃO",VLOOKUP(B1505,COTAÇÃO!$A$2:$D$1418,2,0),"ERRO"))))</f>
        <v>CAIXA D'AGUA EM POLIETILENO 750 LITROS, COM TAMPA</v>
      </c>
      <c r="D1505" s="55" t="str">
        <f>IF(A1505="SINAPI",VLOOKUP(B1505,SINAPI!$A$1:$D$10014,3,0),IF(A1505="INSUMO",VLOOKUP(B1505,INSUMO!$A$1:D$8014,3,0),IF(A1505="SEDUC",VLOOKUP(B1505,SEDUC!A$1:$F$8416,4,0),IF(A1505="COTAÇÃO",VLOOKUP(B1505,COTAÇÃO!$A$2:$D$1418,3,0),"ERRO"))))</f>
        <v>UN</v>
      </c>
      <c r="E1505" s="78">
        <v>1</v>
      </c>
      <c r="F1505" s="119">
        <f>IF(A1505="SINAPI",VLOOKUP(B1505,SINAPI!A$1:$D$10014,4,0),IF(A1505="INSUMO",VLOOKUP(B1505,INSUMO!$A$1:$D$8014,4,0),IF(A1505="SEDUC",VLOOKUP(B1505,SEDUC!A$1:$G$8416,5,0),IF(A1505="COTAÇÃO",VLOOKUP(B1505,COTAÇÃO!$A$2:$D$1418,4,0),"ERRO"))))</f>
        <v>319.99</v>
      </c>
      <c r="G1505" s="119">
        <f>TRUNC((E1505*F1505),2)</f>
        <v>319.99</v>
      </c>
      <c r="H1505" s="108"/>
      <c r="I1505" s="100"/>
      <c r="J1505" s="100"/>
      <c r="K1505" s="100"/>
      <c r="L1505" s="100"/>
      <c r="M1505" s="100"/>
      <c r="N1505" s="100"/>
      <c r="O1505" s="100"/>
      <c r="P1505" s="100"/>
      <c r="Q1505" s="100"/>
      <c r="R1505" s="100"/>
      <c r="S1505" s="100"/>
      <c r="T1505" s="100"/>
      <c r="U1505" s="100"/>
      <c r="V1505" s="100"/>
      <c r="W1505" s="100"/>
      <c r="X1505" s="100"/>
      <c r="Y1505" s="100"/>
      <c r="Z1505" s="100"/>
      <c r="AA1505" s="100"/>
      <c r="AB1505" s="100"/>
      <c r="AC1505" s="100"/>
      <c r="AD1505" s="100"/>
      <c r="AE1505" s="100"/>
      <c r="AF1505" s="100"/>
      <c r="AG1505" s="100"/>
      <c r="AH1505" s="100"/>
      <c r="AI1505" s="100"/>
      <c r="AJ1505" s="100"/>
      <c r="AK1505" s="100"/>
      <c r="AL1505" s="100"/>
      <c r="AM1505" s="100"/>
      <c r="AN1505" s="100"/>
      <c r="AO1505" s="100"/>
      <c r="AP1505" s="100"/>
      <c r="AQ1505" s="100"/>
      <c r="AR1505" s="100"/>
      <c r="AS1505" s="100"/>
      <c r="AT1505" s="100"/>
      <c r="AU1505" s="100"/>
      <c r="AV1505" s="100"/>
      <c r="AW1505" s="100"/>
      <c r="AX1505" s="100"/>
      <c r="AY1505" s="100"/>
      <c r="AZ1505" s="100"/>
      <c r="BA1505" s="100"/>
      <c r="BB1505" s="100"/>
      <c r="BC1505" s="100"/>
      <c r="BD1505" s="100"/>
      <c r="BE1505" s="100"/>
      <c r="BF1505" s="100"/>
      <c r="BG1505" s="100"/>
      <c r="BH1505" s="100"/>
      <c r="BI1505" s="100"/>
      <c r="BJ1505" s="100"/>
      <c r="BK1505" s="100"/>
      <c r="BL1505" s="100"/>
      <c r="BM1505" s="100"/>
      <c r="BN1505" s="100"/>
      <c r="BO1505" s="100"/>
      <c r="BP1505" s="100"/>
      <c r="BQ1505" s="100"/>
      <c r="BR1505" s="100"/>
      <c r="BS1505" s="100"/>
      <c r="BT1505" s="100"/>
      <c r="BU1505" s="100"/>
      <c r="BV1505" s="100"/>
      <c r="BW1505" s="100"/>
      <c r="BX1505" s="100"/>
      <c r="BY1505" s="100"/>
      <c r="BZ1505" s="100"/>
      <c r="CA1505" s="100"/>
      <c r="CB1505" s="100"/>
      <c r="CC1505" s="100"/>
      <c r="CD1505" s="100"/>
      <c r="CE1505" s="100"/>
      <c r="CF1505" s="100"/>
      <c r="CG1505" s="100"/>
      <c r="CH1505" s="100"/>
      <c r="CI1505" s="100"/>
      <c r="CJ1505" s="100"/>
      <c r="CK1505" s="100"/>
      <c r="CL1505" s="100"/>
      <c r="CM1505" s="100"/>
      <c r="CN1505" s="100"/>
      <c r="CO1505" s="100"/>
      <c r="CP1505" s="100"/>
      <c r="CQ1505" s="100"/>
      <c r="CR1505" s="100"/>
      <c r="CS1505" s="100"/>
      <c r="CT1505" s="100"/>
      <c r="CU1505" s="100"/>
      <c r="CV1505" s="100"/>
      <c r="CW1505" s="100"/>
      <c r="CX1505" s="100"/>
      <c r="CY1505" s="100"/>
      <c r="CZ1505" s="100"/>
      <c r="DA1505" s="100"/>
      <c r="DB1505" s="100"/>
      <c r="DC1505" s="100"/>
      <c r="DD1505" s="100"/>
      <c r="DE1505" s="100"/>
      <c r="DF1505" s="100"/>
      <c r="DG1505" s="100"/>
      <c r="DH1505" s="100"/>
      <c r="DI1505" s="100"/>
      <c r="DJ1505" s="100"/>
      <c r="DK1505" s="100"/>
      <c r="DL1505" s="100"/>
      <c r="DM1505" s="100"/>
      <c r="DN1505" s="100"/>
      <c r="DO1505" s="100"/>
      <c r="DP1505" s="100"/>
      <c r="DQ1505" s="100"/>
      <c r="DR1505" s="100"/>
      <c r="DS1505" s="100"/>
      <c r="DT1505" s="100"/>
      <c r="DU1505" s="100"/>
      <c r="DV1505" s="100"/>
      <c r="DW1505" s="100"/>
      <c r="DX1505" s="100"/>
      <c r="DY1505" s="100"/>
      <c r="DZ1505" s="100"/>
      <c r="EA1505" s="100"/>
      <c r="EB1505" s="100"/>
      <c r="EC1505" s="100"/>
      <c r="ED1505" s="100"/>
      <c r="EE1505" s="100"/>
      <c r="EF1505" s="100"/>
      <c r="EG1505" s="100"/>
      <c r="EH1505" s="100"/>
      <c r="EI1505" s="100"/>
      <c r="EJ1505" s="100"/>
      <c r="EK1505" s="100"/>
      <c r="EL1505" s="100"/>
      <c r="EM1505" s="100"/>
      <c r="EN1505" s="100"/>
      <c r="EO1505" s="100"/>
      <c r="EP1505" s="100"/>
      <c r="EQ1505" s="100"/>
      <c r="ER1505" s="100"/>
      <c r="ES1505" s="100"/>
      <c r="ET1505" s="100"/>
      <c r="EU1505" s="100"/>
      <c r="EV1505" s="100"/>
      <c r="EW1505" s="100"/>
      <c r="EX1505" s="100"/>
      <c r="EY1505" s="100"/>
      <c r="EZ1505" s="100"/>
      <c r="FA1505" s="100"/>
      <c r="FB1505" s="100"/>
      <c r="FC1505" s="100"/>
      <c r="FD1505" s="100"/>
      <c r="FE1505" s="100"/>
      <c r="FF1505" s="100"/>
      <c r="FG1505" s="100"/>
      <c r="FH1505" s="100"/>
      <c r="FI1505" s="100"/>
      <c r="FJ1505" s="100"/>
      <c r="FK1505" s="100"/>
      <c r="FL1505" s="100"/>
      <c r="FM1505" s="100"/>
      <c r="FN1505" s="100"/>
      <c r="FO1505" s="100"/>
      <c r="FP1505" s="100"/>
      <c r="FQ1505" s="100"/>
      <c r="FR1505" s="100"/>
      <c r="FS1505" s="100"/>
      <c r="FT1505" s="100"/>
      <c r="FU1505" s="100"/>
      <c r="FV1505" s="100"/>
      <c r="FW1505" s="100"/>
      <c r="FX1505" s="100"/>
      <c r="FY1505" s="100"/>
      <c r="FZ1505" s="100"/>
      <c r="GA1505" s="100"/>
      <c r="GB1505" s="100"/>
      <c r="GC1505" s="100"/>
      <c r="GD1505" s="100"/>
      <c r="GE1505" s="100"/>
      <c r="GF1505" s="100"/>
      <c r="GG1505" s="100"/>
      <c r="GH1505" s="100"/>
      <c r="GI1505" s="100"/>
      <c r="GJ1505" s="100"/>
      <c r="GK1505" s="100"/>
      <c r="GL1505" s="100"/>
      <c r="GM1505" s="100"/>
      <c r="GN1505" s="100"/>
      <c r="GO1505" s="100"/>
      <c r="GP1505" s="100"/>
      <c r="GQ1505" s="100"/>
      <c r="GR1505" s="100"/>
      <c r="GS1505" s="100"/>
      <c r="GT1505" s="100"/>
      <c r="GU1505" s="100"/>
      <c r="GV1505" s="100"/>
      <c r="GW1505" s="100"/>
      <c r="GX1505" s="100"/>
      <c r="GY1505" s="100"/>
      <c r="GZ1505" s="100"/>
      <c r="HA1505" s="100"/>
      <c r="HB1505" s="100"/>
      <c r="HC1505" s="100"/>
      <c r="HD1505" s="100"/>
      <c r="HE1505" s="100"/>
      <c r="HF1505" s="100"/>
      <c r="HG1505" s="100"/>
      <c r="HH1505" s="100"/>
      <c r="HI1505" s="100"/>
      <c r="HJ1505" s="100"/>
      <c r="HK1505" s="100"/>
      <c r="HL1505" s="100"/>
      <c r="HM1505" s="100"/>
      <c r="HN1505" s="100"/>
      <c r="HO1505" s="100"/>
      <c r="HP1505" s="100"/>
      <c r="HQ1505" s="100"/>
      <c r="HR1505" s="100"/>
      <c r="HS1505" s="100"/>
      <c r="HT1505" s="100"/>
      <c r="HU1505" s="100"/>
      <c r="HV1505" s="100"/>
      <c r="HW1505" s="100"/>
      <c r="HX1505" s="100"/>
      <c r="HY1505" s="100"/>
      <c r="HZ1505" s="100"/>
      <c r="IA1505" s="100"/>
      <c r="IB1505" s="100"/>
      <c r="IC1505" s="100"/>
      <c r="ID1505" s="100"/>
      <c r="IE1505" s="100"/>
      <c r="IF1505" s="100"/>
      <c r="IG1505" s="100"/>
      <c r="IH1505" s="100"/>
      <c r="II1505" s="100"/>
      <c r="IJ1505" s="100"/>
      <c r="IK1505" s="100"/>
      <c r="IL1505" s="100"/>
      <c r="IM1505" s="100"/>
      <c r="IN1505" s="100"/>
      <c r="IO1505" s="100"/>
      <c r="IP1505" s="100"/>
      <c r="IQ1505" s="100"/>
      <c r="IR1505" s="100"/>
      <c r="IS1505" s="100"/>
      <c r="IT1505" s="100"/>
      <c r="IU1505" s="100"/>
      <c r="IV1505" s="100"/>
    </row>
    <row r="1506" spans="1:256" ht="25.5">
      <c r="A1506" s="55" t="s">
        <v>17</v>
      </c>
      <c r="B1506" s="55">
        <v>88248</v>
      </c>
      <c r="C1506" s="22" t="str">
        <f>IF(A1506="SINAPI",VLOOKUP(B1506,SINAPI!$A$1:$D$10014,2,0),IF(A1506="INSUMO",VLOOKUP(B1506,INSUMO!A$1:$D$8014,2,0),IF(A1506="SEDUC",VLOOKUP(B1506,SEDUC!A$1:$F$8416,3,0),IF(A1506="COTAÇÃO",VLOOKUP(B1506,COTAÇÃO!$A$2:$D$1418,2,0),"ERRO"))))</f>
        <v>AUXILIAR DE ENCANADOR OU BOMBEIRO HIDRÁULICO COM ENCARGOS COMPLEMENTARES</v>
      </c>
      <c r="D1506" s="55" t="str">
        <f>IF(A1506="SINAPI",VLOOKUP(B1506,SINAPI!$A$1:$D$10014,3,0),IF(A1506="INSUMO",VLOOKUP(B1506,INSUMO!$A$1:D$8014,3,0),IF(A1506="SEDUC",VLOOKUP(B1506,SEDUC!A$1:$F$8416,4,0),IF(A1506="COTAÇÃO",VLOOKUP(B1506,COTAÇÃO!$A$2:$D$1418,3,0),"ERRO"))))</f>
        <v>H</v>
      </c>
      <c r="E1506" s="78">
        <v>1</v>
      </c>
      <c r="F1506" s="119">
        <f>IF(A1506="SINAPI",VLOOKUP(B1506,SINAPI!A$1:$D$10014,4,0),IF(A1506="INSUMO",VLOOKUP(B1506,INSUMO!$A$1:$D$8014,4,0),IF(A1506="SEDUC",VLOOKUP(B1506,SEDUC!A$1:$G$8416,5,0),IF(A1506="COTAÇÃO",VLOOKUP(B1506,COTAÇÃO!$A$2:$D$1418,4,0),"ERRO"))))</f>
        <v>16.04</v>
      </c>
      <c r="G1506" s="119">
        <f>TRUNC((E1506*F1506),2)</f>
        <v>16.04</v>
      </c>
      <c r="H1506" s="108"/>
      <c r="I1506" s="100"/>
      <c r="J1506" s="100"/>
      <c r="K1506" s="100"/>
      <c r="L1506" s="100"/>
      <c r="M1506" s="100"/>
      <c r="N1506" s="100"/>
      <c r="O1506" s="100"/>
      <c r="P1506" s="100"/>
      <c r="Q1506" s="100"/>
      <c r="R1506" s="100"/>
      <c r="S1506" s="100"/>
      <c r="T1506" s="100"/>
      <c r="U1506" s="100"/>
      <c r="V1506" s="100"/>
      <c r="W1506" s="100"/>
      <c r="X1506" s="100"/>
      <c r="Y1506" s="100"/>
      <c r="Z1506" s="100"/>
      <c r="AA1506" s="100"/>
      <c r="AB1506" s="100"/>
      <c r="AC1506" s="100"/>
      <c r="AD1506" s="100"/>
      <c r="AE1506" s="100"/>
      <c r="AF1506" s="100"/>
      <c r="AG1506" s="100"/>
      <c r="AH1506" s="100"/>
      <c r="AI1506" s="100"/>
      <c r="AJ1506" s="100"/>
      <c r="AK1506" s="100"/>
      <c r="AL1506" s="100"/>
      <c r="AM1506" s="100"/>
      <c r="AN1506" s="100"/>
      <c r="AO1506" s="100"/>
      <c r="AP1506" s="100"/>
      <c r="AQ1506" s="100"/>
      <c r="AR1506" s="100"/>
      <c r="AS1506" s="100"/>
      <c r="AT1506" s="100"/>
      <c r="AU1506" s="100"/>
      <c r="AV1506" s="100"/>
      <c r="AW1506" s="100"/>
      <c r="AX1506" s="100"/>
      <c r="AY1506" s="100"/>
      <c r="AZ1506" s="100"/>
      <c r="BA1506" s="100"/>
      <c r="BB1506" s="100"/>
      <c r="BC1506" s="100"/>
      <c r="BD1506" s="100"/>
      <c r="BE1506" s="100"/>
      <c r="BF1506" s="100"/>
      <c r="BG1506" s="100"/>
      <c r="BH1506" s="100"/>
      <c r="BI1506" s="100"/>
      <c r="BJ1506" s="100"/>
      <c r="BK1506" s="100"/>
      <c r="BL1506" s="100"/>
      <c r="BM1506" s="100"/>
      <c r="BN1506" s="100"/>
      <c r="BO1506" s="100"/>
      <c r="BP1506" s="100"/>
      <c r="BQ1506" s="100"/>
      <c r="BR1506" s="100"/>
      <c r="BS1506" s="100"/>
      <c r="BT1506" s="100"/>
      <c r="BU1506" s="100"/>
      <c r="BV1506" s="100"/>
      <c r="BW1506" s="100"/>
      <c r="BX1506" s="100"/>
      <c r="BY1506" s="100"/>
      <c r="BZ1506" s="100"/>
      <c r="CA1506" s="100"/>
      <c r="CB1506" s="100"/>
      <c r="CC1506" s="100"/>
      <c r="CD1506" s="100"/>
      <c r="CE1506" s="100"/>
      <c r="CF1506" s="100"/>
      <c r="CG1506" s="100"/>
      <c r="CH1506" s="100"/>
      <c r="CI1506" s="100"/>
      <c r="CJ1506" s="100"/>
      <c r="CK1506" s="100"/>
      <c r="CL1506" s="100"/>
      <c r="CM1506" s="100"/>
      <c r="CN1506" s="100"/>
      <c r="CO1506" s="100"/>
      <c r="CP1506" s="100"/>
      <c r="CQ1506" s="100"/>
      <c r="CR1506" s="100"/>
      <c r="CS1506" s="100"/>
      <c r="CT1506" s="100"/>
      <c r="CU1506" s="100"/>
      <c r="CV1506" s="100"/>
      <c r="CW1506" s="100"/>
      <c r="CX1506" s="100"/>
      <c r="CY1506" s="100"/>
      <c r="CZ1506" s="100"/>
      <c r="DA1506" s="100"/>
      <c r="DB1506" s="100"/>
      <c r="DC1506" s="100"/>
      <c r="DD1506" s="100"/>
      <c r="DE1506" s="100"/>
      <c r="DF1506" s="100"/>
      <c r="DG1506" s="100"/>
      <c r="DH1506" s="100"/>
      <c r="DI1506" s="100"/>
      <c r="DJ1506" s="100"/>
      <c r="DK1506" s="100"/>
      <c r="DL1506" s="100"/>
      <c r="DM1506" s="100"/>
      <c r="DN1506" s="100"/>
      <c r="DO1506" s="100"/>
      <c r="DP1506" s="100"/>
      <c r="DQ1506" s="100"/>
      <c r="DR1506" s="100"/>
      <c r="DS1506" s="100"/>
      <c r="DT1506" s="100"/>
      <c r="DU1506" s="100"/>
      <c r="DV1506" s="100"/>
      <c r="DW1506" s="100"/>
      <c r="DX1506" s="100"/>
      <c r="DY1506" s="100"/>
      <c r="DZ1506" s="100"/>
      <c r="EA1506" s="100"/>
      <c r="EB1506" s="100"/>
      <c r="EC1506" s="100"/>
      <c r="ED1506" s="100"/>
      <c r="EE1506" s="100"/>
      <c r="EF1506" s="100"/>
      <c r="EG1506" s="100"/>
      <c r="EH1506" s="100"/>
      <c r="EI1506" s="100"/>
      <c r="EJ1506" s="100"/>
      <c r="EK1506" s="100"/>
      <c r="EL1506" s="100"/>
      <c r="EM1506" s="100"/>
      <c r="EN1506" s="100"/>
      <c r="EO1506" s="100"/>
      <c r="EP1506" s="100"/>
      <c r="EQ1506" s="100"/>
      <c r="ER1506" s="100"/>
      <c r="ES1506" s="100"/>
      <c r="ET1506" s="100"/>
      <c r="EU1506" s="100"/>
      <c r="EV1506" s="100"/>
      <c r="EW1506" s="100"/>
      <c r="EX1506" s="100"/>
      <c r="EY1506" s="100"/>
      <c r="EZ1506" s="100"/>
      <c r="FA1506" s="100"/>
      <c r="FB1506" s="100"/>
      <c r="FC1506" s="100"/>
      <c r="FD1506" s="100"/>
      <c r="FE1506" s="100"/>
      <c r="FF1506" s="100"/>
      <c r="FG1506" s="100"/>
      <c r="FH1506" s="100"/>
      <c r="FI1506" s="100"/>
      <c r="FJ1506" s="100"/>
      <c r="FK1506" s="100"/>
      <c r="FL1506" s="100"/>
      <c r="FM1506" s="100"/>
      <c r="FN1506" s="100"/>
      <c r="FO1506" s="100"/>
      <c r="FP1506" s="100"/>
      <c r="FQ1506" s="100"/>
      <c r="FR1506" s="100"/>
      <c r="FS1506" s="100"/>
      <c r="FT1506" s="100"/>
      <c r="FU1506" s="100"/>
      <c r="FV1506" s="100"/>
      <c r="FW1506" s="100"/>
      <c r="FX1506" s="100"/>
      <c r="FY1506" s="100"/>
      <c r="FZ1506" s="100"/>
      <c r="GA1506" s="100"/>
      <c r="GB1506" s="100"/>
      <c r="GC1506" s="100"/>
      <c r="GD1506" s="100"/>
      <c r="GE1506" s="100"/>
      <c r="GF1506" s="100"/>
      <c r="GG1506" s="100"/>
      <c r="GH1506" s="100"/>
      <c r="GI1506" s="100"/>
      <c r="GJ1506" s="100"/>
      <c r="GK1506" s="100"/>
      <c r="GL1506" s="100"/>
      <c r="GM1506" s="100"/>
      <c r="GN1506" s="100"/>
      <c r="GO1506" s="100"/>
      <c r="GP1506" s="100"/>
      <c r="GQ1506" s="100"/>
      <c r="GR1506" s="100"/>
      <c r="GS1506" s="100"/>
      <c r="GT1506" s="100"/>
      <c r="GU1506" s="100"/>
      <c r="GV1506" s="100"/>
      <c r="GW1506" s="100"/>
      <c r="GX1506" s="100"/>
      <c r="GY1506" s="100"/>
      <c r="GZ1506" s="100"/>
      <c r="HA1506" s="100"/>
      <c r="HB1506" s="100"/>
      <c r="HC1506" s="100"/>
      <c r="HD1506" s="100"/>
      <c r="HE1506" s="100"/>
      <c r="HF1506" s="100"/>
      <c r="HG1506" s="100"/>
      <c r="HH1506" s="100"/>
      <c r="HI1506" s="100"/>
      <c r="HJ1506" s="100"/>
      <c r="HK1506" s="100"/>
      <c r="HL1506" s="100"/>
      <c r="HM1506" s="100"/>
      <c r="HN1506" s="100"/>
      <c r="HO1506" s="100"/>
      <c r="HP1506" s="100"/>
      <c r="HQ1506" s="100"/>
      <c r="HR1506" s="100"/>
      <c r="HS1506" s="100"/>
      <c r="HT1506" s="100"/>
      <c r="HU1506" s="100"/>
      <c r="HV1506" s="100"/>
      <c r="HW1506" s="100"/>
      <c r="HX1506" s="100"/>
      <c r="HY1506" s="100"/>
      <c r="HZ1506" s="100"/>
      <c r="IA1506" s="100"/>
      <c r="IB1506" s="100"/>
      <c r="IC1506" s="100"/>
      <c r="ID1506" s="100"/>
      <c r="IE1506" s="100"/>
      <c r="IF1506" s="100"/>
      <c r="IG1506" s="100"/>
      <c r="IH1506" s="100"/>
      <c r="II1506" s="100"/>
      <c r="IJ1506" s="100"/>
      <c r="IK1506" s="100"/>
      <c r="IL1506" s="100"/>
      <c r="IM1506" s="100"/>
      <c r="IN1506" s="100"/>
      <c r="IO1506" s="100"/>
      <c r="IP1506" s="100"/>
      <c r="IQ1506" s="100"/>
      <c r="IR1506" s="100"/>
      <c r="IS1506" s="100"/>
      <c r="IT1506" s="100"/>
      <c r="IU1506" s="100"/>
      <c r="IV1506" s="100"/>
    </row>
    <row r="1507" spans="1:256">
      <c r="A1507" s="55" t="s">
        <v>17</v>
      </c>
      <c r="B1507" s="55">
        <v>88267</v>
      </c>
      <c r="C1507" s="22" t="str">
        <f>IF(A1507="SINAPI",VLOOKUP(B1507,SINAPI!$A$1:$D$10014,2,0),IF(A1507="INSUMO",VLOOKUP(B1507,INSUMO!A$1:$D$8014,2,0),IF(A1507="SEDUC",VLOOKUP(B1507,SEDUC!A$1:$F$8416,3,0),IF(A1507="COTAÇÃO",VLOOKUP(B1507,COTAÇÃO!$A$2:$D$1418,2,0),"ERRO"))))</f>
        <v>ENCANADOR OU BOMBEIRO HIDRÁULICO COM ENCARGOS COMPLEMENTARES</v>
      </c>
      <c r="D1507" s="55" t="str">
        <f>IF(A1507="SINAPI",VLOOKUP(B1507,SINAPI!$A$1:$D$10014,3,0),IF(A1507="INSUMO",VLOOKUP(B1507,INSUMO!$A$1:D$8014,3,0),IF(A1507="SEDUC",VLOOKUP(B1507,SEDUC!A$1:$F$8416,4,0),IF(A1507="COTAÇÃO",VLOOKUP(B1507,COTAÇÃO!$A$2:$D$1418,3,0),"ERRO"))))</f>
        <v>H</v>
      </c>
      <c r="E1507" s="78">
        <v>1</v>
      </c>
      <c r="F1507" s="119">
        <f>IF(A1507="SINAPI",VLOOKUP(B1507,SINAPI!A$1:$D$10014,4,0),IF(A1507="INSUMO",VLOOKUP(B1507,INSUMO!$A$1:$D$8014,4,0),IF(A1507="SEDUC",VLOOKUP(B1507,SEDUC!A$1:$G$8416,5,0),IF(A1507="COTAÇÃO",VLOOKUP(B1507,COTAÇÃO!$A$2:$D$1418,4,0),"ERRO"))))</f>
        <v>21.12</v>
      </c>
      <c r="G1507" s="119">
        <f>TRUNC((E1507*F1507),2)</f>
        <v>21.12</v>
      </c>
      <c r="H1507" s="108"/>
      <c r="I1507" s="100"/>
      <c r="J1507" s="100"/>
      <c r="K1507" s="100"/>
      <c r="L1507" s="100"/>
      <c r="M1507" s="100"/>
      <c r="N1507" s="100"/>
      <c r="O1507" s="100"/>
      <c r="P1507" s="100"/>
      <c r="Q1507" s="100"/>
      <c r="R1507" s="100"/>
      <c r="S1507" s="100"/>
      <c r="T1507" s="100"/>
      <c r="U1507" s="100"/>
      <c r="V1507" s="100"/>
      <c r="W1507" s="100"/>
      <c r="X1507" s="100"/>
      <c r="Y1507" s="100"/>
      <c r="Z1507" s="100"/>
      <c r="AA1507" s="100"/>
      <c r="AB1507" s="100"/>
      <c r="AC1507" s="100"/>
      <c r="AD1507" s="100"/>
      <c r="AE1507" s="100"/>
      <c r="AF1507" s="100"/>
      <c r="AG1507" s="100"/>
      <c r="AH1507" s="100"/>
      <c r="AI1507" s="100"/>
      <c r="AJ1507" s="100"/>
      <c r="AK1507" s="100"/>
      <c r="AL1507" s="100"/>
      <c r="AM1507" s="100"/>
      <c r="AN1507" s="100"/>
      <c r="AO1507" s="100"/>
      <c r="AP1507" s="100"/>
      <c r="AQ1507" s="100"/>
      <c r="AR1507" s="100"/>
      <c r="AS1507" s="100"/>
      <c r="AT1507" s="100"/>
      <c r="AU1507" s="100"/>
      <c r="AV1507" s="100"/>
      <c r="AW1507" s="100"/>
      <c r="AX1507" s="100"/>
      <c r="AY1507" s="100"/>
      <c r="AZ1507" s="100"/>
      <c r="BA1507" s="100"/>
      <c r="BB1507" s="100"/>
      <c r="BC1507" s="100"/>
      <c r="BD1507" s="100"/>
      <c r="BE1507" s="100"/>
      <c r="BF1507" s="100"/>
      <c r="BG1507" s="100"/>
      <c r="BH1507" s="100"/>
      <c r="BI1507" s="100"/>
      <c r="BJ1507" s="100"/>
      <c r="BK1507" s="100"/>
      <c r="BL1507" s="100"/>
      <c r="BM1507" s="100"/>
      <c r="BN1507" s="100"/>
      <c r="BO1507" s="100"/>
      <c r="BP1507" s="100"/>
      <c r="BQ1507" s="100"/>
      <c r="BR1507" s="100"/>
      <c r="BS1507" s="100"/>
      <c r="BT1507" s="100"/>
      <c r="BU1507" s="100"/>
      <c r="BV1507" s="100"/>
      <c r="BW1507" s="100"/>
      <c r="BX1507" s="100"/>
      <c r="BY1507" s="100"/>
      <c r="BZ1507" s="100"/>
      <c r="CA1507" s="100"/>
      <c r="CB1507" s="100"/>
      <c r="CC1507" s="100"/>
      <c r="CD1507" s="100"/>
      <c r="CE1507" s="100"/>
      <c r="CF1507" s="100"/>
      <c r="CG1507" s="100"/>
      <c r="CH1507" s="100"/>
      <c r="CI1507" s="100"/>
      <c r="CJ1507" s="100"/>
      <c r="CK1507" s="100"/>
      <c r="CL1507" s="100"/>
      <c r="CM1507" s="100"/>
      <c r="CN1507" s="100"/>
      <c r="CO1507" s="100"/>
      <c r="CP1507" s="100"/>
      <c r="CQ1507" s="100"/>
      <c r="CR1507" s="100"/>
      <c r="CS1507" s="100"/>
      <c r="CT1507" s="100"/>
      <c r="CU1507" s="100"/>
      <c r="CV1507" s="100"/>
      <c r="CW1507" s="100"/>
      <c r="CX1507" s="100"/>
      <c r="CY1507" s="100"/>
      <c r="CZ1507" s="100"/>
      <c r="DA1507" s="100"/>
      <c r="DB1507" s="100"/>
      <c r="DC1507" s="100"/>
      <c r="DD1507" s="100"/>
      <c r="DE1507" s="100"/>
      <c r="DF1507" s="100"/>
      <c r="DG1507" s="100"/>
      <c r="DH1507" s="100"/>
      <c r="DI1507" s="100"/>
      <c r="DJ1507" s="100"/>
      <c r="DK1507" s="100"/>
      <c r="DL1507" s="100"/>
      <c r="DM1507" s="100"/>
      <c r="DN1507" s="100"/>
      <c r="DO1507" s="100"/>
      <c r="DP1507" s="100"/>
      <c r="DQ1507" s="100"/>
      <c r="DR1507" s="100"/>
      <c r="DS1507" s="100"/>
      <c r="DT1507" s="100"/>
      <c r="DU1507" s="100"/>
      <c r="DV1507" s="100"/>
      <c r="DW1507" s="100"/>
      <c r="DX1507" s="100"/>
      <c r="DY1507" s="100"/>
      <c r="DZ1507" s="100"/>
      <c r="EA1507" s="100"/>
      <c r="EB1507" s="100"/>
      <c r="EC1507" s="100"/>
      <c r="ED1507" s="100"/>
      <c r="EE1507" s="100"/>
      <c r="EF1507" s="100"/>
      <c r="EG1507" s="100"/>
      <c r="EH1507" s="100"/>
      <c r="EI1507" s="100"/>
      <c r="EJ1507" s="100"/>
      <c r="EK1507" s="100"/>
      <c r="EL1507" s="100"/>
      <c r="EM1507" s="100"/>
      <c r="EN1507" s="100"/>
      <c r="EO1507" s="100"/>
      <c r="EP1507" s="100"/>
      <c r="EQ1507" s="100"/>
      <c r="ER1507" s="100"/>
      <c r="ES1507" s="100"/>
      <c r="ET1507" s="100"/>
      <c r="EU1507" s="100"/>
      <c r="EV1507" s="100"/>
      <c r="EW1507" s="100"/>
      <c r="EX1507" s="100"/>
      <c r="EY1507" s="100"/>
      <c r="EZ1507" s="100"/>
      <c r="FA1507" s="100"/>
      <c r="FB1507" s="100"/>
      <c r="FC1507" s="100"/>
      <c r="FD1507" s="100"/>
      <c r="FE1507" s="100"/>
      <c r="FF1507" s="100"/>
      <c r="FG1507" s="100"/>
      <c r="FH1507" s="100"/>
      <c r="FI1507" s="100"/>
      <c r="FJ1507" s="100"/>
      <c r="FK1507" s="100"/>
      <c r="FL1507" s="100"/>
      <c r="FM1507" s="100"/>
      <c r="FN1507" s="100"/>
      <c r="FO1507" s="100"/>
      <c r="FP1507" s="100"/>
      <c r="FQ1507" s="100"/>
      <c r="FR1507" s="100"/>
      <c r="FS1507" s="100"/>
      <c r="FT1507" s="100"/>
      <c r="FU1507" s="100"/>
      <c r="FV1507" s="100"/>
      <c r="FW1507" s="100"/>
      <c r="FX1507" s="100"/>
      <c r="FY1507" s="100"/>
      <c r="FZ1507" s="100"/>
      <c r="GA1507" s="100"/>
      <c r="GB1507" s="100"/>
      <c r="GC1507" s="100"/>
      <c r="GD1507" s="100"/>
      <c r="GE1507" s="100"/>
      <c r="GF1507" s="100"/>
      <c r="GG1507" s="100"/>
      <c r="GH1507" s="100"/>
      <c r="GI1507" s="100"/>
      <c r="GJ1507" s="100"/>
      <c r="GK1507" s="100"/>
      <c r="GL1507" s="100"/>
      <c r="GM1507" s="100"/>
      <c r="GN1507" s="100"/>
      <c r="GO1507" s="100"/>
      <c r="GP1507" s="100"/>
      <c r="GQ1507" s="100"/>
      <c r="GR1507" s="100"/>
      <c r="GS1507" s="100"/>
      <c r="GT1507" s="100"/>
      <c r="GU1507" s="100"/>
      <c r="GV1507" s="100"/>
      <c r="GW1507" s="100"/>
      <c r="GX1507" s="100"/>
      <c r="GY1507" s="100"/>
      <c r="GZ1507" s="100"/>
      <c r="HA1507" s="100"/>
      <c r="HB1507" s="100"/>
      <c r="HC1507" s="100"/>
      <c r="HD1507" s="100"/>
      <c r="HE1507" s="100"/>
      <c r="HF1507" s="100"/>
      <c r="HG1507" s="100"/>
      <c r="HH1507" s="100"/>
      <c r="HI1507" s="100"/>
      <c r="HJ1507" s="100"/>
      <c r="HK1507" s="100"/>
      <c r="HL1507" s="100"/>
      <c r="HM1507" s="100"/>
      <c r="HN1507" s="100"/>
      <c r="HO1507" s="100"/>
      <c r="HP1507" s="100"/>
      <c r="HQ1507" s="100"/>
      <c r="HR1507" s="100"/>
      <c r="HS1507" s="100"/>
      <c r="HT1507" s="100"/>
      <c r="HU1507" s="100"/>
      <c r="HV1507" s="100"/>
      <c r="HW1507" s="100"/>
      <c r="HX1507" s="100"/>
      <c r="HY1507" s="100"/>
      <c r="HZ1507" s="100"/>
      <c r="IA1507" s="100"/>
      <c r="IB1507" s="100"/>
      <c r="IC1507" s="100"/>
      <c r="ID1507" s="100"/>
      <c r="IE1507" s="100"/>
      <c r="IF1507" s="100"/>
      <c r="IG1507" s="100"/>
      <c r="IH1507" s="100"/>
      <c r="II1507" s="100"/>
      <c r="IJ1507" s="100"/>
      <c r="IK1507" s="100"/>
      <c r="IL1507" s="100"/>
      <c r="IM1507" s="100"/>
      <c r="IN1507" s="100"/>
      <c r="IO1507" s="100"/>
      <c r="IP1507" s="100"/>
      <c r="IQ1507" s="100"/>
      <c r="IR1507" s="100"/>
      <c r="IS1507" s="100"/>
      <c r="IT1507" s="100"/>
      <c r="IU1507" s="100"/>
      <c r="IV1507" s="100"/>
    </row>
    <row r="1508" spans="1:256" ht="25.5">
      <c r="A1508" s="74" t="s">
        <v>10343</v>
      </c>
      <c r="B1508" s="74" t="s">
        <v>10348</v>
      </c>
      <c r="C1508" s="75" t="s">
        <v>10349</v>
      </c>
      <c r="D1508" s="74" t="s">
        <v>240</v>
      </c>
      <c r="E1508" s="76"/>
      <c r="F1508" s="77"/>
      <c r="G1508" s="77">
        <f>SUM(G1509:G1511)</f>
        <v>362.16</v>
      </c>
    </row>
    <row r="1509" spans="1:256">
      <c r="A1509" s="55" t="s">
        <v>3530</v>
      </c>
      <c r="B1509" s="55">
        <v>34636</v>
      </c>
      <c r="C1509" s="22" t="str">
        <f>IF(A1509="SINAPI",VLOOKUP(B1509,SINAPI!$A$1:$D$10014,2,0),IF(A1509="INSUMO",VLOOKUP(B1509,INSUMO!A$1:$D$8014,2,0),IF(A1509="SEDUC",VLOOKUP(B1509,SEDUC!A$1:$F$8416,3,0),IF(A1509="COTAÇÃO",VLOOKUP(B1509,COTAÇÃO!$A$2:$D$1418,2,0),"ERRO"))))</f>
        <v>CAIXA D'AGUA EM POLIETILENO 1000 LITROS, COM TAMPA</v>
      </c>
      <c r="D1509" s="55" t="str">
        <f>IF(A1509="SINAPI",VLOOKUP(B1509,SINAPI!$A$1:$D$10014,3,0),IF(A1509="INSUMO",VLOOKUP(B1509,INSUMO!$A$1:D$8014,3,0),IF(A1509="SEDUC",VLOOKUP(B1509,SEDUC!A$1:$F$8416,4,0),IF(A1509="COTAÇÃO",VLOOKUP(B1509,COTAÇÃO!$A$2:$D$1418,3,0),"ERRO"))))</f>
        <v>UN</v>
      </c>
      <c r="E1509" s="78">
        <v>1</v>
      </c>
      <c r="F1509" s="119">
        <f>IF(A1509="SINAPI",VLOOKUP(B1509,SINAPI!A$1:$D$10014,4,0),IF(A1509="INSUMO",VLOOKUP(B1509,INSUMO!$A$1:$D$8014,4,0),IF(A1509="SEDUC",VLOOKUP(B1509,SEDUC!A$1:$G$8416,5,0),IF(A1509="COTAÇÃO",VLOOKUP(B1509,COTAÇÃO!$A$2:$D$1418,4,0),"ERRO"))))</f>
        <v>325</v>
      </c>
      <c r="G1509" s="119">
        <f>TRUNC((E1509*F1509),2)</f>
        <v>325</v>
      </c>
      <c r="H1509" s="108"/>
      <c r="I1509" s="100"/>
      <c r="J1509" s="100"/>
      <c r="K1509" s="100"/>
      <c r="L1509" s="100"/>
      <c r="M1509" s="100"/>
      <c r="N1509" s="100"/>
      <c r="O1509" s="100"/>
      <c r="P1509" s="100"/>
      <c r="Q1509" s="100"/>
      <c r="R1509" s="100"/>
      <c r="S1509" s="100"/>
      <c r="T1509" s="100"/>
      <c r="U1509" s="100"/>
      <c r="V1509" s="100"/>
      <c r="W1509" s="100"/>
      <c r="X1509" s="100"/>
      <c r="Y1509" s="100"/>
      <c r="Z1509" s="100"/>
      <c r="AA1509" s="100"/>
      <c r="AB1509" s="100"/>
      <c r="AC1509" s="100"/>
      <c r="AD1509" s="100"/>
      <c r="AE1509" s="100"/>
      <c r="AF1509" s="100"/>
      <c r="AG1509" s="100"/>
      <c r="AH1509" s="100"/>
      <c r="AI1509" s="100"/>
      <c r="AJ1509" s="100"/>
      <c r="AK1509" s="100"/>
      <c r="AL1509" s="100"/>
      <c r="AM1509" s="100"/>
      <c r="AN1509" s="100"/>
      <c r="AO1509" s="100"/>
      <c r="AP1509" s="100"/>
      <c r="AQ1509" s="100"/>
      <c r="AR1509" s="100"/>
      <c r="AS1509" s="100"/>
      <c r="AT1509" s="100"/>
      <c r="AU1509" s="100"/>
      <c r="AV1509" s="100"/>
      <c r="AW1509" s="100"/>
      <c r="AX1509" s="100"/>
      <c r="AY1509" s="100"/>
      <c r="AZ1509" s="100"/>
      <c r="BA1509" s="100"/>
      <c r="BB1509" s="100"/>
      <c r="BC1509" s="100"/>
      <c r="BD1509" s="100"/>
      <c r="BE1509" s="100"/>
      <c r="BF1509" s="100"/>
      <c r="BG1509" s="100"/>
      <c r="BH1509" s="100"/>
      <c r="BI1509" s="100"/>
      <c r="BJ1509" s="100"/>
      <c r="BK1509" s="100"/>
      <c r="BL1509" s="100"/>
      <c r="BM1509" s="100"/>
      <c r="BN1509" s="100"/>
      <c r="BO1509" s="100"/>
      <c r="BP1509" s="100"/>
      <c r="BQ1509" s="100"/>
      <c r="BR1509" s="100"/>
      <c r="BS1509" s="100"/>
      <c r="BT1509" s="100"/>
      <c r="BU1509" s="100"/>
      <c r="BV1509" s="100"/>
      <c r="BW1509" s="100"/>
      <c r="BX1509" s="100"/>
      <c r="BY1509" s="100"/>
      <c r="BZ1509" s="100"/>
      <c r="CA1509" s="100"/>
      <c r="CB1509" s="100"/>
      <c r="CC1509" s="100"/>
      <c r="CD1509" s="100"/>
      <c r="CE1509" s="100"/>
      <c r="CF1509" s="100"/>
      <c r="CG1509" s="100"/>
      <c r="CH1509" s="100"/>
      <c r="CI1509" s="100"/>
      <c r="CJ1509" s="100"/>
      <c r="CK1509" s="100"/>
      <c r="CL1509" s="100"/>
      <c r="CM1509" s="100"/>
      <c r="CN1509" s="100"/>
      <c r="CO1509" s="100"/>
      <c r="CP1509" s="100"/>
      <c r="CQ1509" s="100"/>
      <c r="CR1509" s="100"/>
      <c r="CS1509" s="100"/>
      <c r="CT1509" s="100"/>
      <c r="CU1509" s="100"/>
      <c r="CV1509" s="100"/>
      <c r="CW1509" s="100"/>
      <c r="CX1509" s="100"/>
      <c r="CY1509" s="100"/>
      <c r="CZ1509" s="100"/>
      <c r="DA1509" s="100"/>
      <c r="DB1509" s="100"/>
      <c r="DC1509" s="100"/>
      <c r="DD1509" s="100"/>
      <c r="DE1509" s="100"/>
      <c r="DF1509" s="100"/>
      <c r="DG1509" s="100"/>
      <c r="DH1509" s="100"/>
      <c r="DI1509" s="100"/>
      <c r="DJ1509" s="100"/>
      <c r="DK1509" s="100"/>
      <c r="DL1509" s="100"/>
      <c r="DM1509" s="100"/>
      <c r="DN1509" s="100"/>
      <c r="DO1509" s="100"/>
      <c r="DP1509" s="100"/>
      <c r="DQ1509" s="100"/>
      <c r="DR1509" s="100"/>
      <c r="DS1509" s="100"/>
      <c r="DT1509" s="100"/>
      <c r="DU1509" s="100"/>
      <c r="DV1509" s="100"/>
      <c r="DW1509" s="100"/>
      <c r="DX1509" s="100"/>
      <c r="DY1509" s="100"/>
      <c r="DZ1509" s="100"/>
      <c r="EA1509" s="100"/>
      <c r="EB1509" s="100"/>
      <c r="EC1509" s="100"/>
      <c r="ED1509" s="100"/>
      <c r="EE1509" s="100"/>
      <c r="EF1509" s="100"/>
      <c r="EG1509" s="100"/>
      <c r="EH1509" s="100"/>
      <c r="EI1509" s="100"/>
      <c r="EJ1509" s="100"/>
      <c r="EK1509" s="100"/>
      <c r="EL1509" s="100"/>
      <c r="EM1509" s="100"/>
      <c r="EN1509" s="100"/>
      <c r="EO1509" s="100"/>
      <c r="EP1509" s="100"/>
      <c r="EQ1509" s="100"/>
      <c r="ER1509" s="100"/>
      <c r="ES1509" s="100"/>
      <c r="ET1509" s="100"/>
      <c r="EU1509" s="100"/>
      <c r="EV1509" s="100"/>
      <c r="EW1509" s="100"/>
      <c r="EX1509" s="100"/>
      <c r="EY1509" s="100"/>
      <c r="EZ1509" s="100"/>
      <c r="FA1509" s="100"/>
      <c r="FB1509" s="100"/>
      <c r="FC1509" s="100"/>
      <c r="FD1509" s="100"/>
      <c r="FE1509" s="100"/>
      <c r="FF1509" s="100"/>
      <c r="FG1509" s="100"/>
      <c r="FH1509" s="100"/>
      <c r="FI1509" s="100"/>
      <c r="FJ1509" s="100"/>
      <c r="FK1509" s="100"/>
      <c r="FL1509" s="100"/>
      <c r="FM1509" s="100"/>
      <c r="FN1509" s="100"/>
      <c r="FO1509" s="100"/>
      <c r="FP1509" s="100"/>
      <c r="FQ1509" s="100"/>
      <c r="FR1509" s="100"/>
      <c r="FS1509" s="100"/>
      <c r="FT1509" s="100"/>
      <c r="FU1509" s="100"/>
      <c r="FV1509" s="100"/>
      <c r="FW1509" s="100"/>
      <c r="FX1509" s="100"/>
      <c r="FY1509" s="100"/>
      <c r="FZ1509" s="100"/>
      <c r="GA1509" s="100"/>
      <c r="GB1509" s="100"/>
      <c r="GC1509" s="100"/>
      <c r="GD1509" s="100"/>
      <c r="GE1509" s="100"/>
      <c r="GF1509" s="100"/>
      <c r="GG1509" s="100"/>
      <c r="GH1509" s="100"/>
      <c r="GI1509" s="100"/>
      <c r="GJ1509" s="100"/>
      <c r="GK1509" s="100"/>
      <c r="GL1509" s="100"/>
      <c r="GM1509" s="100"/>
      <c r="GN1509" s="100"/>
      <c r="GO1509" s="100"/>
      <c r="GP1509" s="100"/>
      <c r="GQ1509" s="100"/>
      <c r="GR1509" s="100"/>
      <c r="GS1509" s="100"/>
      <c r="GT1509" s="100"/>
      <c r="GU1509" s="100"/>
      <c r="GV1509" s="100"/>
      <c r="GW1509" s="100"/>
      <c r="GX1509" s="100"/>
      <c r="GY1509" s="100"/>
      <c r="GZ1509" s="100"/>
      <c r="HA1509" s="100"/>
      <c r="HB1509" s="100"/>
      <c r="HC1509" s="100"/>
      <c r="HD1509" s="100"/>
      <c r="HE1509" s="100"/>
      <c r="HF1509" s="100"/>
      <c r="HG1509" s="100"/>
      <c r="HH1509" s="100"/>
      <c r="HI1509" s="100"/>
      <c r="HJ1509" s="100"/>
      <c r="HK1509" s="100"/>
      <c r="HL1509" s="100"/>
      <c r="HM1509" s="100"/>
      <c r="HN1509" s="100"/>
      <c r="HO1509" s="100"/>
      <c r="HP1509" s="100"/>
      <c r="HQ1509" s="100"/>
      <c r="HR1509" s="100"/>
      <c r="HS1509" s="100"/>
      <c r="HT1509" s="100"/>
      <c r="HU1509" s="100"/>
      <c r="HV1509" s="100"/>
      <c r="HW1509" s="100"/>
      <c r="HX1509" s="100"/>
      <c r="HY1509" s="100"/>
      <c r="HZ1509" s="100"/>
      <c r="IA1509" s="100"/>
      <c r="IB1509" s="100"/>
      <c r="IC1509" s="100"/>
      <c r="ID1509" s="100"/>
      <c r="IE1509" s="100"/>
      <c r="IF1509" s="100"/>
      <c r="IG1509" s="100"/>
      <c r="IH1509" s="100"/>
      <c r="II1509" s="100"/>
      <c r="IJ1509" s="100"/>
      <c r="IK1509" s="100"/>
      <c r="IL1509" s="100"/>
      <c r="IM1509" s="100"/>
      <c r="IN1509" s="100"/>
      <c r="IO1509" s="100"/>
      <c r="IP1509" s="100"/>
      <c r="IQ1509" s="100"/>
      <c r="IR1509" s="100"/>
      <c r="IS1509" s="100"/>
      <c r="IT1509" s="100"/>
      <c r="IU1509" s="100"/>
      <c r="IV1509" s="100"/>
    </row>
    <row r="1510" spans="1:256" ht="25.5">
      <c r="A1510" s="55" t="s">
        <v>17</v>
      </c>
      <c r="B1510" s="55">
        <v>88248</v>
      </c>
      <c r="C1510" s="22" t="str">
        <f>IF(A1510="SINAPI",VLOOKUP(B1510,SINAPI!$A$1:$D$10014,2,0),IF(A1510="INSUMO",VLOOKUP(B1510,INSUMO!A$1:$D$8014,2,0),IF(A1510="SEDUC",VLOOKUP(B1510,SEDUC!A$1:$F$8416,3,0),IF(A1510="COTAÇÃO",VLOOKUP(B1510,COTAÇÃO!$A$2:$D$1418,2,0),"ERRO"))))</f>
        <v>AUXILIAR DE ENCANADOR OU BOMBEIRO HIDRÁULICO COM ENCARGOS COMPLEMENTARES</v>
      </c>
      <c r="D1510" s="55" t="str">
        <f>IF(A1510="SINAPI",VLOOKUP(B1510,SINAPI!$A$1:$D$10014,3,0),IF(A1510="INSUMO",VLOOKUP(B1510,INSUMO!$A$1:D$8014,3,0),IF(A1510="SEDUC",VLOOKUP(B1510,SEDUC!A$1:$F$8416,4,0),IF(A1510="COTAÇÃO",VLOOKUP(B1510,COTAÇÃO!$A$2:$D$1418,3,0),"ERRO"))))</f>
        <v>H</v>
      </c>
      <c r="E1510" s="78">
        <v>1</v>
      </c>
      <c r="F1510" s="119">
        <f>IF(A1510="SINAPI",VLOOKUP(B1510,SINAPI!A$1:$D$10014,4,0),IF(A1510="INSUMO",VLOOKUP(B1510,INSUMO!$A$1:$D$8014,4,0),IF(A1510="SEDUC",VLOOKUP(B1510,SEDUC!A$1:$G$8416,5,0),IF(A1510="COTAÇÃO",VLOOKUP(B1510,COTAÇÃO!$A$2:$D$1418,4,0),"ERRO"))))</f>
        <v>16.04</v>
      </c>
      <c r="G1510" s="119">
        <f>TRUNC((E1510*F1510),2)</f>
        <v>16.04</v>
      </c>
      <c r="H1510" s="108"/>
      <c r="I1510" s="100"/>
      <c r="J1510" s="100"/>
      <c r="K1510" s="100"/>
      <c r="L1510" s="100"/>
      <c r="M1510" s="100"/>
      <c r="N1510" s="100"/>
      <c r="O1510" s="100"/>
      <c r="P1510" s="100"/>
      <c r="Q1510" s="100"/>
      <c r="R1510" s="100"/>
      <c r="S1510" s="100"/>
      <c r="T1510" s="100"/>
      <c r="U1510" s="100"/>
      <c r="V1510" s="100"/>
      <c r="W1510" s="100"/>
      <c r="X1510" s="100"/>
      <c r="Y1510" s="100"/>
      <c r="Z1510" s="100"/>
      <c r="AA1510" s="100"/>
      <c r="AB1510" s="100"/>
      <c r="AC1510" s="100"/>
      <c r="AD1510" s="100"/>
      <c r="AE1510" s="100"/>
      <c r="AF1510" s="100"/>
      <c r="AG1510" s="100"/>
      <c r="AH1510" s="100"/>
      <c r="AI1510" s="100"/>
      <c r="AJ1510" s="100"/>
      <c r="AK1510" s="100"/>
      <c r="AL1510" s="100"/>
      <c r="AM1510" s="100"/>
      <c r="AN1510" s="100"/>
      <c r="AO1510" s="100"/>
      <c r="AP1510" s="100"/>
      <c r="AQ1510" s="100"/>
      <c r="AR1510" s="100"/>
      <c r="AS1510" s="100"/>
      <c r="AT1510" s="100"/>
      <c r="AU1510" s="100"/>
      <c r="AV1510" s="100"/>
      <c r="AW1510" s="100"/>
      <c r="AX1510" s="100"/>
      <c r="AY1510" s="100"/>
      <c r="AZ1510" s="100"/>
      <c r="BA1510" s="100"/>
      <c r="BB1510" s="100"/>
      <c r="BC1510" s="100"/>
      <c r="BD1510" s="100"/>
      <c r="BE1510" s="100"/>
      <c r="BF1510" s="100"/>
      <c r="BG1510" s="100"/>
      <c r="BH1510" s="100"/>
      <c r="BI1510" s="100"/>
      <c r="BJ1510" s="100"/>
      <c r="BK1510" s="100"/>
      <c r="BL1510" s="100"/>
      <c r="BM1510" s="100"/>
      <c r="BN1510" s="100"/>
      <c r="BO1510" s="100"/>
      <c r="BP1510" s="100"/>
      <c r="BQ1510" s="100"/>
      <c r="BR1510" s="100"/>
      <c r="BS1510" s="100"/>
      <c r="BT1510" s="100"/>
      <c r="BU1510" s="100"/>
      <c r="BV1510" s="100"/>
      <c r="BW1510" s="100"/>
      <c r="BX1510" s="100"/>
      <c r="BY1510" s="100"/>
      <c r="BZ1510" s="100"/>
      <c r="CA1510" s="100"/>
      <c r="CB1510" s="100"/>
      <c r="CC1510" s="100"/>
      <c r="CD1510" s="100"/>
      <c r="CE1510" s="100"/>
      <c r="CF1510" s="100"/>
      <c r="CG1510" s="100"/>
      <c r="CH1510" s="100"/>
      <c r="CI1510" s="100"/>
      <c r="CJ1510" s="100"/>
      <c r="CK1510" s="100"/>
      <c r="CL1510" s="100"/>
      <c r="CM1510" s="100"/>
      <c r="CN1510" s="100"/>
      <c r="CO1510" s="100"/>
      <c r="CP1510" s="100"/>
      <c r="CQ1510" s="100"/>
      <c r="CR1510" s="100"/>
      <c r="CS1510" s="100"/>
      <c r="CT1510" s="100"/>
      <c r="CU1510" s="100"/>
      <c r="CV1510" s="100"/>
      <c r="CW1510" s="100"/>
      <c r="CX1510" s="100"/>
      <c r="CY1510" s="100"/>
      <c r="CZ1510" s="100"/>
      <c r="DA1510" s="100"/>
      <c r="DB1510" s="100"/>
      <c r="DC1510" s="100"/>
      <c r="DD1510" s="100"/>
      <c r="DE1510" s="100"/>
      <c r="DF1510" s="100"/>
      <c r="DG1510" s="100"/>
      <c r="DH1510" s="100"/>
      <c r="DI1510" s="100"/>
      <c r="DJ1510" s="100"/>
      <c r="DK1510" s="100"/>
      <c r="DL1510" s="100"/>
      <c r="DM1510" s="100"/>
      <c r="DN1510" s="100"/>
      <c r="DO1510" s="100"/>
      <c r="DP1510" s="100"/>
      <c r="DQ1510" s="100"/>
      <c r="DR1510" s="100"/>
      <c r="DS1510" s="100"/>
      <c r="DT1510" s="100"/>
      <c r="DU1510" s="100"/>
      <c r="DV1510" s="100"/>
      <c r="DW1510" s="100"/>
      <c r="DX1510" s="100"/>
      <c r="DY1510" s="100"/>
      <c r="DZ1510" s="100"/>
      <c r="EA1510" s="100"/>
      <c r="EB1510" s="100"/>
      <c r="EC1510" s="100"/>
      <c r="ED1510" s="100"/>
      <c r="EE1510" s="100"/>
      <c r="EF1510" s="100"/>
      <c r="EG1510" s="100"/>
      <c r="EH1510" s="100"/>
      <c r="EI1510" s="100"/>
      <c r="EJ1510" s="100"/>
      <c r="EK1510" s="100"/>
      <c r="EL1510" s="100"/>
      <c r="EM1510" s="100"/>
      <c r="EN1510" s="100"/>
      <c r="EO1510" s="100"/>
      <c r="EP1510" s="100"/>
      <c r="EQ1510" s="100"/>
      <c r="ER1510" s="100"/>
      <c r="ES1510" s="100"/>
      <c r="ET1510" s="100"/>
      <c r="EU1510" s="100"/>
      <c r="EV1510" s="100"/>
      <c r="EW1510" s="100"/>
      <c r="EX1510" s="100"/>
      <c r="EY1510" s="100"/>
      <c r="EZ1510" s="100"/>
      <c r="FA1510" s="100"/>
      <c r="FB1510" s="100"/>
      <c r="FC1510" s="100"/>
      <c r="FD1510" s="100"/>
      <c r="FE1510" s="100"/>
      <c r="FF1510" s="100"/>
      <c r="FG1510" s="100"/>
      <c r="FH1510" s="100"/>
      <c r="FI1510" s="100"/>
      <c r="FJ1510" s="100"/>
      <c r="FK1510" s="100"/>
      <c r="FL1510" s="100"/>
      <c r="FM1510" s="100"/>
      <c r="FN1510" s="100"/>
      <c r="FO1510" s="100"/>
      <c r="FP1510" s="100"/>
      <c r="FQ1510" s="100"/>
      <c r="FR1510" s="100"/>
      <c r="FS1510" s="100"/>
      <c r="FT1510" s="100"/>
      <c r="FU1510" s="100"/>
      <c r="FV1510" s="100"/>
      <c r="FW1510" s="100"/>
      <c r="FX1510" s="100"/>
      <c r="FY1510" s="100"/>
      <c r="FZ1510" s="100"/>
      <c r="GA1510" s="100"/>
      <c r="GB1510" s="100"/>
      <c r="GC1510" s="100"/>
      <c r="GD1510" s="100"/>
      <c r="GE1510" s="100"/>
      <c r="GF1510" s="100"/>
      <c r="GG1510" s="100"/>
      <c r="GH1510" s="100"/>
      <c r="GI1510" s="100"/>
      <c r="GJ1510" s="100"/>
      <c r="GK1510" s="100"/>
      <c r="GL1510" s="100"/>
      <c r="GM1510" s="100"/>
      <c r="GN1510" s="100"/>
      <c r="GO1510" s="100"/>
      <c r="GP1510" s="100"/>
      <c r="GQ1510" s="100"/>
      <c r="GR1510" s="100"/>
      <c r="GS1510" s="100"/>
      <c r="GT1510" s="100"/>
      <c r="GU1510" s="100"/>
      <c r="GV1510" s="100"/>
      <c r="GW1510" s="100"/>
      <c r="GX1510" s="100"/>
      <c r="GY1510" s="100"/>
      <c r="GZ1510" s="100"/>
      <c r="HA1510" s="100"/>
      <c r="HB1510" s="100"/>
      <c r="HC1510" s="100"/>
      <c r="HD1510" s="100"/>
      <c r="HE1510" s="100"/>
      <c r="HF1510" s="100"/>
      <c r="HG1510" s="100"/>
      <c r="HH1510" s="100"/>
      <c r="HI1510" s="100"/>
      <c r="HJ1510" s="100"/>
      <c r="HK1510" s="100"/>
      <c r="HL1510" s="100"/>
      <c r="HM1510" s="100"/>
      <c r="HN1510" s="100"/>
      <c r="HO1510" s="100"/>
      <c r="HP1510" s="100"/>
      <c r="HQ1510" s="100"/>
      <c r="HR1510" s="100"/>
      <c r="HS1510" s="100"/>
      <c r="HT1510" s="100"/>
      <c r="HU1510" s="100"/>
      <c r="HV1510" s="100"/>
      <c r="HW1510" s="100"/>
      <c r="HX1510" s="100"/>
      <c r="HY1510" s="100"/>
      <c r="HZ1510" s="100"/>
      <c r="IA1510" s="100"/>
      <c r="IB1510" s="100"/>
      <c r="IC1510" s="100"/>
      <c r="ID1510" s="100"/>
      <c r="IE1510" s="100"/>
      <c r="IF1510" s="100"/>
      <c r="IG1510" s="100"/>
      <c r="IH1510" s="100"/>
      <c r="II1510" s="100"/>
      <c r="IJ1510" s="100"/>
      <c r="IK1510" s="100"/>
      <c r="IL1510" s="100"/>
      <c r="IM1510" s="100"/>
      <c r="IN1510" s="100"/>
      <c r="IO1510" s="100"/>
      <c r="IP1510" s="100"/>
      <c r="IQ1510" s="100"/>
      <c r="IR1510" s="100"/>
      <c r="IS1510" s="100"/>
      <c r="IT1510" s="100"/>
      <c r="IU1510" s="100"/>
      <c r="IV1510" s="100"/>
    </row>
    <row r="1511" spans="1:256">
      <c r="A1511" s="55" t="s">
        <v>17</v>
      </c>
      <c r="B1511" s="55">
        <v>88267</v>
      </c>
      <c r="C1511" s="22" t="str">
        <f>IF(A1511="SINAPI",VLOOKUP(B1511,SINAPI!$A$1:$D$10014,2,0),IF(A1511="INSUMO",VLOOKUP(B1511,INSUMO!A$1:$D$8014,2,0),IF(A1511="SEDUC",VLOOKUP(B1511,SEDUC!A$1:$F$8416,3,0),IF(A1511="COTAÇÃO",VLOOKUP(B1511,COTAÇÃO!$A$2:$D$1418,2,0),"ERRO"))))</f>
        <v>ENCANADOR OU BOMBEIRO HIDRÁULICO COM ENCARGOS COMPLEMENTARES</v>
      </c>
      <c r="D1511" s="55" t="str">
        <f>IF(A1511="SINAPI",VLOOKUP(B1511,SINAPI!$A$1:$D$10014,3,0),IF(A1511="INSUMO",VLOOKUP(B1511,INSUMO!$A$1:D$8014,3,0),IF(A1511="SEDUC",VLOOKUP(B1511,SEDUC!A$1:$F$8416,4,0),IF(A1511="COTAÇÃO",VLOOKUP(B1511,COTAÇÃO!$A$2:$D$1418,3,0),"ERRO"))))</f>
        <v>H</v>
      </c>
      <c r="E1511" s="78">
        <v>1</v>
      </c>
      <c r="F1511" s="119">
        <f>IF(A1511="SINAPI",VLOOKUP(B1511,SINAPI!A$1:$D$10014,4,0),IF(A1511="INSUMO",VLOOKUP(B1511,INSUMO!$A$1:$D$8014,4,0),IF(A1511="SEDUC",VLOOKUP(B1511,SEDUC!A$1:$G$8416,5,0),IF(A1511="COTAÇÃO",VLOOKUP(B1511,COTAÇÃO!$A$2:$D$1418,4,0),"ERRO"))))</f>
        <v>21.12</v>
      </c>
      <c r="G1511" s="119">
        <f>TRUNC((E1511*F1511),2)</f>
        <v>21.12</v>
      </c>
      <c r="H1511" s="108"/>
      <c r="I1511" s="100"/>
      <c r="J1511" s="100"/>
      <c r="K1511" s="100"/>
      <c r="L1511" s="100"/>
      <c r="M1511" s="100"/>
      <c r="N1511" s="100"/>
      <c r="O1511" s="100"/>
      <c r="P1511" s="100"/>
      <c r="Q1511" s="100"/>
      <c r="R1511" s="100"/>
      <c r="S1511" s="100"/>
      <c r="T1511" s="100"/>
      <c r="U1511" s="100"/>
      <c r="V1511" s="100"/>
      <c r="W1511" s="100"/>
      <c r="X1511" s="100"/>
      <c r="Y1511" s="100"/>
      <c r="Z1511" s="100"/>
      <c r="AA1511" s="100"/>
      <c r="AB1511" s="100"/>
      <c r="AC1511" s="100"/>
      <c r="AD1511" s="100"/>
      <c r="AE1511" s="100"/>
      <c r="AF1511" s="100"/>
      <c r="AG1511" s="100"/>
      <c r="AH1511" s="100"/>
      <c r="AI1511" s="100"/>
      <c r="AJ1511" s="100"/>
      <c r="AK1511" s="100"/>
      <c r="AL1511" s="100"/>
      <c r="AM1511" s="100"/>
      <c r="AN1511" s="100"/>
      <c r="AO1511" s="100"/>
      <c r="AP1511" s="100"/>
      <c r="AQ1511" s="100"/>
      <c r="AR1511" s="100"/>
      <c r="AS1511" s="100"/>
      <c r="AT1511" s="100"/>
      <c r="AU1511" s="100"/>
      <c r="AV1511" s="100"/>
      <c r="AW1511" s="100"/>
      <c r="AX1511" s="100"/>
      <c r="AY1511" s="100"/>
      <c r="AZ1511" s="100"/>
      <c r="BA1511" s="100"/>
      <c r="BB1511" s="100"/>
      <c r="BC1511" s="100"/>
      <c r="BD1511" s="100"/>
      <c r="BE1511" s="100"/>
      <c r="BF1511" s="100"/>
      <c r="BG1511" s="100"/>
      <c r="BH1511" s="100"/>
      <c r="BI1511" s="100"/>
      <c r="BJ1511" s="100"/>
      <c r="BK1511" s="100"/>
      <c r="BL1511" s="100"/>
      <c r="BM1511" s="100"/>
      <c r="BN1511" s="100"/>
      <c r="BO1511" s="100"/>
      <c r="BP1511" s="100"/>
      <c r="BQ1511" s="100"/>
      <c r="BR1511" s="100"/>
      <c r="BS1511" s="100"/>
      <c r="BT1511" s="100"/>
      <c r="BU1511" s="100"/>
      <c r="BV1511" s="100"/>
      <c r="BW1511" s="100"/>
      <c r="BX1511" s="100"/>
      <c r="BY1511" s="100"/>
      <c r="BZ1511" s="100"/>
      <c r="CA1511" s="100"/>
      <c r="CB1511" s="100"/>
      <c r="CC1511" s="100"/>
      <c r="CD1511" s="100"/>
      <c r="CE1511" s="100"/>
      <c r="CF1511" s="100"/>
      <c r="CG1511" s="100"/>
      <c r="CH1511" s="100"/>
      <c r="CI1511" s="100"/>
      <c r="CJ1511" s="100"/>
      <c r="CK1511" s="100"/>
      <c r="CL1511" s="100"/>
      <c r="CM1511" s="100"/>
      <c r="CN1511" s="100"/>
      <c r="CO1511" s="100"/>
      <c r="CP1511" s="100"/>
      <c r="CQ1511" s="100"/>
      <c r="CR1511" s="100"/>
      <c r="CS1511" s="100"/>
      <c r="CT1511" s="100"/>
      <c r="CU1511" s="100"/>
      <c r="CV1511" s="100"/>
      <c r="CW1511" s="100"/>
      <c r="CX1511" s="100"/>
      <c r="CY1511" s="100"/>
      <c r="CZ1511" s="100"/>
      <c r="DA1511" s="100"/>
      <c r="DB1511" s="100"/>
      <c r="DC1511" s="100"/>
      <c r="DD1511" s="100"/>
      <c r="DE1511" s="100"/>
      <c r="DF1511" s="100"/>
      <c r="DG1511" s="100"/>
      <c r="DH1511" s="100"/>
      <c r="DI1511" s="100"/>
      <c r="DJ1511" s="100"/>
      <c r="DK1511" s="100"/>
      <c r="DL1511" s="100"/>
      <c r="DM1511" s="100"/>
      <c r="DN1511" s="100"/>
      <c r="DO1511" s="100"/>
      <c r="DP1511" s="100"/>
      <c r="DQ1511" s="100"/>
      <c r="DR1511" s="100"/>
      <c r="DS1511" s="100"/>
      <c r="DT1511" s="100"/>
      <c r="DU1511" s="100"/>
      <c r="DV1511" s="100"/>
      <c r="DW1511" s="100"/>
      <c r="DX1511" s="100"/>
      <c r="DY1511" s="100"/>
      <c r="DZ1511" s="100"/>
      <c r="EA1511" s="100"/>
      <c r="EB1511" s="100"/>
      <c r="EC1511" s="100"/>
      <c r="ED1511" s="100"/>
      <c r="EE1511" s="100"/>
      <c r="EF1511" s="100"/>
      <c r="EG1511" s="100"/>
      <c r="EH1511" s="100"/>
      <c r="EI1511" s="100"/>
      <c r="EJ1511" s="100"/>
      <c r="EK1511" s="100"/>
      <c r="EL1511" s="100"/>
      <c r="EM1511" s="100"/>
      <c r="EN1511" s="100"/>
      <c r="EO1511" s="100"/>
      <c r="EP1511" s="100"/>
      <c r="EQ1511" s="100"/>
      <c r="ER1511" s="100"/>
      <c r="ES1511" s="100"/>
      <c r="ET1511" s="100"/>
      <c r="EU1511" s="100"/>
      <c r="EV1511" s="100"/>
      <c r="EW1511" s="100"/>
      <c r="EX1511" s="100"/>
      <c r="EY1511" s="100"/>
      <c r="EZ1511" s="100"/>
      <c r="FA1511" s="100"/>
      <c r="FB1511" s="100"/>
      <c r="FC1511" s="100"/>
      <c r="FD1511" s="100"/>
      <c r="FE1511" s="100"/>
      <c r="FF1511" s="100"/>
      <c r="FG1511" s="100"/>
      <c r="FH1511" s="100"/>
      <c r="FI1511" s="100"/>
      <c r="FJ1511" s="100"/>
      <c r="FK1511" s="100"/>
      <c r="FL1511" s="100"/>
      <c r="FM1511" s="100"/>
      <c r="FN1511" s="100"/>
      <c r="FO1511" s="100"/>
      <c r="FP1511" s="100"/>
      <c r="FQ1511" s="100"/>
      <c r="FR1511" s="100"/>
      <c r="FS1511" s="100"/>
      <c r="FT1511" s="100"/>
      <c r="FU1511" s="100"/>
      <c r="FV1511" s="100"/>
      <c r="FW1511" s="100"/>
      <c r="FX1511" s="100"/>
      <c r="FY1511" s="100"/>
      <c r="FZ1511" s="100"/>
      <c r="GA1511" s="100"/>
      <c r="GB1511" s="100"/>
      <c r="GC1511" s="100"/>
      <c r="GD1511" s="100"/>
      <c r="GE1511" s="100"/>
      <c r="GF1511" s="100"/>
      <c r="GG1511" s="100"/>
      <c r="GH1511" s="100"/>
      <c r="GI1511" s="100"/>
      <c r="GJ1511" s="100"/>
      <c r="GK1511" s="100"/>
      <c r="GL1511" s="100"/>
      <c r="GM1511" s="100"/>
      <c r="GN1511" s="100"/>
      <c r="GO1511" s="100"/>
      <c r="GP1511" s="100"/>
      <c r="GQ1511" s="100"/>
      <c r="GR1511" s="100"/>
      <c r="GS1511" s="100"/>
      <c r="GT1511" s="100"/>
      <c r="GU1511" s="100"/>
      <c r="GV1511" s="100"/>
      <c r="GW1511" s="100"/>
      <c r="GX1511" s="100"/>
      <c r="GY1511" s="100"/>
      <c r="GZ1511" s="100"/>
      <c r="HA1511" s="100"/>
      <c r="HB1511" s="100"/>
      <c r="HC1511" s="100"/>
      <c r="HD1511" s="100"/>
      <c r="HE1511" s="100"/>
      <c r="HF1511" s="100"/>
      <c r="HG1511" s="100"/>
      <c r="HH1511" s="100"/>
      <c r="HI1511" s="100"/>
      <c r="HJ1511" s="100"/>
      <c r="HK1511" s="100"/>
      <c r="HL1511" s="100"/>
      <c r="HM1511" s="100"/>
      <c r="HN1511" s="100"/>
      <c r="HO1511" s="100"/>
      <c r="HP1511" s="100"/>
      <c r="HQ1511" s="100"/>
      <c r="HR1511" s="100"/>
      <c r="HS1511" s="100"/>
      <c r="HT1511" s="100"/>
      <c r="HU1511" s="100"/>
      <c r="HV1511" s="100"/>
      <c r="HW1511" s="100"/>
      <c r="HX1511" s="100"/>
      <c r="HY1511" s="100"/>
      <c r="HZ1511" s="100"/>
      <c r="IA1511" s="100"/>
      <c r="IB1511" s="100"/>
      <c r="IC1511" s="100"/>
      <c r="ID1511" s="100"/>
      <c r="IE1511" s="100"/>
      <c r="IF1511" s="100"/>
      <c r="IG1511" s="100"/>
      <c r="IH1511" s="100"/>
      <c r="II1511" s="100"/>
      <c r="IJ1511" s="100"/>
      <c r="IK1511" s="100"/>
      <c r="IL1511" s="100"/>
      <c r="IM1511" s="100"/>
      <c r="IN1511" s="100"/>
      <c r="IO1511" s="100"/>
      <c r="IP1511" s="100"/>
      <c r="IQ1511" s="100"/>
      <c r="IR1511" s="100"/>
      <c r="IS1511" s="100"/>
      <c r="IT1511" s="100"/>
      <c r="IU1511" s="100"/>
      <c r="IV1511" s="100"/>
    </row>
    <row r="1512" spans="1:256" ht="25.5">
      <c r="A1512" s="74" t="s">
        <v>10343</v>
      </c>
      <c r="B1512" s="74" t="s">
        <v>10350</v>
      </c>
      <c r="C1512" s="75" t="s">
        <v>10351</v>
      </c>
      <c r="D1512" s="74" t="s">
        <v>240</v>
      </c>
      <c r="E1512" s="76"/>
      <c r="F1512" s="77"/>
      <c r="G1512" s="77">
        <f>SUM(G1513:G1515)</f>
        <v>697.23</v>
      </c>
    </row>
    <row r="1513" spans="1:256">
      <c r="A1513" s="55" t="s">
        <v>3530</v>
      </c>
      <c r="B1513" s="55">
        <v>34639</v>
      </c>
      <c r="C1513" s="22" t="str">
        <f>IF(A1513="SINAPI",VLOOKUP(B1513,SINAPI!$A$1:$D$10014,2,0),IF(A1513="INSUMO",VLOOKUP(B1513,INSUMO!A$1:$D$8014,2,0),IF(A1513="SEDUC",VLOOKUP(B1513,SEDUC!A$1:$F$8416,3,0),IF(A1513="COTAÇÃO",VLOOKUP(B1513,COTAÇÃO!$A$2:$D$1418,2,0),"ERRO"))))</f>
        <v>CAIXA D'AGUA EM POLIETILENO 1500 LITROS, COM TAMPA</v>
      </c>
      <c r="D1513" s="55" t="str">
        <f>IF(A1513="SINAPI",VLOOKUP(B1513,SINAPI!$A$1:$D$10014,3,0),IF(A1513="INSUMO",VLOOKUP(B1513,INSUMO!$A$1:D$8014,3,0),IF(A1513="SEDUC",VLOOKUP(B1513,SEDUC!A$1:$F$8416,4,0),IF(A1513="COTAÇÃO",VLOOKUP(B1513,COTAÇÃO!$A$2:$D$1418,3,0),"ERRO"))))</f>
        <v>UN</v>
      </c>
      <c r="E1513" s="78">
        <v>1</v>
      </c>
      <c r="F1513" s="119">
        <f>IF(A1513="SINAPI",VLOOKUP(B1513,SINAPI!A$1:$D$10014,4,0),IF(A1513="INSUMO",VLOOKUP(B1513,INSUMO!$A$1:$D$8014,4,0),IF(A1513="SEDUC",VLOOKUP(B1513,SEDUC!A$1:$G$8416,5,0),IF(A1513="COTAÇÃO",VLOOKUP(B1513,COTAÇÃO!$A$2:$D$1418,4,0),"ERRO"))))</f>
        <v>660.07</v>
      </c>
      <c r="G1513" s="119">
        <f>TRUNC((E1513*F1513),2)</f>
        <v>660.07</v>
      </c>
      <c r="H1513" s="108"/>
      <c r="I1513" s="100"/>
      <c r="J1513" s="100"/>
      <c r="K1513" s="100"/>
      <c r="L1513" s="100"/>
      <c r="M1513" s="100"/>
      <c r="N1513" s="100"/>
      <c r="O1513" s="100"/>
      <c r="P1513" s="100"/>
      <c r="Q1513" s="100"/>
      <c r="R1513" s="100"/>
      <c r="S1513" s="100"/>
      <c r="T1513" s="100"/>
      <c r="U1513" s="100"/>
      <c r="V1513" s="100"/>
      <c r="W1513" s="100"/>
      <c r="X1513" s="100"/>
      <c r="Y1513" s="100"/>
      <c r="Z1513" s="100"/>
      <c r="AA1513" s="100"/>
      <c r="AB1513" s="100"/>
      <c r="AC1513" s="100"/>
      <c r="AD1513" s="100"/>
      <c r="AE1513" s="100"/>
      <c r="AF1513" s="100"/>
      <c r="AG1513" s="100"/>
      <c r="AH1513" s="100"/>
      <c r="AI1513" s="100"/>
      <c r="AJ1513" s="100"/>
      <c r="AK1513" s="100"/>
      <c r="AL1513" s="100"/>
      <c r="AM1513" s="100"/>
      <c r="AN1513" s="100"/>
      <c r="AO1513" s="100"/>
      <c r="AP1513" s="100"/>
      <c r="AQ1513" s="100"/>
      <c r="AR1513" s="100"/>
      <c r="AS1513" s="100"/>
      <c r="AT1513" s="100"/>
      <c r="AU1513" s="100"/>
      <c r="AV1513" s="100"/>
      <c r="AW1513" s="100"/>
      <c r="AX1513" s="100"/>
      <c r="AY1513" s="100"/>
      <c r="AZ1513" s="100"/>
      <c r="BA1513" s="100"/>
      <c r="BB1513" s="100"/>
      <c r="BC1513" s="100"/>
      <c r="BD1513" s="100"/>
      <c r="BE1513" s="100"/>
      <c r="BF1513" s="100"/>
      <c r="BG1513" s="100"/>
      <c r="BH1513" s="100"/>
      <c r="BI1513" s="100"/>
      <c r="BJ1513" s="100"/>
      <c r="BK1513" s="100"/>
      <c r="BL1513" s="100"/>
      <c r="BM1513" s="100"/>
      <c r="BN1513" s="100"/>
      <c r="BO1513" s="100"/>
      <c r="BP1513" s="100"/>
      <c r="BQ1513" s="100"/>
      <c r="BR1513" s="100"/>
      <c r="BS1513" s="100"/>
      <c r="BT1513" s="100"/>
      <c r="BU1513" s="100"/>
      <c r="BV1513" s="100"/>
      <c r="BW1513" s="100"/>
      <c r="BX1513" s="100"/>
      <c r="BY1513" s="100"/>
      <c r="BZ1513" s="100"/>
      <c r="CA1513" s="100"/>
      <c r="CB1513" s="100"/>
      <c r="CC1513" s="100"/>
      <c r="CD1513" s="100"/>
      <c r="CE1513" s="100"/>
      <c r="CF1513" s="100"/>
      <c r="CG1513" s="100"/>
      <c r="CH1513" s="100"/>
      <c r="CI1513" s="100"/>
      <c r="CJ1513" s="100"/>
      <c r="CK1513" s="100"/>
      <c r="CL1513" s="100"/>
      <c r="CM1513" s="100"/>
      <c r="CN1513" s="100"/>
      <c r="CO1513" s="100"/>
      <c r="CP1513" s="100"/>
      <c r="CQ1513" s="100"/>
      <c r="CR1513" s="100"/>
      <c r="CS1513" s="100"/>
      <c r="CT1513" s="100"/>
      <c r="CU1513" s="100"/>
      <c r="CV1513" s="100"/>
      <c r="CW1513" s="100"/>
      <c r="CX1513" s="100"/>
      <c r="CY1513" s="100"/>
      <c r="CZ1513" s="100"/>
      <c r="DA1513" s="100"/>
      <c r="DB1513" s="100"/>
      <c r="DC1513" s="100"/>
      <c r="DD1513" s="100"/>
      <c r="DE1513" s="100"/>
      <c r="DF1513" s="100"/>
      <c r="DG1513" s="100"/>
      <c r="DH1513" s="100"/>
      <c r="DI1513" s="100"/>
      <c r="DJ1513" s="100"/>
      <c r="DK1513" s="100"/>
      <c r="DL1513" s="100"/>
      <c r="DM1513" s="100"/>
      <c r="DN1513" s="100"/>
      <c r="DO1513" s="100"/>
      <c r="DP1513" s="100"/>
      <c r="DQ1513" s="100"/>
      <c r="DR1513" s="100"/>
      <c r="DS1513" s="100"/>
      <c r="DT1513" s="100"/>
      <c r="DU1513" s="100"/>
      <c r="DV1513" s="100"/>
      <c r="DW1513" s="100"/>
      <c r="DX1513" s="100"/>
      <c r="DY1513" s="100"/>
      <c r="DZ1513" s="100"/>
      <c r="EA1513" s="100"/>
      <c r="EB1513" s="100"/>
      <c r="EC1513" s="100"/>
      <c r="ED1513" s="100"/>
      <c r="EE1513" s="100"/>
      <c r="EF1513" s="100"/>
      <c r="EG1513" s="100"/>
      <c r="EH1513" s="100"/>
      <c r="EI1513" s="100"/>
      <c r="EJ1513" s="100"/>
      <c r="EK1513" s="100"/>
      <c r="EL1513" s="100"/>
      <c r="EM1513" s="100"/>
      <c r="EN1513" s="100"/>
      <c r="EO1513" s="100"/>
      <c r="EP1513" s="100"/>
      <c r="EQ1513" s="100"/>
      <c r="ER1513" s="100"/>
      <c r="ES1513" s="100"/>
      <c r="ET1513" s="100"/>
      <c r="EU1513" s="100"/>
      <c r="EV1513" s="100"/>
      <c r="EW1513" s="100"/>
      <c r="EX1513" s="100"/>
      <c r="EY1513" s="100"/>
      <c r="EZ1513" s="100"/>
      <c r="FA1513" s="100"/>
      <c r="FB1513" s="100"/>
      <c r="FC1513" s="100"/>
      <c r="FD1513" s="100"/>
      <c r="FE1513" s="100"/>
      <c r="FF1513" s="100"/>
      <c r="FG1513" s="100"/>
      <c r="FH1513" s="100"/>
      <c r="FI1513" s="100"/>
      <c r="FJ1513" s="100"/>
      <c r="FK1513" s="100"/>
      <c r="FL1513" s="100"/>
      <c r="FM1513" s="100"/>
      <c r="FN1513" s="100"/>
      <c r="FO1513" s="100"/>
      <c r="FP1513" s="100"/>
      <c r="FQ1513" s="100"/>
      <c r="FR1513" s="100"/>
      <c r="FS1513" s="100"/>
      <c r="FT1513" s="100"/>
      <c r="FU1513" s="100"/>
      <c r="FV1513" s="100"/>
      <c r="FW1513" s="100"/>
      <c r="FX1513" s="100"/>
      <c r="FY1513" s="100"/>
      <c r="FZ1513" s="100"/>
      <c r="GA1513" s="100"/>
      <c r="GB1513" s="100"/>
      <c r="GC1513" s="100"/>
      <c r="GD1513" s="100"/>
      <c r="GE1513" s="100"/>
      <c r="GF1513" s="100"/>
      <c r="GG1513" s="100"/>
      <c r="GH1513" s="100"/>
      <c r="GI1513" s="100"/>
      <c r="GJ1513" s="100"/>
      <c r="GK1513" s="100"/>
      <c r="GL1513" s="100"/>
      <c r="GM1513" s="100"/>
      <c r="GN1513" s="100"/>
      <c r="GO1513" s="100"/>
      <c r="GP1513" s="100"/>
      <c r="GQ1513" s="100"/>
      <c r="GR1513" s="100"/>
      <c r="GS1513" s="100"/>
      <c r="GT1513" s="100"/>
      <c r="GU1513" s="100"/>
      <c r="GV1513" s="100"/>
      <c r="GW1513" s="100"/>
      <c r="GX1513" s="100"/>
      <c r="GY1513" s="100"/>
      <c r="GZ1513" s="100"/>
      <c r="HA1513" s="100"/>
      <c r="HB1513" s="100"/>
      <c r="HC1513" s="100"/>
      <c r="HD1513" s="100"/>
      <c r="HE1513" s="100"/>
      <c r="HF1513" s="100"/>
      <c r="HG1513" s="100"/>
      <c r="HH1513" s="100"/>
      <c r="HI1513" s="100"/>
      <c r="HJ1513" s="100"/>
      <c r="HK1513" s="100"/>
      <c r="HL1513" s="100"/>
      <c r="HM1513" s="100"/>
      <c r="HN1513" s="100"/>
      <c r="HO1513" s="100"/>
      <c r="HP1513" s="100"/>
      <c r="HQ1513" s="100"/>
      <c r="HR1513" s="100"/>
      <c r="HS1513" s="100"/>
      <c r="HT1513" s="100"/>
      <c r="HU1513" s="100"/>
      <c r="HV1513" s="100"/>
      <c r="HW1513" s="100"/>
      <c r="HX1513" s="100"/>
      <c r="HY1513" s="100"/>
      <c r="HZ1513" s="100"/>
      <c r="IA1513" s="100"/>
      <c r="IB1513" s="100"/>
      <c r="IC1513" s="100"/>
      <c r="ID1513" s="100"/>
      <c r="IE1513" s="100"/>
      <c r="IF1513" s="100"/>
      <c r="IG1513" s="100"/>
      <c r="IH1513" s="100"/>
      <c r="II1513" s="100"/>
      <c r="IJ1513" s="100"/>
      <c r="IK1513" s="100"/>
      <c r="IL1513" s="100"/>
      <c r="IM1513" s="100"/>
      <c r="IN1513" s="100"/>
      <c r="IO1513" s="100"/>
      <c r="IP1513" s="100"/>
      <c r="IQ1513" s="100"/>
      <c r="IR1513" s="100"/>
      <c r="IS1513" s="100"/>
      <c r="IT1513" s="100"/>
      <c r="IU1513" s="100"/>
      <c r="IV1513" s="100"/>
    </row>
    <row r="1514" spans="1:256" ht="25.5">
      <c r="A1514" s="55" t="s">
        <v>17</v>
      </c>
      <c r="B1514" s="55">
        <v>88248</v>
      </c>
      <c r="C1514" s="22" t="str">
        <f>IF(A1514="SINAPI",VLOOKUP(B1514,SINAPI!$A$1:$D$10014,2,0),IF(A1514="INSUMO",VLOOKUP(B1514,INSUMO!A$1:$D$8014,2,0),IF(A1514="SEDUC",VLOOKUP(B1514,SEDUC!A$1:$F$8416,3,0),IF(A1514="COTAÇÃO",VLOOKUP(B1514,COTAÇÃO!$A$2:$D$1418,2,0),"ERRO"))))</f>
        <v>AUXILIAR DE ENCANADOR OU BOMBEIRO HIDRÁULICO COM ENCARGOS COMPLEMENTARES</v>
      </c>
      <c r="D1514" s="55" t="str">
        <f>IF(A1514="SINAPI",VLOOKUP(B1514,SINAPI!$A$1:$D$10014,3,0),IF(A1514="INSUMO",VLOOKUP(B1514,INSUMO!$A$1:D$8014,3,0),IF(A1514="SEDUC",VLOOKUP(B1514,SEDUC!A$1:$F$8416,4,0),IF(A1514="COTAÇÃO",VLOOKUP(B1514,COTAÇÃO!$A$2:$D$1418,3,0),"ERRO"))))</f>
        <v>H</v>
      </c>
      <c r="E1514" s="78">
        <v>1</v>
      </c>
      <c r="F1514" s="119">
        <f>IF(A1514="SINAPI",VLOOKUP(B1514,SINAPI!A$1:$D$10014,4,0),IF(A1514="INSUMO",VLOOKUP(B1514,INSUMO!$A$1:$D$8014,4,0),IF(A1514="SEDUC",VLOOKUP(B1514,SEDUC!A$1:$G$8416,5,0),IF(A1514="COTAÇÃO",VLOOKUP(B1514,COTAÇÃO!$A$2:$D$1418,4,0),"ERRO"))))</f>
        <v>16.04</v>
      </c>
      <c r="G1514" s="119">
        <f>TRUNC((E1514*F1514),2)</f>
        <v>16.04</v>
      </c>
      <c r="H1514" s="108"/>
      <c r="I1514" s="100"/>
      <c r="J1514" s="100"/>
      <c r="K1514" s="100"/>
      <c r="L1514" s="100"/>
      <c r="M1514" s="100"/>
      <c r="N1514" s="100"/>
      <c r="O1514" s="100"/>
      <c r="P1514" s="100"/>
      <c r="Q1514" s="100"/>
      <c r="R1514" s="100"/>
      <c r="S1514" s="100"/>
      <c r="T1514" s="100"/>
      <c r="U1514" s="100"/>
      <c r="V1514" s="100"/>
      <c r="W1514" s="100"/>
      <c r="X1514" s="100"/>
      <c r="Y1514" s="100"/>
      <c r="Z1514" s="100"/>
      <c r="AA1514" s="100"/>
      <c r="AB1514" s="100"/>
      <c r="AC1514" s="100"/>
      <c r="AD1514" s="100"/>
      <c r="AE1514" s="100"/>
      <c r="AF1514" s="100"/>
      <c r="AG1514" s="100"/>
      <c r="AH1514" s="100"/>
      <c r="AI1514" s="100"/>
      <c r="AJ1514" s="100"/>
      <c r="AK1514" s="100"/>
      <c r="AL1514" s="100"/>
      <c r="AM1514" s="100"/>
      <c r="AN1514" s="100"/>
      <c r="AO1514" s="100"/>
      <c r="AP1514" s="100"/>
      <c r="AQ1514" s="100"/>
      <c r="AR1514" s="100"/>
      <c r="AS1514" s="100"/>
      <c r="AT1514" s="100"/>
      <c r="AU1514" s="100"/>
      <c r="AV1514" s="100"/>
      <c r="AW1514" s="100"/>
      <c r="AX1514" s="100"/>
      <c r="AY1514" s="100"/>
      <c r="AZ1514" s="100"/>
      <c r="BA1514" s="100"/>
      <c r="BB1514" s="100"/>
      <c r="BC1514" s="100"/>
      <c r="BD1514" s="100"/>
      <c r="BE1514" s="100"/>
      <c r="BF1514" s="100"/>
      <c r="BG1514" s="100"/>
      <c r="BH1514" s="100"/>
      <c r="BI1514" s="100"/>
      <c r="BJ1514" s="100"/>
      <c r="BK1514" s="100"/>
      <c r="BL1514" s="100"/>
      <c r="BM1514" s="100"/>
      <c r="BN1514" s="100"/>
      <c r="BO1514" s="100"/>
      <c r="BP1514" s="100"/>
      <c r="BQ1514" s="100"/>
      <c r="BR1514" s="100"/>
      <c r="BS1514" s="100"/>
      <c r="BT1514" s="100"/>
      <c r="BU1514" s="100"/>
      <c r="BV1514" s="100"/>
      <c r="BW1514" s="100"/>
      <c r="BX1514" s="100"/>
      <c r="BY1514" s="100"/>
      <c r="BZ1514" s="100"/>
      <c r="CA1514" s="100"/>
      <c r="CB1514" s="100"/>
      <c r="CC1514" s="100"/>
      <c r="CD1514" s="100"/>
      <c r="CE1514" s="100"/>
      <c r="CF1514" s="100"/>
      <c r="CG1514" s="100"/>
      <c r="CH1514" s="100"/>
      <c r="CI1514" s="100"/>
      <c r="CJ1514" s="100"/>
      <c r="CK1514" s="100"/>
      <c r="CL1514" s="100"/>
      <c r="CM1514" s="100"/>
      <c r="CN1514" s="100"/>
      <c r="CO1514" s="100"/>
      <c r="CP1514" s="100"/>
      <c r="CQ1514" s="100"/>
      <c r="CR1514" s="100"/>
      <c r="CS1514" s="100"/>
      <c r="CT1514" s="100"/>
      <c r="CU1514" s="100"/>
      <c r="CV1514" s="100"/>
      <c r="CW1514" s="100"/>
      <c r="CX1514" s="100"/>
      <c r="CY1514" s="100"/>
      <c r="CZ1514" s="100"/>
      <c r="DA1514" s="100"/>
      <c r="DB1514" s="100"/>
      <c r="DC1514" s="100"/>
      <c r="DD1514" s="100"/>
      <c r="DE1514" s="100"/>
      <c r="DF1514" s="100"/>
      <c r="DG1514" s="100"/>
      <c r="DH1514" s="100"/>
      <c r="DI1514" s="100"/>
      <c r="DJ1514" s="100"/>
      <c r="DK1514" s="100"/>
      <c r="DL1514" s="100"/>
      <c r="DM1514" s="100"/>
      <c r="DN1514" s="100"/>
      <c r="DO1514" s="100"/>
      <c r="DP1514" s="100"/>
      <c r="DQ1514" s="100"/>
      <c r="DR1514" s="100"/>
      <c r="DS1514" s="100"/>
      <c r="DT1514" s="100"/>
      <c r="DU1514" s="100"/>
      <c r="DV1514" s="100"/>
      <c r="DW1514" s="100"/>
      <c r="DX1514" s="100"/>
      <c r="DY1514" s="100"/>
      <c r="DZ1514" s="100"/>
      <c r="EA1514" s="100"/>
      <c r="EB1514" s="100"/>
      <c r="EC1514" s="100"/>
      <c r="ED1514" s="100"/>
      <c r="EE1514" s="100"/>
      <c r="EF1514" s="100"/>
      <c r="EG1514" s="100"/>
      <c r="EH1514" s="100"/>
      <c r="EI1514" s="100"/>
      <c r="EJ1514" s="100"/>
      <c r="EK1514" s="100"/>
      <c r="EL1514" s="100"/>
      <c r="EM1514" s="100"/>
      <c r="EN1514" s="100"/>
      <c r="EO1514" s="100"/>
      <c r="EP1514" s="100"/>
      <c r="EQ1514" s="100"/>
      <c r="ER1514" s="100"/>
      <c r="ES1514" s="100"/>
      <c r="ET1514" s="100"/>
      <c r="EU1514" s="100"/>
      <c r="EV1514" s="100"/>
      <c r="EW1514" s="100"/>
      <c r="EX1514" s="100"/>
      <c r="EY1514" s="100"/>
      <c r="EZ1514" s="100"/>
      <c r="FA1514" s="100"/>
      <c r="FB1514" s="100"/>
      <c r="FC1514" s="100"/>
      <c r="FD1514" s="100"/>
      <c r="FE1514" s="100"/>
      <c r="FF1514" s="100"/>
      <c r="FG1514" s="100"/>
      <c r="FH1514" s="100"/>
      <c r="FI1514" s="100"/>
      <c r="FJ1514" s="100"/>
      <c r="FK1514" s="100"/>
      <c r="FL1514" s="100"/>
      <c r="FM1514" s="100"/>
      <c r="FN1514" s="100"/>
      <c r="FO1514" s="100"/>
      <c r="FP1514" s="100"/>
      <c r="FQ1514" s="100"/>
      <c r="FR1514" s="100"/>
      <c r="FS1514" s="100"/>
      <c r="FT1514" s="100"/>
      <c r="FU1514" s="100"/>
      <c r="FV1514" s="100"/>
      <c r="FW1514" s="100"/>
      <c r="FX1514" s="100"/>
      <c r="FY1514" s="100"/>
      <c r="FZ1514" s="100"/>
      <c r="GA1514" s="100"/>
      <c r="GB1514" s="100"/>
      <c r="GC1514" s="100"/>
      <c r="GD1514" s="100"/>
      <c r="GE1514" s="100"/>
      <c r="GF1514" s="100"/>
      <c r="GG1514" s="100"/>
      <c r="GH1514" s="100"/>
      <c r="GI1514" s="100"/>
      <c r="GJ1514" s="100"/>
      <c r="GK1514" s="100"/>
      <c r="GL1514" s="100"/>
      <c r="GM1514" s="100"/>
      <c r="GN1514" s="100"/>
      <c r="GO1514" s="100"/>
      <c r="GP1514" s="100"/>
      <c r="GQ1514" s="100"/>
      <c r="GR1514" s="100"/>
      <c r="GS1514" s="100"/>
      <c r="GT1514" s="100"/>
      <c r="GU1514" s="100"/>
      <c r="GV1514" s="100"/>
      <c r="GW1514" s="100"/>
      <c r="GX1514" s="100"/>
      <c r="GY1514" s="100"/>
      <c r="GZ1514" s="100"/>
      <c r="HA1514" s="100"/>
      <c r="HB1514" s="100"/>
      <c r="HC1514" s="100"/>
      <c r="HD1514" s="100"/>
      <c r="HE1514" s="100"/>
      <c r="HF1514" s="100"/>
      <c r="HG1514" s="100"/>
      <c r="HH1514" s="100"/>
      <c r="HI1514" s="100"/>
      <c r="HJ1514" s="100"/>
      <c r="HK1514" s="100"/>
      <c r="HL1514" s="100"/>
      <c r="HM1514" s="100"/>
      <c r="HN1514" s="100"/>
      <c r="HO1514" s="100"/>
      <c r="HP1514" s="100"/>
      <c r="HQ1514" s="100"/>
      <c r="HR1514" s="100"/>
      <c r="HS1514" s="100"/>
      <c r="HT1514" s="100"/>
      <c r="HU1514" s="100"/>
      <c r="HV1514" s="100"/>
      <c r="HW1514" s="100"/>
      <c r="HX1514" s="100"/>
      <c r="HY1514" s="100"/>
      <c r="HZ1514" s="100"/>
      <c r="IA1514" s="100"/>
      <c r="IB1514" s="100"/>
      <c r="IC1514" s="100"/>
      <c r="ID1514" s="100"/>
      <c r="IE1514" s="100"/>
      <c r="IF1514" s="100"/>
      <c r="IG1514" s="100"/>
      <c r="IH1514" s="100"/>
      <c r="II1514" s="100"/>
      <c r="IJ1514" s="100"/>
      <c r="IK1514" s="100"/>
      <c r="IL1514" s="100"/>
      <c r="IM1514" s="100"/>
      <c r="IN1514" s="100"/>
      <c r="IO1514" s="100"/>
      <c r="IP1514" s="100"/>
      <c r="IQ1514" s="100"/>
      <c r="IR1514" s="100"/>
      <c r="IS1514" s="100"/>
      <c r="IT1514" s="100"/>
      <c r="IU1514" s="100"/>
      <c r="IV1514" s="100"/>
    </row>
    <row r="1515" spans="1:256">
      <c r="A1515" s="55" t="s">
        <v>17</v>
      </c>
      <c r="B1515" s="55">
        <v>88267</v>
      </c>
      <c r="C1515" s="22" t="str">
        <f>IF(A1515="SINAPI",VLOOKUP(B1515,SINAPI!$A$1:$D$10014,2,0),IF(A1515="INSUMO",VLOOKUP(B1515,INSUMO!A$1:$D$8014,2,0),IF(A1515="SEDUC",VLOOKUP(B1515,SEDUC!A$1:$F$8416,3,0),IF(A1515="COTAÇÃO",VLOOKUP(B1515,COTAÇÃO!$A$2:$D$1418,2,0),"ERRO"))))</f>
        <v>ENCANADOR OU BOMBEIRO HIDRÁULICO COM ENCARGOS COMPLEMENTARES</v>
      </c>
      <c r="D1515" s="55" t="str">
        <f>IF(A1515="SINAPI",VLOOKUP(B1515,SINAPI!$A$1:$D$10014,3,0),IF(A1515="INSUMO",VLOOKUP(B1515,INSUMO!$A$1:D$8014,3,0),IF(A1515="SEDUC",VLOOKUP(B1515,SEDUC!A$1:$F$8416,4,0),IF(A1515="COTAÇÃO",VLOOKUP(B1515,COTAÇÃO!$A$2:$D$1418,3,0),"ERRO"))))</f>
        <v>H</v>
      </c>
      <c r="E1515" s="78">
        <v>1</v>
      </c>
      <c r="F1515" s="119">
        <f>IF(A1515="SINAPI",VLOOKUP(B1515,SINAPI!A$1:$D$10014,4,0),IF(A1515="INSUMO",VLOOKUP(B1515,INSUMO!$A$1:$D$8014,4,0),IF(A1515="SEDUC",VLOOKUP(B1515,SEDUC!A$1:$G$8416,5,0),IF(A1515="COTAÇÃO",VLOOKUP(B1515,COTAÇÃO!$A$2:$D$1418,4,0),"ERRO"))))</f>
        <v>21.12</v>
      </c>
      <c r="G1515" s="119">
        <f>TRUNC((E1515*F1515),2)</f>
        <v>21.12</v>
      </c>
      <c r="H1515" s="108"/>
      <c r="I1515" s="100"/>
      <c r="J1515" s="100"/>
      <c r="K1515" s="100"/>
      <c r="L1515" s="100"/>
      <c r="M1515" s="100"/>
      <c r="N1515" s="100"/>
      <c r="O1515" s="100"/>
      <c r="P1515" s="100"/>
      <c r="Q1515" s="100"/>
      <c r="R1515" s="100"/>
      <c r="S1515" s="100"/>
      <c r="T1515" s="100"/>
      <c r="U1515" s="100"/>
      <c r="V1515" s="100"/>
      <c r="W1515" s="100"/>
      <c r="X1515" s="100"/>
      <c r="Y1515" s="100"/>
      <c r="Z1515" s="100"/>
      <c r="AA1515" s="100"/>
      <c r="AB1515" s="100"/>
      <c r="AC1515" s="100"/>
      <c r="AD1515" s="100"/>
      <c r="AE1515" s="100"/>
      <c r="AF1515" s="100"/>
      <c r="AG1515" s="100"/>
      <c r="AH1515" s="100"/>
      <c r="AI1515" s="100"/>
      <c r="AJ1515" s="100"/>
      <c r="AK1515" s="100"/>
      <c r="AL1515" s="100"/>
      <c r="AM1515" s="100"/>
      <c r="AN1515" s="100"/>
      <c r="AO1515" s="100"/>
      <c r="AP1515" s="100"/>
      <c r="AQ1515" s="100"/>
      <c r="AR1515" s="100"/>
      <c r="AS1515" s="100"/>
      <c r="AT1515" s="100"/>
      <c r="AU1515" s="100"/>
      <c r="AV1515" s="100"/>
      <c r="AW1515" s="100"/>
      <c r="AX1515" s="100"/>
      <c r="AY1515" s="100"/>
      <c r="AZ1515" s="100"/>
      <c r="BA1515" s="100"/>
      <c r="BB1515" s="100"/>
      <c r="BC1515" s="100"/>
      <c r="BD1515" s="100"/>
      <c r="BE1515" s="100"/>
      <c r="BF1515" s="100"/>
      <c r="BG1515" s="100"/>
      <c r="BH1515" s="100"/>
      <c r="BI1515" s="100"/>
      <c r="BJ1515" s="100"/>
      <c r="BK1515" s="100"/>
      <c r="BL1515" s="100"/>
      <c r="BM1515" s="100"/>
      <c r="BN1515" s="100"/>
      <c r="BO1515" s="100"/>
      <c r="BP1515" s="100"/>
      <c r="BQ1515" s="100"/>
      <c r="BR1515" s="100"/>
      <c r="BS1515" s="100"/>
      <c r="BT1515" s="100"/>
      <c r="BU1515" s="100"/>
      <c r="BV1515" s="100"/>
      <c r="BW1515" s="100"/>
      <c r="BX1515" s="100"/>
      <c r="BY1515" s="100"/>
      <c r="BZ1515" s="100"/>
      <c r="CA1515" s="100"/>
      <c r="CB1515" s="100"/>
      <c r="CC1515" s="100"/>
      <c r="CD1515" s="100"/>
      <c r="CE1515" s="100"/>
      <c r="CF1515" s="100"/>
      <c r="CG1515" s="100"/>
      <c r="CH1515" s="100"/>
      <c r="CI1515" s="100"/>
      <c r="CJ1515" s="100"/>
      <c r="CK1515" s="100"/>
      <c r="CL1515" s="100"/>
      <c r="CM1515" s="100"/>
      <c r="CN1515" s="100"/>
      <c r="CO1515" s="100"/>
      <c r="CP1515" s="100"/>
      <c r="CQ1515" s="100"/>
      <c r="CR1515" s="100"/>
      <c r="CS1515" s="100"/>
      <c r="CT1515" s="100"/>
      <c r="CU1515" s="100"/>
      <c r="CV1515" s="100"/>
      <c r="CW1515" s="100"/>
      <c r="CX1515" s="100"/>
      <c r="CY1515" s="100"/>
      <c r="CZ1515" s="100"/>
      <c r="DA1515" s="100"/>
      <c r="DB1515" s="100"/>
      <c r="DC1515" s="100"/>
      <c r="DD1515" s="100"/>
      <c r="DE1515" s="100"/>
      <c r="DF1515" s="100"/>
      <c r="DG1515" s="100"/>
      <c r="DH1515" s="100"/>
      <c r="DI1515" s="100"/>
      <c r="DJ1515" s="100"/>
      <c r="DK1515" s="100"/>
      <c r="DL1515" s="100"/>
      <c r="DM1515" s="100"/>
      <c r="DN1515" s="100"/>
      <c r="DO1515" s="100"/>
      <c r="DP1515" s="100"/>
      <c r="DQ1515" s="100"/>
      <c r="DR1515" s="100"/>
      <c r="DS1515" s="100"/>
      <c r="DT1515" s="100"/>
      <c r="DU1515" s="100"/>
      <c r="DV1515" s="100"/>
      <c r="DW1515" s="100"/>
      <c r="DX1515" s="100"/>
      <c r="DY1515" s="100"/>
      <c r="DZ1515" s="100"/>
      <c r="EA1515" s="100"/>
      <c r="EB1515" s="100"/>
      <c r="EC1515" s="100"/>
      <c r="ED1515" s="100"/>
      <c r="EE1515" s="100"/>
      <c r="EF1515" s="100"/>
      <c r="EG1515" s="100"/>
      <c r="EH1515" s="100"/>
      <c r="EI1515" s="100"/>
      <c r="EJ1515" s="100"/>
      <c r="EK1515" s="100"/>
      <c r="EL1515" s="100"/>
      <c r="EM1515" s="100"/>
      <c r="EN1515" s="100"/>
      <c r="EO1515" s="100"/>
      <c r="EP1515" s="100"/>
      <c r="EQ1515" s="100"/>
      <c r="ER1515" s="100"/>
      <c r="ES1515" s="100"/>
      <c r="ET1515" s="100"/>
      <c r="EU1515" s="100"/>
      <c r="EV1515" s="100"/>
      <c r="EW1515" s="100"/>
      <c r="EX1515" s="100"/>
      <c r="EY1515" s="100"/>
      <c r="EZ1515" s="100"/>
      <c r="FA1515" s="100"/>
      <c r="FB1515" s="100"/>
      <c r="FC1515" s="100"/>
      <c r="FD1515" s="100"/>
      <c r="FE1515" s="100"/>
      <c r="FF1515" s="100"/>
      <c r="FG1515" s="100"/>
      <c r="FH1515" s="100"/>
      <c r="FI1515" s="100"/>
      <c r="FJ1515" s="100"/>
      <c r="FK1515" s="100"/>
      <c r="FL1515" s="100"/>
      <c r="FM1515" s="100"/>
      <c r="FN1515" s="100"/>
      <c r="FO1515" s="100"/>
      <c r="FP1515" s="100"/>
      <c r="FQ1515" s="100"/>
      <c r="FR1515" s="100"/>
      <c r="FS1515" s="100"/>
      <c r="FT1515" s="100"/>
      <c r="FU1515" s="100"/>
      <c r="FV1515" s="100"/>
      <c r="FW1515" s="100"/>
      <c r="FX1515" s="100"/>
      <c r="FY1515" s="100"/>
      <c r="FZ1515" s="100"/>
      <c r="GA1515" s="100"/>
      <c r="GB1515" s="100"/>
      <c r="GC1515" s="100"/>
      <c r="GD1515" s="100"/>
      <c r="GE1515" s="100"/>
      <c r="GF1515" s="100"/>
      <c r="GG1515" s="100"/>
      <c r="GH1515" s="100"/>
      <c r="GI1515" s="100"/>
      <c r="GJ1515" s="100"/>
      <c r="GK1515" s="100"/>
      <c r="GL1515" s="100"/>
      <c r="GM1515" s="100"/>
      <c r="GN1515" s="100"/>
      <c r="GO1515" s="100"/>
      <c r="GP1515" s="100"/>
      <c r="GQ1515" s="100"/>
      <c r="GR1515" s="100"/>
      <c r="GS1515" s="100"/>
      <c r="GT1515" s="100"/>
      <c r="GU1515" s="100"/>
      <c r="GV1515" s="100"/>
      <c r="GW1515" s="100"/>
      <c r="GX1515" s="100"/>
      <c r="GY1515" s="100"/>
      <c r="GZ1515" s="100"/>
      <c r="HA1515" s="100"/>
      <c r="HB1515" s="100"/>
      <c r="HC1515" s="100"/>
      <c r="HD1515" s="100"/>
      <c r="HE1515" s="100"/>
      <c r="HF1515" s="100"/>
      <c r="HG1515" s="100"/>
      <c r="HH1515" s="100"/>
      <c r="HI1515" s="100"/>
      <c r="HJ1515" s="100"/>
      <c r="HK1515" s="100"/>
      <c r="HL1515" s="100"/>
      <c r="HM1515" s="100"/>
      <c r="HN1515" s="100"/>
      <c r="HO1515" s="100"/>
      <c r="HP1515" s="100"/>
      <c r="HQ1515" s="100"/>
      <c r="HR1515" s="100"/>
      <c r="HS1515" s="100"/>
      <c r="HT1515" s="100"/>
      <c r="HU1515" s="100"/>
      <c r="HV1515" s="100"/>
      <c r="HW1515" s="100"/>
      <c r="HX1515" s="100"/>
      <c r="HY1515" s="100"/>
      <c r="HZ1515" s="100"/>
      <c r="IA1515" s="100"/>
      <c r="IB1515" s="100"/>
      <c r="IC1515" s="100"/>
      <c r="ID1515" s="100"/>
      <c r="IE1515" s="100"/>
      <c r="IF1515" s="100"/>
      <c r="IG1515" s="100"/>
      <c r="IH1515" s="100"/>
      <c r="II1515" s="100"/>
      <c r="IJ1515" s="100"/>
      <c r="IK1515" s="100"/>
      <c r="IL1515" s="100"/>
      <c r="IM1515" s="100"/>
      <c r="IN1515" s="100"/>
      <c r="IO1515" s="100"/>
      <c r="IP1515" s="100"/>
      <c r="IQ1515" s="100"/>
      <c r="IR1515" s="100"/>
      <c r="IS1515" s="100"/>
      <c r="IT1515" s="100"/>
      <c r="IU1515" s="100"/>
      <c r="IV1515" s="100"/>
    </row>
    <row r="1516" spans="1:256" ht="25.5">
      <c r="A1516" s="74" t="s">
        <v>10343</v>
      </c>
      <c r="B1516" s="74" t="s">
        <v>10352</v>
      </c>
      <c r="C1516" s="75" t="s">
        <v>10353</v>
      </c>
      <c r="D1516" s="74" t="s">
        <v>240</v>
      </c>
      <c r="E1516" s="76"/>
      <c r="F1516" s="77"/>
      <c r="G1516" s="77">
        <f>SUM(G1517:G1519)</f>
        <v>778.58999999999992</v>
      </c>
    </row>
    <row r="1517" spans="1:256">
      <c r="A1517" s="55" t="s">
        <v>3530</v>
      </c>
      <c r="B1517" s="55">
        <v>34640</v>
      </c>
      <c r="C1517" s="22" t="str">
        <f>IF(A1517="SINAPI",VLOOKUP(B1517,SINAPI!$A$1:$D$10014,2,0),IF(A1517="INSUMO",VLOOKUP(B1517,INSUMO!A$1:$D$8014,2,0),IF(A1517="SEDUC",VLOOKUP(B1517,SEDUC!A$1:$F$8416,3,0),IF(A1517="COTAÇÃO",VLOOKUP(B1517,COTAÇÃO!$A$2:$D$1418,2,0),"ERRO"))))</f>
        <v>CAIXA D'AGUA EM POLIETILENO 2000 LITROS, COM TAMPA</v>
      </c>
      <c r="D1517" s="55" t="str">
        <f>IF(A1517="SINAPI",VLOOKUP(B1517,SINAPI!$A$1:$D$10014,3,0),IF(A1517="INSUMO",VLOOKUP(B1517,INSUMO!$A$1:D$8014,3,0),IF(A1517="SEDUC",VLOOKUP(B1517,SEDUC!A$1:$F$8416,4,0),IF(A1517="COTAÇÃO",VLOOKUP(B1517,COTAÇÃO!$A$2:$D$1418,3,0),"ERRO"))))</f>
        <v>UN</v>
      </c>
      <c r="E1517" s="78">
        <v>1</v>
      </c>
      <c r="F1517" s="119">
        <f>IF(A1517="SINAPI",VLOOKUP(B1517,SINAPI!A$1:$D$10014,4,0),IF(A1517="INSUMO",VLOOKUP(B1517,INSUMO!$A$1:$D$8014,4,0),IF(A1517="SEDUC",VLOOKUP(B1517,SEDUC!A$1:$G$8416,5,0),IF(A1517="COTAÇÃO",VLOOKUP(B1517,COTAÇÃO!$A$2:$D$1418,4,0),"ERRO"))))</f>
        <v>741.43</v>
      </c>
      <c r="G1517" s="119">
        <f>TRUNC((E1517*F1517),2)</f>
        <v>741.43</v>
      </c>
      <c r="H1517" s="108"/>
      <c r="I1517" s="100"/>
      <c r="J1517" s="100"/>
      <c r="K1517" s="100"/>
      <c r="L1517" s="100"/>
      <c r="M1517" s="100"/>
      <c r="N1517" s="100"/>
      <c r="O1517" s="100"/>
      <c r="P1517" s="100"/>
      <c r="Q1517" s="100"/>
      <c r="R1517" s="100"/>
      <c r="S1517" s="100"/>
      <c r="T1517" s="100"/>
      <c r="U1517" s="100"/>
      <c r="V1517" s="100"/>
      <c r="W1517" s="100"/>
      <c r="X1517" s="100"/>
      <c r="Y1517" s="100"/>
      <c r="Z1517" s="100"/>
      <c r="AA1517" s="100"/>
      <c r="AB1517" s="100"/>
      <c r="AC1517" s="100"/>
      <c r="AD1517" s="100"/>
      <c r="AE1517" s="100"/>
      <c r="AF1517" s="100"/>
      <c r="AG1517" s="100"/>
      <c r="AH1517" s="100"/>
      <c r="AI1517" s="100"/>
      <c r="AJ1517" s="100"/>
      <c r="AK1517" s="100"/>
      <c r="AL1517" s="100"/>
      <c r="AM1517" s="100"/>
      <c r="AN1517" s="100"/>
      <c r="AO1517" s="100"/>
      <c r="AP1517" s="100"/>
      <c r="AQ1517" s="100"/>
      <c r="AR1517" s="100"/>
      <c r="AS1517" s="100"/>
      <c r="AT1517" s="100"/>
      <c r="AU1517" s="100"/>
      <c r="AV1517" s="100"/>
      <c r="AW1517" s="100"/>
      <c r="AX1517" s="100"/>
      <c r="AY1517" s="100"/>
      <c r="AZ1517" s="100"/>
      <c r="BA1517" s="100"/>
      <c r="BB1517" s="100"/>
      <c r="BC1517" s="100"/>
      <c r="BD1517" s="100"/>
      <c r="BE1517" s="100"/>
      <c r="BF1517" s="100"/>
      <c r="BG1517" s="100"/>
      <c r="BH1517" s="100"/>
      <c r="BI1517" s="100"/>
      <c r="BJ1517" s="100"/>
      <c r="BK1517" s="100"/>
      <c r="BL1517" s="100"/>
      <c r="BM1517" s="100"/>
      <c r="BN1517" s="100"/>
      <c r="BO1517" s="100"/>
      <c r="BP1517" s="100"/>
      <c r="BQ1517" s="100"/>
      <c r="BR1517" s="100"/>
      <c r="BS1517" s="100"/>
      <c r="BT1517" s="100"/>
      <c r="BU1517" s="100"/>
      <c r="BV1517" s="100"/>
      <c r="BW1517" s="100"/>
      <c r="BX1517" s="100"/>
      <c r="BY1517" s="100"/>
      <c r="BZ1517" s="100"/>
      <c r="CA1517" s="100"/>
      <c r="CB1517" s="100"/>
      <c r="CC1517" s="100"/>
      <c r="CD1517" s="100"/>
      <c r="CE1517" s="100"/>
      <c r="CF1517" s="100"/>
      <c r="CG1517" s="100"/>
      <c r="CH1517" s="100"/>
      <c r="CI1517" s="100"/>
      <c r="CJ1517" s="100"/>
      <c r="CK1517" s="100"/>
      <c r="CL1517" s="100"/>
      <c r="CM1517" s="100"/>
      <c r="CN1517" s="100"/>
      <c r="CO1517" s="100"/>
      <c r="CP1517" s="100"/>
      <c r="CQ1517" s="100"/>
      <c r="CR1517" s="100"/>
      <c r="CS1517" s="100"/>
      <c r="CT1517" s="100"/>
      <c r="CU1517" s="100"/>
      <c r="CV1517" s="100"/>
      <c r="CW1517" s="100"/>
      <c r="CX1517" s="100"/>
      <c r="CY1517" s="100"/>
      <c r="CZ1517" s="100"/>
      <c r="DA1517" s="100"/>
      <c r="DB1517" s="100"/>
      <c r="DC1517" s="100"/>
      <c r="DD1517" s="100"/>
      <c r="DE1517" s="100"/>
      <c r="DF1517" s="100"/>
      <c r="DG1517" s="100"/>
      <c r="DH1517" s="100"/>
      <c r="DI1517" s="100"/>
      <c r="DJ1517" s="100"/>
      <c r="DK1517" s="100"/>
      <c r="DL1517" s="100"/>
      <c r="DM1517" s="100"/>
      <c r="DN1517" s="100"/>
      <c r="DO1517" s="100"/>
      <c r="DP1517" s="100"/>
      <c r="DQ1517" s="100"/>
      <c r="DR1517" s="100"/>
      <c r="DS1517" s="100"/>
      <c r="DT1517" s="100"/>
      <c r="DU1517" s="100"/>
      <c r="DV1517" s="100"/>
      <c r="DW1517" s="100"/>
      <c r="DX1517" s="100"/>
      <c r="DY1517" s="100"/>
      <c r="DZ1517" s="100"/>
      <c r="EA1517" s="100"/>
      <c r="EB1517" s="100"/>
      <c r="EC1517" s="100"/>
      <c r="ED1517" s="100"/>
      <c r="EE1517" s="100"/>
      <c r="EF1517" s="100"/>
      <c r="EG1517" s="100"/>
      <c r="EH1517" s="100"/>
      <c r="EI1517" s="100"/>
      <c r="EJ1517" s="100"/>
      <c r="EK1517" s="100"/>
      <c r="EL1517" s="100"/>
      <c r="EM1517" s="100"/>
      <c r="EN1517" s="100"/>
      <c r="EO1517" s="100"/>
      <c r="EP1517" s="100"/>
      <c r="EQ1517" s="100"/>
      <c r="ER1517" s="100"/>
      <c r="ES1517" s="100"/>
      <c r="ET1517" s="100"/>
      <c r="EU1517" s="100"/>
      <c r="EV1517" s="100"/>
      <c r="EW1517" s="100"/>
      <c r="EX1517" s="100"/>
      <c r="EY1517" s="100"/>
      <c r="EZ1517" s="100"/>
      <c r="FA1517" s="100"/>
      <c r="FB1517" s="100"/>
      <c r="FC1517" s="100"/>
      <c r="FD1517" s="100"/>
      <c r="FE1517" s="100"/>
      <c r="FF1517" s="100"/>
      <c r="FG1517" s="100"/>
      <c r="FH1517" s="100"/>
      <c r="FI1517" s="100"/>
      <c r="FJ1517" s="100"/>
      <c r="FK1517" s="100"/>
      <c r="FL1517" s="100"/>
      <c r="FM1517" s="100"/>
      <c r="FN1517" s="100"/>
      <c r="FO1517" s="100"/>
      <c r="FP1517" s="100"/>
      <c r="FQ1517" s="100"/>
      <c r="FR1517" s="100"/>
      <c r="FS1517" s="100"/>
      <c r="FT1517" s="100"/>
      <c r="FU1517" s="100"/>
      <c r="FV1517" s="100"/>
      <c r="FW1517" s="100"/>
      <c r="FX1517" s="100"/>
      <c r="FY1517" s="100"/>
      <c r="FZ1517" s="100"/>
      <c r="GA1517" s="100"/>
      <c r="GB1517" s="100"/>
      <c r="GC1517" s="100"/>
      <c r="GD1517" s="100"/>
      <c r="GE1517" s="100"/>
      <c r="GF1517" s="100"/>
      <c r="GG1517" s="100"/>
      <c r="GH1517" s="100"/>
      <c r="GI1517" s="100"/>
      <c r="GJ1517" s="100"/>
      <c r="GK1517" s="100"/>
      <c r="GL1517" s="100"/>
      <c r="GM1517" s="100"/>
      <c r="GN1517" s="100"/>
      <c r="GO1517" s="100"/>
      <c r="GP1517" s="100"/>
      <c r="GQ1517" s="100"/>
      <c r="GR1517" s="100"/>
      <c r="GS1517" s="100"/>
      <c r="GT1517" s="100"/>
      <c r="GU1517" s="100"/>
      <c r="GV1517" s="100"/>
      <c r="GW1517" s="100"/>
      <c r="GX1517" s="100"/>
      <c r="GY1517" s="100"/>
      <c r="GZ1517" s="100"/>
      <c r="HA1517" s="100"/>
      <c r="HB1517" s="100"/>
      <c r="HC1517" s="100"/>
      <c r="HD1517" s="100"/>
      <c r="HE1517" s="100"/>
      <c r="HF1517" s="100"/>
      <c r="HG1517" s="100"/>
      <c r="HH1517" s="100"/>
      <c r="HI1517" s="100"/>
      <c r="HJ1517" s="100"/>
      <c r="HK1517" s="100"/>
      <c r="HL1517" s="100"/>
      <c r="HM1517" s="100"/>
      <c r="HN1517" s="100"/>
      <c r="HO1517" s="100"/>
      <c r="HP1517" s="100"/>
      <c r="HQ1517" s="100"/>
      <c r="HR1517" s="100"/>
      <c r="HS1517" s="100"/>
      <c r="HT1517" s="100"/>
      <c r="HU1517" s="100"/>
      <c r="HV1517" s="100"/>
      <c r="HW1517" s="100"/>
      <c r="HX1517" s="100"/>
      <c r="HY1517" s="100"/>
      <c r="HZ1517" s="100"/>
      <c r="IA1517" s="100"/>
      <c r="IB1517" s="100"/>
      <c r="IC1517" s="100"/>
      <c r="ID1517" s="100"/>
      <c r="IE1517" s="100"/>
      <c r="IF1517" s="100"/>
      <c r="IG1517" s="100"/>
      <c r="IH1517" s="100"/>
      <c r="II1517" s="100"/>
      <c r="IJ1517" s="100"/>
      <c r="IK1517" s="100"/>
      <c r="IL1517" s="100"/>
      <c r="IM1517" s="100"/>
      <c r="IN1517" s="100"/>
      <c r="IO1517" s="100"/>
      <c r="IP1517" s="100"/>
      <c r="IQ1517" s="100"/>
      <c r="IR1517" s="100"/>
      <c r="IS1517" s="100"/>
      <c r="IT1517" s="100"/>
      <c r="IU1517" s="100"/>
      <c r="IV1517" s="100"/>
    </row>
    <row r="1518" spans="1:256" ht="25.5">
      <c r="A1518" s="55" t="s">
        <v>17</v>
      </c>
      <c r="B1518" s="55">
        <v>88248</v>
      </c>
      <c r="C1518" s="22" t="str">
        <f>IF(A1518="SINAPI",VLOOKUP(B1518,SINAPI!$A$1:$D$10014,2,0),IF(A1518="INSUMO",VLOOKUP(B1518,INSUMO!A$1:$D$8014,2,0),IF(A1518="SEDUC",VLOOKUP(B1518,SEDUC!A$1:$F$8416,3,0),IF(A1518="COTAÇÃO",VLOOKUP(B1518,COTAÇÃO!$A$2:$D$1418,2,0),"ERRO"))))</f>
        <v>AUXILIAR DE ENCANADOR OU BOMBEIRO HIDRÁULICO COM ENCARGOS COMPLEMENTARES</v>
      </c>
      <c r="D1518" s="55" t="str">
        <f>IF(A1518="SINAPI",VLOOKUP(B1518,SINAPI!$A$1:$D$10014,3,0),IF(A1518="INSUMO",VLOOKUP(B1518,INSUMO!$A$1:D$8014,3,0),IF(A1518="SEDUC",VLOOKUP(B1518,SEDUC!A$1:$F$8416,4,0),IF(A1518="COTAÇÃO",VLOOKUP(B1518,COTAÇÃO!$A$2:$D$1418,3,0),"ERRO"))))</f>
        <v>H</v>
      </c>
      <c r="E1518" s="78">
        <v>1</v>
      </c>
      <c r="F1518" s="119">
        <f>IF(A1518="SINAPI",VLOOKUP(B1518,SINAPI!A$1:$D$10014,4,0),IF(A1518="INSUMO",VLOOKUP(B1518,INSUMO!$A$1:$D$8014,4,0),IF(A1518="SEDUC",VLOOKUP(B1518,SEDUC!A$1:$G$8416,5,0),IF(A1518="COTAÇÃO",VLOOKUP(B1518,COTAÇÃO!$A$2:$D$1418,4,0),"ERRO"))))</f>
        <v>16.04</v>
      </c>
      <c r="G1518" s="119">
        <f>TRUNC((E1518*F1518),2)</f>
        <v>16.04</v>
      </c>
      <c r="H1518" s="108"/>
      <c r="I1518" s="100"/>
      <c r="J1518" s="100"/>
      <c r="K1518" s="100"/>
      <c r="L1518" s="100"/>
      <c r="M1518" s="100"/>
      <c r="N1518" s="100"/>
      <c r="O1518" s="100"/>
      <c r="P1518" s="100"/>
      <c r="Q1518" s="100"/>
      <c r="R1518" s="100"/>
      <c r="S1518" s="100"/>
      <c r="T1518" s="100"/>
      <c r="U1518" s="100"/>
      <c r="V1518" s="100"/>
      <c r="W1518" s="100"/>
      <c r="X1518" s="100"/>
      <c r="Y1518" s="100"/>
      <c r="Z1518" s="100"/>
      <c r="AA1518" s="100"/>
      <c r="AB1518" s="100"/>
      <c r="AC1518" s="100"/>
      <c r="AD1518" s="100"/>
      <c r="AE1518" s="100"/>
      <c r="AF1518" s="100"/>
      <c r="AG1518" s="100"/>
      <c r="AH1518" s="100"/>
      <c r="AI1518" s="100"/>
      <c r="AJ1518" s="100"/>
      <c r="AK1518" s="100"/>
      <c r="AL1518" s="100"/>
      <c r="AM1518" s="100"/>
      <c r="AN1518" s="100"/>
      <c r="AO1518" s="100"/>
      <c r="AP1518" s="100"/>
      <c r="AQ1518" s="100"/>
      <c r="AR1518" s="100"/>
      <c r="AS1518" s="100"/>
      <c r="AT1518" s="100"/>
      <c r="AU1518" s="100"/>
      <c r="AV1518" s="100"/>
      <c r="AW1518" s="100"/>
      <c r="AX1518" s="100"/>
      <c r="AY1518" s="100"/>
      <c r="AZ1518" s="100"/>
      <c r="BA1518" s="100"/>
      <c r="BB1518" s="100"/>
      <c r="BC1518" s="100"/>
      <c r="BD1518" s="100"/>
      <c r="BE1518" s="100"/>
      <c r="BF1518" s="100"/>
      <c r="BG1518" s="100"/>
      <c r="BH1518" s="100"/>
      <c r="BI1518" s="100"/>
      <c r="BJ1518" s="100"/>
      <c r="BK1518" s="100"/>
      <c r="BL1518" s="100"/>
      <c r="BM1518" s="100"/>
      <c r="BN1518" s="100"/>
      <c r="BO1518" s="100"/>
      <c r="BP1518" s="100"/>
      <c r="BQ1518" s="100"/>
      <c r="BR1518" s="100"/>
      <c r="BS1518" s="100"/>
      <c r="BT1518" s="100"/>
      <c r="BU1518" s="100"/>
      <c r="BV1518" s="100"/>
      <c r="BW1518" s="100"/>
      <c r="BX1518" s="100"/>
      <c r="BY1518" s="100"/>
      <c r="BZ1518" s="100"/>
      <c r="CA1518" s="100"/>
      <c r="CB1518" s="100"/>
      <c r="CC1518" s="100"/>
      <c r="CD1518" s="100"/>
      <c r="CE1518" s="100"/>
      <c r="CF1518" s="100"/>
      <c r="CG1518" s="100"/>
      <c r="CH1518" s="100"/>
      <c r="CI1518" s="100"/>
      <c r="CJ1518" s="100"/>
      <c r="CK1518" s="100"/>
      <c r="CL1518" s="100"/>
      <c r="CM1518" s="100"/>
      <c r="CN1518" s="100"/>
      <c r="CO1518" s="100"/>
      <c r="CP1518" s="100"/>
      <c r="CQ1518" s="100"/>
      <c r="CR1518" s="100"/>
      <c r="CS1518" s="100"/>
      <c r="CT1518" s="100"/>
      <c r="CU1518" s="100"/>
      <c r="CV1518" s="100"/>
      <c r="CW1518" s="100"/>
      <c r="CX1518" s="100"/>
      <c r="CY1518" s="100"/>
      <c r="CZ1518" s="100"/>
      <c r="DA1518" s="100"/>
      <c r="DB1518" s="100"/>
      <c r="DC1518" s="100"/>
      <c r="DD1518" s="100"/>
      <c r="DE1518" s="100"/>
      <c r="DF1518" s="100"/>
      <c r="DG1518" s="100"/>
      <c r="DH1518" s="100"/>
      <c r="DI1518" s="100"/>
      <c r="DJ1518" s="100"/>
      <c r="DK1518" s="100"/>
      <c r="DL1518" s="100"/>
      <c r="DM1518" s="100"/>
      <c r="DN1518" s="100"/>
      <c r="DO1518" s="100"/>
      <c r="DP1518" s="100"/>
      <c r="DQ1518" s="100"/>
      <c r="DR1518" s="100"/>
      <c r="DS1518" s="100"/>
      <c r="DT1518" s="100"/>
      <c r="DU1518" s="100"/>
      <c r="DV1518" s="100"/>
      <c r="DW1518" s="100"/>
      <c r="DX1518" s="100"/>
      <c r="DY1518" s="100"/>
      <c r="DZ1518" s="100"/>
      <c r="EA1518" s="100"/>
      <c r="EB1518" s="100"/>
      <c r="EC1518" s="100"/>
      <c r="ED1518" s="100"/>
      <c r="EE1518" s="100"/>
      <c r="EF1518" s="100"/>
      <c r="EG1518" s="100"/>
      <c r="EH1518" s="100"/>
      <c r="EI1518" s="100"/>
      <c r="EJ1518" s="100"/>
      <c r="EK1518" s="100"/>
      <c r="EL1518" s="100"/>
      <c r="EM1518" s="100"/>
      <c r="EN1518" s="100"/>
      <c r="EO1518" s="100"/>
      <c r="EP1518" s="100"/>
      <c r="EQ1518" s="100"/>
      <c r="ER1518" s="100"/>
      <c r="ES1518" s="100"/>
      <c r="ET1518" s="100"/>
      <c r="EU1518" s="100"/>
      <c r="EV1518" s="100"/>
      <c r="EW1518" s="100"/>
      <c r="EX1518" s="100"/>
      <c r="EY1518" s="100"/>
      <c r="EZ1518" s="100"/>
      <c r="FA1518" s="100"/>
      <c r="FB1518" s="100"/>
      <c r="FC1518" s="100"/>
      <c r="FD1518" s="100"/>
      <c r="FE1518" s="100"/>
      <c r="FF1518" s="100"/>
      <c r="FG1518" s="100"/>
      <c r="FH1518" s="100"/>
      <c r="FI1518" s="100"/>
      <c r="FJ1518" s="100"/>
      <c r="FK1518" s="100"/>
      <c r="FL1518" s="100"/>
      <c r="FM1518" s="100"/>
      <c r="FN1518" s="100"/>
      <c r="FO1518" s="100"/>
      <c r="FP1518" s="100"/>
      <c r="FQ1518" s="100"/>
      <c r="FR1518" s="100"/>
      <c r="FS1518" s="100"/>
      <c r="FT1518" s="100"/>
      <c r="FU1518" s="100"/>
      <c r="FV1518" s="100"/>
      <c r="FW1518" s="100"/>
      <c r="FX1518" s="100"/>
      <c r="FY1518" s="100"/>
      <c r="FZ1518" s="100"/>
      <c r="GA1518" s="100"/>
      <c r="GB1518" s="100"/>
      <c r="GC1518" s="100"/>
      <c r="GD1518" s="100"/>
      <c r="GE1518" s="100"/>
      <c r="GF1518" s="100"/>
      <c r="GG1518" s="100"/>
      <c r="GH1518" s="100"/>
      <c r="GI1518" s="100"/>
      <c r="GJ1518" s="100"/>
      <c r="GK1518" s="100"/>
      <c r="GL1518" s="100"/>
      <c r="GM1518" s="100"/>
      <c r="GN1518" s="100"/>
      <c r="GO1518" s="100"/>
      <c r="GP1518" s="100"/>
      <c r="GQ1518" s="100"/>
      <c r="GR1518" s="100"/>
      <c r="GS1518" s="100"/>
      <c r="GT1518" s="100"/>
      <c r="GU1518" s="100"/>
      <c r="GV1518" s="100"/>
      <c r="GW1518" s="100"/>
      <c r="GX1518" s="100"/>
      <c r="GY1518" s="100"/>
      <c r="GZ1518" s="100"/>
      <c r="HA1518" s="100"/>
      <c r="HB1518" s="100"/>
      <c r="HC1518" s="100"/>
      <c r="HD1518" s="100"/>
      <c r="HE1518" s="100"/>
      <c r="HF1518" s="100"/>
      <c r="HG1518" s="100"/>
      <c r="HH1518" s="100"/>
      <c r="HI1518" s="100"/>
      <c r="HJ1518" s="100"/>
      <c r="HK1518" s="100"/>
      <c r="HL1518" s="100"/>
      <c r="HM1518" s="100"/>
      <c r="HN1518" s="100"/>
      <c r="HO1518" s="100"/>
      <c r="HP1518" s="100"/>
      <c r="HQ1518" s="100"/>
      <c r="HR1518" s="100"/>
      <c r="HS1518" s="100"/>
      <c r="HT1518" s="100"/>
      <c r="HU1518" s="100"/>
      <c r="HV1518" s="100"/>
      <c r="HW1518" s="100"/>
      <c r="HX1518" s="100"/>
      <c r="HY1518" s="100"/>
      <c r="HZ1518" s="100"/>
      <c r="IA1518" s="100"/>
      <c r="IB1518" s="100"/>
      <c r="IC1518" s="100"/>
      <c r="ID1518" s="100"/>
      <c r="IE1518" s="100"/>
      <c r="IF1518" s="100"/>
      <c r="IG1518" s="100"/>
      <c r="IH1518" s="100"/>
      <c r="II1518" s="100"/>
      <c r="IJ1518" s="100"/>
      <c r="IK1518" s="100"/>
      <c r="IL1518" s="100"/>
      <c r="IM1518" s="100"/>
      <c r="IN1518" s="100"/>
      <c r="IO1518" s="100"/>
      <c r="IP1518" s="100"/>
      <c r="IQ1518" s="100"/>
      <c r="IR1518" s="100"/>
      <c r="IS1518" s="100"/>
      <c r="IT1518" s="100"/>
      <c r="IU1518" s="100"/>
      <c r="IV1518" s="100"/>
    </row>
    <row r="1519" spans="1:256">
      <c r="A1519" s="55" t="s">
        <v>17</v>
      </c>
      <c r="B1519" s="55">
        <v>88267</v>
      </c>
      <c r="C1519" s="22" t="str">
        <f>IF(A1519="SINAPI",VLOOKUP(B1519,SINAPI!$A$1:$D$10014,2,0),IF(A1519="INSUMO",VLOOKUP(B1519,INSUMO!A$1:$D$8014,2,0),IF(A1519="SEDUC",VLOOKUP(B1519,SEDUC!A$1:$F$8416,3,0),IF(A1519="COTAÇÃO",VLOOKUP(B1519,COTAÇÃO!$A$2:$D$1418,2,0),"ERRO"))))</f>
        <v>ENCANADOR OU BOMBEIRO HIDRÁULICO COM ENCARGOS COMPLEMENTARES</v>
      </c>
      <c r="D1519" s="55" t="str">
        <f>IF(A1519="SINAPI",VLOOKUP(B1519,SINAPI!$A$1:$D$10014,3,0),IF(A1519="INSUMO",VLOOKUP(B1519,INSUMO!$A$1:D$8014,3,0),IF(A1519="SEDUC",VLOOKUP(B1519,SEDUC!A$1:$F$8416,4,0),IF(A1519="COTAÇÃO",VLOOKUP(B1519,COTAÇÃO!$A$2:$D$1418,3,0),"ERRO"))))</f>
        <v>H</v>
      </c>
      <c r="E1519" s="78">
        <v>1</v>
      </c>
      <c r="F1519" s="119">
        <f>IF(A1519="SINAPI",VLOOKUP(B1519,SINAPI!A$1:$D$10014,4,0),IF(A1519="INSUMO",VLOOKUP(B1519,INSUMO!$A$1:$D$8014,4,0),IF(A1519="SEDUC",VLOOKUP(B1519,SEDUC!A$1:$G$8416,5,0),IF(A1519="COTAÇÃO",VLOOKUP(B1519,COTAÇÃO!$A$2:$D$1418,4,0),"ERRO"))))</f>
        <v>21.12</v>
      </c>
      <c r="G1519" s="119">
        <f>TRUNC((E1519*F1519),2)</f>
        <v>21.12</v>
      </c>
      <c r="H1519" s="108"/>
      <c r="I1519" s="100"/>
      <c r="J1519" s="100"/>
      <c r="K1519" s="100"/>
      <c r="L1519" s="100"/>
      <c r="M1519" s="100"/>
      <c r="N1519" s="100"/>
      <c r="O1519" s="100"/>
      <c r="P1519" s="100"/>
      <c r="Q1519" s="100"/>
      <c r="R1519" s="100"/>
      <c r="S1519" s="100"/>
      <c r="T1519" s="100"/>
      <c r="U1519" s="100"/>
      <c r="V1519" s="100"/>
      <c r="W1519" s="100"/>
      <c r="X1519" s="100"/>
      <c r="Y1519" s="100"/>
      <c r="Z1519" s="100"/>
      <c r="AA1519" s="100"/>
      <c r="AB1519" s="100"/>
      <c r="AC1519" s="100"/>
      <c r="AD1519" s="100"/>
      <c r="AE1519" s="100"/>
      <c r="AF1519" s="100"/>
      <c r="AG1519" s="100"/>
      <c r="AH1519" s="100"/>
      <c r="AI1519" s="100"/>
      <c r="AJ1519" s="100"/>
      <c r="AK1519" s="100"/>
      <c r="AL1519" s="100"/>
      <c r="AM1519" s="100"/>
      <c r="AN1519" s="100"/>
      <c r="AO1519" s="100"/>
      <c r="AP1519" s="100"/>
      <c r="AQ1519" s="100"/>
      <c r="AR1519" s="100"/>
      <c r="AS1519" s="100"/>
      <c r="AT1519" s="100"/>
      <c r="AU1519" s="100"/>
      <c r="AV1519" s="100"/>
      <c r="AW1519" s="100"/>
      <c r="AX1519" s="100"/>
      <c r="AY1519" s="100"/>
      <c r="AZ1519" s="100"/>
      <c r="BA1519" s="100"/>
      <c r="BB1519" s="100"/>
      <c r="BC1519" s="100"/>
      <c r="BD1519" s="100"/>
      <c r="BE1519" s="100"/>
      <c r="BF1519" s="100"/>
      <c r="BG1519" s="100"/>
      <c r="BH1519" s="100"/>
      <c r="BI1519" s="100"/>
      <c r="BJ1519" s="100"/>
      <c r="BK1519" s="100"/>
      <c r="BL1519" s="100"/>
      <c r="BM1519" s="100"/>
      <c r="BN1519" s="100"/>
      <c r="BO1519" s="100"/>
      <c r="BP1519" s="100"/>
      <c r="BQ1519" s="100"/>
      <c r="BR1519" s="100"/>
      <c r="BS1519" s="100"/>
      <c r="BT1519" s="100"/>
      <c r="BU1519" s="100"/>
      <c r="BV1519" s="100"/>
      <c r="BW1519" s="100"/>
      <c r="BX1519" s="100"/>
      <c r="BY1519" s="100"/>
      <c r="BZ1519" s="100"/>
      <c r="CA1519" s="100"/>
      <c r="CB1519" s="100"/>
      <c r="CC1519" s="100"/>
      <c r="CD1519" s="100"/>
      <c r="CE1519" s="100"/>
      <c r="CF1519" s="100"/>
      <c r="CG1519" s="100"/>
      <c r="CH1519" s="100"/>
      <c r="CI1519" s="100"/>
      <c r="CJ1519" s="100"/>
      <c r="CK1519" s="100"/>
      <c r="CL1519" s="100"/>
      <c r="CM1519" s="100"/>
      <c r="CN1519" s="100"/>
      <c r="CO1519" s="100"/>
      <c r="CP1519" s="100"/>
      <c r="CQ1519" s="100"/>
      <c r="CR1519" s="100"/>
      <c r="CS1519" s="100"/>
      <c r="CT1519" s="100"/>
      <c r="CU1519" s="100"/>
      <c r="CV1519" s="100"/>
      <c r="CW1519" s="100"/>
      <c r="CX1519" s="100"/>
      <c r="CY1519" s="100"/>
      <c r="CZ1519" s="100"/>
      <c r="DA1519" s="100"/>
      <c r="DB1519" s="100"/>
      <c r="DC1519" s="100"/>
      <c r="DD1519" s="100"/>
      <c r="DE1519" s="100"/>
      <c r="DF1519" s="100"/>
      <c r="DG1519" s="100"/>
      <c r="DH1519" s="100"/>
      <c r="DI1519" s="100"/>
      <c r="DJ1519" s="100"/>
      <c r="DK1519" s="100"/>
      <c r="DL1519" s="100"/>
      <c r="DM1519" s="100"/>
      <c r="DN1519" s="100"/>
      <c r="DO1519" s="100"/>
      <c r="DP1519" s="100"/>
      <c r="DQ1519" s="100"/>
      <c r="DR1519" s="100"/>
      <c r="DS1519" s="100"/>
      <c r="DT1519" s="100"/>
      <c r="DU1519" s="100"/>
      <c r="DV1519" s="100"/>
      <c r="DW1519" s="100"/>
      <c r="DX1519" s="100"/>
      <c r="DY1519" s="100"/>
      <c r="DZ1519" s="100"/>
      <c r="EA1519" s="100"/>
      <c r="EB1519" s="100"/>
      <c r="EC1519" s="100"/>
      <c r="ED1519" s="100"/>
      <c r="EE1519" s="100"/>
      <c r="EF1519" s="100"/>
      <c r="EG1519" s="100"/>
      <c r="EH1519" s="100"/>
      <c r="EI1519" s="100"/>
      <c r="EJ1519" s="100"/>
      <c r="EK1519" s="100"/>
      <c r="EL1519" s="100"/>
      <c r="EM1519" s="100"/>
      <c r="EN1519" s="100"/>
      <c r="EO1519" s="100"/>
      <c r="EP1519" s="100"/>
      <c r="EQ1519" s="100"/>
      <c r="ER1519" s="100"/>
      <c r="ES1519" s="100"/>
      <c r="ET1519" s="100"/>
      <c r="EU1519" s="100"/>
      <c r="EV1519" s="100"/>
      <c r="EW1519" s="100"/>
      <c r="EX1519" s="100"/>
      <c r="EY1519" s="100"/>
      <c r="EZ1519" s="100"/>
      <c r="FA1519" s="100"/>
      <c r="FB1519" s="100"/>
      <c r="FC1519" s="100"/>
      <c r="FD1519" s="100"/>
      <c r="FE1519" s="100"/>
      <c r="FF1519" s="100"/>
      <c r="FG1519" s="100"/>
      <c r="FH1519" s="100"/>
      <c r="FI1519" s="100"/>
      <c r="FJ1519" s="100"/>
      <c r="FK1519" s="100"/>
      <c r="FL1519" s="100"/>
      <c r="FM1519" s="100"/>
      <c r="FN1519" s="100"/>
      <c r="FO1519" s="100"/>
      <c r="FP1519" s="100"/>
      <c r="FQ1519" s="100"/>
      <c r="FR1519" s="100"/>
      <c r="FS1519" s="100"/>
      <c r="FT1519" s="100"/>
      <c r="FU1519" s="100"/>
      <c r="FV1519" s="100"/>
      <c r="FW1519" s="100"/>
      <c r="FX1519" s="100"/>
      <c r="FY1519" s="100"/>
      <c r="FZ1519" s="100"/>
      <c r="GA1519" s="100"/>
      <c r="GB1519" s="100"/>
      <c r="GC1519" s="100"/>
      <c r="GD1519" s="100"/>
      <c r="GE1519" s="100"/>
      <c r="GF1519" s="100"/>
      <c r="GG1519" s="100"/>
      <c r="GH1519" s="100"/>
      <c r="GI1519" s="100"/>
      <c r="GJ1519" s="100"/>
      <c r="GK1519" s="100"/>
      <c r="GL1519" s="100"/>
      <c r="GM1519" s="100"/>
      <c r="GN1519" s="100"/>
      <c r="GO1519" s="100"/>
      <c r="GP1519" s="100"/>
      <c r="GQ1519" s="100"/>
      <c r="GR1519" s="100"/>
      <c r="GS1519" s="100"/>
      <c r="GT1519" s="100"/>
      <c r="GU1519" s="100"/>
      <c r="GV1519" s="100"/>
      <c r="GW1519" s="100"/>
      <c r="GX1519" s="100"/>
      <c r="GY1519" s="100"/>
      <c r="GZ1519" s="100"/>
      <c r="HA1519" s="100"/>
      <c r="HB1519" s="100"/>
      <c r="HC1519" s="100"/>
      <c r="HD1519" s="100"/>
      <c r="HE1519" s="100"/>
      <c r="HF1519" s="100"/>
      <c r="HG1519" s="100"/>
      <c r="HH1519" s="100"/>
      <c r="HI1519" s="100"/>
      <c r="HJ1519" s="100"/>
      <c r="HK1519" s="100"/>
      <c r="HL1519" s="100"/>
      <c r="HM1519" s="100"/>
      <c r="HN1519" s="100"/>
      <c r="HO1519" s="100"/>
      <c r="HP1519" s="100"/>
      <c r="HQ1519" s="100"/>
      <c r="HR1519" s="100"/>
      <c r="HS1519" s="100"/>
      <c r="HT1519" s="100"/>
      <c r="HU1519" s="100"/>
      <c r="HV1519" s="100"/>
      <c r="HW1519" s="100"/>
      <c r="HX1519" s="100"/>
      <c r="HY1519" s="100"/>
      <c r="HZ1519" s="100"/>
      <c r="IA1519" s="100"/>
      <c r="IB1519" s="100"/>
      <c r="IC1519" s="100"/>
      <c r="ID1519" s="100"/>
      <c r="IE1519" s="100"/>
      <c r="IF1519" s="100"/>
      <c r="IG1519" s="100"/>
      <c r="IH1519" s="100"/>
      <c r="II1519" s="100"/>
      <c r="IJ1519" s="100"/>
      <c r="IK1519" s="100"/>
      <c r="IL1519" s="100"/>
      <c r="IM1519" s="100"/>
      <c r="IN1519" s="100"/>
      <c r="IO1519" s="100"/>
      <c r="IP1519" s="100"/>
      <c r="IQ1519" s="100"/>
      <c r="IR1519" s="100"/>
      <c r="IS1519" s="100"/>
      <c r="IT1519" s="100"/>
      <c r="IU1519" s="100"/>
      <c r="IV1519" s="100"/>
    </row>
    <row r="1520" spans="1:256" ht="51">
      <c r="A1520" s="74" t="s">
        <v>10343</v>
      </c>
      <c r="B1520" s="74" t="s">
        <v>10354</v>
      </c>
      <c r="C1520" s="75" t="s">
        <v>10355</v>
      </c>
      <c r="D1520" s="74" t="s">
        <v>240</v>
      </c>
      <c r="E1520" s="76"/>
      <c r="F1520" s="77"/>
      <c r="G1520" s="77">
        <f>SUM(G1521:G1523)</f>
        <v>17811.77</v>
      </c>
    </row>
    <row r="1521" spans="1:7" ht="51">
      <c r="A1521" s="55" t="s">
        <v>3894</v>
      </c>
      <c r="B1521" s="55" t="s">
        <v>10356</v>
      </c>
      <c r="C1521" s="22" t="str">
        <f>IF(A1521="SINAPI",VLOOKUP(B1521,SINAPI!$A$1:$D$10014,2,0),IF(A1521="INSUMO",VLOOKUP(B1521,INSUMO!A$1:$D$8014,2,0),IF(A1521="SEDUC",VLOOKUP(B1521,SEDUC!A$1:$F$8416,3,0),IF(A1521="COTAÇÃO",VLOOKUP(B1521,COTAÇÃO!$A$2:$D$1418,2,0),"ERRO"))))</f>
        <v>CAIXA D'ÁGUA METÁLICA TIPO TAÇA COLUNA SECA CAPACIDADE DE 20.000 L. ESCADAS INTERNA E EXTERNA COM GUARDA CORPO. PINTURA INTERNA EM FUNDO EPÓXI E TINTA EPÓXI AZUL PISCINA/PINTURA EXTERNA EM FUNDO E ESMALTE SINTÉICO. INCLUSO FIXAÇÃO NA BASE</v>
      </c>
      <c r="D1521" s="55" t="str">
        <f>IF(A1521="SINAPI",VLOOKUP(B1521,SINAPI!$A$1:$D$10014,3,0),IF(A1521="INSUMO",VLOOKUP(B1521,INSUMO!$A$1:D$8014,3,0),IF(A1521="SEDUC",VLOOKUP(B1521,SEDUC!A$1:$F$8416,4,0),IF(A1521="COTAÇÃO",VLOOKUP(B1521,COTAÇÃO!$A$2:$D$1418,3,0),"ERRO"))))</f>
        <v>UN</v>
      </c>
      <c r="E1521" s="78">
        <v>1</v>
      </c>
      <c r="F1521" s="119">
        <f>IF(A1521="SINAPI",VLOOKUP(B1521,SINAPI!A$1:$D$10014,4,0),IF(A1521="INSUMO",VLOOKUP(B1521,INSUMO!$A$1:$D$8014,4,0),IF(A1521="SEDUC",VLOOKUP(B1521,SEDUC!A$1:$G$8416,5,0),IF(A1521="COTAÇÃO",VLOOKUP(B1521,COTAÇÃO!$A$2:$D$1418,4,0),"ERRO"))))</f>
        <v>16800</v>
      </c>
      <c r="G1521" s="119">
        <f>TRUNC((E1521*F1521),2)</f>
        <v>16800</v>
      </c>
    </row>
    <row r="1522" spans="1:7">
      <c r="A1522" s="55" t="s">
        <v>3626</v>
      </c>
      <c r="B1522" s="55" t="s">
        <v>9964</v>
      </c>
      <c r="C1522" s="22" t="str">
        <f>IF(A1522="SINAPI",VLOOKUP(B1522,SINAPI!$A$1:$D$10014,2,0),IF(A1522="INSUMO",VLOOKUP(B1522,INSUMO!A$1:$D$8014,2,0),IF(A1522="SEDUC",VLOOKUP(B1522,SEDUC!A$1:$F$8416,3,0),IF(A1522="COTAÇÃO",VLOOKUP(B1522,COTAÇÃO!$A$2:$D$1418,2,0),"ERRO"))))</f>
        <v>TRANSPORTE DE RESERVATÓRIOS METÁLICOS EM RODOVIA PAVIMENTADA</v>
      </c>
      <c r="D1522" s="55" t="str">
        <f>IF(A1522="SINAPI",VLOOKUP(B1522,SINAPI!$A$1:$D$10014,3,0),IF(A1522="INSUMO",VLOOKUP(B1522,INSUMO!$A$1:D$8014,3,0),IF(A1522="SEDUC",VLOOKUP(B1522,SEDUC!A$1:$F$8416,4,0),IF(A1522="COTAÇÃO",VLOOKUP(B1522,COTAÇÃO!$A$2:$D$1418,3,0),"ERRO"))))</f>
        <v>TXKM</v>
      </c>
      <c r="E1522" s="78">
        <f>2*200</f>
        <v>400</v>
      </c>
      <c r="F1522" s="119">
        <f>IF(A1522="SINAPI",VLOOKUP(B1522,SINAPI!A$1:$D$10014,4,0),IF(A1522="INSUMO",VLOOKUP(B1522,INSUMO!$A$1:$D$8014,4,0),IF(A1522="SEDUC",VLOOKUP(B1522,SEDUC!A$1:$G$8416,5,0),IF(A1522="COTAÇÃO",VLOOKUP(B1522,COTAÇÃO!$A$2:$D$1418,4,0),"ERRO"))))</f>
        <v>1.93</v>
      </c>
      <c r="G1522" s="119">
        <f>TRUNC((E1522*F1522),2)</f>
        <v>772</v>
      </c>
    </row>
    <row r="1523" spans="1:7" ht="25.5">
      <c r="A1523" s="55" t="s">
        <v>3626</v>
      </c>
      <c r="B1523" s="55" t="s">
        <v>9965</v>
      </c>
      <c r="C1523" s="22" t="str">
        <f>IF(A1523="SINAPI",VLOOKUP(B1523,SINAPI!$A$1:$D$10014,2,0),IF(A1523="INSUMO",VLOOKUP(B1523,INSUMO!A$1:$D$8014,2,0),IF(A1523="SEDUC",VLOOKUP(B1523,SEDUC!A$1:$F$8416,3,0),IF(A1523="COTAÇÃO",VLOOKUP(B1523,COTAÇÃO!$A$2:$D$1418,2,0),"ERRO"))))</f>
        <v>CARGA E DESCARGA DE RESERVATÓRIOS METÁLICOS COM GUINDAUTO HIDRÁULICO</v>
      </c>
      <c r="D1523" s="55" t="str">
        <f>IF(A1523="SINAPI",VLOOKUP(B1523,SINAPI!$A$1:$D$10014,3,0),IF(A1523="INSUMO",VLOOKUP(B1523,INSUMO!$A$1:D$8014,3,0),IF(A1523="SEDUC",VLOOKUP(B1523,SEDUC!A$1:$F$8416,4,0),IF(A1523="COTAÇÃO",VLOOKUP(B1523,COTAÇÃO!$A$2:$D$1418,3,0),"ERRO"))))</f>
        <v>UN</v>
      </c>
      <c r="E1523" s="78">
        <v>1</v>
      </c>
      <c r="F1523" s="119">
        <f>IF(A1523="SINAPI",VLOOKUP(B1523,SINAPI!A$1:$D$10014,4,0),IF(A1523="INSUMO",VLOOKUP(B1523,INSUMO!$A$1:$D$8014,4,0),IF(A1523="SEDUC",VLOOKUP(B1523,SEDUC!A$1:$G$8416,5,0),IF(A1523="COTAÇÃO",VLOOKUP(B1523,COTAÇÃO!$A$2:$D$1418,4,0),"ERRO"))))</f>
        <v>239.77</v>
      </c>
      <c r="G1523" s="119">
        <f>TRUNC((E1523*F1523),2)</f>
        <v>239.77</v>
      </c>
    </row>
    <row r="1524" spans="1:7" ht="51">
      <c r="A1524" s="74" t="s">
        <v>10343</v>
      </c>
      <c r="B1524" s="74" t="s">
        <v>10357</v>
      </c>
      <c r="C1524" s="75" t="s">
        <v>10358</v>
      </c>
      <c r="D1524" s="74" t="s">
        <v>240</v>
      </c>
      <c r="E1524" s="76"/>
      <c r="F1524" s="77"/>
      <c r="G1524" s="77">
        <f>SUM(G1525:G1527)</f>
        <v>23568.43</v>
      </c>
    </row>
    <row r="1525" spans="1:7" ht="51">
      <c r="A1525" s="55" t="s">
        <v>3894</v>
      </c>
      <c r="B1525" s="55" t="s">
        <v>10359</v>
      </c>
      <c r="C1525" s="22" t="str">
        <f>IF(A1525="SINAPI",VLOOKUP(B1525,SINAPI!$A$1:$D$10014,2,0),IF(A1525="INSUMO",VLOOKUP(B1525,INSUMO!A$1:$D$8014,2,0),IF(A1525="SEDUC",VLOOKUP(B1525,SEDUC!A$1:$F$8416,3,0),IF(A1525="COTAÇÃO",VLOOKUP(B1525,COTAÇÃO!$A$2:$D$1418,2,0),"ERRO"))))</f>
        <v>CAIXA D'ÁGUA METÁLICA TIPO TAÇA COLUNA SECA CAPACIDADE DE 30.000 L. ESCADAS INTERNA E EXTERNA COM GUARDA CORPO. PINTURA INTERNA EM FUNDO EPÓXI E TINTA EPÓXI AZUL PISCINA/PINTURA EXTERNA EM FUNDO E ESMALTE SINTÉICO. INCLUSO FIXAÇÃO NA BASE</v>
      </c>
      <c r="D1525" s="55" t="str">
        <f>IF(A1525="SINAPI",VLOOKUP(B1525,SINAPI!$A$1:$D$10014,3,0),IF(A1525="INSUMO",VLOOKUP(B1525,INSUMO!$A$1:D$8014,3,0),IF(A1525="SEDUC",VLOOKUP(B1525,SEDUC!A$1:$F$8416,4,0),IF(A1525="COTAÇÃO",VLOOKUP(B1525,COTAÇÃO!$A$2:$D$1418,3,0),"ERRO"))))</f>
        <v>UN</v>
      </c>
      <c r="E1525" s="78">
        <v>1</v>
      </c>
      <c r="F1525" s="119">
        <f>IF(A1525="SINAPI",VLOOKUP(B1525,SINAPI!A$1:$D$10014,4,0),IF(A1525="INSUMO",VLOOKUP(B1525,INSUMO!$A$1:$D$8014,4,0),IF(A1525="SEDUC",VLOOKUP(B1525,SEDUC!A$1:$G$8416,5,0),IF(A1525="COTAÇÃO",VLOOKUP(B1525,COTAÇÃO!$A$2:$D$1418,4,0),"ERRO"))))</f>
        <v>22556.666666666668</v>
      </c>
      <c r="G1525" s="119">
        <f>TRUNC((E1525*F1525),2)</f>
        <v>22556.66</v>
      </c>
    </row>
    <row r="1526" spans="1:7">
      <c r="A1526" s="55" t="s">
        <v>3626</v>
      </c>
      <c r="B1526" s="55" t="s">
        <v>9964</v>
      </c>
      <c r="C1526" s="22" t="str">
        <f>IF(A1526="SINAPI",VLOOKUP(B1526,SINAPI!$A$1:$D$10014,2,0),IF(A1526="INSUMO",VLOOKUP(B1526,INSUMO!A$1:$D$8014,2,0),IF(A1526="SEDUC",VLOOKUP(B1526,SEDUC!A$1:$F$8416,3,0),IF(A1526="COTAÇÃO",VLOOKUP(B1526,COTAÇÃO!$A$2:$D$1418,2,0),"ERRO"))))</f>
        <v>TRANSPORTE DE RESERVATÓRIOS METÁLICOS EM RODOVIA PAVIMENTADA</v>
      </c>
      <c r="D1526" s="55" t="str">
        <f>IF(A1526="SINAPI",VLOOKUP(B1526,SINAPI!$A$1:$D$10014,3,0),IF(A1526="INSUMO",VLOOKUP(B1526,INSUMO!$A$1:D$8014,3,0),IF(A1526="SEDUC",VLOOKUP(B1526,SEDUC!A$1:$F$8416,4,0),IF(A1526="COTAÇÃO",VLOOKUP(B1526,COTAÇÃO!$A$2:$D$1418,3,0),"ERRO"))))</f>
        <v>TXKM</v>
      </c>
      <c r="E1526" s="78">
        <f>2*200</f>
        <v>400</v>
      </c>
      <c r="F1526" s="119">
        <f>IF(A1526="SINAPI",VLOOKUP(B1526,SINAPI!A$1:$D$10014,4,0),IF(A1526="INSUMO",VLOOKUP(B1526,INSUMO!$A$1:$D$8014,4,0),IF(A1526="SEDUC",VLOOKUP(B1526,SEDUC!A$1:$G$8416,5,0),IF(A1526="COTAÇÃO",VLOOKUP(B1526,COTAÇÃO!$A$2:$D$1418,4,0),"ERRO"))))</f>
        <v>1.93</v>
      </c>
      <c r="G1526" s="119">
        <f>TRUNC((E1526*F1526),2)</f>
        <v>772</v>
      </c>
    </row>
    <row r="1527" spans="1:7" ht="25.5">
      <c r="A1527" s="55" t="s">
        <v>3626</v>
      </c>
      <c r="B1527" s="55" t="s">
        <v>9965</v>
      </c>
      <c r="C1527" s="22" t="str">
        <f>IF(A1527="SINAPI",VLOOKUP(B1527,SINAPI!$A$1:$D$10014,2,0),IF(A1527="INSUMO",VLOOKUP(B1527,INSUMO!A$1:$D$8014,2,0),IF(A1527="SEDUC",VLOOKUP(B1527,SEDUC!A$1:$F$8416,3,0),IF(A1527="COTAÇÃO",VLOOKUP(B1527,COTAÇÃO!$A$2:$D$1418,2,0),"ERRO"))))</f>
        <v>CARGA E DESCARGA DE RESERVATÓRIOS METÁLICOS COM GUINDAUTO HIDRÁULICO</v>
      </c>
      <c r="D1527" s="55" t="str">
        <f>IF(A1527="SINAPI",VLOOKUP(B1527,SINAPI!$A$1:$D$10014,3,0),IF(A1527="INSUMO",VLOOKUP(B1527,INSUMO!$A$1:D$8014,3,0),IF(A1527="SEDUC",VLOOKUP(B1527,SEDUC!A$1:$F$8416,4,0),IF(A1527="COTAÇÃO",VLOOKUP(B1527,COTAÇÃO!$A$2:$D$1418,3,0),"ERRO"))))</f>
        <v>UN</v>
      </c>
      <c r="E1527" s="78">
        <v>1</v>
      </c>
      <c r="F1527" s="119">
        <f>IF(A1527="SINAPI",VLOOKUP(B1527,SINAPI!A$1:$D$10014,4,0),IF(A1527="INSUMO",VLOOKUP(B1527,INSUMO!$A$1:$D$8014,4,0),IF(A1527="SEDUC",VLOOKUP(B1527,SEDUC!A$1:$G$8416,5,0),IF(A1527="COTAÇÃO",VLOOKUP(B1527,COTAÇÃO!$A$2:$D$1418,4,0),"ERRO"))))</f>
        <v>239.77</v>
      </c>
      <c r="G1527" s="119">
        <f>TRUNC((E1527*F1527),2)</f>
        <v>239.77</v>
      </c>
    </row>
    <row r="1528" spans="1:7" ht="51">
      <c r="A1528" s="74" t="s">
        <v>10343</v>
      </c>
      <c r="B1528" s="74" t="s">
        <v>10360</v>
      </c>
      <c r="C1528" s="75" t="s">
        <v>10361</v>
      </c>
      <c r="D1528" s="74" t="s">
        <v>240</v>
      </c>
      <c r="E1528" s="76"/>
      <c r="F1528" s="77"/>
      <c r="G1528" s="77">
        <f>SUM(G1529:G1531)</f>
        <v>29441.77</v>
      </c>
    </row>
    <row r="1529" spans="1:7" ht="51">
      <c r="A1529" s="55" t="s">
        <v>3894</v>
      </c>
      <c r="B1529" s="55" t="s">
        <v>10362</v>
      </c>
      <c r="C1529" s="22" t="str">
        <f>IF(A1529="SINAPI",VLOOKUP(B1529,SINAPI!$A$1:$D$10014,2,0),IF(A1529="INSUMO",VLOOKUP(B1529,INSUMO!A$1:$D$8014,2,0),IF(A1529="SEDUC",VLOOKUP(B1529,SEDUC!A$1:$F$8416,3,0),IF(A1529="COTAÇÃO",VLOOKUP(B1529,COTAÇÃO!$A$2:$D$1418,2,0),"ERRO"))))</f>
        <v>CAIXA D'ÁGUA METÁLICA TIPO TAÇA COLUNA SECA CAPACIDADE DE 40.000 L. ESCADAS INTERNA E EXTERNA COM GUARDA CORPO. PINTURA INTERNA EM FUNDO EPÓXI E TINTA EPÓXI AZUL PISCINA/PINTURA EXTERNA EM FUNDO E ESMALTE SINTÉICO. INCLUSO FIXAÇÃO NA BASE</v>
      </c>
      <c r="D1529" s="55" t="str">
        <f>IF(A1529="SINAPI",VLOOKUP(B1529,SINAPI!$A$1:$D$10014,3,0),IF(A1529="INSUMO",VLOOKUP(B1529,INSUMO!$A$1:D$8014,3,0),IF(A1529="SEDUC",VLOOKUP(B1529,SEDUC!A$1:$F$8416,4,0),IF(A1529="COTAÇÃO",VLOOKUP(B1529,COTAÇÃO!$A$2:$D$1418,3,0),"ERRO"))))</f>
        <v>UN</v>
      </c>
      <c r="E1529" s="78">
        <v>1</v>
      </c>
      <c r="F1529" s="119">
        <f>IF(A1529="SINAPI",VLOOKUP(B1529,SINAPI!A$1:$D$10014,4,0),IF(A1529="INSUMO",VLOOKUP(B1529,INSUMO!$A$1:$D$8014,4,0),IF(A1529="SEDUC",VLOOKUP(B1529,SEDUC!A$1:$G$8416,5,0),IF(A1529="COTAÇÃO",VLOOKUP(B1529,COTAÇÃO!$A$2:$D$1418,4,0),"ERRO"))))</f>
        <v>28430</v>
      </c>
      <c r="G1529" s="119">
        <f>TRUNC((E1529*F1529),2)</f>
        <v>28430</v>
      </c>
    </row>
    <row r="1530" spans="1:7">
      <c r="A1530" s="55" t="s">
        <v>3626</v>
      </c>
      <c r="B1530" s="55" t="s">
        <v>9964</v>
      </c>
      <c r="C1530" s="22" t="str">
        <f>IF(A1530="SINAPI",VLOOKUP(B1530,SINAPI!$A$1:$D$10014,2,0),IF(A1530="INSUMO",VLOOKUP(B1530,INSUMO!A$1:$D$8014,2,0),IF(A1530="SEDUC",VLOOKUP(B1530,SEDUC!A$1:$F$8416,3,0),IF(A1530="COTAÇÃO",VLOOKUP(B1530,COTAÇÃO!$A$2:$D$1418,2,0),"ERRO"))))</f>
        <v>TRANSPORTE DE RESERVATÓRIOS METÁLICOS EM RODOVIA PAVIMENTADA</v>
      </c>
      <c r="D1530" s="55" t="str">
        <f>IF(A1530="SINAPI",VLOOKUP(B1530,SINAPI!$A$1:$D$10014,3,0),IF(A1530="INSUMO",VLOOKUP(B1530,INSUMO!$A$1:D$8014,3,0),IF(A1530="SEDUC",VLOOKUP(B1530,SEDUC!A$1:$F$8416,4,0),IF(A1530="COTAÇÃO",VLOOKUP(B1530,COTAÇÃO!$A$2:$D$1418,3,0),"ERRO"))))</f>
        <v>TXKM</v>
      </c>
      <c r="E1530" s="78">
        <f>2*200</f>
        <v>400</v>
      </c>
      <c r="F1530" s="119">
        <f>IF(A1530="SINAPI",VLOOKUP(B1530,SINAPI!A$1:$D$10014,4,0),IF(A1530="INSUMO",VLOOKUP(B1530,INSUMO!$A$1:$D$8014,4,0),IF(A1530="SEDUC",VLOOKUP(B1530,SEDUC!A$1:$G$8416,5,0),IF(A1530="COTAÇÃO",VLOOKUP(B1530,COTAÇÃO!$A$2:$D$1418,4,0),"ERRO"))))</f>
        <v>1.93</v>
      </c>
      <c r="G1530" s="119">
        <f>TRUNC((E1530*F1530),2)</f>
        <v>772</v>
      </c>
    </row>
    <row r="1531" spans="1:7" ht="25.5">
      <c r="A1531" s="55" t="s">
        <v>3626</v>
      </c>
      <c r="B1531" s="55" t="s">
        <v>9965</v>
      </c>
      <c r="C1531" s="22" t="str">
        <f>IF(A1531="SINAPI",VLOOKUP(B1531,SINAPI!$A$1:$D$10014,2,0),IF(A1531="INSUMO",VLOOKUP(B1531,INSUMO!A$1:$D$8014,2,0),IF(A1531="SEDUC",VLOOKUP(B1531,SEDUC!A$1:$F$8416,3,0),IF(A1531="COTAÇÃO",VLOOKUP(B1531,COTAÇÃO!$A$2:$D$1418,2,0),"ERRO"))))</f>
        <v>CARGA E DESCARGA DE RESERVATÓRIOS METÁLICOS COM GUINDAUTO HIDRÁULICO</v>
      </c>
      <c r="D1531" s="55" t="str">
        <f>IF(A1531="SINAPI",VLOOKUP(B1531,SINAPI!$A$1:$D$10014,3,0),IF(A1531="INSUMO",VLOOKUP(B1531,INSUMO!$A$1:D$8014,3,0),IF(A1531="SEDUC",VLOOKUP(B1531,SEDUC!A$1:$F$8416,4,0),IF(A1531="COTAÇÃO",VLOOKUP(B1531,COTAÇÃO!$A$2:$D$1418,3,0),"ERRO"))))</f>
        <v>UN</v>
      </c>
      <c r="E1531" s="78">
        <v>1</v>
      </c>
      <c r="F1531" s="119">
        <f>IF(A1531="SINAPI",VLOOKUP(B1531,SINAPI!A$1:$D$10014,4,0),IF(A1531="INSUMO",VLOOKUP(B1531,INSUMO!$A$1:$D$8014,4,0),IF(A1531="SEDUC",VLOOKUP(B1531,SEDUC!A$1:$G$8416,5,0),IF(A1531="COTAÇÃO",VLOOKUP(B1531,COTAÇÃO!$A$2:$D$1418,4,0),"ERRO"))))</f>
        <v>239.77</v>
      </c>
      <c r="G1531" s="119">
        <f>TRUNC((E1531*F1531),2)</f>
        <v>239.77</v>
      </c>
    </row>
    <row r="1532" spans="1:7" ht="25.5">
      <c r="A1532" s="74" t="s">
        <v>10343</v>
      </c>
      <c r="B1532" s="74" t="s">
        <v>10363</v>
      </c>
      <c r="C1532" s="75" t="s">
        <v>10364</v>
      </c>
      <c r="D1532" s="74" t="s">
        <v>240</v>
      </c>
      <c r="E1532" s="76"/>
      <c r="F1532" s="77"/>
      <c r="G1532" s="77">
        <f>SUM(G1533:G1538)</f>
        <v>8.07</v>
      </c>
    </row>
    <row r="1533" spans="1:7">
      <c r="A1533" s="55" t="s">
        <v>3530</v>
      </c>
      <c r="B1533" s="55">
        <v>122</v>
      </c>
      <c r="C1533" s="22" t="str">
        <f>IF(A1533="SINAPI",VLOOKUP(B1533,SINAPI!$A$1:$D$10014,2,0),IF(A1533="INSUMO",VLOOKUP(B1533,INSUMO!A$1:$D$8014,2,0),IF(A1533="SEDUC",VLOOKUP(B1533,SEDUC!A$1:$F$8416,3,0),IF(A1533="COTAÇÃO",VLOOKUP(B1533,COTAÇÃO!$A$2:$D$1418,2,0),"ERRO"))))</f>
        <v>ADESIVO PLASTICO PARA PVC, FRASCO COM 850 GR</v>
      </c>
      <c r="D1533" s="55" t="str">
        <f>IF(A1533="SINAPI",VLOOKUP(B1533,SINAPI!$A$1:$D$10014,3,0),IF(A1533="INSUMO",VLOOKUP(B1533,INSUMO!$A$1:D$8014,3,0),IF(A1533="SEDUC",VLOOKUP(B1533,SEDUC!A$1:$F$8416,4,0),IF(A1533="COTAÇÃO",VLOOKUP(B1533,COTAÇÃO!$A$2:$D$1418,3,0),"ERRO"))))</f>
        <v>UN</v>
      </c>
      <c r="E1533" s="78">
        <v>8.0000000000000002E-3</v>
      </c>
      <c r="F1533" s="119">
        <f>IF(A1533="SINAPI",VLOOKUP(B1533,SINAPI!A$1:$D$10014,4,0),IF(A1533="INSUMO",VLOOKUP(B1533,INSUMO!$A$1:$D$8014,4,0),IF(A1533="SEDUC",VLOOKUP(B1533,SEDUC!A$1:$G$8416,5,0),IF(A1533="COTAÇÃO",VLOOKUP(B1533,COTAÇÃO!$A$2:$D$1418,4,0),"ERRO"))))</f>
        <v>49.68</v>
      </c>
      <c r="G1533" s="119">
        <f t="shared" ref="G1533:G1538" si="93">TRUNC((E1533*F1533),2)</f>
        <v>0.39</v>
      </c>
    </row>
    <row r="1534" spans="1:7" ht="25.5">
      <c r="A1534" s="55" t="s">
        <v>3530</v>
      </c>
      <c r="B1534" s="55">
        <v>834</v>
      </c>
      <c r="C1534" s="22" t="str">
        <f>IF(A1534="SINAPI",VLOOKUP(B1534,SINAPI!$A$1:$D$10014,2,0),IF(A1534="INSUMO",VLOOKUP(B1534,INSUMO!A$1:$D$8014,2,0),IF(A1534="SEDUC",VLOOKUP(B1534,SEDUC!A$1:$F$8416,3,0),IF(A1534="COTAÇÃO",VLOOKUP(B1534,COTAÇÃO!$A$2:$D$1418,2,0),"ERRO"))))</f>
        <v>BUCHA DE REDUCAO DE PVC, SOLDAVEL, LONGA, COM 40 X 25 MM, PARA AGUA FRIA PREDIAL</v>
      </c>
      <c r="D1534" s="55" t="str">
        <f>IF(A1534="SINAPI",VLOOKUP(B1534,SINAPI!$A$1:$D$10014,3,0),IF(A1534="INSUMO",VLOOKUP(B1534,INSUMO!$A$1:D$8014,3,0),IF(A1534="SEDUC",VLOOKUP(B1534,SEDUC!A$1:$F$8416,4,0),IF(A1534="COTAÇÃO",VLOOKUP(B1534,COTAÇÃO!$A$2:$D$1418,3,0),"ERRO"))))</f>
        <v>UN</v>
      </c>
      <c r="E1534" s="78">
        <v>1</v>
      </c>
      <c r="F1534" s="119">
        <f>IF(A1534="SINAPI",VLOOKUP(B1534,SINAPI!A$1:$D$10014,4,0),IF(A1534="INSUMO",VLOOKUP(B1534,INSUMO!$A$1:$D$8014,4,0),IF(A1534="SEDUC",VLOOKUP(B1534,SEDUC!A$1:$G$8416,5,0),IF(A1534="COTAÇÃO",VLOOKUP(B1534,COTAÇÃO!$A$2:$D$1418,4,0),"ERRO"))))</f>
        <v>2.71</v>
      </c>
      <c r="G1534" s="119">
        <f t="shared" si="93"/>
        <v>2.71</v>
      </c>
    </row>
    <row r="1535" spans="1:7">
      <c r="A1535" s="55" t="s">
        <v>3530</v>
      </c>
      <c r="B1535" s="55">
        <v>20083</v>
      </c>
      <c r="C1535" s="22" t="str">
        <f>IF(A1535="SINAPI",VLOOKUP(B1535,SINAPI!$A$1:$D$10014,2,0),IF(A1535="INSUMO",VLOOKUP(B1535,INSUMO!A$1:$D$8014,2,0),IF(A1535="SEDUC",VLOOKUP(B1535,SEDUC!A$1:$F$8416,3,0),IF(A1535="COTAÇÃO",VLOOKUP(B1535,COTAÇÃO!$A$2:$D$1418,2,0),"ERRO"))))</f>
        <v>SOLUCAO LIMPADORA PARA PVC, FRASCO COM 1000 CM3</v>
      </c>
      <c r="D1535" s="55" t="str">
        <f>IF(A1535="SINAPI",VLOOKUP(B1535,SINAPI!$A$1:$D$10014,3,0),IF(A1535="INSUMO",VLOOKUP(B1535,INSUMO!$A$1:D$8014,3,0),IF(A1535="SEDUC",VLOOKUP(B1535,SEDUC!A$1:$F$8416,4,0),IF(A1535="COTAÇÃO",VLOOKUP(B1535,COTAÇÃO!$A$2:$D$1418,3,0),"ERRO"))))</f>
        <v>UN</v>
      </c>
      <c r="E1535" s="78">
        <v>1.0999999999999999E-2</v>
      </c>
      <c r="F1535" s="119">
        <f>IF(A1535="SINAPI",VLOOKUP(B1535,SINAPI!A$1:$D$10014,4,0),IF(A1535="INSUMO",VLOOKUP(B1535,INSUMO!$A$1:$D$8014,4,0),IF(A1535="SEDUC",VLOOKUP(B1535,SEDUC!A$1:$G$8416,5,0),IF(A1535="COTAÇÃO",VLOOKUP(B1535,COTAÇÃO!$A$2:$D$1418,4,0),"ERRO"))))</f>
        <v>43.14</v>
      </c>
      <c r="G1535" s="119">
        <f t="shared" si="93"/>
        <v>0.47</v>
      </c>
    </row>
    <row r="1536" spans="1:7">
      <c r="A1536" s="55" t="s">
        <v>3530</v>
      </c>
      <c r="B1536" s="55">
        <v>38383</v>
      </c>
      <c r="C1536" s="22" t="str">
        <f>IF(A1536="SINAPI",VLOOKUP(B1536,SINAPI!$A$1:$D$10014,2,0),IF(A1536="INSUMO",VLOOKUP(B1536,INSUMO!A$1:$D$8014,2,0),IF(A1536="SEDUC",VLOOKUP(B1536,SEDUC!A$1:$F$8416,3,0),IF(A1536="COTAÇÃO",VLOOKUP(B1536,COTAÇÃO!$A$2:$D$1418,2,0),"ERRO"))))</f>
        <v>LIXA D'AGUA EM FOLHA, GRAO 100</v>
      </c>
      <c r="D1536" s="55" t="str">
        <f>IF(A1536="SINAPI",VLOOKUP(B1536,SINAPI!$A$1:$D$10014,3,0),IF(A1536="INSUMO",VLOOKUP(B1536,INSUMO!$A$1:D$8014,3,0),IF(A1536="SEDUC",VLOOKUP(B1536,SEDUC!A$1:$F$8416,4,0),IF(A1536="COTAÇÃO",VLOOKUP(B1536,COTAÇÃO!$A$2:$D$1418,3,0),"ERRO"))))</f>
        <v>UN</v>
      </c>
      <c r="E1536" s="78">
        <v>0.06</v>
      </c>
      <c r="F1536" s="119">
        <f>IF(A1536="SINAPI",VLOOKUP(B1536,SINAPI!A$1:$D$10014,4,0),IF(A1536="INSUMO",VLOOKUP(B1536,INSUMO!$A$1:$D$8014,4,0),IF(A1536="SEDUC",VLOOKUP(B1536,SEDUC!A$1:$G$8416,5,0),IF(A1536="COTAÇÃO",VLOOKUP(B1536,COTAÇÃO!$A$2:$D$1418,4,0),"ERRO"))))</f>
        <v>1.66</v>
      </c>
      <c r="G1536" s="119">
        <f t="shared" si="93"/>
        <v>0.09</v>
      </c>
    </row>
    <row r="1537" spans="1:7" ht="25.5">
      <c r="A1537" s="55" t="s">
        <v>17</v>
      </c>
      <c r="B1537" s="55">
        <v>88248</v>
      </c>
      <c r="C1537" s="22" t="str">
        <f>IF(A1537="SINAPI",VLOOKUP(B1537,SINAPI!$A$1:$D$10014,2,0),IF(A1537="INSUMO",VLOOKUP(B1537,INSUMO!A$1:$D$8014,2,0),IF(A1537="SEDUC",VLOOKUP(B1537,SEDUC!A$1:$F$8416,3,0),IF(A1537="COTAÇÃO",VLOOKUP(B1537,COTAÇÃO!$A$2:$D$1418,2,0),"ERRO"))))</f>
        <v>AUXILIAR DE ENCANADOR OU BOMBEIRO HIDRÁULICO COM ENCARGOS COMPLEMENTARES</v>
      </c>
      <c r="D1537" s="55" t="str">
        <f>IF(A1537="SINAPI",VLOOKUP(B1537,SINAPI!$A$1:$D$10014,3,0),IF(A1537="INSUMO",VLOOKUP(B1537,INSUMO!$A$1:D$8014,3,0),IF(A1537="SEDUC",VLOOKUP(B1537,SEDUC!A$1:$F$8416,4,0),IF(A1537="COTAÇÃO",VLOOKUP(B1537,COTAÇÃO!$A$2:$D$1418,3,0),"ERRO"))))</f>
        <v>H</v>
      </c>
      <c r="E1537" s="78">
        <v>0.11899999999999999</v>
      </c>
      <c r="F1537" s="119">
        <f>IF(A1537="SINAPI",VLOOKUP(B1537,SINAPI!A$1:$D$10014,4,0),IF(A1537="INSUMO",VLOOKUP(B1537,INSUMO!$A$1:$D$8014,4,0),IF(A1537="SEDUC",VLOOKUP(B1537,SEDUC!A$1:$G$8416,5,0),IF(A1537="COTAÇÃO",VLOOKUP(B1537,COTAÇÃO!$A$2:$D$1418,4,0),"ERRO"))))</f>
        <v>16.04</v>
      </c>
      <c r="G1537" s="119">
        <f t="shared" si="93"/>
        <v>1.9</v>
      </c>
    </row>
    <row r="1538" spans="1:7">
      <c r="A1538" s="55" t="s">
        <v>17</v>
      </c>
      <c r="B1538" s="55">
        <v>88267</v>
      </c>
      <c r="C1538" s="22" t="str">
        <f>IF(A1538="SINAPI",VLOOKUP(B1538,SINAPI!$A$1:$D$10014,2,0),IF(A1538="INSUMO",VLOOKUP(B1538,INSUMO!A$1:$D$8014,2,0),IF(A1538="SEDUC",VLOOKUP(B1538,SEDUC!A$1:$F$8416,3,0),IF(A1538="COTAÇÃO",VLOOKUP(B1538,COTAÇÃO!$A$2:$D$1418,2,0),"ERRO"))))</f>
        <v>ENCANADOR OU BOMBEIRO HIDRÁULICO COM ENCARGOS COMPLEMENTARES</v>
      </c>
      <c r="D1538" s="55" t="str">
        <f>IF(A1538="SINAPI",VLOOKUP(B1538,SINAPI!$A$1:$D$10014,3,0),IF(A1538="INSUMO",VLOOKUP(B1538,INSUMO!$A$1:D$8014,3,0),IF(A1538="SEDUC",VLOOKUP(B1538,SEDUC!A$1:$F$8416,4,0),IF(A1538="COTAÇÃO",VLOOKUP(B1538,COTAÇÃO!$A$2:$D$1418,3,0),"ERRO"))))</f>
        <v>H</v>
      </c>
      <c r="E1538" s="78">
        <v>0.11899999999999999</v>
      </c>
      <c r="F1538" s="119">
        <f>IF(A1538="SINAPI",VLOOKUP(B1538,SINAPI!A$1:$D$10014,4,0),IF(A1538="INSUMO",VLOOKUP(B1538,INSUMO!$A$1:$D$8014,4,0),IF(A1538="SEDUC",VLOOKUP(B1538,SEDUC!A$1:$G$8416,5,0),IF(A1538="COTAÇÃO",VLOOKUP(B1538,COTAÇÃO!$A$2:$D$1418,4,0),"ERRO"))))</f>
        <v>21.12</v>
      </c>
      <c r="G1538" s="119">
        <f t="shared" si="93"/>
        <v>2.5099999999999998</v>
      </c>
    </row>
    <row r="1539" spans="1:7" ht="25.5">
      <c r="A1539" s="74" t="s">
        <v>10343</v>
      </c>
      <c r="B1539" s="74" t="s">
        <v>10365</v>
      </c>
      <c r="C1539" s="75" t="s">
        <v>10366</v>
      </c>
      <c r="D1539" s="74" t="s">
        <v>240</v>
      </c>
      <c r="E1539" s="76"/>
      <c r="F1539" s="77"/>
      <c r="G1539" s="77">
        <f>SUM(G1540:G1545)</f>
        <v>8.629999999999999</v>
      </c>
    </row>
    <row r="1540" spans="1:7">
      <c r="A1540" s="55" t="s">
        <v>3530</v>
      </c>
      <c r="B1540" s="55">
        <v>122</v>
      </c>
      <c r="C1540" s="22" t="str">
        <f>IF(A1540="SINAPI",VLOOKUP(B1540,SINAPI!$A$1:$D$10014,2,0),IF(A1540="INSUMO",VLOOKUP(B1540,INSUMO!A$1:$D$8014,2,0),IF(A1540="SEDUC",VLOOKUP(B1540,SEDUC!A$1:$F$8416,3,0),IF(A1540="COTAÇÃO",VLOOKUP(B1540,COTAÇÃO!$A$2:$D$1418,2,0),"ERRO"))))</f>
        <v>ADESIVO PLASTICO PARA PVC, FRASCO COM 850 GR</v>
      </c>
      <c r="D1540" s="55" t="str">
        <f>IF(A1540="SINAPI",VLOOKUP(B1540,SINAPI!$A$1:$D$10014,3,0),IF(A1540="INSUMO",VLOOKUP(B1540,INSUMO!$A$1:D$8014,3,0),IF(A1540="SEDUC",VLOOKUP(B1540,SEDUC!A$1:$F$8416,4,0),IF(A1540="COTAÇÃO",VLOOKUP(B1540,COTAÇÃO!$A$2:$D$1418,3,0),"ERRO"))))</f>
        <v>UN</v>
      </c>
      <c r="E1540" s="78">
        <v>1.0500000000000001E-2</v>
      </c>
      <c r="F1540" s="119">
        <f>IF(A1540="SINAPI",VLOOKUP(B1540,SINAPI!A$1:$D$10014,4,0),IF(A1540="INSUMO",VLOOKUP(B1540,INSUMO!$A$1:$D$8014,4,0),IF(A1540="SEDUC",VLOOKUP(B1540,SEDUC!A$1:$G$8416,5,0),IF(A1540="COTAÇÃO",VLOOKUP(B1540,COTAÇÃO!$A$2:$D$1418,4,0),"ERRO"))))</f>
        <v>49.68</v>
      </c>
      <c r="G1540" s="119">
        <f t="shared" ref="G1540:G1545" si="94">TRUNC((E1540*F1540),2)</f>
        <v>0.52</v>
      </c>
    </row>
    <row r="1541" spans="1:7" ht="25.5">
      <c r="A1541" s="55" t="s">
        <v>3530</v>
      </c>
      <c r="B1541" s="55">
        <v>813</v>
      </c>
      <c r="C1541" s="22" t="str">
        <f>IF(A1541="SINAPI",VLOOKUP(B1541,SINAPI!$A$1:$D$10014,2,0),IF(A1541="INSUMO",VLOOKUP(B1541,INSUMO!A$1:$D$8014,2,0),IF(A1541="SEDUC",VLOOKUP(B1541,SEDUC!A$1:$F$8416,3,0),IF(A1541="COTAÇÃO",VLOOKUP(B1541,COTAÇÃO!$A$2:$D$1418,2,0),"ERRO"))))</f>
        <v>BUCHA DE REDUCAO DE PVC, SOLDAVEL, LONGA, COM 50 X 25 MM, PARA AGUA FRIA PREDIAL</v>
      </c>
      <c r="D1541" s="55" t="str">
        <f>IF(A1541="SINAPI",VLOOKUP(B1541,SINAPI!$A$1:$D$10014,3,0),IF(A1541="INSUMO",VLOOKUP(B1541,INSUMO!$A$1:D$8014,3,0),IF(A1541="SEDUC",VLOOKUP(B1541,SEDUC!A$1:$F$8416,4,0),IF(A1541="COTAÇÃO",VLOOKUP(B1541,COTAÇÃO!$A$2:$D$1418,3,0),"ERRO"))))</f>
        <v>UN</v>
      </c>
      <c r="E1541" s="78">
        <v>1</v>
      </c>
      <c r="F1541" s="119">
        <f>IF(A1541="SINAPI",VLOOKUP(B1541,SINAPI!A$1:$D$10014,4,0),IF(A1541="INSUMO",VLOOKUP(B1541,INSUMO!$A$1:$D$8014,4,0),IF(A1541="SEDUC",VLOOKUP(B1541,SEDUC!A$1:$G$8416,5,0),IF(A1541="COTAÇÃO",VLOOKUP(B1541,COTAÇÃO!$A$2:$D$1418,4,0),"ERRO"))))</f>
        <v>2.97</v>
      </c>
      <c r="G1541" s="119">
        <f t="shared" si="94"/>
        <v>2.97</v>
      </c>
    </row>
    <row r="1542" spans="1:7">
      <c r="A1542" s="55" t="s">
        <v>3530</v>
      </c>
      <c r="B1542" s="55">
        <v>20083</v>
      </c>
      <c r="C1542" s="22" t="str">
        <f>IF(A1542="SINAPI",VLOOKUP(B1542,SINAPI!$A$1:$D$10014,2,0),IF(A1542="INSUMO",VLOOKUP(B1542,INSUMO!A$1:$D$8014,2,0),IF(A1542="SEDUC",VLOOKUP(B1542,SEDUC!A$1:$F$8416,3,0),IF(A1542="COTAÇÃO",VLOOKUP(B1542,COTAÇÃO!$A$2:$D$1418,2,0),"ERRO"))))</f>
        <v>SOLUCAO LIMPADORA PARA PVC, FRASCO COM 1000 CM3</v>
      </c>
      <c r="D1542" s="55" t="str">
        <f>IF(A1542="SINAPI",VLOOKUP(B1542,SINAPI!$A$1:$D$10014,3,0),IF(A1542="INSUMO",VLOOKUP(B1542,INSUMO!$A$1:D$8014,3,0),IF(A1542="SEDUC",VLOOKUP(B1542,SEDUC!A$1:$F$8416,4,0),IF(A1542="COTAÇÃO",VLOOKUP(B1542,COTAÇÃO!$A$2:$D$1418,3,0),"ERRO"))))</f>
        <v>UN</v>
      </c>
      <c r="E1542" s="78">
        <v>1.4999999999999999E-2</v>
      </c>
      <c r="F1542" s="119">
        <f>IF(A1542="SINAPI",VLOOKUP(B1542,SINAPI!A$1:$D$10014,4,0),IF(A1542="INSUMO",VLOOKUP(B1542,INSUMO!$A$1:$D$8014,4,0),IF(A1542="SEDUC",VLOOKUP(B1542,SEDUC!A$1:$G$8416,5,0),IF(A1542="COTAÇÃO",VLOOKUP(B1542,COTAÇÃO!$A$2:$D$1418,4,0),"ERRO"))))</f>
        <v>43.14</v>
      </c>
      <c r="G1542" s="119">
        <f t="shared" si="94"/>
        <v>0.64</v>
      </c>
    </row>
    <row r="1543" spans="1:7">
      <c r="A1543" s="55" t="s">
        <v>3530</v>
      </c>
      <c r="B1543" s="55">
        <v>38383</v>
      </c>
      <c r="C1543" s="22" t="str">
        <f>IF(A1543="SINAPI",VLOOKUP(B1543,SINAPI!$A$1:$D$10014,2,0),IF(A1543="INSUMO",VLOOKUP(B1543,INSUMO!A$1:$D$8014,2,0),IF(A1543="SEDUC",VLOOKUP(B1543,SEDUC!A$1:$F$8416,3,0),IF(A1543="COTAÇÃO",VLOOKUP(B1543,COTAÇÃO!$A$2:$D$1418,2,0),"ERRO"))))</f>
        <v>LIXA D'AGUA EM FOLHA, GRAO 100</v>
      </c>
      <c r="D1543" s="55" t="str">
        <f>IF(A1543="SINAPI",VLOOKUP(B1543,SINAPI!$A$1:$D$10014,3,0),IF(A1543="INSUMO",VLOOKUP(B1543,INSUMO!$A$1:D$8014,3,0),IF(A1543="SEDUC",VLOOKUP(B1543,SEDUC!A$1:$F$8416,4,0),IF(A1543="COTAÇÃO",VLOOKUP(B1543,COTAÇÃO!$A$2:$D$1418,3,0),"ERRO"))))</f>
        <v>UN</v>
      </c>
      <c r="E1543" s="78">
        <v>0.06</v>
      </c>
      <c r="F1543" s="119">
        <f>IF(A1543="SINAPI",VLOOKUP(B1543,SINAPI!A$1:$D$10014,4,0),IF(A1543="INSUMO",VLOOKUP(B1543,INSUMO!$A$1:$D$8014,4,0),IF(A1543="SEDUC",VLOOKUP(B1543,SEDUC!A$1:$G$8416,5,0),IF(A1543="COTAÇÃO",VLOOKUP(B1543,COTAÇÃO!$A$2:$D$1418,4,0),"ERRO"))))</f>
        <v>1.66</v>
      </c>
      <c r="G1543" s="119">
        <f t="shared" si="94"/>
        <v>0.09</v>
      </c>
    </row>
    <row r="1544" spans="1:7" ht="25.5">
      <c r="A1544" s="55" t="s">
        <v>17</v>
      </c>
      <c r="B1544" s="55">
        <v>88248</v>
      </c>
      <c r="C1544" s="22" t="str">
        <f>IF(A1544="SINAPI",VLOOKUP(B1544,SINAPI!$A$1:$D$10014,2,0),IF(A1544="INSUMO",VLOOKUP(B1544,INSUMO!A$1:$D$8014,2,0),IF(A1544="SEDUC",VLOOKUP(B1544,SEDUC!A$1:$F$8416,3,0),IF(A1544="COTAÇÃO",VLOOKUP(B1544,COTAÇÃO!$A$2:$D$1418,2,0),"ERRO"))))</f>
        <v>AUXILIAR DE ENCANADOR OU BOMBEIRO HIDRÁULICO COM ENCARGOS COMPLEMENTARES</v>
      </c>
      <c r="D1544" s="55" t="str">
        <f>IF(A1544="SINAPI",VLOOKUP(B1544,SINAPI!$A$1:$D$10014,3,0),IF(A1544="INSUMO",VLOOKUP(B1544,INSUMO!$A$1:D$8014,3,0),IF(A1544="SEDUC",VLOOKUP(B1544,SEDUC!A$1:$F$8416,4,0),IF(A1544="COTAÇÃO",VLOOKUP(B1544,COTAÇÃO!$A$2:$D$1418,3,0),"ERRO"))))</f>
        <v>H</v>
      </c>
      <c r="E1544" s="78">
        <v>0.11899999999999999</v>
      </c>
      <c r="F1544" s="119">
        <f>IF(A1544="SINAPI",VLOOKUP(B1544,SINAPI!A$1:$D$10014,4,0),IF(A1544="INSUMO",VLOOKUP(B1544,INSUMO!$A$1:$D$8014,4,0),IF(A1544="SEDUC",VLOOKUP(B1544,SEDUC!A$1:$G$8416,5,0),IF(A1544="COTAÇÃO",VLOOKUP(B1544,COTAÇÃO!$A$2:$D$1418,4,0),"ERRO"))))</f>
        <v>16.04</v>
      </c>
      <c r="G1544" s="119">
        <f t="shared" si="94"/>
        <v>1.9</v>
      </c>
    </row>
    <row r="1545" spans="1:7">
      <c r="A1545" s="55" t="s">
        <v>17</v>
      </c>
      <c r="B1545" s="55">
        <v>88267</v>
      </c>
      <c r="C1545" s="22" t="str">
        <f>IF(A1545="SINAPI",VLOOKUP(B1545,SINAPI!$A$1:$D$10014,2,0),IF(A1545="INSUMO",VLOOKUP(B1545,INSUMO!A$1:$D$8014,2,0),IF(A1545="SEDUC",VLOOKUP(B1545,SEDUC!A$1:$F$8416,3,0),IF(A1545="COTAÇÃO",VLOOKUP(B1545,COTAÇÃO!$A$2:$D$1418,2,0),"ERRO"))))</f>
        <v>ENCANADOR OU BOMBEIRO HIDRÁULICO COM ENCARGOS COMPLEMENTARES</v>
      </c>
      <c r="D1545" s="55" t="str">
        <f>IF(A1545="SINAPI",VLOOKUP(B1545,SINAPI!$A$1:$D$10014,3,0),IF(A1545="INSUMO",VLOOKUP(B1545,INSUMO!$A$1:D$8014,3,0),IF(A1545="SEDUC",VLOOKUP(B1545,SEDUC!A$1:$F$8416,4,0),IF(A1545="COTAÇÃO",VLOOKUP(B1545,COTAÇÃO!$A$2:$D$1418,3,0),"ERRO"))))</f>
        <v>H</v>
      </c>
      <c r="E1545" s="78">
        <v>0.11899999999999999</v>
      </c>
      <c r="F1545" s="119">
        <f>IF(A1545="SINAPI",VLOOKUP(B1545,SINAPI!A$1:$D$10014,4,0),IF(A1545="INSUMO",VLOOKUP(B1545,INSUMO!$A$1:$D$8014,4,0),IF(A1545="SEDUC",VLOOKUP(B1545,SEDUC!A$1:$G$8416,5,0),IF(A1545="COTAÇÃO",VLOOKUP(B1545,COTAÇÃO!$A$2:$D$1418,4,0),"ERRO"))))</f>
        <v>21.12</v>
      </c>
      <c r="G1545" s="119">
        <f t="shared" si="94"/>
        <v>2.5099999999999998</v>
      </c>
    </row>
    <row r="1546" spans="1:7" ht="25.5">
      <c r="A1546" s="74" t="s">
        <v>10343</v>
      </c>
      <c r="B1546" s="74" t="s">
        <v>10367</v>
      </c>
      <c r="C1546" s="75" t="s">
        <v>10368</v>
      </c>
      <c r="D1546" s="74" t="s">
        <v>240</v>
      </c>
      <c r="E1546" s="76"/>
      <c r="F1546" s="77"/>
      <c r="G1546" s="77">
        <f>SUM(G1547:G1552)</f>
        <v>9.5499999999999989</v>
      </c>
    </row>
    <row r="1547" spans="1:7">
      <c r="A1547" s="55" t="s">
        <v>3530</v>
      </c>
      <c r="B1547" s="55">
        <v>122</v>
      </c>
      <c r="C1547" s="22" t="str">
        <f>IF(A1547="SINAPI",VLOOKUP(B1547,SINAPI!$A$1:$D$10014,2,0),IF(A1547="INSUMO",VLOOKUP(B1547,INSUMO!A$1:$D$8014,2,0),IF(A1547="SEDUC",VLOOKUP(B1547,SEDUC!A$1:$F$8416,3,0),IF(A1547="COTAÇÃO",VLOOKUP(B1547,COTAÇÃO!$A$2:$D$1418,2,0),"ERRO"))))</f>
        <v>ADESIVO PLASTICO PARA PVC, FRASCO COM 850 GR</v>
      </c>
      <c r="D1547" s="55" t="str">
        <f>IF(A1547="SINAPI",VLOOKUP(B1547,SINAPI!$A$1:$D$10014,3,0),IF(A1547="INSUMO",VLOOKUP(B1547,INSUMO!$A$1:D$8014,3,0),IF(A1547="SEDUC",VLOOKUP(B1547,SEDUC!A$1:$F$8416,4,0),IF(A1547="COTAÇÃO",VLOOKUP(B1547,COTAÇÃO!$A$2:$D$1418,3,0),"ERRO"))))</f>
        <v>UN</v>
      </c>
      <c r="E1547" s="78">
        <v>1.15E-2</v>
      </c>
      <c r="F1547" s="119">
        <f>IF(A1547="SINAPI",VLOOKUP(B1547,SINAPI!A$1:$D$10014,4,0),IF(A1547="INSUMO",VLOOKUP(B1547,INSUMO!$A$1:$D$8014,4,0),IF(A1547="SEDUC",VLOOKUP(B1547,SEDUC!A$1:$G$8416,5,0),IF(A1547="COTAÇÃO",VLOOKUP(B1547,COTAÇÃO!$A$2:$D$1418,4,0),"ERRO"))))</f>
        <v>49.68</v>
      </c>
      <c r="G1547" s="119">
        <f t="shared" ref="G1547:G1552" si="95">TRUNC((E1547*F1547),2)</f>
        <v>0.56999999999999995</v>
      </c>
    </row>
    <row r="1548" spans="1:7" ht="25.5">
      <c r="A1548" s="55" t="s">
        <v>3530</v>
      </c>
      <c r="B1548" s="55">
        <v>820</v>
      </c>
      <c r="C1548" s="22" t="str">
        <f>IF(A1548="SINAPI",VLOOKUP(B1548,SINAPI!$A$1:$D$10014,2,0),IF(A1548="INSUMO",VLOOKUP(B1548,INSUMO!A$1:$D$8014,2,0),IF(A1548="SEDUC",VLOOKUP(B1548,SEDUC!A$1:$F$8416,3,0),IF(A1548="COTAÇÃO",VLOOKUP(B1548,COTAÇÃO!$A$2:$D$1418,2,0),"ERRO"))))</f>
        <v>BUCHA DE REDUCAO DE PVC, SOLDAVEL, LONGA, COM 50 X 32 MM, PARA AGUA FRIA PREDIAL</v>
      </c>
      <c r="D1548" s="55" t="str">
        <f>IF(A1548="SINAPI",VLOOKUP(B1548,SINAPI!$A$1:$D$10014,3,0),IF(A1548="INSUMO",VLOOKUP(B1548,INSUMO!$A$1:D$8014,3,0),IF(A1548="SEDUC",VLOOKUP(B1548,SEDUC!A$1:$F$8416,4,0),IF(A1548="COTAÇÃO",VLOOKUP(B1548,COTAÇÃO!$A$2:$D$1418,3,0),"ERRO"))))</f>
        <v>UN</v>
      </c>
      <c r="E1548" s="78">
        <v>1</v>
      </c>
      <c r="F1548" s="119">
        <f>IF(A1548="SINAPI",VLOOKUP(B1548,SINAPI!A$1:$D$10014,4,0),IF(A1548="INSUMO",VLOOKUP(B1548,INSUMO!$A$1:$D$8014,4,0),IF(A1548="SEDUC",VLOOKUP(B1548,SEDUC!A$1:$G$8416,5,0),IF(A1548="COTAÇÃO",VLOOKUP(B1548,COTAÇÃO!$A$2:$D$1418,4,0),"ERRO"))))</f>
        <v>3.77</v>
      </c>
      <c r="G1548" s="119">
        <f t="shared" si="95"/>
        <v>3.77</v>
      </c>
    </row>
    <row r="1549" spans="1:7">
      <c r="A1549" s="55" t="s">
        <v>3530</v>
      </c>
      <c r="B1549" s="55">
        <v>20083</v>
      </c>
      <c r="C1549" s="22" t="str">
        <f>IF(A1549="SINAPI",VLOOKUP(B1549,SINAPI!$A$1:$D$10014,2,0),IF(A1549="INSUMO",VLOOKUP(B1549,INSUMO!A$1:$D$8014,2,0),IF(A1549="SEDUC",VLOOKUP(B1549,SEDUC!A$1:$F$8416,3,0),IF(A1549="COTAÇÃO",VLOOKUP(B1549,COTAÇÃO!$A$2:$D$1418,2,0),"ERRO"))))</f>
        <v>SOLUCAO LIMPADORA PARA PVC, FRASCO COM 1000 CM3</v>
      </c>
      <c r="D1549" s="55" t="str">
        <f>IF(A1549="SINAPI",VLOOKUP(B1549,SINAPI!$A$1:$D$10014,3,0),IF(A1549="INSUMO",VLOOKUP(B1549,INSUMO!$A$1:D$8014,3,0),IF(A1549="SEDUC",VLOOKUP(B1549,SEDUC!A$1:$F$8416,4,0),IF(A1549="COTAÇÃO",VLOOKUP(B1549,COTAÇÃO!$A$2:$D$1418,3,0),"ERRO"))))</f>
        <v>UN</v>
      </c>
      <c r="E1549" s="78">
        <v>1.6500000000000001E-2</v>
      </c>
      <c r="F1549" s="119">
        <f>IF(A1549="SINAPI",VLOOKUP(B1549,SINAPI!A$1:$D$10014,4,0),IF(A1549="INSUMO",VLOOKUP(B1549,INSUMO!$A$1:$D$8014,4,0),IF(A1549="SEDUC",VLOOKUP(B1549,SEDUC!A$1:$G$8416,5,0),IF(A1549="COTAÇÃO",VLOOKUP(B1549,COTAÇÃO!$A$2:$D$1418,4,0),"ERRO"))))</f>
        <v>43.14</v>
      </c>
      <c r="G1549" s="119">
        <f t="shared" si="95"/>
        <v>0.71</v>
      </c>
    </row>
    <row r="1550" spans="1:7">
      <c r="A1550" s="55" t="s">
        <v>3530</v>
      </c>
      <c r="B1550" s="55">
        <v>38383</v>
      </c>
      <c r="C1550" s="22" t="str">
        <f>IF(A1550="SINAPI",VLOOKUP(B1550,SINAPI!$A$1:$D$10014,2,0),IF(A1550="INSUMO",VLOOKUP(B1550,INSUMO!A$1:$D$8014,2,0),IF(A1550="SEDUC",VLOOKUP(B1550,SEDUC!A$1:$F$8416,3,0),IF(A1550="COTAÇÃO",VLOOKUP(B1550,COTAÇÃO!$A$2:$D$1418,2,0),"ERRO"))))</f>
        <v>LIXA D'AGUA EM FOLHA, GRAO 100</v>
      </c>
      <c r="D1550" s="55" t="str">
        <f>IF(A1550="SINAPI",VLOOKUP(B1550,SINAPI!$A$1:$D$10014,3,0),IF(A1550="INSUMO",VLOOKUP(B1550,INSUMO!$A$1:D$8014,3,0),IF(A1550="SEDUC",VLOOKUP(B1550,SEDUC!A$1:$F$8416,4,0),IF(A1550="COTAÇÃO",VLOOKUP(B1550,COTAÇÃO!$A$2:$D$1418,3,0),"ERRO"))))</f>
        <v>UN</v>
      </c>
      <c r="E1550" s="78">
        <v>0.06</v>
      </c>
      <c r="F1550" s="119">
        <f>IF(A1550="SINAPI",VLOOKUP(B1550,SINAPI!A$1:$D$10014,4,0),IF(A1550="INSUMO",VLOOKUP(B1550,INSUMO!$A$1:$D$8014,4,0),IF(A1550="SEDUC",VLOOKUP(B1550,SEDUC!A$1:$G$8416,5,0),IF(A1550="COTAÇÃO",VLOOKUP(B1550,COTAÇÃO!$A$2:$D$1418,4,0),"ERRO"))))</f>
        <v>1.66</v>
      </c>
      <c r="G1550" s="119">
        <f t="shared" si="95"/>
        <v>0.09</v>
      </c>
    </row>
    <row r="1551" spans="1:7" ht="25.5">
      <c r="A1551" s="55" t="s">
        <v>17</v>
      </c>
      <c r="B1551" s="55">
        <v>88248</v>
      </c>
      <c r="C1551" s="22" t="str">
        <f>IF(A1551="SINAPI",VLOOKUP(B1551,SINAPI!$A$1:$D$10014,2,0),IF(A1551="INSUMO",VLOOKUP(B1551,INSUMO!A$1:$D$8014,2,0),IF(A1551="SEDUC",VLOOKUP(B1551,SEDUC!A$1:$F$8416,3,0),IF(A1551="COTAÇÃO",VLOOKUP(B1551,COTAÇÃO!$A$2:$D$1418,2,0),"ERRO"))))</f>
        <v>AUXILIAR DE ENCANADOR OU BOMBEIRO HIDRÁULICO COM ENCARGOS COMPLEMENTARES</v>
      </c>
      <c r="D1551" s="55" t="str">
        <f>IF(A1551="SINAPI",VLOOKUP(B1551,SINAPI!$A$1:$D$10014,3,0),IF(A1551="INSUMO",VLOOKUP(B1551,INSUMO!$A$1:D$8014,3,0),IF(A1551="SEDUC",VLOOKUP(B1551,SEDUC!A$1:$F$8416,4,0),IF(A1551="COTAÇÃO",VLOOKUP(B1551,COTAÇÃO!$A$2:$D$1418,3,0),"ERRO"))))</f>
        <v>H</v>
      </c>
      <c r="E1551" s="78">
        <v>0.11899999999999999</v>
      </c>
      <c r="F1551" s="119">
        <f>IF(A1551="SINAPI",VLOOKUP(B1551,SINAPI!A$1:$D$10014,4,0),IF(A1551="INSUMO",VLOOKUP(B1551,INSUMO!$A$1:$D$8014,4,0),IF(A1551="SEDUC",VLOOKUP(B1551,SEDUC!A$1:$G$8416,5,0),IF(A1551="COTAÇÃO",VLOOKUP(B1551,COTAÇÃO!$A$2:$D$1418,4,0),"ERRO"))))</f>
        <v>16.04</v>
      </c>
      <c r="G1551" s="119">
        <f t="shared" si="95"/>
        <v>1.9</v>
      </c>
    </row>
    <row r="1552" spans="1:7">
      <c r="A1552" s="55" t="s">
        <v>17</v>
      </c>
      <c r="B1552" s="55">
        <v>88267</v>
      </c>
      <c r="C1552" s="22" t="str">
        <f>IF(A1552="SINAPI",VLOOKUP(B1552,SINAPI!$A$1:$D$10014,2,0),IF(A1552="INSUMO",VLOOKUP(B1552,INSUMO!A$1:$D$8014,2,0),IF(A1552="SEDUC",VLOOKUP(B1552,SEDUC!A$1:$F$8416,3,0),IF(A1552="COTAÇÃO",VLOOKUP(B1552,COTAÇÃO!$A$2:$D$1418,2,0),"ERRO"))))</f>
        <v>ENCANADOR OU BOMBEIRO HIDRÁULICO COM ENCARGOS COMPLEMENTARES</v>
      </c>
      <c r="D1552" s="55" t="str">
        <f>IF(A1552="SINAPI",VLOOKUP(B1552,SINAPI!$A$1:$D$10014,3,0),IF(A1552="INSUMO",VLOOKUP(B1552,INSUMO!$A$1:D$8014,3,0),IF(A1552="SEDUC",VLOOKUP(B1552,SEDUC!A$1:$F$8416,4,0),IF(A1552="COTAÇÃO",VLOOKUP(B1552,COTAÇÃO!$A$2:$D$1418,3,0),"ERRO"))))</f>
        <v>H</v>
      </c>
      <c r="E1552" s="78">
        <v>0.11899999999999999</v>
      </c>
      <c r="F1552" s="119">
        <f>IF(A1552="SINAPI",VLOOKUP(B1552,SINAPI!A$1:$D$10014,4,0),IF(A1552="INSUMO",VLOOKUP(B1552,INSUMO!$A$1:$D$8014,4,0),IF(A1552="SEDUC",VLOOKUP(B1552,SEDUC!A$1:$G$8416,5,0),IF(A1552="COTAÇÃO",VLOOKUP(B1552,COTAÇÃO!$A$2:$D$1418,4,0),"ERRO"))))</f>
        <v>21.12</v>
      </c>
      <c r="G1552" s="119">
        <f t="shared" si="95"/>
        <v>2.5099999999999998</v>
      </c>
    </row>
    <row r="1553" spans="1:7" ht="25.5">
      <c r="A1553" s="74" t="s">
        <v>10343</v>
      </c>
      <c r="B1553" s="74" t="s">
        <v>10369</v>
      </c>
      <c r="C1553" s="75" t="s">
        <v>10370</v>
      </c>
      <c r="D1553" s="74" t="s">
        <v>240</v>
      </c>
      <c r="E1553" s="76"/>
      <c r="F1553" s="77"/>
      <c r="G1553" s="77">
        <f>SUM(G1554:G1559)</f>
        <v>12.379999999999999</v>
      </c>
    </row>
    <row r="1554" spans="1:7">
      <c r="A1554" s="55" t="s">
        <v>3530</v>
      </c>
      <c r="B1554" s="55">
        <v>122</v>
      </c>
      <c r="C1554" s="22" t="str">
        <f>IF(A1554="SINAPI",VLOOKUP(B1554,SINAPI!$A$1:$D$10014,2,0),IF(A1554="INSUMO",VLOOKUP(B1554,INSUMO!A$1:$D$8014,2,0),IF(A1554="SEDUC",VLOOKUP(B1554,SEDUC!A$1:$F$8416,3,0),IF(A1554="COTAÇÃO",VLOOKUP(B1554,COTAÇÃO!$A$2:$D$1418,2,0),"ERRO"))))</f>
        <v>ADESIVO PLASTICO PARA PVC, FRASCO COM 850 GR</v>
      </c>
      <c r="D1554" s="55" t="str">
        <f>IF(A1554="SINAPI",VLOOKUP(B1554,SINAPI!$A$1:$D$10014,3,0),IF(A1554="INSUMO",VLOOKUP(B1554,INSUMO!$A$1:D$8014,3,0),IF(A1554="SEDUC",VLOOKUP(B1554,SEDUC!A$1:$F$8416,4,0),IF(A1554="COTAÇÃO",VLOOKUP(B1554,COTAÇÃO!$A$2:$D$1418,3,0),"ERRO"))))</f>
        <v>UN</v>
      </c>
      <c r="E1554" s="78">
        <v>1.2999999999999999E-2</v>
      </c>
      <c r="F1554" s="119">
        <f>IF(A1554="SINAPI",VLOOKUP(B1554,SINAPI!A$1:$D$10014,4,0),IF(A1554="INSUMO",VLOOKUP(B1554,INSUMO!$A$1:$D$8014,4,0),IF(A1554="SEDUC",VLOOKUP(B1554,SEDUC!A$1:$G$8416,5,0),IF(A1554="COTAÇÃO",VLOOKUP(B1554,COTAÇÃO!$A$2:$D$1418,4,0),"ERRO"))))</f>
        <v>49.68</v>
      </c>
      <c r="G1554" s="119">
        <f t="shared" ref="G1554:G1559" si="96">TRUNC((E1554*F1554),2)</f>
        <v>0.64</v>
      </c>
    </row>
    <row r="1555" spans="1:7" ht="25.5">
      <c r="A1555" s="55" t="s">
        <v>3530</v>
      </c>
      <c r="B1555" s="55">
        <v>816</v>
      </c>
      <c r="C1555" s="22" t="str">
        <f>IF(A1555="SINAPI",VLOOKUP(B1555,SINAPI!$A$1:$D$10014,2,0),IF(A1555="INSUMO",VLOOKUP(B1555,INSUMO!A$1:$D$8014,2,0),IF(A1555="SEDUC",VLOOKUP(B1555,SEDUC!A$1:$F$8416,3,0),IF(A1555="COTAÇÃO",VLOOKUP(B1555,COTAÇÃO!$A$2:$D$1418,2,0),"ERRO"))))</f>
        <v>BUCHA DE REDUCAO DE PVC, SOLDAVEL, LONGA, COM 60 X 25 MM, PARA AGUA FRIA PREDIAL</v>
      </c>
      <c r="D1555" s="55" t="str">
        <f>IF(A1555="SINAPI",VLOOKUP(B1555,SINAPI!$A$1:$D$10014,3,0),IF(A1555="INSUMO",VLOOKUP(B1555,INSUMO!$A$1:D$8014,3,0),IF(A1555="SEDUC",VLOOKUP(B1555,SEDUC!A$1:$F$8416,4,0),IF(A1555="COTAÇÃO",VLOOKUP(B1555,COTAÇÃO!$A$2:$D$1418,3,0),"ERRO"))))</f>
        <v>UN</v>
      </c>
      <c r="E1555" s="78">
        <v>1</v>
      </c>
      <c r="F1555" s="119">
        <f>IF(A1555="SINAPI",VLOOKUP(B1555,SINAPI!A$1:$D$10014,4,0),IF(A1555="INSUMO",VLOOKUP(B1555,INSUMO!$A$1:$D$8014,4,0),IF(A1555="SEDUC",VLOOKUP(B1555,SEDUC!A$1:$G$8416,5,0),IF(A1555="COTAÇÃO",VLOOKUP(B1555,COTAÇÃO!$A$2:$D$1418,4,0),"ERRO"))))</f>
        <v>6.43</v>
      </c>
      <c r="G1555" s="119">
        <f t="shared" si="96"/>
        <v>6.43</v>
      </c>
    </row>
    <row r="1556" spans="1:7">
      <c r="A1556" s="55" t="s">
        <v>3530</v>
      </c>
      <c r="B1556" s="55">
        <v>20083</v>
      </c>
      <c r="C1556" s="22" t="str">
        <f>IF(A1556="SINAPI",VLOOKUP(B1556,SINAPI!$A$1:$D$10014,2,0),IF(A1556="INSUMO",VLOOKUP(B1556,INSUMO!A$1:$D$8014,2,0),IF(A1556="SEDUC",VLOOKUP(B1556,SEDUC!A$1:$F$8416,3,0),IF(A1556="COTAÇÃO",VLOOKUP(B1556,COTAÇÃO!$A$2:$D$1418,2,0),"ERRO"))))</f>
        <v>SOLUCAO LIMPADORA PARA PVC, FRASCO COM 1000 CM3</v>
      </c>
      <c r="D1556" s="55" t="str">
        <f>IF(A1556="SINAPI",VLOOKUP(B1556,SINAPI!$A$1:$D$10014,3,0),IF(A1556="INSUMO",VLOOKUP(B1556,INSUMO!$A$1:D$8014,3,0),IF(A1556="SEDUC",VLOOKUP(B1556,SEDUC!A$1:$F$8416,4,0),IF(A1556="COTAÇÃO",VLOOKUP(B1556,COTAÇÃO!$A$2:$D$1418,3,0),"ERRO"))))</f>
        <v>UN</v>
      </c>
      <c r="E1556" s="78">
        <v>1.9E-2</v>
      </c>
      <c r="F1556" s="119">
        <f>IF(A1556="SINAPI",VLOOKUP(B1556,SINAPI!A$1:$D$10014,4,0),IF(A1556="INSUMO",VLOOKUP(B1556,INSUMO!$A$1:$D$8014,4,0),IF(A1556="SEDUC",VLOOKUP(B1556,SEDUC!A$1:$G$8416,5,0),IF(A1556="COTAÇÃO",VLOOKUP(B1556,COTAÇÃO!$A$2:$D$1418,4,0),"ERRO"))))</f>
        <v>43.14</v>
      </c>
      <c r="G1556" s="119">
        <f t="shared" si="96"/>
        <v>0.81</v>
      </c>
    </row>
    <row r="1557" spans="1:7">
      <c r="A1557" s="55" t="s">
        <v>3530</v>
      </c>
      <c r="B1557" s="55">
        <v>38383</v>
      </c>
      <c r="C1557" s="22" t="str">
        <f>IF(A1557="SINAPI",VLOOKUP(B1557,SINAPI!$A$1:$D$10014,2,0),IF(A1557="INSUMO",VLOOKUP(B1557,INSUMO!A$1:$D$8014,2,0),IF(A1557="SEDUC",VLOOKUP(B1557,SEDUC!A$1:$F$8416,3,0),IF(A1557="COTAÇÃO",VLOOKUP(B1557,COTAÇÃO!$A$2:$D$1418,2,0),"ERRO"))))</f>
        <v>LIXA D'AGUA EM FOLHA, GRAO 100</v>
      </c>
      <c r="D1557" s="55" t="str">
        <f>IF(A1557="SINAPI",VLOOKUP(B1557,SINAPI!$A$1:$D$10014,3,0),IF(A1557="INSUMO",VLOOKUP(B1557,INSUMO!$A$1:D$8014,3,0),IF(A1557="SEDUC",VLOOKUP(B1557,SEDUC!A$1:$F$8416,4,0),IF(A1557="COTAÇÃO",VLOOKUP(B1557,COTAÇÃO!$A$2:$D$1418,3,0),"ERRO"))))</f>
        <v>UN</v>
      </c>
      <c r="E1557" s="78">
        <v>0.06</v>
      </c>
      <c r="F1557" s="119">
        <f>IF(A1557="SINAPI",VLOOKUP(B1557,SINAPI!A$1:$D$10014,4,0),IF(A1557="INSUMO",VLOOKUP(B1557,INSUMO!$A$1:$D$8014,4,0),IF(A1557="SEDUC",VLOOKUP(B1557,SEDUC!A$1:$G$8416,5,0),IF(A1557="COTAÇÃO",VLOOKUP(B1557,COTAÇÃO!$A$2:$D$1418,4,0),"ERRO"))))</f>
        <v>1.66</v>
      </c>
      <c r="G1557" s="119">
        <f t="shared" si="96"/>
        <v>0.09</v>
      </c>
    </row>
    <row r="1558" spans="1:7" ht="25.5">
      <c r="A1558" s="55" t="s">
        <v>17</v>
      </c>
      <c r="B1558" s="55">
        <v>88248</v>
      </c>
      <c r="C1558" s="22" t="str">
        <f>IF(A1558="SINAPI",VLOOKUP(B1558,SINAPI!$A$1:$D$10014,2,0),IF(A1558="INSUMO",VLOOKUP(B1558,INSUMO!A$1:$D$8014,2,0),IF(A1558="SEDUC",VLOOKUP(B1558,SEDUC!A$1:$F$8416,3,0),IF(A1558="COTAÇÃO",VLOOKUP(B1558,COTAÇÃO!$A$2:$D$1418,2,0),"ERRO"))))</f>
        <v>AUXILIAR DE ENCANADOR OU BOMBEIRO HIDRÁULICO COM ENCARGOS COMPLEMENTARES</v>
      </c>
      <c r="D1558" s="55" t="str">
        <f>IF(A1558="SINAPI",VLOOKUP(B1558,SINAPI!$A$1:$D$10014,3,0),IF(A1558="INSUMO",VLOOKUP(B1558,INSUMO!$A$1:D$8014,3,0),IF(A1558="SEDUC",VLOOKUP(B1558,SEDUC!A$1:$F$8416,4,0),IF(A1558="COTAÇÃO",VLOOKUP(B1558,COTAÇÃO!$A$2:$D$1418,3,0),"ERRO"))))</f>
        <v>H</v>
      </c>
      <c r="E1558" s="78">
        <v>0.11899999999999999</v>
      </c>
      <c r="F1558" s="119">
        <f>IF(A1558="SINAPI",VLOOKUP(B1558,SINAPI!A$1:$D$10014,4,0),IF(A1558="INSUMO",VLOOKUP(B1558,INSUMO!$A$1:$D$8014,4,0),IF(A1558="SEDUC",VLOOKUP(B1558,SEDUC!A$1:$G$8416,5,0),IF(A1558="COTAÇÃO",VLOOKUP(B1558,COTAÇÃO!$A$2:$D$1418,4,0),"ERRO"))))</f>
        <v>16.04</v>
      </c>
      <c r="G1558" s="119">
        <f t="shared" si="96"/>
        <v>1.9</v>
      </c>
    </row>
    <row r="1559" spans="1:7">
      <c r="A1559" s="55" t="s">
        <v>17</v>
      </c>
      <c r="B1559" s="55">
        <v>88267</v>
      </c>
      <c r="C1559" s="22" t="str">
        <f>IF(A1559="SINAPI",VLOOKUP(B1559,SINAPI!$A$1:$D$10014,2,0),IF(A1559="INSUMO",VLOOKUP(B1559,INSUMO!A$1:$D$8014,2,0),IF(A1559="SEDUC",VLOOKUP(B1559,SEDUC!A$1:$F$8416,3,0),IF(A1559="COTAÇÃO",VLOOKUP(B1559,COTAÇÃO!$A$2:$D$1418,2,0),"ERRO"))))</f>
        <v>ENCANADOR OU BOMBEIRO HIDRÁULICO COM ENCARGOS COMPLEMENTARES</v>
      </c>
      <c r="D1559" s="55" t="str">
        <f>IF(A1559="SINAPI",VLOOKUP(B1559,SINAPI!$A$1:$D$10014,3,0),IF(A1559="INSUMO",VLOOKUP(B1559,INSUMO!$A$1:D$8014,3,0),IF(A1559="SEDUC",VLOOKUP(B1559,SEDUC!A$1:$F$8416,4,0),IF(A1559="COTAÇÃO",VLOOKUP(B1559,COTAÇÃO!$A$2:$D$1418,3,0),"ERRO"))))</f>
        <v>H</v>
      </c>
      <c r="E1559" s="78">
        <v>0.11899999999999999</v>
      </c>
      <c r="F1559" s="119">
        <f>IF(A1559="SINAPI",VLOOKUP(B1559,SINAPI!A$1:$D$10014,4,0),IF(A1559="INSUMO",VLOOKUP(B1559,INSUMO!$A$1:$D$8014,4,0),IF(A1559="SEDUC",VLOOKUP(B1559,SEDUC!A$1:$G$8416,5,0),IF(A1559="COTAÇÃO",VLOOKUP(B1559,COTAÇÃO!$A$2:$D$1418,4,0),"ERRO"))))</f>
        <v>21.12</v>
      </c>
      <c r="G1559" s="119">
        <f t="shared" si="96"/>
        <v>2.5099999999999998</v>
      </c>
    </row>
    <row r="1560" spans="1:7" ht="25.5">
      <c r="A1560" s="74" t="s">
        <v>10343</v>
      </c>
      <c r="B1560" s="74" t="s">
        <v>10371</v>
      </c>
      <c r="C1560" s="75" t="s">
        <v>10372</v>
      </c>
      <c r="D1560" s="74" t="s">
        <v>240</v>
      </c>
      <c r="E1560" s="76"/>
      <c r="F1560" s="77"/>
      <c r="G1560" s="77">
        <f>SUM(G1561:G1566)</f>
        <v>13.83</v>
      </c>
    </row>
    <row r="1561" spans="1:7">
      <c r="A1561" s="55" t="s">
        <v>3530</v>
      </c>
      <c r="B1561" s="55">
        <v>122</v>
      </c>
      <c r="C1561" s="22" t="str">
        <f>IF(A1561="SINAPI",VLOOKUP(B1561,SINAPI!$A$1:$D$10014,2,0),IF(A1561="INSUMO",VLOOKUP(B1561,INSUMO!A$1:$D$8014,2,0),IF(A1561="SEDUC",VLOOKUP(B1561,SEDUC!A$1:$F$8416,3,0),IF(A1561="COTAÇÃO",VLOOKUP(B1561,COTAÇÃO!$A$2:$D$1418,2,0),"ERRO"))))</f>
        <v>ADESIVO PLASTICO PARA PVC, FRASCO COM 850 GR</v>
      </c>
      <c r="D1561" s="55" t="str">
        <f>IF(A1561="SINAPI",VLOOKUP(B1561,SINAPI!$A$1:$D$10014,3,0),IF(A1561="INSUMO",VLOOKUP(B1561,INSUMO!$A$1:D$8014,3,0),IF(A1561="SEDUC",VLOOKUP(B1561,SEDUC!A$1:$F$8416,4,0),IF(A1561="COTAÇÃO",VLOOKUP(B1561,COTAÇÃO!$A$2:$D$1418,3,0),"ERRO"))))</f>
        <v>UN</v>
      </c>
      <c r="E1561" s="78">
        <v>1.4E-2</v>
      </c>
      <c r="F1561" s="119">
        <f>IF(A1561="SINAPI",VLOOKUP(B1561,SINAPI!A$1:$D$10014,4,0),IF(A1561="INSUMO",VLOOKUP(B1561,INSUMO!$A$1:$D$8014,4,0),IF(A1561="SEDUC",VLOOKUP(B1561,SEDUC!A$1:$G$8416,5,0),IF(A1561="COTAÇÃO",VLOOKUP(B1561,COTAÇÃO!$A$2:$D$1418,4,0),"ERRO"))))</f>
        <v>49.68</v>
      </c>
      <c r="G1561" s="119">
        <f t="shared" ref="G1561:G1566" si="97">TRUNC((E1561*F1561),2)</f>
        <v>0.69</v>
      </c>
    </row>
    <row r="1562" spans="1:7" ht="25.5">
      <c r="A1562" s="55" t="s">
        <v>3530</v>
      </c>
      <c r="B1562" s="55">
        <v>814</v>
      </c>
      <c r="C1562" s="22" t="str">
        <f>IF(A1562="SINAPI",VLOOKUP(B1562,SINAPI!$A$1:$D$10014,2,0),IF(A1562="INSUMO",VLOOKUP(B1562,INSUMO!A$1:$D$8014,2,0),IF(A1562="SEDUC",VLOOKUP(B1562,SEDUC!A$1:$F$8416,3,0),IF(A1562="COTAÇÃO",VLOOKUP(B1562,COTAÇÃO!$A$2:$D$1418,2,0),"ERRO"))))</f>
        <v>BUCHA DE REDUCAO DE PVC, SOLDAVEL, LONGA, COM 60 X 32 MM, PARA AGUA FRIA PREDIAL</v>
      </c>
      <c r="D1562" s="55" t="str">
        <f>IF(A1562="SINAPI",VLOOKUP(B1562,SINAPI!$A$1:$D$10014,3,0),IF(A1562="INSUMO",VLOOKUP(B1562,INSUMO!$A$1:D$8014,3,0),IF(A1562="SEDUC",VLOOKUP(B1562,SEDUC!A$1:$F$8416,4,0),IF(A1562="COTAÇÃO",VLOOKUP(B1562,COTAÇÃO!$A$2:$D$1418,3,0),"ERRO"))))</f>
        <v>UN</v>
      </c>
      <c r="E1562" s="78">
        <v>1</v>
      </c>
      <c r="F1562" s="119">
        <f>IF(A1562="SINAPI",VLOOKUP(B1562,SINAPI!A$1:$D$10014,4,0),IF(A1562="INSUMO",VLOOKUP(B1562,INSUMO!$A$1:$D$8014,4,0),IF(A1562="SEDUC",VLOOKUP(B1562,SEDUC!A$1:$G$8416,5,0),IF(A1562="COTAÇÃO",VLOOKUP(B1562,COTAÇÃO!$A$2:$D$1418,4,0),"ERRO"))))</f>
        <v>7.76</v>
      </c>
      <c r="G1562" s="119">
        <f t="shared" si="97"/>
        <v>7.76</v>
      </c>
    </row>
    <row r="1563" spans="1:7">
      <c r="A1563" s="55" t="s">
        <v>3530</v>
      </c>
      <c r="B1563" s="55">
        <v>20083</v>
      </c>
      <c r="C1563" s="22" t="str">
        <f>IF(A1563="SINAPI",VLOOKUP(B1563,SINAPI!$A$1:$D$10014,2,0),IF(A1563="INSUMO",VLOOKUP(B1563,INSUMO!A$1:$D$8014,2,0),IF(A1563="SEDUC",VLOOKUP(B1563,SEDUC!A$1:$F$8416,3,0),IF(A1563="COTAÇÃO",VLOOKUP(B1563,COTAÇÃO!$A$2:$D$1418,2,0),"ERRO"))))</f>
        <v>SOLUCAO LIMPADORA PARA PVC, FRASCO COM 1000 CM3</v>
      </c>
      <c r="D1563" s="55" t="str">
        <f>IF(A1563="SINAPI",VLOOKUP(B1563,SINAPI!$A$1:$D$10014,3,0),IF(A1563="INSUMO",VLOOKUP(B1563,INSUMO!$A$1:D$8014,3,0),IF(A1563="SEDUC",VLOOKUP(B1563,SEDUC!A$1:$F$8416,4,0),IF(A1563="COTAÇÃO",VLOOKUP(B1563,COTAÇÃO!$A$2:$D$1418,3,0),"ERRO"))))</f>
        <v>UN</v>
      </c>
      <c r="E1563" s="78">
        <v>2.0500000000000001E-2</v>
      </c>
      <c r="F1563" s="119">
        <f>IF(A1563="SINAPI",VLOOKUP(B1563,SINAPI!A$1:$D$10014,4,0),IF(A1563="INSUMO",VLOOKUP(B1563,INSUMO!$A$1:$D$8014,4,0),IF(A1563="SEDUC",VLOOKUP(B1563,SEDUC!A$1:$G$8416,5,0),IF(A1563="COTAÇÃO",VLOOKUP(B1563,COTAÇÃO!$A$2:$D$1418,4,0),"ERRO"))))</f>
        <v>43.14</v>
      </c>
      <c r="G1563" s="119">
        <f t="shared" si="97"/>
        <v>0.88</v>
      </c>
    </row>
    <row r="1564" spans="1:7">
      <c r="A1564" s="55" t="s">
        <v>3530</v>
      </c>
      <c r="B1564" s="55">
        <v>38383</v>
      </c>
      <c r="C1564" s="22" t="str">
        <f>IF(A1564="SINAPI",VLOOKUP(B1564,SINAPI!$A$1:$D$10014,2,0),IF(A1564="INSUMO",VLOOKUP(B1564,INSUMO!A$1:$D$8014,2,0),IF(A1564="SEDUC",VLOOKUP(B1564,SEDUC!A$1:$F$8416,3,0),IF(A1564="COTAÇÃO",VLOOKUP(B1564,COTAÇÃO!$A$2:$D$1418,2,0),"ERRO"))))</f>
        <v>LIXA D'AGUA EM FOLHA, GRAO 100</v>
      </c>
      <c r="D1564" s="55" t="str">
        <f>IF(A1564="SINAPI",VLOOKUP(B1564,SINAPI!$A$1:$D$10014,3,0),IF(A1564="INSUMO",VLOOKUP(B1564,INSUMO!$A$1:D$8014,3,0),IF(A1564="SEDUC",VLOOKUP(B1564,SEDUC!A$1:$F$8416,4,0),IF(A1564="COTAÇÃO",VLOOKUP(B1564,COTAÇÃO!$A$2:$D$1418,3,0),"ERRO"))))</f>
        <v>UN</v>
      </c>
      <c r="E1564" s="78">
        <v>0.06</v>
      </c>
      <c r="F1564" s="119">
        <f>IF(A1564="SINAPI",VLOOKUP(B1564,SINAPI!A$1:$D$10014,4,0),IF(A1564="INSUMO",VLOOKUP(B1564,INSUMO!$A$1:$D$8014,4,0),IF(A1564="SEDUC",VLOOKUP(B1564,SEDUC!A$1:$G$8416,5,0),IF(A1564="COTAÇÃO",VLOOKUP(B1564,COTAÇÃO!$A$2:$D$1418,4,0),"ERRO"))))</f>
        <v>1.66</v>
      </c>
      <c r="G1564" s="119">
        <f t="shared" si="97"/>
        <v>0.09</v>
      </c>
    </row>
    <row r="1565" spans="1:7" ht="25.5">
      <c r="A1565" s="55" t="s">
        <v>17</v>
      </c>
      <c r="B1565" s="55">
        <v>88248</v>
      </c>
      <c r="C1565" s="22" t="str">
        <f>IF(A1565="SINAPI",VLOOKUP(B1565,SINAPI!$A$1:$D$10014,2,0),IF(A1565="INSUMO",VLOOKUP(B1565,INSUMO!A$1:$D$8014,2,0),IF(A1565="SEDUC",VLOOKUP(B1565,SEDUC!A$1:$F$8416,3,0),IF(A1565="COTAÇÃO",VLOOKUP(B1565,COTAÇÃO!$A$2:$D$1418,2,0),"ERRO"))))</f>
        <v>AUXILIAR DE ENCANADOR OU BOMBEIRO HIDRÁULICO COM ENCARGOS COMPLEMENTARES</v>
      </c>
      <c r="D1565" s="55" t="str">
        <f>IF(A1565="SINAPI",VLOOKUP(B1565,SINAPI!$A$1:$D$10014,3,0),IF(A1565="INSUMO",VLOOKUP(B1565,INSUMO!$A$1:D$8014,3,0),IF(A1565="SEDUC",VLOOKUP(B1565,SEDUC!A$1:$F$8416,4,0),IF(A1565="COTAÇÃO",VLOOKUP(B1565,COTAÇÃO!$A$2:$D$1418,3,0),"ERRO"))))</f>
        <v>H</v>
      </c>
      <c r="E1565" s="78">
        <v>0.11899999999999999</v>
      </c>
      <c r="F1565" s="119">
        <f>IF(A1565="SINAPI",VLOOKUP(B1565,SINAPI!A$1:$D$10014,4,0),IF(A1565="INSUMO",VLOOKUP(B1565,INSUMO!$A$1:$D$8014,4,0),IF(A1565="SEDUC",VLOOKUP(B1565,SEDUC!A$1:$G$8416,5,0),IF(A1565="COTAÇÃO",VLOOKUP(B1565,COTAÇÃO!$A$2:$D$1418,4,0),"ERRO"))))</f>
        <v>16.04</v>
      </c>
      <c r="G1565" s="119">
        <f t="shared" si="97"/>
        <v>1.9</v>
      </c>
    </row>
    <row r="1566" spans="1:7">
      <c r="A1566" s="55" t="s">
        <v>17</v>
      </c>
      <c r="B1566" s="55">
        <v>88267</v>
      </c>
      <c r="C1566" s="22" t="str">
        <f>IF(A1566="SINAPI",VLOOKUP(B1566,SINAPI!$A$1:$D$10014,2,0),IF(A1566="INSUMO",VLOOKUP(B1566,INSUMO!A$1:$D$8014,2,0),IF(A1566="SEDUC",VLOOKUP(B1566,SEDUC!A$1:$F$8416,3,0),IF(A1566="COTAÇÃO",VLOOKUP(B1566,COTAÇÃO!$A$2:$D$1418,2,0),"ERRO"))))</f>
        <v>ENCANADOR OU BOMBEIRO HIDRÁULICO COM ENCARGOS COMPLEMENTARES</v>
      </c>
      <c r="D1566" s="55" t="str">
        <f>IF(A1566="SINAPI",VLOOKUP(B1566,SINAPI!$A$1:$D$10014,3,0),IF(A1566="INSUMO",VLOOKUP(B1566,INSUMO!$A$1:D$8014,3,0),IF(A1566="SEDUC",VLOOKUP(B1566,SEDUC!A$1:$F$8416,4,0),IF(A1566="COTAÇÃO",VLOOKUP(B1566,COTAÇÃO!$A$2:$D$1418,3,0),"ERRO"))))</f>
        <v>H</v>
      </c>
      <c r="E1566" s="78">
        <v>0.11899999999999999</v>
      </c>
      <c r="F1566" s="119">
        <f>IF(A1566="SINAPI",VLOOKUP(B1566,SINAPI!A$1:$D$10014,4,0),IF(A1566="INSUMO",VLOOKUP(B1566,INSUMO!$A$1:$D$8014,4,0),IF(A1566="SEDUC",VLOOKUP(B1566,SEDUC!A$1:$G$8416,5,0),IF(A1566="COTAÇÃO",VLOOKUP(B1566,COTAÇÃO!$A$2:$D$1418,4,0),"ERRO"))))</f>
        <v>21.12</v>
      </c>
      <c r="G1566" s="119">
        <f t="shared" si="97"/>
        <v>2.5099999999999998</v>
      </c>
    </row>
    <row r="1567" spans="1:7" ht="25.5">
      <c r="A1567" s="74" t="s">
        <v>10343</v>
      </c>
      <c r="B1567" s="74" t="s">
        <v>10373</v>
      </c>
      <c r="C1567" s="75" t="s">
        <v>10374</v>
      </c>
      <c r="D1567" s="74" t="s">
        <v>240</v>
      </c>
      <c r="E1567" s="76"/>
      <c r="F1567" s="77"/>
      <c r="G1567" s="77">
        <f>SUM(G1568:G1573)</f>
        <v>14.57</v>
      </c>
    </row>
    <row r="1568" spans="1:7">
      <c r="A1568" s="55" t="s">
        <v>3530</v>
      </c>
      <c r="B1568" s="55">
        <v>122</v>
      </c>
      <c r="C1568" s="22" t="str">
        <f>IF(A1568="SINAPI",VLOOKUP(B1568,SINAPI!$A$1:$D$10014,2,0),IF(A1568="INSUMO",VLOOKUP(B1568,INSUMO!A$1:$D$8014,2,0),IF(A1568="SEDUC",VLOOKUP(B1568,SEDUC!A$1:$F$8416,3,0),IF(A1568="COTAÇÃO",VLOOKUP(B1568,COTAÇÃO!$A$2:$D$1418,2,0),"ERRO"))))</f>
        <v>ADESIVO PLASTICO PARA PVC, FRASCO COM 850 GR</v>
      </c>
      <c r="D1568" s="55" t="str">
        <f>IF(A1568="SINAPI",VLOOKUP(B1568,SINAPI!$A$1:$D$10014,3,0),IF(A1568="INSUMO",VLOOKUP(B1568,INSUMO!$A$1:D$8014,3,0),IF(A1568="SEDUC",VLOOKUP(B1568,SEDUC!A$1:$F$8416,4,0),IF(A1568="COTAÇÃO",VLOOKUP(B1568,COTAÇÃO!$A$2:$D$1418,3,0),"ERRO"))))</f>
        <v>UN</v>
      </c>
      <c r="E1568" s="78">
        <v>1.4999999999999999E-2</v>
      </c>
      <c r="F1568" s="119">
        <f>IF(A1568="SINAPI",VLOOKUP(B1568,SINAPI!A$1:$D$10014,4,0),IF(A1568="INSUMO",VLOOKUP(B1568,INSUMO!$A$1:$D$8014,4,0),IF(A1568="SEDUC",VLOOKUP(B1568,SEDUC!A$1:$G$8416,5,0),IF(A1568="COTAÇÃO",VLOOKUP(B1568,COTAÇÃO!$A$2:$D$1418,4,0),"ERRO"))))</f>
        <v>49.68</v>
      </c>
      <c r="G1568" s="119">
        <f t="shared" ref="G1568:G1573" si="98">TRUNC((E1568*F1568),2)</f>
        <v>0.74</v>
      </c>
    </row>
    <row r="1569" spans="1:7" ht="25.5">
      <c r="A1569" s="55" t="s">
        <v>3530</v>
      </c>
      <c r="B1569" s="55">
        <v>815</v>
      </c>
      <c r="C1569" s="22" t="str">
        <f>IF(A1569="SINAPI",VLOOKUP(B1569,SINAPI!$A$1:$D$10014,2,0),IF(A1569="INSUMO",VLOOKUP(B1569,INSUMO!A$1:$D$8014,2,0),IF(A1569="SEDUC",VLOOKUP(B1569,SEDUC!A$1:$F$8416,3,0),IF(A1569="COTAÇÃO",VLOOKUP(B1569,COTAÇÃO!$A$2:$D$1418,2,0),"ERRO"))))</f>
        <v>BUCHA DE REDUCAO DE PVC, SOLDAVEL, LONGA, COM 60 X 40 MM, PARA AGUA FRIA PREDIAL</v>
      </c>
      <c r="D1569" s="55" t="str">
        <f>IF(A1569="SINAPI",VLOOKUP(B1569,SINAPI!$A$1:$D$10014,3,0),IF(A1569="INSUMO",VLOOKUP(B1569,INSUMO!$A$1:D$8014,3,0),IF(A1569="SEDUC",VLOOKUP(B1569,SEDUC!A$1:$F$8416,4,0),IF(A1569="COTAÇÃO",VLOOKUP(B1569,COTAÇÃO!$A$2:$D$1418,3,0),"ERRO"))))</f>
        <v>UN</v>
      </c>
      <c r="E1569" s="78">
        <v>1</v>
      </c>
      <c r="F1569" s="119">
        <f>IF(A1569="SINAPI",VLOOKUP(B1569,SINAPI!A$1:$D$10014,4,0),IF(A1569="INSUMO",VLOOKUP(B1569,INSUMO!$A$1:$D$8014,4,0),IF(A1569="SEDUC",VLOOKUP(B1569,SEDUC!A$1:$G$8416,5,0),IF(A1569="COTAÇÃO",VLOOKUP(B1569,COTAÇÃO!$A$2:$D$1418,4,0),"ERRO"))))</f>
        <v>8.39</v>
      </c>
      <c r="G1569" s="119">
        <f t="shared" si="98"/>
        <v>8.39</v>
      </c>
    </row>
    <row r="1570" spans="1:7">
      <c r="A1570" s="55" t="s">
        <v>3530</v>
      </c>
      <c r="B1570" s="55">
        <v>20083</v>
      </c>
      <c r="C1570" s="22" t="str">
        <f>IF(A1570="SINAPI",VLOOKUP(B1570,SINAPI!$A$1:$D$10014,2,0),IF(A1570="INSUMO",VLOOKUP(B1570,INSUMO!A$1:$D$8014,2,0),IF(A1570="SEDUC",VLOOKUP(B1570,SEDUC!A$1:$F$8416,3,0),IF(A1570="COTAÇÃO",VLOOKUP(B1570,COTAÇÃO!$A$2:$D$1418,2,0),"ERRO"))))</f>
        <v>SOLUCAO LIMPADORA PARA PVC, FRASCO COM 1000 CM3</v>
      </c>
      <c r="D1570" s="55" t="str">
        <f>IF(A1570="SINAPI",VLOOKUP(B1570,SINAPI!$A$1:$D$10014,3,0),IF(A1570="INSUMO",VLOOKUP(B1570,INSUMO!$A$1:D$8014,3,0),IF(A1570="SEDUC",VLOOKUP(B1570,SEDUC!A$1:$F$8416,4,0),IF(A1570="COTAÇÃO",VLOOKUP(B1570,COTAÇÃO!$A$2:$D$1418,3,0),"ERRO"))))</f>
        <v>UN</v>
      </c>
      <c r="E1570" s="78">
        <v>2.1999999999999999E-2</v>
      </c>
      <c r="F1570" s="119">
        <f>IF(A1570="SINAPI",VLOOKUP(B1570,SINAPI!A$1:$D$10014,4,0),IF(A1570="INSUMO",VLOOKUP(B1570,INSUMO!$A$1:$D$8014,4,0),IF(A1570="SEDUC",VLOOKUP(B1570,SEDUC!A$1:$G$8416,5,0),IF(A1570="COTAÇÃO",VLOOKUP(B1570,COTAÇÃO!$A$2:$D$1418,4,0),"ERRO"))))</f>
        <v>43.14</v>
      </c>
      <c r="G1570" s="119">
        <f t="shared" si="98"/>
        <v>0.94</v>
      </c>
    </row>
    <row r="1571" spans="1:7">
      <c r="A1571" s="55" t="s">
        <v>3530</v>
      </c>
      <c r="B1571" s="55">
        <v>38383</v>
      </c>
      <c r="C1571" s="22" t="str">
        <f>IF(A1571="SINAPI",VLOOKUP(B1571,SINAPI!$A$1:$D$10014,2,0),IF(A1571="INSUMO",VLOOKUP(B1571,INSUMO!A$1:$D$8014,2,0),IF(A1571="SEDUC",VLOOKUP(B1571,SEDUC!A$1:$F$8416,3,0),IF(A1571="COTAÇÃO",VLOOKUP(B1571,COTAÇÃO!$A$2:$D$1418,2,0),"ERRO"))))</f>
        <v>LIXA D'AGUA EM FOLHA, GRAO 100</v>
      </c>
      <c r="D1571" s="55" t="str">
        <f>IF(A1571="SINAPI",VLOOKUP(B1571,SINAPI!$A$1:$D$10014,3,0),IF(A1571="INSUMO",VLOOKUP(B1571,INSUMO!$A$1:D$8014,3,0),IF(A1571="SEDUC",VLOOKUP(B1571,SEDUC!A$1:$F$8416,4,0),IF(A1571="COTAÇÃO",VLOOKUP(B1571,COTAÇÃO!$A$2:$D$1418,3,0),"ERRO"))))</f>
        <v>UN</v>
      </c>
      <c r="E1571" s="78">
        <v>0.06</v>
      </c>
      <c r="F1571" s="119">
        <f>IF(A1571="SINAPI",VLOOKUP(B1571,SINAPI!A$1:$D$10014,4,0),IF(A1571="INSUMO",VLOOKUP(B1571,INSUMO!$A$1:$D$8014,4,0),IF(A1571="SEDUC",VLOOKUP(B1571,SEDUC!A$1:$G$8416,5,0),IF(A1571="COTAÇÃO",VLOOKUP(B1571,COTAÇÃO!$A$2:$D$1418,4,0),"ERRO"))))</f>
        <v>1.66</v>
      </c>
      <c r="G1571" s="119">
        <f t="shared" si="98"/>
        <v>0.09</v>
      </c>
    </row>
    <row r="1572" spans="1:7" ht="25.5">
      <c r="A1572" s="55" t="s">
        <v>17</v>
      </c>
      <c r="B1572" s="55">
        <v>88248</v>
      </c>
      <c r="C1572" s="22" t="str">
        <f>IF(A1572="SINAPI",VLOOKUP(B1572,SINAPI!$A$1:$D$10014,2,0),IF(A1572="INSUMO",VLOOKUP(B1572,INSUMO!A$1:$D$8014,2,0),IF(A1572="SEDUC",VLOOKUP(B1572,SEDUC!A$1:$F$8416,3,0),IF(A1572="COTAÇÃO",VLOOKUP(B1572,COTAÇÃO!$A$2:$D$1418,2,0),"ERRO"))))</f>
        <v>AUXILIAR DE ENCANADOR OU BOMBEIRO HIDRÁULICO COM ENCARGOS COMPLEMENTARES</v>
      </c>
      <c r="D1572" s="55" t="str">
        <f>IF(A1572="SINAPI",VLOOKUP(B1572,SINAPI!$A$1:$D$10014,3,0),IF(A1572="INSUMO",VLOOKUP(B1572,INSUMO!$A$1:D$8014,3,0),IF(A1572="SEDUC",VLOOKUP(B1572,SEDUC!A$1:$F$8416,4,0),IF(A1572="COTAÇÃO",VLOOKUP(B1572,COTAÇÃO!$A$2:$D$1418,3,0),"ERRO"))))</f>
        <v>H</v>
      </c>
      <c r="E1572" s="78">
        <v>0.11899999999999999</v>
      </c>
      <c r="F1572" s="119">
        <f>IF(A1572="SINAPI",VLOOKUP(B1572,SINAPI!A$1:$D$10014,4,0),IF(A1572="INSUMO",VLOOKUP(B1572,INSUMO!$A$1:$D$8014,4,0),IF(A1572="SEDUC",VLOOKUP(B1572,SEDUC!A$1:$G$8416,5,0),IF(A1572="COTAÇÃO",VLOOKUP(B1572,COTAÇÃO!$A$2:$D$1418,4,0),"ERRO"))))</f>
        <v>16.04</v>
      </c>
      <c r="G1572" s="119">
        <f t="shared" si="98"/>
        <v>1.9</v>
      </c>
    </row>
    <row r="1573" spans="1:7">
      <c r="A1573" s="55" t="s">
        <v>17</v>
      </c>
      <c r="B1573" s="55">
        <v>88267</v>
      </c>
      <c r="C1573" s="22" t="str">
        <f>IF(A1573="SINAPI",VLOOKUP(B1573,SINAPI!$A$1:$D$10014,2,0),IF(A1573="INSUMO",VLOOKUP(B1573,INSUMO!A$1:$D$8014,2,0),IF(A1573="SEDUC",VLOOKUP(B1573,SEDUC!A$1:$F$8416,3,0),IF(A1573="COTAÇÃO",VLOOKUP(B1573,COTAÇÃO!$A$2:$D$1418,2,0),"ERRO"))))</f>
        <v>ENCANADOR OU BOMBEIRO HIDRÁULICO COM ENCARGOS COMPLEMENTARES</v>
      </c>
      <c r="D1573" s="55" t="str">
        <f>IF(A1573="SINAPI",VLOOKUP(B1573,SINAPI!$A$1:$D$10014,3,0),IF(A1573="INSUMO",VLOOKUP(B1573,INSUMO!$A$1:D$8014,3,0),IF(A1573="SEDUC",VLOOKUP(B1573,SEDUC!A$1:$F$8416,4,0),IF(A1573="COTAÇÃO",VLOOKUP(B1573,COTAÇÃO!$A$2:$D$1418,3,0),"ERRO"))))</f>
        <v>H</v>
      </c>
      <c r="E1573" s="78">
        <v>0.11899999999999999</v>
      </c>
      <c r="F1573" s="119">
        <f>IF(A1573="SINAPI",VLOOKUP(B1573,SINAPI!A$1:$D$10014,4,0),IF(A1573="INSUMO",VLOOKUP(B1573,INSUMO!$A$1:$D$8014,4,0),IF(A1573="SEDUC",VLOOKUP(B1573,SEDUC!A$1:$G$8416,5,0),IF(A1573="COTAÇÃO",VLOOKUP(B1573,COTAÇÃO!$A$2:$D$1418,4,0),"ERRO"))))</f>
        <v>21.12</v>
      </c>
      <c r="G1573" s="119">
        <f t="shared" si="98"/>
        <v>2.5099999999999998</v>
      </c>
    </row>
    <row r="1574" spans="1:7" ht="25.5">
      <c r="A1574" s="74" t="s">
        <v>10343</v>
      </c>
      <c r="B1574" s="74" t="s">
        <v>10375</v>
      </c>
      <c r="C1574" s="75" t="s">
        <v>10376</v>
      </c>
      <c r="D1574" s="74" t="s">
        <v>240</v>
      </c>
      <c r="E1574" s="76"/>
      <c r="F1574" s="77"/>
      <c r="G1574" s="77">
        <f>SUM(G1575:G1580)</f>
        <v>16.7</v>
      </c>
    </row>
    <row r="1575" spans="1:7">
      <c r="A1575" s="55" t="s">
        <v>3530</v>
      </c>
      <c r="B1575" s="55">
        <v>122</v>
      </c>
      <c r="C1575" s="22" t="str">
        <f>IF(A1575="SINAPI",VLOOKUP(B1575,SINAPI!$A$1:$D$10014,2,0),IF(A1575="INSUMO",VLOOKUP(B1575,INSUMO!A$1:$D$8014,2,0),IF(A1575="SEDUC",VLOOKUP(B1575,SEDUC!A$1:$F$8416,3,0),IF(A1575="COTAÇÃO",VLOOKUP(B1575,COTAÇÃO!$A$2:$D$1418,2,0),"ERRO"))))</f>
        <v>ADESIVO PLASTICO PARA PVC, FRASCO COM 850 GR</v>
      </c>
      <c r="D1575" s="55" t="str">
        <f>IF(A1575="SINAPI",VLOOKUP(B1575,SINAPI!$A$1:$D$10014,3,0),IF(A1575="INSUMO",VLOOKUP(B1575,INSUMO!$A$1:D$8014,3,0),IF(A1575="SEDUC",VLOOKUP(B1575,SEDUC!A$1:$F$8416,4,0),IF(A1575="COTAÇÃO",VLOOKUP(B1575,COTAÇÃO!$A$2:$D$1418,3,0),"ERRO"))))</f>
        <v>UN</v>
      </c>
      <c r="E1575" s="78">
        <v>1.7500000000000002E-2</v>
      </c>
      <c r="F1575" s="119">
        <f>IF(A1575="SINAPI",VLOOKUP(B1575,SINAPI!A$1:$D$10014,4,0),IF(A1575="INSUMO",VLOOKUP(B1575,INSUMO!$A$1:$D$8014,4,0),IF(A1575="SEDUC",VLOOKUP(B1575,SEDUC!A$1:$G$8416,5,0),IF(A1575="COTAÇÃO",VLOOKUP(B1575,COTAÇÃO!$A$2:$D$1418,4,0),"ERRO"))))</f>
        <v>49.68</v>
      </c>
      <c r="G1575" s="119">
        <f t="shared" ref="G1575:G1580" si="99">TRUNC((E1575*F1575),2)</f>
        <v>0.86</v>
      </c>
    </row>
    <row r="1576" spans="1:7" ht="25.5">
      <c r="A1576" s="55" t="s">
        <v>3530</v>
      </c>
      <c r="B1576" s="55">
        <v>822</v>
      </c>
      <c r="C1576" s="22" t="str">
        <f>IF(A1576="SINAPI",VLOOKUP(B1576,SINAPI!$A$1:$D$10014,2,0),IF(A1576="INSUMO",VLOOKUP(B1576,INSUMO!A$1:$D$8014,2,0),IF(A1576="SEDUC",VLOOKUP(B1576,SEDUC!A$1:$F$8416,3,0),IF(A1576="COTAÇÃO",VLOOKUP(B1576,COTAÇÃO!$A$2:$D$1418,2,0),"ERRO"))))</f>
        <v>BUCHA DE REDUCAO DE PVC, SOLDAVEL, LONGA, COM 60 X 50 MM, PARA AGUA FRIA PREDIAL</v>
      </c>
      <c r="D1576" s="55" t="str">
        <f>IF(A1576="SINAPI",VLOOKUP(B1576,SINAPI!$A$1:$D$10014,3,0),IF(A1576="INSUMO",VLOOKUP(B1576,INSUMO!$A$1:D$8014,3,0),IF(A1576="SEDUC",VLOOKUP(B1576,SEDUC!A$1:$F$8416,4,0),IF(A1576="COTAÇÃO",VLOOKUP(B1576,COTAÇÃO!$A$2:$D$1418,3,0),"ERRO"))))</f>
        <v>UN</v>
      </c>
      <c r="E1576" s="78">
        <v>1</v>
      </c>
      <c r="F1576" s="119">
        <f>IF(A1576="SINAPI",VLOOKUP(B1576,SINAPI!A$1:$D$10014,4,0),IF(A1576="INSUMO",VLOOKUP(B1576,INSUMO!$A$1:$D$8014,4,0),IF(A1576="SEDUC",VLOOKUP(B1576,SEDUC!A$1:$G$8416,5,0),IF(A1576="COTAÇÃO",VLOOKUP(B1576,COTAÇÃO!$A$2:$D$1418,4,0),"ERRO"))))</f>
        <v>10.220000000000001</v>
      </c>
      <c r="G1576" s="119">
        <f t="shared" si="99"/>
        <v>10.220000000000001</v>
      </c>
    </row>
    <row r="1577" spans="1:7">
      <c r="A1577" s="55" t="s">
        <v>3530</v>
      </c>
      <c r="B1577" s="55">
        <v>20083</v>
      </c>
      <c r="C1577" s="22" t="str">
        <f>IF(A1577="SINAPI",VLOOKUP(B1577,SINAPI!$A$1:$D$10014,2,0),IF(A1577="INSUMO",VLOOKUP(B1577,INSUMO!A$1:$D$8014,2,0),IF(A1577="SEDUC",VLOOKUP(B1577,SEDUC!A$1:$F$8416,3,0),IF(A1577="COTAÇÃO",VLOOKUP(B1577,COTAÇÃO!$A$2:$D$1418,2,0),"ERRO"))))</f>
        <v>SOLUCAO LIMPADORA PARA PVC, FRASCO COM 1000 CM3</v>
      </c>
      <c r="D1577" s="55" t="str">
        <f>IF(A1577="SINAPI",VLOOKUP(B1577,SINAPI!$A$1:$D$10014,3,0),IF(A1577="INSUMO",VLOOKUP(B1577,INSUMO!$A$1:D$8014,3,0),IF(A1577="SEDUC",VLOOKUP(B1577,SEDUC!A$1:$F$8416,4,0),IF(A1577="COTAÇÃO",VLOOKUP(B1577,COTAÇÃO!$A$2:$D$1418,3,0),"ERRO"))))</f>
        <v>UN</v>
      </c>
      <c r="E1577" s="78">
        <v>2.5999999999999999E-2</v>
      </c>
      <c r="F1577" s="119">
        <f>IF(A1577="SINAPI",VLOOKUP(B1577,SINAPI!A$1:$D$10014,4,0),IF(A1577="INSUMO",VLOOKUP(B1577,INSUMO!$A$1:$D$8014,4,0),IF(A1577="SEDUC",VLOOKUP(B1577,SEDUC!A$1:$G$8416,5,0),IF(A1577="COTAÇÃO",VLOOKUP(B1577,COTAÇÃO!$A$2:$D$1418,4,0),"ERRO"))))</f>
        <v>43.14</v>
      </c>
      <c r="G1577" s="119">
        <f t="shared" si="99"/>
        <v>1.1200000000000001</v>
      </c>
    </row>
    <row r="1578" spans="1:7">
      <c r="A1578" s="55" t="s">
        <v>3530</v>
      </c>
      <c r="B1578" s="55">
        <v>38383</v>
      </c>
      <c r="C1578" s="22" t="str">
        <f>IF(A1578="SINAPI",VLOOKUP(B1578,SINAPI!$A$1:$D$10014,2,0),IF(A1578="INSUMO",VLOOKUP(B1578,INSUMO!A$1:$D$8014,2,0),IF(A1578="SEDUC",VLOOKUP(B1578,SEDUC!A$1:$F$8416,3,0),IF(A1578="COTAÇÃO",VLOOKUP(B1578,COTAÇÃO!$A$2:$D$1418,2,0),"ERRO"))))</f>
        <v>LIXA D'AGUA EM FOLHA, GRAO 100</v>
      </c>
      <c r="D1578" s="55" t="str">
        <f>IF(A1578="SINAPI",VLOOKUP(B1578,SINAPI!$A$1:$D$10014,3,0),IF(A1578="INSUMO",VLOOKUP(B1578,INSUMO!$A$1:D$8014,3,0),IF(A1578="SEDUC",VLOOKUP(B1578,SEDUC!A$1:$F$8416,4,0),IF(A1578="COTAÇÃO",VLOOKUP(B1578,COTAÇÃO!$A$2:$D$1418,3,0),"ERRO"))))</f>
        <v>UN</v>
      </c>
      <c r="E1578" s="78">
        <v>0.06</v>
      </c>
      <c r="F1578" s="119">
        <f>IF(A1578="SINAPI",VLOOKUP(B1578,SINAPI!A$1:$D$10014,4,0),IF(A1578="INSUMO",VLOOKUP(B1578,INSUMO!$A$1:$D$8014,4,0),IF(A1578="SEDUC",VLOOKUP(B1578,SEDUC!A$1:$G$8416,5,0),IF(A1578="COTAÇÃO",VLOOKUP(B1578,COTAÇÃO!$A$2:$D$1418,4,0),"ERRO"))))</f>
        <v>1.66</v>
      </c>
      <c r="G1578" s="119">
        <f t="shared" si="99"/>
        <v>0.09</v>
      </c>
    </row>
    <row r="1579" spans="1:7" ht="25.5">
      <c r="A1579" s="55" t="s">
        <v>17</v>
      </c>
      <c r="B1579" s="55">
        <v>88248</v>
      </c>
      <c r="C1579" s="22" t="str">
        <f>IF(A1579="SINAPI",VLOOKUP(B1579,SINAPI!$A$1:$D$10014,2,0),IF(A1579="INSUMO",VLOOKUP(B1579,INSUMO!A$1:$D$8014,2,0),IF(A1579="SEDUC",VLOOKUP(B1579,SEDUC!A$1:$F$8416,3,0),IF(A1579="COTAÇÃO",VLOOKUP(B1579,COTAÇÃO!$A$2:$D$1418,2,0),"ERRO"))))</f>
        <v>AUXILIAR DE ENCANADOR OU BOMBEIRO HIDRÁULICO COM ENCARGOS COMPLEMENTARES</v>
      </c>
      <c r="D1579" s="55" t="str">
        <f>IF(A1579="SINAPI",VLOOKUP(B1579,SINAPI!$A$1:$D$10014,3,0),IF(A1579="INSUMO",VLOOKUP(B1579,INSUMO!$A$1:D$8014,3,0),IF(A1579="SEDUC",VLOOKUP(B1579,SEDUC!A$1:$F$8416,4,0),IF(A1579="COTAÇÃO",VLOOKUP(B1579,COTAÇÃO!$A$2:$D$1418,3,0),"ERRO"))))</f>
        <v>H</v>
      </c>
      <c r="E1579" s="78">
        <v>0.11899999999999999</v>
      </c>
      <c r="F1579" s="119">
        <f>IF(A1579="SINAPI",VLOOKUP(B1579,SINAPI!A$1:$D$10014,4,0),IF(A1579="INSUMO",VLOOKUP(B1579,INSUMO!$A$1:$D$8014,4,0),IF(A1579="SEDUC",VLOOKUP(B1579,SEDUC!A$1:$G$8416,5,0),IF(A1579="COTAÇÃO",VLOOKUP(B1579,COTAÇÃO!$A$2:$D$1418,4,0),"ERRO"))))</f>
        <v>16.04</v>
      </c>
      <c r="G1579" s="119">
        <f t="shared" si="99"/>
        <v>1.9</v>
      </c>
    </row>
    <row r="1580" spans="1:7">
      <c r="A1580" s="55" t="s">
        <v>17</v>
      </c>
      <c r="B1580" s="55">
        <v>88267</v>
      </c>
      <c r="C1580" s="22" t="str">
        <f>IF(A1580="SINAPI",VLOOKUP(B1580,SINAPI!$A$1:$D$10014,2,0),IF(A1580="INSUMO",VLOOKUP(B1580,INSUMO!A$1:$D$8014,2,0),IF(A1580="SEDUC",VLOOKUP(B1580,SEDUC!A$1:$F$8416,3,0),IF(A1580="COTAÇÃO",VLOOKUP(B1580,COTAÇÃO!$A$2:$D$1418,2,0),"ERRO"))))</f>
        <v>ENCANADOR OU BOMBEIRO HIDRÁULICO COM ENCARGOS COMPLEMENTARES</v>
      </c>
      <c r="D1580" s="55" t="str">
        <f>IF(A1580="SINAPI",VLOOKUP(B1580,SINAPI!$A$1:$D$10014,3,0),IF(A1580="INSUMO",VLOOKUP(B1580,INSUMO!$A$1:D$8014,3,0),IF(A1580="SEDUC",VLOOKUP(B1580,SEDUC!A$1:$F$8416,4,0),IF(A1580="COTAÇÃO",VLOOKUP(B1580,COTAÇÃO!$A$2:$D$1418,3,0),"ERRO"))))</f>
        <v>H</v>
      </c>
      <c r="E1580" s="78">
        <v>0.11899999999999999</v>
      </c>
      <c r="F1580" s="119">
        <f>IF(A1580="SINAPI",VLOOKUP(B1580,SINAPI!A$1:$D$10014,4,0),IF(A1580="INSUMO",VLOOKUP(B1580,INSUMO!$A$1:$D$8014,4,0),IF(A1580="SEDUC",VLOOKUP(B1580,SEDUC!A$1:$G$8416,5,0),IF(A1580="COTAÇÃO",VLOOKUP(B1580,COTAÇÃO!$A$2:$D$1418,4,0),"ERRO"))))</f>
        <v>21.12</v>
      </c>
      <c r="G1580" s="119">
        <f t="shared" si="99"/>
        <v>2.5099999999999998</v>
      </c>
    </row>
    <row r="1581" spans="1:7" ht="25.5">
      <c r="A1581" s="74" t="s">
        <v>10343</v>
      </c>
      <c r="B1581" s="74" t="s">
        <v>10377</v>
      </c>
      <c r="C1581" s="75" t="s">
        <v>10378</v>
      </c>
      <c r="D1581" s="74" t="s">
        <v>240</v>
      </c>
      <c r="E1581" s="76"/>
      <c r="F1581" s="77"/>
      <c r="G1581" s="77">
        <f>SUM(G1582:G1587)</f>
        <v>19.25</v>
      </c>
    </row>
    <row r="1582" spans="1:7">
      <c r="A1582" s="55" t="s">
        <v>3530</v>
      </c>
      <c r="B1582" s="55">
        <v>122</v>
      </c>
      <c r="C1582" s="22" t="str">
        <f>IF(A1582="SINAPI",VLOOKUP(B1582,SINAPI!$A$1:$D$10014,2,0),IF(A1582="INSUMO",VLOOKUP(B1582,INSUMO!A$1:$D$8014,2,0),IF(A1582="SEDUC",VLOOKUP(B1582,SEDUC!A$1:$F$8416,3,0),IF(A1582="COTAÇÃO",VLOOKUP(B1582,COTAÇÃO!$A$2:$D$1418,2,0),"ERRO"))))</f>
        <v>ADESIVO PLASTICO PARA PVC, FRASCO COM 850 GR</v>
      </c>
      <c r="D1582" s="55" t="str">
        <f>IF(A1582="SINAPI",VLOOKUP(B1582,SINAPI!$A$1:$D$10014,3,0),IF(A1582="INSUMO",VLOOKUP(B1582,INSUMO!$A$1:D$8014,3,0),IF(A1582="SEDUC",VLOOKUP(B1582,SEDUC!A$1:$F$8416,4,0),IF(A1582="COTAÇÃO",VLOOKUP(B1582,COTAÇÃO!$A$2:$D$1418,3,0),"ERRO"))))</f>
        <v>UN</v>
      </c>
      <c r="E1582" s="78">
        <v>2.4500000000000001E-2</v>
      </c>
      <c r="F1582" s="119">
        <f>IF(A1582="SINAPI",VLOOKUP(B1582,SINAPI!A$1:$D$10014,4,0),IF(A1582="INSUMO",VLOOKUP(B1582,INSUMO!$A$1:$D$8014,4,0),IF(A1582="SEDUC",VLOOKUP(B1582,SEDUC!A$1:$G$8416,5,0),IF(A1582="COTAÇÃO",VLOOKUP(B1582,COTAÇÃO!$A$2:$D$1418,4,0),"ERRO"))))</f>
        <v>49.68</v>
      </c>
      <c r="G1582" s="119">
        <f t="shared" ref="G1582:G1587" si="100">TRUNC((E1582*F1582),2)</f>
        <v>1.21</v>
      </c>
    </row>
    <row r="1583" spans="1:7" ht="25.5">
      <c r="A1583" s="55" t="s">
        <v>3530</v>
      </c>
      <c r="B1583" s="55">
        <v>821</v>
      </c>
      <c r="C1583" s="22" t="str">
        <f>IF(A1583="SINAPI",VLOOKUP(B1583,SINAPI!$A$1:$D$10014,2,0),IF(A1583="INSUMO",VLOOKUP(B1583,INSUMO!A$1:$D$8014,2,0),IF(A1583="SEDUC",VLOOKUP(B1583,SEDUC!A$1:$F$8416,3,0),IF(A1583="COTAÇÃO",VLOOKUP(B1583,COTAÇÃO!$A$2:$D$1418,2,0),"ERRO"))))</f>
        <v>BUCHA DE REDUCAO DE PVC, SOLDAVEL, LONGA, COM 75 X 50 MM, PARA AGUA FRIA PREDIAL</v>
      </c>
      <c r="D1583" s="55" t="str">
        <f>IF(A1583="SINAPI",VLOOKUP(B1583,SINAPI!$A$1:$D$10014,3,0),IF(A1583="INSUMO",VLOOKUP(B1583,INSUMO!$A$1:D$8014,3,0),IF(A1583="SEDUC",VLOOKUP(B1583,SEDUC!A$1:$F$8416,4,0),IF(A1583="COTAÇÃO",VLOOKUP(B1583,COTAÇÃO!$A$2:$D$1418,3,0),"ERRO"))))</f>
        <v>UN</v>
      </c>
      <c r="E1583" s="78">
        <v>1</v>
      </c>
      <c r="F1583" s="119">
        <f>IF(A1583="SINAPI",VLOOKUP(B1583,SINAPI!A$1:$D$10014,4,0),IF(A1583="INSUMO",VLOOKUP(B1583,INSUMO!$A$1:$D$8014,4,0),IF(A1583="SEDUC",VLOOKUP(B1583,SEDUC!A$1:$G$8416,5,0),IF(A1583="COTAÇÃO",VLOOKUP(B1583,COTAÇÃO!$A$2:$D$1418,4,0),"ERRO"))))</f>
        <v>11.95</v>
      </c>
      <c r="G1583" s="119">
        <f t="shared" si="100"/>
        <v>11.95</v>
      </c>
    </row>
    <row r="1584" spans="1:7">
      <c r="A1584" s="55" t="s">
        <v>3530</v>
      </c>
      <c r="B1584" s="55">
        <v>20083</v>
      </c>
      <c r="C1584" s="22" t="str">
        <f>IF(A1584="SINAPI",VLOOKUP(B1584,SINAPI!$A$1:$D$10014,2,0),IF(A1584="INSUMO",VLOOKUP(B1584,INSUMO!A$1:$D$8014,2,0),IF(A1584="SEDUC",VLOOKUP(B1584,SEDUC!A$1:$F$8416,3,0),IF(A1584="COTAÇÃO",VLOOKUP(B1584,COTAÇÃO!$A$2:$D$1418,2,0),"ERRO"))))</f>
        <v>SOLUCAO LIMPADORA PARA PVC, FRASCO COM 1000 CM3</v>
      </c>
      <c r="D1584" s="55" t="str">
        <f>IF(A1584="SINAPI",VLOOKUP(B1584,SINAPI!$A$1:$D$10014,3,0),IF(A1584="INSUMO",VLOOKUP(B1584,INSUMO!$A$1:D$8014,3,0),IF(A1584="SEDUC",VLOOKUP(B1584,SEDUC!A$1:$F$8416,4,0),IF(A1584="COTAÇÃO",VLOOKUP(B1584,COTAÇÃO!$A$2:$D$1418,3,0),"ERRO"))))</f>
        <v>UN</v>
      </c>
      <c r="E1584" s="78">
        <v>3.6999999999999998E-2</v>
      </c>
      <c r="F1584" s="119">
        <f>IF(A1584="SINAPI",VLOOKUP(B1584,SINAPI!A$1:$D$10014,4,0),IF(A1584="INSUMO",VLOOKUP(B1584,INSUMO!$A$1:$D$8014,4,0),IF(A1584="SEDUC",VLOOKUP(B1584,SEDUC!A$1:$G$8416,5,0),IF(A1584="COTAÇÃO",VLOOKUP(B1584,COTAÇÃO!$A$2:$D$1418,4,0),"ERRO"))))</f>
        <v>43.14</v>
      </c>
      <c r="G1584" s="119">
        <f t="shared" si="100"/>
        <v>1.59</v>
      </c>
    </row>
    <row r="1585" spans="1:256">
      <c r="A1585" s="55" t="s">
        <v>3530</v>
      </c>
      <c r="B1585" s="55">
        <v>38383</v>
      </c>
      <c r="C1585" s="22" t="str">
        <f>IF(A1585="SINAPI",VLOOKUP(B1585,SINAPI!$A$1:$D$10014,2,0),IF(A1585="INSUMO",VLOOKUP(B1585,INSUMO!A$1:$D$8014,2,0),IF(A1585="SEDUC",VLOOKUP(B1585,SEDUC!A$1:$F$8416,3,0),IF(A1585="COTAÇÃO",VLOOKUP(B1585,COTAÇÃO!$A$2:$D$1418,2,0),"ERRO"))))</f>
        <v>LIXA D'AGUA EM FOLHA, GRAO 100</v>
      </c>
      <c r="D1585" s="55" t="str">
        <f>IF(A1585="SINAPI",VLOOKUP(B1585,SINAPI!$A$1:$D$10014,3,0),IF(A1585="INSUMO",VLOOKUP(B1585,INSUMO!$A$1:D$8014,3,0),IF(A1585="SEDUC",VLOOKUP(B1585,SEDUC!A$1:$F$8416,4,0),IF(A1585="COTAÇÃO",VLOOKUP(B1585,COTAÇÃO!$A$2:$D$1418,3,0),"ERRO"))))</f>
        <v>UN</v>
      </c>
      <c r="E1585" s="78">
        <v>0.06</v>
      </c>
      <c r="F1585" s="119">
        <f>IF(A1585="SINAPI",VLOOKUP(B1585,SINAPI!A$1:$D$10014,4,0),IF(A1585="INSUMO",VLOOKUP(B1585,INSUMO!$A$1:$D$8014,4,0),IF(A1585="SEDUC",VLOOKUP(B1585,SEDUC!A$1:$G$8416,5,0),IF(A1585="COTAÇÃO",VLOOKUP(B1585,COTAÇÃO!$A$2:$D$1418,4,0),"ERRO"))))</f>
        <v>1.66</v>
      </c>
      <c r="G1585" s="119">
        <f t="shared" si="100"/>
        <v>0.09</v>
      </c>
    </row>
    <row r="1586" spans="1:256" ht="25.5">
      <c r="A1586" s="55" t="s">
        <v>17</v>
      </c>
      <c r="B1586" s="55">
        <v>88248</v>
      </c>
      <c r="C1586" s="22" t="str">
        <f>IF(A1586="SINAPI",VLOOKUP(B1586,SINAPI!$A$1:$D$10014,2,0),IF(A1586="INSUMO",VLOOKUP(B1586,INSUMO!A$1:$D$8014,2,0),IF(A1586="SEDUC",VLOOKUP(B1586,SEDUC!A$1:$F$8416,3,0),IF(A1586="COTAÇÃO",VLOOKUP(B1586,COTAÇÃO!$A$2:$D$1418,2,0),"ERRO"))))</f>
        <v>AUXILIAR DE ENCANADOR OU BOMBEIRO HIDRÁULICO COM ENCARGOS COMPLEMENTARES</v>
      </c>
      <c r="D1586" s="55" t="str">
        <f>IF(A1586="SINAPI",VLOOKUP(B1586,SINAPI!$A$1:$D$10014,3,0),IF(A1586="INSUMO",VLOOKUP(B1586,INSUMO!$A$1:D$8014,3,0),IF(A1586="SEDUC",VLOOKUP(B1586,SEDUC!A$1:$F$8416,4,0),IF(A1586="COTAÇÃO",VLOOKUP(B1586,COTAÇÃO!$A$2:$D$1418,3,0),"ERRO"))))</f>
        <v>H</v>
      </c>
      <c r="E1586" s="78">
        <v>0.11899999999999999</v>
      </c>
      <c r="F1586" s="119">
        <f>IF(A1586="SINAPI",VLOOKUP(B1586,SINAPI!A$1:$D$10014,4,0),IF(A1586="INSUMO",VLOOKUP(B1586,INSUMO!$A$1:$D$8014,4,0),IF(A1586="SEDUC",VLOOKUP(B1586,SEDUC!A$1:$G$8416,5,0),IF(A1586="COTAÇÃO",VLOOKUP(B1586,COTAÇÃO!$A$2:$D$1418,4,0),"ERRO"))))</f>
        <v>16.04</v>
      </c>
      <c r="G1586" s="119">
        <f t="shared" si="100"/>
        <v>1.9</v>
      </c>
    </row>
    <row r="1587" spans="1:256">
      <c r="A1587" s="55" t="s">
        <v>17</v>
      </c>
      <c r="B1587" s="55">
        <v>88267</v>
      </c>
      <c r="C1587" s="22" t="str">
        <f>IF(A1587="SINAPI",VLOOKUP(B1587,SINAPI!$A$1:$D$10014,2,0),IF(A1587="INSUMO",VLOOKUP(B1587,INSUMO!A$1:$D$8014,2,0),IF(A1587="SEDUC",VLOOKUP(B1587,SEDUC!A$1:$F$8416,3,0),IF(A1587="COTAÇÃO",VLOOKUP(B1587,COTAÇÃO!$A$2:$D$1418,2,0),"ERRO"))))</f>
        <v>ENCANADOR OU BOMBEIRO HIDRÁULICO COM ENCARGOS COMPLEMENTARES</v>
      </c>
      <c r="D1587" s="55" t="str">
        <f>IF(A1587="SINAPI",VLOOKUP(B1587,SINAPI!$A$1:$D$10014,3,0),IF(A1587="INSUMO",VLOOKUP(B1587,INSUMO!$A$1:D$8014,3,0),IF(A1587="SEDUC",VLOOKUP(B1587,SEDUC!A$1:$F$8416,4,0),IF(A1587="COTAÇÃO",VLOOKUP(B1587,COTAÇÃO!$A$2:$D$1418,3,0),"ERRO"))))</f>
        <v>H</v>
      </c>
      <c r="E1587" s="78">
        <v>0.11899999999999999</v>
      </c>
      <c r="F1587" s="119">
        <f>IF(A1587="SINAPI",VLOOKUP(B1587,SINAPI!A$1:$D$10014,4,0),IF(A1587="INSUMO",VLOOKUP(B1587,INSUMO!$A$1:$D$8014,4,0),IF(A1587="SEDUC",VLOOKUP(B1587,SEDUC!A$1:$G$8416,5,0),IF(A1587="COTAÇÃO",VLOOKUP(B1587,COTAÇÃO!$A$2:$D$1418,4,0),"ERRO"))))</f>
        <v>21.12</v>
      </c>
      <c r="G1587" s="119">
        <f t="shared" si="100"/>
        <v>2.5099999999999998</v>
      </c>
    </row>
    <row r="1588" spans="1:256" ht="25.5">
      <c r="A1588" s="74" t="s">
        <v>10343</v>
      </c>
      <c r="B1588" s="74" t="s">
        <v>10379</v>
      </c>
      <c r="C1588" s="75" t="s">
        <v>10380</v>
      </c>
      <c r="D1588" s="74" t="s">
        <v>240</v>
      </c>
      <c r="E1588" s="76"/>
      <c r="F1588" s="77"/>
      <c r="G1588" s="77">
        <f>SUM(G1589:G1594)</f>
        <v>7.83</v>
      </c>
    </row>
    <row r="1589" spans="1:256">
      <c r="A1589" s="55" t="s">
        <v>3530</v>
      </c>
      <c r="B1589" s="55">
        <v>122</v>
      </c>
      <c r="C1589" s="22" t="str">
        <f>IF(A1589="SINAPI",VLOOKUP(B1589,SINAPI!$A$1:$D$10014,2,0),IF(A1589="INSUMO",VLOOKUP(B1589,INSUMO!A$1:$D$8014,2,0),IF(A1589="SEDUC",VLOOKUP(B1589,SEDUC!A$1:$F$8416,3,0),IF(A1589="COTAÇÃO",VLOOKUP(B1589,COTAÇÃO!$A$2:$D$1418,2,0),"ERRO"))))</f>
        <v>ADESIVO PLASTICO PARA PVC, FRASCO COM 850 GR</v>
      </c>
      <c r="D1589" s="55" t="str">
        <f>IF(A1589="SINAPI",VLOOKUP(B1589,SINAPI!$A$1:$D$10014,3,0),IF(A1589="INSUMO",VLOOKUP(B1589,INSUMO!$A$1:D$8014,3,0),IF(A1589="SEDUC",VLOOKUP(B1589,SEDUC!A$1:$F$8416,4,0),IF(A1589="COTAÇÃO",VLOOKUP(B1589,COTAÇÃO!$A$2:$D$1418,3,0),"ERRO"))))</f>
        <v>UN</v>
      </c>
      <c r="E1589" s="78">
        <v>5.4999999999999997E-3</v>
      </c>
      <c r="F1589" s="119">
        <f>IF(A1589="SINAPI",VLOOKUP(B1589,SINAPI!A$1:$D$10014,4,0),IF(A1589="INSUMO",VLOOKUP(B1589,INSUMO!$A$1:$D$8014,4,0),IF(A1589="SEDUC",VLOOKUP(B1589,SEDUC!A$1:$G$8416,5,0),IF(A1589="COTAÇÃO",VLOOKUP(B1589,COTAÇÃO!$A$2:$D$1418,4,0),"ERRO"))))</f>
        <v>49.68</v>
      </c>
      <c r="G1589" s="119">
        <f t="shared" ref="G1589:G1594" si="101">TRUNC((E1589*F1589),2)</f>
        <v>0.27</v>
      </c>
      <c r="H1589" s="108"/>
      <c r="I1589" s="100"/>
      <c r="J1589" s="100"/>
      <c r="K1589" s="100"/>
      <c r="L1589" s="100"/>
      <c r="M1589" s="100"/>
      <c r="N1589" s="100"/>
      <c r="O1589" s="100"/>
      <c r="P1589" s="100"/>
      <c r="Q1589" s="100"/>
      <c r="R1589" s="100"/>
      <c r="S1589" s="100"/>
      <c r="T1589" s="100"/>
      <c r="U1589" s="100"/>
      <c r="V1589" s="100"/>
      <c r="W1589" s="100"/>
      <c r="X1589" s="100"/>
      <c r="Y1589" s="100"/>
      <c r="Z1589" s="100"/>
      <c r="AA1589" s="100"/>
      <c r="AB1589" s="100"/>
      <c r="AC1589" s="100"/>
      <c r="AD1589" s="100"/>
      <c r="AE1589" s="100"/>
      <c r="AF1589" s="100"/>
      <c r="AG1589" s="100"/>
      <c r="AH1589" s="100"/>
      <c r="AI1589" s="100"/>
      <c r="AJ1589" s="100"/>
      <c r="AK1589" s="100"/>
      <c r="AL1589" s="100"/>
      <c r="AM1589" s="100"/>
      <c r="AN1589" s="100"/>
      <c r="AO1589" s="100"/>
      <c r="AP1589" s="100"/>
      <c r="AQ1589" s="100"/>
      <c r="AR1589" s="100"/>
      <c r="AS1589" s="100"/>
      <c r="AT1589" s="100"/>
      <c r="AU1589" s="100"/>
      <c r="AV1589" s="100"/>
      <c r="AW1589" s="100"/>
      <c r="AX1589" s="100"/>
      <c r="AY1589" s="100"/>
      <c r="AZ1589" s="100"/>
      <c r="BA1589" s="100"/>
      <c r="BB1589" s="100"/>
      <c r="BC1589" s="100"/>
      <c r="BD1589" s="100"/>
      <c r="BE1589" s="100"/>
      <c r="BF1589" s="100"/>
      <c r="BG1589" s="100"/>
      <c r="BH1589" s="100"/>
      <c r="BI1589" s="100"/>
      <c r="BJ1589" s="100"/>
      <c r="BK1589" s="100"/>
      <c r="BL1589" s="100"/>
      <c r="BM1589" s="100"/>
      <c r="BN1589" s="100"/>
      <c r="BO1589" s="100"/>
      <c r="BP1589" s="100"/>
      <c r="BQ1589" s="100"/>
      <c r="BR1589" s="100"/>
      <c r="BS1589" s="100"/>
      <c r="BT1589" s="100"/>
      <c r="BU1589" s="100"/>
      <c r="BV1589" s="100"/>
      <c r="BW1589" s="100"/>
      <c r="BX1589" s="100"/>
      <c r="BY1589" s="100"/>
      <c r="BZ1589" s="100"/>
      <c r="CA1589" s="100"/>
      <c r="CB1589" s="100"/>
      <c r="CC1589" s="100"/>
      <c r="CD1589" s="100"/>
      <c r="CE1589" s="100"/>
      <c r="CF1589" s="100"/>
      <c r="CG1589" s="100"/>
      <c r="CH1589" s="100"/>
      <c r="CI1589" s="100"/>
      <c r="CJ1589" s="100"/>
      <c r="CK1589" s="100"/>
      <c r="CL1589" s="100"/>
      <c r="CM1589" s="100"/>
      <c r="CN1589" s="100"/>
      <c r="CO1589" s="100"/>
      <c r="CP1589" s="100"/>
      <c r="CQ1589" s="100"/>
      <c r="CR1589" s="100"/>
      <c r="CS1589" s="100"/>
      <c r="CT1589" s="100"/>
      <c r="CU1589" s="100"/>
      <c r="CV1589" s="100"/>
      <c r="CW1589" s="100"/>
      <c r="CX1589" s="100"/>
      <c r="CY1589" s="100"/>
      <c r="CZ1589" s="100"/>
      <c r="DA1589" s="100"/>
      <c r="DB1589" s="100"/>
      <c r="DC1589" s="100"/>
      <c r="DD1589" s="100"/>
      <c r="DE1589" s="100"/>
      <c r="DF1589" s="100"/>
      <c r="DG1589" s="100"/>
      <c r="DH1589" s="100"/>
      <c r="DI1589" s="100"/>
      <c r="DJ1589" s="100"/>
      <c r="DK1589" s="100"/>
      <c r="DL1589" s="100"/>
      <c r="DM1589" s="100"/>
      <c r="DN1589" s="100"/>
      <c r="DO1589" s="100"/>
      <c r="DP1589" s="100"/>
      <c r="DQ1589" s="100"/>
      <c r="DR1589" s="100"/>
      <c r="DS1589" s="100"/>
      <c r="DT1589" s="100"/>
      <c r="DU1589" s="100"/>
      <c r="DV1589" s="100"/>
      <c r="DW1589" s="100"/>
      <c r="DX1589" s="100"/>
      <c r="DY1589" s="100"/>
      <c r="DZ1589" s="100"/>
      <c r="EA1589" s="100"/>
      <c r="EB1589" s="100"/>
      <c r="EC1589" s="100"/>
      <c r="ED1589" s="100"/>
      <c r="EE1589" s="100"/>
      <c r="EF1589" s="100"/>
      <c r="EG1589" s="100"/>
      <c r="EH1589" s="100"/>
      <c r="EI1589" s="100"/>
      <c r="EJ1589" s="100"/>
      <c r="EK1589" s="100"/>
      <c r="EL1589" s="100"/>
      <c r="EM1589" s="100"/>
      <c r="EN1589" s="100"/>
      <c r="EO1589" s="100"/>
      <c r="EP1589" s="100"/>
      <c r="EQ1589" s="100"/>
      <c r="ER1589" s="100"/>
      <c r="ES1589" s="100"/>
      <c r="ET1589" s="100"/>
      <c r="EU1589" s="100"/>
      <c r="EV1589" s="100"/>
      <c r="EW1589" s="100"/>
      <c r="EX1589" s="100"/>
      <c r="EY1589" s="100"/>
      <c r="EZ1589" s="100"/>
      <c r="FA1589" s="100"/>
      <c r="FB1589" s="100"/>
      <c r="FC1589" s="100"/>
      <c r="FD1589" s="100"/>
      <c r="FE1589" s="100"/>
      <c r="FF1589" s="100"/>
      <c r="FG1589" s="100"/>
      <c r="FH1589" s="100"/>
      <c r="FI1589" s="100"/>
      <c r="FJ1589" s="100"/>
      <c r="FK1589" s="100"/>
      <c r="FL1589" s="100"/>
      <c r="FM1589" s="100"/>
      <c r="FN1589" s="100"/>
      <c r="FO1589" s="100"/>
      <c r="FP1589" s="100"/>
      <c r="FQ1589" s="100"/>
      <c r="FR1589" s="100"/>
      <c r="FS1589" s="100"/>
      <c r="FT1589" s="100"/>
      <c r="FU1589" s="100"/>
      <c r="FV1589" s="100"/>
      <c r="FW1589" s="100"/>
      <c r="FX1589" s="100"/>
      <c r="FY1589" s="100"/>
      <c r="FZ1589" s="100"/>
      <c r="GA1589" s="100"/>
      <c r="GB1589" s="100"/>
      <c r="GC1589" s="100"/>
      <c r="GD1589" s="100"/>
      <c r="GE1589" s="100"/>
      <c r="GF1589" s="100"/>
      <c r="GG1589" s="100"/>
      <c r="GH1589" s="100"/>
      <c r="GI1589" s="100"/>
      <c r="GJ1589" s="100"/>
      <c r="GK1589" s="100"/>
      <c r="GL1589" s="100"/>
      <c r="GM1589" s="100"/>
      <c r="GN1589" s="100"/>
      <c r="GO1589" s="100"/>
      <c r="GP1589" s="100"/>
      <c r="GQ1589" s="100"/>
      <c r="GR1589" s="100"/>
      <c r="GS1589" s="100"/>
      <c r="GT1589" s="100"/>
      <c r="GU1589" s="100"/>
      <c r="GV1589" s="100"/>
      <c r="GW1589" s="100"/>
      <c r="GX1589" s="100"/>
      <c r="GY1589" s="100"/>
      <c r="GZ1589" s="100"/>
      <c r="HA1589" s="100"/>
      <c r="HB1589" s="100"/>
      <c r="HC1589" s="100"/>
      <c r="HD1589" s="100"/>
      <c r="HE1589" s="100"/>
      <c r="HF1589" s="100"/>
      <c r="HG1589" s="100"/>
      <c r="HH1589" s="100"/>
      <c r="HI1589" s="100"/>
      <c r="HJ1589" s="100"/>
      <c r="HK1589" s="100"/>
      <c r="HL1589" s="100"/>
      <c r="HM1589" s="100"/>
      <c r="HN1589" s="100"/>
      <c r="HO1589" s="100"/>
      <c r="HP1589" s="100"/>
      <c r="HQ1589" s="100"/>
      <c r="HR1589" s="100"/>
      <c r="HS1589" s="100"/>
      <c r="HT1589" s="100"/>
      <c r="HU1589" s="100"/>
      <c r="HV1589" s="100"/>
      <c r="HW1589" s="100"/>
      <c r="HX1589" s="100"/>
      <c r="HY1589" s="100"/>
      <c r="HZ1589" s="100"/>
      <c r="IA1589" s="100"/>
      <c r="IB1589" s="100"/>
      <c r="IC1589" s="100"/>
      <c r="ID1589" s="100"/>
      <c r="IE1589" s="100"/>
      <c r="IF1589" s="100"/>
      <c r="IG1589" s="100"/>
      <c r="IH1589" s="100"/>
      <c r="II1589" s="100"/>
      <c r="IJ1589" s="100"/>
      <c r="IK1589" s="100"/>
      <c r="IL1589" s="100"/>
      <c r="IM1589" s="100"/>
      <c r="IN1589" s="100"/>
      <c r="IO1589" s="100"/>
      <c r="IP1589" s="100"/>
      <c r="IQ1589" s="100"/>
      <c r="IR1589" s="100"/>
      <c r="IS1589" s="100"/>
      <c r="IT1589" s="100"/>
      <c r="IU1589" s="100"/>
      <c r="IV1589" s="100"/>
    </row>
    <row r="1590" spans="1:256" ht="25.5">
      <c r="A1590" s="55" t="s">
        <v>3530</v>
      </c>
      <c r="B1590" s="55">
        <v>3533</v>
      </c>
      <c r="C1590" s="22" t="str">
        <f>IF(A1590="SINAPI",VLOOKUP(B1590,SINAPI!$A$1:$D$10014,2,0),IF(A1590="INSUMO",VLOOKUP(B1590,INSUMO!A$1:$D$8014,2,0),IF(A1590="SEDUC",VLOOKUP(B1590,SEDUC!A$1:$F$8416,3,0),IF(A1590="COTAÇÃO",VLOOKUP(B1590,COTAÇÃO!$A$2:$D$1418,2,0),"ERRO"))))</f>
        <v>JOELHO DE REDUCAO, PVC SOLDAVEL, 90 GRAUS,  25 MM X 20 MM, PARA AGUA FRIA PREDIAL</v>
      </c>
      <c r="D1590" s="55" t="str">
        <f>IF(A1590="SINAPI",VLOOKUP(B1590,SINAPI!$A$1:$D$10014,3,0),IF(A1590="INSUMO",VLOOKUP(B1590,INSUMO!$A$1:D$8014,3,0),IF(A1590="SEDUC",VLOOKUP(B1590,SEDUC!A$1:$F$8416,4,0),IF(A1590="COTAÇÃO",VLOOKUP(B1590,COTAÇÃO!$A$2:$D$1418,3,0),"ERRO"))))</f>
        <v>UN</v>
      </c>
      <c r="E1590" s="78">
        <v>1</v>
      </c>
      <c r="F1590" s="119">
        <f>IF(A1590="SINAPI",VLOOKUP(B1590,SINAPI!A$1:$D$10014,4,0),IF(A1590="INSUMO",VLOOKUP(B1590,INSUMO!$A$1:$D$8014,4,0),IF(A1590="SEDUC",VLOOKUP(B1590,SEDUC!A$1:$G$8416,5,0),IF(A1590="COTAÇÃO",VLOOKUP(B1590,COTAÇÃO!$A$2:$D$1418,4,0),"ERRO"))))</f>
        <v>1.62</v>
      </c>
      <c r="G1590" s="119">
        <f t="shared" si="101"/>
        <v>1.62</v>
      </c>
      <c r="H1590" s="108"/>
      <c r="I1590" s="100"/>
      <c r="J1590" s="100"/>
      <c r="K1590" s="100"/>
      <c r="L1590" s="100"/>
      <c r="M1590" s="100"/>
      <c r="N1590" s="100"/>
      <c r="O1590" s="100"/>
      <c r="P1590" s="100"/>
      <c r="Q1590" s="100"/>
      <c r="R1590" s="100"/>
      <c r="S1590" s="100"/>
      <c r="T1590" s="100"/>
      <c r="U1590" s="100"/>
      <c r="V1590" s="100"/>
      <c r="W1590" s="100"/>
      <c r="X1590" s="100"/>
      <c r="Y1590" s="100"/>
      <c r="Z1590" s="100"/>
      <c r="AA1590" s="100"/>
      <c r="AB1590" s="100"/>
      <c r="AC1590" s="100"/>
      <c r="AD1590" s="100"/>
      <c r="AE1590" s="100"/>
      <c r="AF1590" s="100"/>
      <c r="AG1590" s="100"/>
      <c r="AH1590" s="100"/>
      <c r="AI1590" s="100"/>
      <c r="AJ1590" s="100"/>
      <c r="AK1590" s="100"/>
      <c r="AL1590" s="100"/>
      <c r="AM1590" s="100"/>
      <c r="AN1590" s="100"/>
      <c r="AO1590" s="100"/>
      <c r="AP1590" s="100"/>
      <c r="AQ1590" s="100"/>
      <c r="AR1590" s="100"/>
      <c r="AS1590" s="100"/>
      <c r="AT1590" s="100"/>
      <c r="AU1590" s="100"/>
      <c r="AV1590" s="100"/>
      <c r="AW1590" s="100"/>
      <c r="AX1590" s="100"/>
      <c r="AY1590" s="100"/>
      <c r="AZ1590" s="100"/>
      <c r="BA1590" s="100"/>
      <c r="BB1590" s="100"/>
      <c r="BC1590" s="100"/>
      <c r="BD1590" s="100"/>
      <c r="BE1590" s="100"/>
      <c r="BF1590" s="100"/>
      <c r="BG1590" s="100"/>
      <c r="BH1590" s="100"/>
      <c r="BI1590" s="100"/>
      <c r="BJ1590" s="100"/>
      <c r="BK1590" s="100"/>
      <c r="BL1590" s="100"/>
      <c r="BM1590" s="100"/>
      <c r="BN1590" s="100"/>
      <c r="BO1590" s="100"/>
      <c r="BP1590" s="100"/>
      <c r="BQ1590" s="100"/>
      <c r="BR1590" s="100"/>
      <c r="BS1590" s="100"/>
      <c r="BT1590" s="100"/>
      <c r="BU1590" s="100"/>
      <c r="BV1590" s="100"/>
      <c r="BW1590" s="100"/>
      <c r="BX1590" s="100"/>
      <c r="BY1590" s="100"/>
      <c r="BZ1590" s="100"/>
      <c r="CA1590" s="100"/>
      <c r="CB1590" s="100"/>
      <c r="CC1590" s="100"/>
      <c r="CD1590" s="100"/>
      <c r="CE1590" s="100"/>
      <c r="CF1590" s="100"/>
      <c r="CG1590" s="100"/>
      <c r="CH1590" s="100"/>
      <c r="CI1590" s="100"/>
      <c r="CJ1590" s="100"/>
      <c r="CK1590" s="100"/>
      <c r="CL1590" s="100"/>
      <c r="CM1590" s="100"/>
      <c r="CN1590" s="100"/>
      <c r="CO1590" s="100"/>
      <c r="CP1590" s="100"/>
      <c r="CQ1590" s="100"/>
      <c r="CR1590" s="100"/>
      <c r="CS1590" s="100"/>
      <c r="CT1590" s="100"/>
      <c r="CU1590" s="100"/>
      <c r="CV1590" s="100"/>
      <c r="CW1590" s="100"/>
      <c r="CX1590" s="100"/>
      <c r="CY1590" s="100"/>
      <c r="CZ1590" s="100"/>
      <c r="DA1590" s="100"/>
      <c r="DB1590" s="100"/>
      <c r="DC1590" s="100"/>
      <c r="DD1590" s="100"/>
      <c r="DE1590" s="100"/>
      <c r="DF1590" s="100"/>
      <c r="DG1590" s="100"/>
      <c r="DH1590" s="100"/>
      <c r="DI1590" s="100"/>
      <c r="DJ1590" s="100"/>
      <c r="DK1590" s="100"/>
      <c r="DL1590" s="100"/>
      <c r="DM1590" s="100"/>
      <c r="DN1590" s="100"/>
      <c r="DO1590" s="100"/>
      <c r="DP1590" s="100"/>
      <c r="DQ1590" s="100"/>
      <c r="DR1590" s="100"/>
      <c r="DS1590" s="100"/>
      <c r="DT1590" s="100"/>
      <c r="DU1590" s="100"/>
      <c r="DV1590" s="100"/>
      <c r="DW1590" s="100"/>
      <c r="DX1590" s="100"/>
      <c r="DY1590" s="100"/>
      <c r="DZ1590" s="100"/>
      <c r="EA1590" s="100"/>
      <c r="EB1590" s="100"/>
      <c r="EC1590" s="100"/>
      <c r="ED1590" s="100"/>
      <c r="EE1590" s="100"/>
      <c r="EF1590" s="100"/>
      <c r="EG1590" s="100"/>
      <c r="EH1590" s="100"/>
      <c r="EI1590" s="100"/>
      <c r="EJ1590" s="100"/>
      <c r="EK1590" s="100"/>
      <c r="EL1590" s="100"/>
      <c r="EM1590" s="100"/>
      <c r="EN1590" s="100"/>
      <c r="EO1590" s="100"/>
      <c r="EP1590" s="100"/>
      <c r="EQ1590" s="100"/>
      <c r="ER1590" s="100"/>
      <c r="ES1590" s="100"/>
      <c r="ET1590" s="100"/>
      <c r="EU1590" s="100"/>
      <c r="EV1590" s="100"/>
      <c r="EW1590" s="100"/>
      <c r="EX1590" s="100"/>
      <c r="EY1590" s="100"/>
      <c r="EZ1590" s="100"/>
      <c r="FA1590" s="100"/>
      <c r="FB1590" s="100"/>
      <c r="FC1590" s="100"/>
      <c r="FD1590" s="100"/>
      <c r="FE1590" s="100"/>
      <c r="FF1590" s="100"/>
      <c r="FG1590" s="100"/>
      <c r="FH1590" s="100"/>
      <c r="FI1590" s="100"/>
      <c r="FJ1590" s="100"/>
      <c r="FK1590" s="100"/>
      <c r="FL1590" s="100"/>
      <c r="FM1590" s="100"/>
      <c r="FN1590" s="100"/>
      <c r="FO1590" s="100"/>
      <c r="FP1590" s="100"/>
      <c r="FQ1590" s="100"/>
      <c r="FR1590" s="100"/>
      <c r="FS1590" s="100"/>
      <c r="FT1590" s="100"/>
      <c r="FU1590" s="100"/>
      <c r="FV1590" s="100"/>
      <c r="FW1590" s="100"/>
      <c r="FX1590" s="100"/>
      <c r="FY1590" s="100"/>
      <c r="FZ1590" s="100"/>
      <c r="GA1590" s="100"/>
      <c r="GB1590" s="100"/>
      <c r="GC1590" s="100"/>
      <c r="GD1590" s="100"/>
      <c r="GE1590" s="100"/>
      <c r="GF1590" s="100"/>
      <c r="GG1590" s="100"/>
      <c r="GH1590" s="100"/>
      <c r="GI1590" s="100"/>
      <c r="GJ1590" s="100"/>
      <c r="GK1590" s="100"/>
      <c r="GL1590" s="100"/>
      <c r="GM1590" s="100"/>
      <c r="GN1590" s="100"/>
      <c r="GO1590" s="100"/>
      <c r="GP1590" s="100"/>
      <c r="GQ1590" s="100"/>
      <c r="GR1590" s="100"/>
      <c r="GS1590" s="100"/>
      <c r="GT1590" s="100"/>
      <c r="GU1590" s="100"/>
      <c r="GV1590" s="100"/>
      <c r="GW1590" s="100"/>
      <c r="GX1590" s="100"/>
      <c r="GY1590" s="100"/>
      <c r="GZ1590" s="100"/>
      <c r="HA1590" s="100"/>
      <c r="HB1590" s="100"/>
      <c r="HC1590" s="100"/>
      <c r="HD1590" s="100"/>
      <c r="HE1590" s="100"/>
      <c r="HF1590" s="100"/>
      <c r="HG1590" s="100"/>
      <c r="HH1590" s="100"/>
      <c r="HI1590" s="100"/>
      <c r="HJ1590" s="100"/>
      <c r="HK1590" s="100"/>
      <c r="HL1590" s="100"/>
      <c r="HM1590" s="100"/>
      <c r="HN1590" s="100"/>
      <c r="HO1590" s="100"/>
      <c r="HP1590" s="100"/>
      <c r="HQ1590" s="100"/>
      <c r="HR1590" s="100"/>
      <c r="HS1590" s="100"/>
      <c r="HT1590" s="100"/>
      <c r="HU1590" s="100"/>
      <c r="HV1590" s="100"/>
      <c r="HW1590" s="100"/>
      <c r="HX1590" s="100"/>
      <c r="HY1590" s="100"/>
      <c r="HZ1590" s="100"/>
      <c r="IA1590" s="100"/>
      <c r="IB1590" s="100"/>
      <c r="IC1590" s="100"/>
      <c r="ID1590" s="100"/>
      <c r="IE1590" s="100"/>
      <c r="IF1590" s="100"/>
      <c r="IG1590" s="100"/>
      <c r="IH1590" s="100"/>
      <c r="II1590" s="100"/>
      <c r="IJ1590" s="100"/>
      <c r="IK1590" s="100"/>
      <c r="IL1590" s="100"/>
      <c r="IM1590" s="100"/>
      <c r="IN1590" s="100"/>
      <c r="IO1590" s="100"/>
      <c r="IP1590" s="100"/>
      <c r="IQ1590" s="100"/>
      <c r="IR1590" s="100"/>
      <c r="IS1590" s="100"/>
      <c r="IT1590" s="100"/>
      <c r="IU1590" s="100"/>
      <c r="IV1590" s="100"/>
    </row>
    <row r="1591" spans="1:256">
      <c r="A1591" s="55" t="s">
        <v>3530</v>
      </c>
      <c r="B1591" s="55">
        <v>20083</v>
      </c>
      <c r="C1591" s="22" t="str">
        <f>IF(A1591="SINAPI",VLOOKUP(B1591,SINAPI!$A$1:$D$10014,2,0),IF(A1591="INSUMO",VLOOKUP(B1591,INSUMO!A$1:$D$8014,2,0),IF(A1591="SEDUC",VLOOKUP(B1591,SEDUC!A$1:$F$8416,3,0),IF(A1591="COTAÇÃO",VLOOKUP(B1591,COTAÇÃO!$A$2:$D$1418,2,0),"ERRO"))))</f>
        <v>SOLUCAO LIMPADORA PARA PVC, FRASCO COM 1000 CM3</v>
      </c>
      <c r="D1591" s="55" t="str">
        <f>IF(A1591="SINAPI",VLOOKUP(B1591,SINAPI!$A$1:$D$10014,3,0),IF(A1591="INSUMO",VLOOKUP(B1591,INSUMO!$A$1:D$8014,3,0),IF(A1591="SEDUC",VLOOKUP(B1591,SEDUC!A$1:$F$8416,4,0),IF(A1591="COTAÇÃO",VLOOKUP(B1591,COTAÇÃO!$A$2:$D$1418,3,0),"ERRO"))))</f>
        <v>UN</v>
      </c>
      <c r="E1591" s="78">
        <v>7.0000000000000001E-3</v>
      </c>
      <c r="F1591" s="119">
        <f>IF(A1591="SINAPI",VLOOKUP(B1591,SINAPI!A$1:$D$10014,4,0),IF(A1591="INSUMO",VLOOKUP(B1591,INSUMO!$A$1:$D$8014,4,0),IF(A1591="SEDUC",VLOOKUP(B1591,SEDUC!A$1:$G$8416,5,0),IF(A1591="COTAÇÃO",VLOOKUP(B1591,COTAÇÃO!$A$2:$D$1418,4,0),"ERRO"))))</f>
        <v>43.14</v>
      </c>
      <c r="G1591" s="119">
        <f t="shared" si="101"/>
        <v>0.3</v>
      </c>
      <c r="H1591" s="108"/>
      <c r="I1591" s="100"/>
      <c r="J1591" s="100"/>
      <c r="K1591" s="100"/>
      <c r="L1591" s="100"/>
      <c r="M1591" s="100"/>
      <c r="N1591" s="100"/>
      <c r="O1591" s="100"/>
      <c r="P1591" s="100"/>
      <c r="Q1591" s="100"/>
      <c r="R1591" s="100"/>
      <c r="S1591" s="100"/>
      <c r="T1591" s="100"/>
      <c r="U1591" s="100"/>
      <c r="V1591" s="100"/>
      <c r="W1591" s="100"/>
      <c r="X1591" s="100"/>
      <c r="Y1591" s="100"/>
      <c r="Z1591" s="100"/>
      <c r="AA1591" s="100"/>
      <c r="AB1591" s="100"/>
      <c r="AC1591" s="100"/>
      <c r="AD1591" s="100"/>
      <c r="AE1591" s="100"/>
      <c r="AF1591" s="100"/>
      <c r="AG1591" s="100"/>
      <c r="AH1591" s="100"/>
      <c r="AI1591" s="100"/>
      <c r="AJ1591" s="100"/>
      <c r="AK1591" s="100"/>
      <c r="AL1591" s="100"/>
      <c r="AM1591" s="100"/>
      <c r="AN1591" s="100"/>
      <c r="AO1591" s="100"/>
      <c r="AP1591" s="100"/>
      <c r="AQ1591" s="100"/>
      <c r="AR1591" s="100"/>
      <c r="AS1591" s="100"/>
      <c r="AT1591" s="100"/>
      <c r="AU1591" s="100"/>
      <c r="AV1591" s="100"/>
      <c r="AW1591" s="100"/>
      <c r="AX1591" s="100"/>
      <c r="AY1591" s="100"/>
      <c r="AZ1591" s="100"/>
      <c r="BA1591" s="100"/>
      <c r="BB1591" s="100"/>
      <c r="BC1591" s="100"/>
      <c r="BD1591" s="100"/>
      <c r="BE1591" s="100"/>
      <c r="BF1591" s="100"/>
      <c r="BG1591" s="100"/>
      <c r="BH1591" s="100"/>
      <c r="BI1591" s="100"/>
      <c r="BJ1591" s="100"/>
      <c r="BK1591" s="100"/>
      <c r="BL1591" s="100"/>
      <c r="BM1591" s="100"/>
      <c r="BN1591" s="100"/>
      <c r="BO1591" s="100"/>
      <c r="BP1591" s="100"/>
      <c r="BQ1591" s="100"/>
      <c r="BR1591" s="100"/>
      <c r="BS1591" s="100"/>
      <c r="BT1591" s="100"/>
      <c r="BU1591" s="100"/>
      <c r="BV1591" s="100"/>
      <c r="BW1591" s="100"/>
      <c r="BX1591" s="100"/>
      <c r="BY1591" s="100"/>
      <c r="BZ1591" s="100"/>
      <c r="CA1591" s="100"/>
      <c r="CB1591" s="100"/>
      <c r="CC1591" s="100"/>
      <c r="CD1591" s="100"/>
      <c r="CE1591" s="100"/>
      <c r="CF1591" s="100"/>
      <c r="CG1591" s="100"/>
      <c r="CH1591" s="100"/>
      <c r="CI1591" s="100"/>
      <c r="CJ1591" s="100"/>
      <c r="CK1591" s="100"/>
      <c r="CL1591" s="100"/>
      <c r="CM1591" s="100"/>
      <c r="CN1591" s="100"/>
      <c r="CO1591" s="100"/>
      <c r="CP1591" s="100"/>
      <c r="CQ1591" s="100"/>
      <c r="CR1591" s="100"/>
      <c r="CS1591" s="100"/>
      <c r="CT1591" s="100"/>
      <c r="CU1591" s="100"/>
      <c r="CV1591" s="100"/>
      <c r="CW1591" s="100"/>
      <c r="CX1591" s="100"/>
      <c r="CY1591" s="100"/>
      <c r="CZ1591" s="100"/>
      <c r="DA1591" s="100"/>
      <c r="DB1591" s="100"/>
      <c r="DC1591" s="100"/>
      <c r="DD1591" s="100"/>
      <c r="DE1591" s="100"/>
      <c r="DF1591" s="100"/>
      <c r="DG1591" s="100"/>
      <c r="DH1591" s="100"/>
      <c r="DI1591" s="100"/>
      <c r="DJ1591" s="100"/>
      <c r="DK1591" s="100"/>
      <c r="DL1591" s="100"/>
      <c r="DM1591" s="100"/>
      <c r="DN1591" s="100"/>
      <c r="DO1591" s="100"/>
      <c r="DP1591" s="100"/>
      <c r="DQ1591" s="100"/>
      <c r="DR1591" s="100"/>
      <c r="DS1591" s="100"/>
      <c r="DT1591" s="100"/>
      <c r="DU1591" s="100"/>
      <c r="DV1591" s="100"/>
      <c r="DW1591" s="100"/>
      <c r="DX1591" s="100"/>
      <c r="DY1591" s="100"/>
      <c r="DZ1591" s="100"/>
      <c r="EA1591" s="100"/>
      <c r="EB1591" s="100"/>
      <c r="EC1591" s="100"/>
      <c r="ED1591" s="100"/>
      <c r="EE1591" s="100"/>
      <c r="EF1591" s="100"/>
      <c r="EG1591" s="100"/>
      <c r="EH1591" s="100"/>
      <c r="EI1591" s="100"/>
      <c r="EJ1591" s="100"/>
      <c r="EK1591" s="100"/>
      <c r="EL1591" s="100"/>
      <c r="EM1591" s="100"/>
      <c r="EN1591" s="100"/>
      <c r="EO1591" s="100"/>
      <c r="EP1591" s="100"/>
      <c r="EQ1591" s="100"/>
      <c r="ER1591" s="100"/>
      <c r="ES1591" s="100"/>
      <c r="ET1591" s="100"/>
      <c r="EU1591" s="100"/>
      <c r="EV1591" s="100"/>
      <c r="EW1591" s="100"/>
      <c r="EX1591" s="100"/>
      <c r="EY1591" s="100"/>
      <c r="EZ1591" s="100"/>
      <c r="FA1591" s="100"/>
      <c r="FB1591" s="100"/>
      <c r="FC1591" s="100"/>
      <c r="FD1591" s="100"/>
      <c r="FE1591" s="100"/>
      <c r="FF1591" s="100"/>
      <c r="FG1591" s="100"/>
      <c r="FH1591" s="100"/>
      <c r="FI1591" s="100"/>
      <c r="FJ1591" s="100"/>
      <c r="FK1591" s="100"/>
      <c r="FL1591" s="100"/>
      <c r="FM1591" s="100"/>
      <c r="FN1591" s="100"/>
      <c r="FO1591" s="100"/>
      <c r="FP1591" s="100"/>
      <c r="FQ1591" s="100"/>
      <c r="FR1591" s="100"/>
      <c r="FS1591" s="100"/>
      <c r="FT1591" s="100"/>
      <c r="FU1591" s="100"/>
      <c r="FV1591" s="100"/>
      <c r="FW1591" s="100"/>
      <c r="FX1591" s="100"/>
      <c r="FY1591" s="100"/>
      <c r="FZ1591" s="100"/>
      <c r="GA1591" s="100"/>
      <c r="GB1591" s="100"/>
      <c r="GC1591" s="100"/>
      <c r="GD1591" s="100"/>
      <c r="GE1591" s="100"/>
      <c r="GF1591" s="100"/>
      <c r="GG1591" s="100"/>
      <c r="GH1591" s="100"/>
      <c r="GI1591" s="100"/>
      <c r="GJ1591" s="100"/>
      <c r="GK1591" s="100"/>
      <c r="GL1591" s="100"/>
      <c r="GM1591" s="100"/>
      <c r="GN1591" s="100"/>
      <c r="GO1591" s="100"/>
      <c r="GP1591" s="100"/>
      <c r="GQ1591" s="100"/>
      <c r="GR1591" s="100"/>
      <c r="GS1591" s="100"/>
      <c r="GT1591" s="100"/>
      <c r="GU1591" s="100"/>
      <c r="GV1591" s="100"/>
      <c r="GW1591" s="100"/>
      <c r="GX1591" s="100"/>
      <c r="GY1591" s="100"/>
      <c r="GZ1591" s="100"/>
      <c r="HA1591" s="100"/>
      <c r="HB1591" s="100"/>
      <c r="HC1591" s="100"/>
      <c r="HD1591" s="100"/>
      <c r="HE1591" s="100"/>
      <c r="HF1591" s="100"/>
      <c r="HG1591" s="100"/>
      <c r="HH1591" s="100"/>
      <c r="HI1591" s="100"/>
      <c r="HJ1591" s="100"/>
      <c r="HK1591" s="100"/>
      <c r="HL1591" s="100"/>
      <c r="HM1591" s="100"/>
      <c r="HN1591" s="100"/>
      <c r="HO1591" s="100"/>
      <c r="HP1591" s="100"/>
      <c r="HQ1591" s="100"/>
      <c r="HR1591" s="100"/>
      <c r="HS1591" s="100"/>
      <c r="HT1591" s="100"/>
      <c r="HU1591" s="100"/>
      <c r="HV1591" s="100"/>
      <c r="HW1591" s="100"/>
      <c r="HX1591" s="100"/>
      <c r="HY1591" s="100"/>
      <c r="HZ1591" s="100"/>
      <c r="IA1591" s="100"/>
      <c r="IB1591" s="100"/>
      <c r="IC1591" s="100"/>
      <c r="ID1591" s="100"/>
      <c r="IE1591" s="100"/>
      <c r="IF1591" s="100"/>
      <c r="IG1591" s="100"/>
      <c r="IH1591" s="100"/>
      <c r="II1591" s="100"/>
      <c r="IJ1591" s="100"/>
      <c r="IK1591" s="100"/>
      <c r="IL1591" s="100"/>
      <c r="IM1591" s="100"/>
      <c r="IN1591" s="100"/>
      <c r="IO1591" s="100"/>
      <c r="IP1591" s="100"/>
      <c r="IQ1591" s="100"/>
      <c r="IR1591" s="100"/>
      <c r="IS1591" s="100"/>
      <c r="IT1591" s="100"/>
      <c r="IU1591" s="100"/>
      <c r="IV1591" s="100"/>
    </row>
    <row r="1592" spans="1:256">
      <c r="A1592" s="55" t="s">
        <v>3530</v>
      </c>
      <c r="B1592" s="55">
        <v>38383</v>
      </c>
      <c r="C1592" s="22" t="str">
        <f>IF(A1592="SINAPI",VLOOKUP(B1592,SINAPI!$A$1:$D$10014,2,0),IF(A1592="INSUMO",VLOOKUP(B1592,INSUMO!A$1:$D$8014,2,0),IF(A1592="SEDUC",VLOOKUP(B1592,SEDUC!A$1:$F$8416,3,0),IF(A1592="COTAÇÃO",VLOOKUP(B1592,COTAÇÃO!$A$2:$D$1418,2,0),"ERRO"))))</f>
        <v>LIXA D'AGUA EM FOLHA, GRAO 100</v>
      </c>
      <c r="D1592" s="55" t="str">
        <f>IF(A1592="SINAPI",VLOOKUP(B1592,SINAPI!$A$1:$D$10014,3,0),IF(A1592="INSUMO",VLOOKUP(B1592,INSUMO!$A$1:D$8014,3,0),IF(A1592="SEDUC",VLOOKUP(B1592,SEDUC!A$1:$F$8416,4,0),IF(A1592="COTAÇÃO",VLOOKUP(B1592,COTAÇÃO!$A$2:$D$1418,3,0),"ERRO"))))</f>
        <v>UN</v>
      </c>
      <c r="E1592" s="78">
        <v>0.05</v>
      </c>
      <c r="F1592" s="119">
        <f>IF(A1592="SINAPI",VLOOKUP(B1592,SINAPI!A$1:$D$10014,4,0),IF(A1592="INSUMO",VLOOKUP(B1592,INSUMO!$A$1:$D$8014,4,0),IF(A1592="SEDUC",VLOOKUP(B1592,SEDUC!A$1:$G$8416,5,0),IF(A1592="COTAÇÃO",VLOOKUP(B1592,COTAÇÃO!$A$2:$D$1418,4,0),"ERRO"))))</f>
        <v>1.66</v>
      </c>
      <c r="G1592" s="119">
        <f t="shared" si="101"/>
        <v>0.08</v>
      </c>
      <c r="H1592" s="108"/>
      <c r="I1592" s="100"/>
      <c r="J1592" s="100"/>
      <c r="K1592" s="100"/>
      <c r="L1592" s="100"/>
      <c r="M1592" s="100"/>
      <c r="N1592" s="100"/>
      <c r="O1592" s="100"/>
      <c r="P1592" s="100"/>
      <c r="Q1592" s="100"/>
      <c r="R1592" s="100"/>
      <c r="S1592" s="100"/>
      <c r="T1592" s="100"/>
      <c r="U1592" s="100"/>
      <c r="V1592" s="100"/>
      <c r="W1592" s="100"/>
      <c r="X1592" s="100"/>
      <c r="Y1592" s="100"/>
      <c r="Z1592" s="100"/>
      <c r="AA1592" s="100"/>
      <c r="AB1592" s="100"/>
      <c r="AC1592" s="100"/>
      <c r="AD1592" s="100"/>
      <c r="AE1592" s="100"/>
      <c r="AF1592" s="100"/>
      <c r="AG1592" s="100"/>
      <c r="AH1592" s="100"/>
      <c r="AI1592" s="100"/>
      <c r="AJ1592" s="100"/>
      <c r="AK1592" s="100"/>
      <c r="AL1592" s="100"/>
      <c r="AM1592" s="100"/>
      <c r="AN1592" s="100"/>
      <c r="AO1592" s="100"/>
      <c r="AP1592" s="100"/>
      <c r="AQ1592" s="100"/>
      <c r="AR1592" s="100"/>
      <c r="AS1592" s="100"/>
      <c r="AT1592" s="100"/>
      <c r="AU1592" s="100"/>
      <c r="AV1592" s="100"/>
      <c r="AW1592" s="100"/>
      <c r="AX1592" s="100"/>
      <c r="AY1592" s="100"/>
      <c r="AZ1592" s="100"/>
      <c r="BA1592" s="100"/>
      <c r="BB1592" s="100"/>
      <c r="BC1592" s="100"/>
      <c r="BD1592" s="100"/>
      <c r="BE1592" s="100"/>
      <c r="BF1592" s="100"/>
      <c r="BG1592" s="100"/>
      <c r="BH1592" s="100"/>
      <c r="BI1592" s="100"/>
      <c r="BJ1592" s="100"/>
      <c r="BK1592" s="100"/>
      <c r="BL1592" s="100"/>
      <c r="BM1592" s="100"/>
      <c r="BN1592" s="100"/>
      <c r="BO1592" s="100"/>
      <c r="BP1592" s="100"/>
      <c r="BQ1592" s="100"/>
      <c r="BR1592" s="100"/>
      <c r="BS1592" s="100"/>
      <c r="BT1592" s="100"/>
      <c r="BU1592" s="100"/>
      <c r="BV1592" s="100"/>
      <c r="BW1592" s="100"/>
      <c r="BX1592" s="100"/>
      <c r="BY1592" s="100"/>
      <c r="BZ1592" s="100"/>
      <c r="CA1592" s="100"/>
      <c r="CB1592" s="100"/>
      <c r="CC1592" s="100"/>
      <c r="CD1592" s="100"/>
      <c r="CE1592" s="100"/>
      <c r="CF1592" s="100"/>
      <c r="CG1592" s="100"/>
      <c r="CH1592" s="100"/>
      <c r="CI1592" s="100"/>
      <c r="CJ1592" s="100"/>
      <c r="CK1592" s="100"/>
      <c r="CL1592" s="100"/>
      <c r="CM1592" s="100"/>
      <c r="CN1592" s="100"/>
      <c r="CO1592" s="100"/>
      <c r="CP1592" s="100"/>
      <c r="CQ1592" s="100"/>
      <c r="CR1592" s="100"/>
      <c r="CS1592" s="100"/>
      <c r="CT1592" s="100"/>
      <c r="CU1592" s="100"/>
      <c r="CV1592" s="100"/>
      <c r="CW1592" s="100"/>
      <c r="CX1592" s="100"/>
      <c r="CY1592" s="100"/>
      <c r="CZ1592" s="100"/>
      <c r="DA1592" s="100"/>
      <c r="DB1592" s="100"/>
      <c r="DC1592" s="100"/>
      <c r="DD1592" s="100"/>
      <c r="DE1592" s="100"/>
      <c r="DF1592" s="100"/>
      <c r="DG1592" s="100"/>
      <c r="DH1592" s="100"/>
      <c r="DI1592" s="100"/>
      <c r="DJ1592" s="100"/>
      <c r="DK1592" s="100"/>
      <c r="DL1592" s="100"/>
      <c r="DM1592" s="100"/>
      <c r="DN1592" s="100"/>
      <c r="DO1592" s="100"/>
      <c r="DP1592" s="100"/>
      <c r="DQ1592" s="100"/>
      <c r="DR1592" s="100"/>
      <c r="DS1592" s="100"/>
      <c r="DT1592" s="100"/>
      <c r="DU1592" s="100"/>
      <c r="DV1592" s="100"/>
      <c r="DW1592" s="100"/>
      <c r="DX1592" s="100"/>
      <c r="DY1592" s="100"/>
      <c r="DZ1592" s="100"/>
      <c r="EA1592" s="100"/>
      <c r="EB1592" s="100"/>
      <c r="EC1592" s="100"/>
      <c r="ED1592" s="100"/>
      <c r="EE1592" s="100"/>
      <c r="EF1592" s="100"/>
      <c r="EG1592" s="100"/>
      <c r="EH1592" s="100"/>
      <c r="EI1592" s="100"/>
      <c r="EJ1592" s="100"/>
      <c r="EK1592" s="100"/>
      <c r="EL1592" s="100"/>
      <c r="EM1592" s="100"/>
      <c r="EN1592" s="100"/>
      <c r="EO1592" s="100"/>
      <c r="EP1592" s="100"/>
      <c r="EQ1592" s="100"/>
      <c r="ER1592" s="100"/>
      <c r="ES1592" s="100"/>
      <c r="ET1592" s="100"/>
      <c r="EU1592" s="100"/>
      <c r="EV1592" s="100"/>
      <c r="EW1592" s="100"/>
      <c r="EX1592" s="100"/>
      <c r="EY1592" s="100"/>
      <c r="EZ1592" s="100"/>
      <c r="FA1592" s="100"/>
      <c r="FB1592" s="100"/>
      <c r="FC1592" s="100"/>
      <c r="FD1592" s="100"/>
      <c r="FE1592" s="100"/>
      <c r="FF1592" s="100"/>
      <c r="FG1592" s="100"/>
      <c r="FH1592" s="100"/>
      <c r="FI1592" s="100"/>
      <c r="FJ1592" s="100"/>
      <c r="FK1592" s="100"/>
      <c r="FL1592" s="100"/>
      <c r="FM1592" s="100"/>
      <c r="FN1592" s="100"/>
      <c r="FO1592" s="100"/>
      <c r="FP1592" s="100"/>
      <c r="FQ1592" s="100"/>
      <c r="FR1592" s="100"/>
      <c r="FS1592" s="100"/>
      <c r="FT1592" s="100"/>
      <c r="FU1592" s="100"/>
      <c r="FV1592" s="100"/>
      <c r="FW1592" s="100"/>
      <c r="FX1592" s="100"/>
      <c r="FY1592" s="100"/>
      <c r="FZ1592" s="100"/>
      <c r="GA1592" s="100"/>
      <c r="GB1592" s="100"/>
      <c r="GC1592" s="100"/>
      <c r="GD1592" s="100"/>
      <c r="GE1592" s="100"/>
      <c r="GF1592" s="100"/>
      <c r="GG1592" s="100"/>
      <c r="GH1592" s="100"/>
      <c r="GI1592" s="100"/>
      <c r="GJ1592" s="100"/>
      <c r="GK1592" s="100"/>
      <c r="GL1592" s="100"/>
      <c r="GM1592" s="100"/>
      <c r="GN1592" s="100"/>
      <c r="GO1592" s="100"/>
      <c r="GP1592" s="100"/>
      <c r="GQ1592" s="100"/>
      <c r="GR1592" s="100"/>
      <c r="GS1592" s="100"/>
      <c r="GT1592" s="100"/>
      <c r="GU1592" s="100"/>
      <c r="GV1592" s="100"/>
      <c r="GW1592" s="100"/>
      <c r="GX1592" s="100"/>
      <c r="GY1592" s="100"/>
      <c r="GZ1592" s="100"/>
      <c r="HA1592" s="100"/>
      <c r="HB1592" s="100"/>
      <c r="HC1592" s="100"/>
      <c r="HD1592" s="100"/>
      <c r="HE1592" s="100"/>
      <c r="HF1592" s="100"/>
      <c r="HG1592" s="100"/>
      <c r="HH1592" s="100"/>
      <c r="HI1592" s="100"/>
      <c r="HJ1592" s="100"/>
      <c r="HK1592" s="100"/>
      <c r="HL1592" s="100"/>
      <c r="HM1592" s="100"/>
      <c r="HN1592" s="100"/>
      <c r="HO1592" s="100"/>
      <c r="HP1592" s="100"/>
      <c r="HQ1592" s="100"/>
      <c r="HR1592" s="100"/>
      <c r="HS1592" s="100"/>
      <c r="HT1592" s="100"/>
      <c r="HU1592" s="100"/>
      <c r="HV1592" s="100"/>
      <c r="HW1592" s="100"/>
      <c r="HX1592" s="100"/>
      <c r="HY1592" s="100"/>
      <c r="HZ1592" s="100"/>
      <c r="IA1592" s="100"/>
      <c r="IB1592" s="100"/>
      <c r="IC1592" s="100"/>
      <c r="ID1592" s="100"/>
      <c r="IE1592" s="100"/>
      <c r="IF1592" s="100"/>
      <c r="IG1592" s="100"/>
      <c r="IH1592" s="100"/>
      <c r="II1592" s="100"/>
      <c r="IJ1592" s="100"/>
      <c r="IK1592" s="100"/>
      <c r="IL1592" s="100"/>
      <c r="IM1592" s="100"/>
      <c r="IN1592" s="100"/>
      <c r="IO1592" s="100"/>
      <c r="IP1592" s="100"/>
      <c r="IQ1592" s="100"/>
      <c r="IR1592" s="100"/>
      <c r="IS1592" s="100"/>
      <c r="IT1592" s="100"/>
      <c r="IU1592" s="100"/>
      <c r="IV1592" s="100"/>
    </row>
    <row r="1593" spans="1:256" ht="25.5">
      <c r="A1593" s="55" t="s">
        <v>17</v>
      </c>
      <c r="B1593" s="155">
        <v>88248</v>
      </c>
      <c r="C1593" s="22" t="str">
        <f>IF(A1593="SINAPI",VLOOKUP(B1593,SINAPI!$A$1:$D$10014,2,0),IF(A1593="INSUMO",VLOOKUP(B1593,INSUMO!A$1:$D$8014,2,0),IF(A1593="SEDUC",VLOOKUP(B1593,SEDUC!A$1:$F$8416,3,0),IF(A1593="COTAÇÃO",VLOOKUP(B1593,COTAÇÃO!$A$2:$D$1418,2,0),"ERRO"))))</f>
        <v>AUXILIAR DE ENCANADOR OU BOMBEIRO HIDRÁULICO COM ENCARGOS COMPLEMENTARES</v>
      </c>
      <c r="D1593" s="55" t="str">
        <f>IF(A1593="SINAPI",VLOOKUP(B1593,SINAPI!$A$1:$D$10014,3,0),IF(A1593="INSUMO",VLOOKUP(B1593,INSUMO!$A$1:D$8014,3,0),IF(A1593="SEDUC",VLOOKUP(B1593,SEDUC!A$1:$F$8416,4,0),IF(A1593="COTAÇÃO",VLOOKUP(B1593,COTAÇÃO!$A$2:$D$1418,3,0),"ERRO"))))</f>
        <v>H</v>
      </c>
      <c r="E1593" s="78">
        <v>0.15</v>
      </c>
      <c r="F1593" s="119">
        <f>IF(A1593="SINAPI",VLOOKUP(B1593,SINAPI!A$1:$D$10014,4,0),IF(A1593="INSUMO",VLOOKUP(B1593,INSUMO!$A$1:$D$8014,4,0),IF(A1593="SEDUC",VLOOKUP(B1593,SEDUC!A$1:$G$8416,5,0),IF(A1593="COTAÇÃO",VLOOKUP(B1593,COTAÇÃO!$A$2:$D$1418,4,0),"ERRO"))))</f>
        <v>16.04</v>
      </c>
      <c r="G1593" s="119">
        <f t="shared" si="101"/>
        <v>2.4</v>
      </c>
      <c r="H1593" s="108"/>
      <c r="I1593" s="100"/>
      <c r="J1593" s="100"/>
      <c r="K1593" s="100"/>
      <c r="L1593" s="100"/>
      <c r="M1593" s="100"/>
      <c r="N1593" s="100"/>
      <c r="O1593" s="100"/>
      <c r="P1593" s="100"/>
      <c r="Q1593" s="100"/>
      <c r="R1593" s="100"/>
      <c r="S1593" s="100"/>
      <c r="T1593" s="100"/>
      <c r="U1593" s="100"/>
      <c r="V1593" s="100"/>
      <c r="W1593" s="100"/>
      <c r="X1593" s="100"/>
      <c r="Y1593" s="100"/>
      <c r="Z1593" s="100"/>
      <c r="AA1593" s="100"/>
      <c r="AB1593" s="100"/>
      <c r="AC1593" s="100"/>
      <c r="AD1593" s="100"/>
      <c r="AE1593" s="100"/>
      <c r="AF1593" s="100"/>
      <c r="AG1593" s="100"/>
      <c r="AH1593" s="100"/>
      <c r="AI1593" s="100"/>
      <c r="AJ1593" s="100"/>
      <c r="AK1593" s="100"/>
      <c r="AL1593" s="100"/>
      <c r="AM1593" s="100"/>
      <c r="AN1593" s="100"/>
      <c r="AO1593" s="100"/>
      <c r="AP1593" s="100"/>
      <c r="AQ1593" s="100"/>
      <c r="AR1593" s="100"/>
      <c r="AS1593" s="100"/>
      <c r="AT1593" s="100"/>
      <c r="AU1593" s="100"/>
      <c r="AV1593" s="100"/>
      <c r="AW1593" s="100"/>
      <c r="AX1593" s="100"/>
      <c r="AY1593" s="100"/>
      <c r="AZ1593" s="100"/>
      <c r="BA1593" s="100"/>
      <c r="BB1593" s="100"/>
      <c r="BC1593" s="100"/>
      <c r="BD1593" s="100"/>
      <c r="BE1593" s="100"/>
      <c r="BF1593" s="100"/>
      <c r="BG1593" s="100"/>
      <c r="BH1593" s="100"/>
      <c r="BI1593" s="100"/>
      <c r="BJ1593" s="100"/>
      <c r="BK1593" s="100"/>
      <c r="BL1593" s="100"/>
      <c r="BM1593" s="100"/>
      <c r="BN1593" s="100"/>
      <c r="BO1593" s="100"/>
      <c r="BP1593" s="100"/>
      <c r="BQ1593" s="100"/>
      <c r="BR1593" s="100"/>
      <c r="BS1593" s="100"/>
      <c r="BT1593" s="100"/>
      <c r="BU1593" s="100"/>
      <c r="BV1593" s="100"/>
      <c r="BW1593" s="100"/>
      <c r="BX1593" s="100"/>
      <c r="BY1593" s="100"/>
      <c r="BZ1593" s="100"/>
      <c r="CA1593" s="100"/>
      <c r="CB1593" s="100"/>
      <c r="CC1593" s="100"/>
      <c r="CD1593" s="100"/>
      <c r="CE1593" s="100"/>
      <c r="CF1593" s="100"/>
      <c r="CG1593" s="100"/>
      <c r="CH1593" s="100"/>
      <c r="CI1593" s="100"/>
      <c r="CJ1593" s="100"/>
      <c r="CK1593" s="100"/>
      <c r="CL1593" s="100"/>
      <c r="CM1593" s="100"/>
      <c r="CN1593" s="100"/>
      <c r="CO1593" s="100"/>
      <c r="CP1593" s="100"/>
      <c r="CQ1593" s="100"/>
      <c r="CR1593" s="100"/>
      <c r="CS1593" s="100"/>
      <c r="CT1593" s="100"/>
      <c r="CU1593" s="100"/>
      <c r="CV1593" s="100"/>
      <c r="CW1593" s="100"/>
      <c r="CX1593" s="100"/>
      <c r="CY1593" s="100"/>
      <c r="CZ1593" s="100"/>
      <c r="DA1593" s="100"/>
      <c r="DB1593" s="100"/>
      <c r="DC1593" s="100"/>
      <c r="DD1593" s="100"/>
      <c r="DE1593" s="100"/>
      <c r="DF1593" s="100"/>
      <c r="DG1593" s="100"/>
      <c r="DH1593" s="100"/>
      <c r="DI1593" s="100"/>
      <c r="DJ1593" s="100"/>
      <c r="DK1593" s="100"/>
      <c r="DL1593" s="100"/>
      <c r="DM1593" s="100"/>
      <c r="DN1593" s="100"/>
      <c r="DO1593" s="100"/>
      <c r="DP1593" s="100"/>
      <c r="DQ1593" s="100"/>
      <c r="DR1593" s="100"/>
      <c r="DS1593" s="100"/>
      <c r="DT1593" s="100"/>
      <c r="DU1593" s="100"/>
      <c r="DV1593" s="100"/>
      <c r="DW1593" s="100"/>
      <c r="DX1593" s="100"/>
      <c r="DY1593" s="100"/>
      <c r="DZ1593" s="100"/>
      <c r="EA1593" s="100"/>
      <c r="EB1593" s="100"/>
      <c r="EC1593" s="100"/>
      <c r="ED1593" s="100"/>
      <c r="EE1593" s="100"/>
      <c r="EF1593" s="100"/>
      <c r="EG1593" s="100"/>
      <c r="EH1593" s="100"/>
      <c r="EI1593" s="100"/>
      <c r="EJ1593" s="100"/>
      <c r="EK1593" s="100"/>
      <c r="EL1593" s="100"/>
      <c r="EM1593" s="100"/>
      <c r="EN1593" s="100"/>
      <c r="EO1593" s="100"/>
      <c r="EP1593" s="100"/>
      <c r="EQ1593" s="100"/>
      <c r="ER1593" s="100"/>
      <c r="ES1593" s="100"/>
      <c r="ET1593" s="100"/>
      <c r="EU1593" s="100"/>
      <c r="EV1593" s="100"/>
      <c r="EW1593" s="100"/>
      <c r="EX1593" s="100"/>
      <c r="EY1593" s="100"/>
      <c r="EZ1593" s="100"/>
      <c r="FA1593" s="100"/>
      <c r="FB1593" s="100"/>
      <c r="FC1593" s="100"/>
      <c r="FD1593" s="100"/>
      <c r="FE1593" s="100"/>
      <c r="FF1593" s="100"/>
      <c r="FG1593" s="100"/>
      <c r="FH1593" s="100"/>
      <c r="FI1593" s="100"/>
      <c r="FJ1593" s="100"/>
      <c r="FK1593" s="100"/>
      <c r="FL1593" s="100"/>
      <c r="FM1593" s="100"/>
      <c r="FN1593" s="100"/>
      <c r="FO1593" s="100"/>
      <c r="FP1593" s="100"/>
      <c r="FQ1593" s="100"/>
      <c r="FR1593" s="100"/>
      <c r="FS1593" s="100"/>
      <c r="FT1593" s="100"/>
      <c r="FU1593" s="100"/>
      <c r="FV1593" s="100"/>
      <c r="FW1593" s="100"/>
      <c r="FX1593" s="100"/>
      <c r="FY1593" s="100"/>
      <c r="FZ1593" s="100"/>
      <c r="GA1593" s="100"/>
      <c r="GB1593" s="100"/>
      <c r="GC1593" s="100"/>
      <c r="GD1593" s="100"/>
      <c r="GE1593" s="100"/>
      <c r="GF1593" s="100"/>
      <c r="GG1593" s="100"/>
      <c r="GH1593" s="100"/>
      <c r="GI1593" s="100"/>
      <c r="GJ1593" s="100"/>
      <c r="GK1593" s="100"/>
      <c r="GL1593" s="100"/>
      <c r="GM1593" s="100"/>
      <c r="GN1593" s="100"/>
      <c r="GO1593" s="100"/>
      <c r="GP1593" s="100"/>
      <c r="GQ1593" s="100"/>
      <c r="GR1593" s="100"/>
      <c r="GS1593" s="100"/>
      <c r="GT1593" s="100"/>
      <c r="GU1593" s="100"/>
      <c r="GV1593" s="100"/>
      <c r="GW1593" s="100"/>
      <c r="GX1593" s="100"/>
      <c r="GY1593" s="100"/>
      <c r="GZ1593" s="100"/>
      <c r="HA1593" s="100"/>
      <c r="HB1593" s="100"/>
      <c r="HC1593" s="100"/>
      <c r="HD1593" s="100"/>
      <c r="HE1593" s="100"/>
      <c r="HF1593" s="100"/>
      <c r="HG1593" s="100"/>
      <c r="HH1593" s="100"/>
      <c r="HI1593" s="100"/>
      <c r="HJ1593" s="100"/>
      <c r="HK1593" s="100"/>
      <c r="HL1593" s="100"/>
      <c r="HM1593" s="100"/>
      <c r="HN1593" s="100"/>
      <c r="HO1593" s="100"/>
      <c r="HP1593" s="100"/>
      <c r="HQ1593" s="100"/>
      <c r="HR1593" s="100"/>
      <c r="HS1593" s="100"/>
      <c r="HT1593" s="100"/>
      <c r="HU1593" s="100"/>
      <c r="HV1593" s="100"/>
      <c r="HW1593" s="100"/>
      <c r="HX1593" s="100"/>
      <c r="HY1593" s="100"/>
      <c r="HZ1593" s="100"/>
      <c r="IA1593" s="100"/>
      <c r="IB1593" s="100"/>
      <c r="IC1593" s="100"/>
      <c r="ID1593" s="100"/>
      <c r="IE1593" s="100"/>
      <c r="IF1593" s="100"/>
      <c r="IG1593" s="100"/>
      <c r="IH1593" s="100"/>
      <c r="II1593" s="100"/>
      <c r="IJ1593" s="100"/>
      <c r="IK1593" s="100"/>
      <c r="IL1593" s="100"/>
      <c r="IM1593" s="100"/>
      <c r="IN1593" s="100"/>
      <c r="IO1593" s="100"/>
      <c r="IP1593" s="100"/>
      <c r="IQ1593" s="100"/>
      <c r="IR1593" s="100"/>
      <c r="IS1593" s="100"/>
      <c r="IT1593" s="100"/>
      <c r="IU1593" s="100"/>
      <c r="IV1593" s="100"/>
    </row>
    <row r="1594" spans="1:256">
      <c r="A1594" s="55" t="s">
        <v>17</v>
      </c>
      <c r="B1594" s="155">
        <v>88267</v>
      </c>
      <c r="C1594" s="22" t="str">
        <f>IF(A1594="SINAPI",VLOOKUP(B1594,SINAPI!$A$1:$D$10014,2,0),IF(A1594="INSUMO",VLOOKUP(B1594,INSUMO!A$1:$D$8014,2,0),IF(A1594="SEDUC",VLOOKUP(B1594,SEDUC!A$1:$F$8416,3,0),IF(A1594="COTAÇÃO",VLOOKUP(B1594,COTAÇÃO!$A$2:$D$1418,2,0),"ERRO"))))</f>
        <v>ENCANADOR OU BOMBEIRO HIDRÁULICO COM ENCARGOS COMPLEMENTARES</v>
      </c>
      <c r="D1594" s="55" t="str">
        <f>IF(A1594="SINAPI",VLOOKUP(B1594,SINAPI!$A$1:$D$10014,3,0),IF(A1594="INSUMO",VLOOKUP(B1594,INSUMO!$A$1:D$8014,3,0),IF(A1594="SEDUC",VLOOKUP(B1594,SEDUC!A$1:$F$8416,4,0),IF(A1594="COTAÇÃO",VLOOKUP(B1594,COTAÇÃO!$A$2:$D$1418,3,0),"ERRO"))))</f>
        <v>H</v>
      </c>
      <c r="E1594" s="78">
        <v>0.15</v>
      </c>
      <c r="F1594" s="119">
        <f>IF(A1594="SINAPI",VLOOKUP(B1594,SINAPI!A$1:$D$10014,4,0),IF(A1594="INSUMO",VLOOKUP(B1594,INSUMO!$A$1:$D$8014,4,0),IF(A1594="SEDUC",VLOOKUP(B1594,SEDUC!A$1:$G$8416,5,0),IF(A1594="COTAÇÃO",VLOOKUP(B1594,COTAÇÃO!$A$2:$D$1418,4,0),"ERRO"))))</f>
        <v>21.12</v>
      </c>
      <c r="G1594" s="119">
        <f t="shared" si="101"/>
        <v>3.16</v>
      </c>
      <c r="H1594" s="108"/>
      <c r="I1594" s="100"/>
      <c r="J1594" s="100"/>
      <c r="K1594" s="100"/>
      <c r="L1594" s="100"/>
      <c r="M1594" s="100"/>
      <c r="N1594" s="100"/>
      <c r="O1594" s="100"/>
      <c r="P1594" s="100"/>
      <c r="Q1594" s="100"/>
      <c r="R1594" s="100"/>
      <c r="S1594" s="100"/>
      <c r="T1594" s="100"/>
      <c r="U1594" s="100"/>
      <c r="V1594" s="100"/>
      <c r="W1594" s="100"/>
      <c r="X1594" s="100"/>
      <c r="Y1594" s="100"/>
      <c r="Z1594" s="100"/>
      <c r="AA1594" s="100"/>
      <c r="AB1594" s="100"/>
      <c r="AC1594" s="100"/>
      <c r="AD1594" s="100"/>
      <c r="AE1594" s="100"/>
      <c r="AF1594" s="100"/>
      <c r="AG1594" s="100"/>
      <c r="AH1594" s="100"/>
      <c r="AI1594" s="100"/>
      <c r="AJ1594" s="100"/>
      <c r="AK1594" s="100"/>
      <c r="AL1594" s="100"/>
      <c r="AM1594" s="100"/>
      <c r="AN1594" s="100"/>
      <c r="AO1594" s="100"/>
      <c r="AP1594" s="100"/>
      <c r="AQ1594" s="100"/>
      <c r="AR1594" s="100"/>
      <c r="AS1594" s="100"/>
      <c r="AT1594" s="100"/>
      <c r="AU1594" s="100"/>
      <c r="AV1594" s="100"/>
      <c r="AW1594" s="100"/>
      <c r="AX1594" s="100"/>
      <c r="AY1594" s="100"/>
      <c r="AZ1594" s="100"/>
      <c r="BA1594" s="100"/>
      <c r="BB1594" s="100"/>
      <c r="BC1594" s="100"/>
      <c r="BD1594" s="100"/>
      <c r="BE1594" s="100"/>
      <c r="BF1594" s="100"/>
      <c r="BG1594" s="100"/>
      <c r="BH1594" s="100"/>
      <c r="BI1594" s="100"/>
      <c r="BJ1594" s="100"/>
      <c r="BK1594" s="100"/>
      <c r="BL1594" s="100"/>
      <c r="BM1594" s="100"/>
      <c r="BN1594" s="100"/>
      <c r="BO1594" s="100"/>
      <c r="BP1594" s="100"/>
      <c r="BQ1594" s="100"/>
      <c r="BR1594" s="100"/>
      <c r="BS1594" s="100"/>
      <c r="BT1594" s="100"/>
      <c r="BU1594" s="100"/>
      <c r="BV1594" s="100"/>
      <c r="BW1594" s="100"/>
      <c r="BX1594" s="100"/>
      <c r="BY1594" s="100"/>
      <c r="BZ1594" s="100"/>
      <c r="CA1594" s="100"/>
      <c r="CB1594" s="100"/>
      <c r="CC1594" s="100"/>
      <c r="CD1594" s="100"/>
      <c r="CE1594" s="100"/>
      <c r="CF1594" s="100"/>
      <c r="CG1594" s="100"/>
      <c r="CH1594" s="100"/>
      <c r="CI1594" s="100"/>
      <c r="CJ1594" s="100"/>
      <c r="CK1594" s="100"/>
      <c r="CL1594" s="100"/>
      <c r="CM1594" s="100"/>
      <c r="CN1594" s="100"/>
      <c r="CO1594" s="100"/>
      <c r="CP1594" s="100"/>
      <c r="CQ1594" s="100"/>
      <c r="CR1594" s="100"/>
      <c r="CS1594" s="100"/>
      <c r="CT1594" s="100"/>
      <c r="CU1594" s="100"/>
      <c r="CV1594" s="100"/>
      <c r="CW1594" s="100"/>
      <c r="CX1594" s="100"/>
      <c r="CY1594" s="100"/>
      <c r="CZ1594" s="100"/>
      <c r="DA1594" s="100"/>
      <c r="DB1594" s="100"/>
      <c r="DC1594" s="100"/>
      <c r="DD1594" s="100"/>
      <c r="DE1594" s="100"/>
      <c r="DF1594" s="100"/>
      <c r="DG1594" s="100"/>
      <c r="DH1594" s="100"/>
      <c r="DI1594" s="100"/>
      <c r="DJ1594" s="100"/>
      <c r="DK1594" s="100"/>
      <c r="DL1594" s="100"/>
      <c r="DM1594" s="100"/>
      <c r="DN1594" s="100"/>
      <c r="DO1594" s="100"/>
      <c r="DP1594" s="100"/>
      <c r="DQ1594" s="100"/>
      <c r="DR1594" s="100"/>
      <c r="DS1594" s="100"/>
      <c r="DT1594" s="100"/>
      <c r="DU1594" s="100"/>
      <c r="DV1594" s="100"/>
      <c r="DW1594" s="100"/>
      <c r="DX1594" s="100"/>
      <c r="DY1594" s="100"/>
      <c r="DZ1594" s="100"/>
      <c r="EA1594" s="100"/>
      <c r="EB1594" s="100"/>
      <c r="EC1594" s="100"/>
      <c r="ED1594" s="100"/>
      <c r="EE1594" s="100"/>
      <c r="EF1594" s="100"/>
      <c r="EG1594" s="100"/>
      <c r="EH1594" s="100"/>
      <c r="EI1594" s="100"/>
      <c r="EJ1594" s="100"/>
      <c r="EK1594" s="100"/>
      <c r="EL1594" s="100"/>
      <c r="EM1594" s="100"/>
      <c r="EN1594" s="100"/>
      <c r="EO1594" s="100"/>
      <c r="EP1594" s="100"/>
      <c r="EQ1594" s="100"/>
      <c r="ER1594" s="100"/>
      <c r="ES1594" s="100"/>
      <c r="ET1594" s="100"/>
      <c r="EU1594" s="100"/>
      <c r="EV1594" s="100"/>
      <c r="EW1594" s="100"/>
      <c r="EX1594" s="100"/>
      <c r="EY1594" s="100"/>
      <c r="EZ1594" s="100"/>
      <c r="FA1594" s="100"/>
      <c r="FB1594" s="100"/>
      <c r="FC1594" s="100"/>
      <c r="FD1594" s="100"/>
      <c r="FE1594" s="100"/>
      <c r="FF1594" s="100"/>
      <c r="FG1594" s="100"/>
      <c r="FH1594" s="100"/>
      <c r="FI1594" s="100"/>
      <c r="FJ1594" s="100"/>
      <c r="FK1594" s="100"/>
      <c r="FL1594" s="100"/>
      <c r="FM1594" s="100"/>
      <c r="FN1594" s="100"/>
      <c r="FO1594" s="100"/>
      <c r="FP1594" s="100"/>
      <c r="FQ1594" s="100"/>
      <c r="FR1594" s="100"/>
      <c r="FS1594" s="100"/>
      <c r="FT1594" s="100"/>
      <c r="FU1594" s="100"/>
      <c r="FV1594" s="100"/>
      <c r="FW1594" s="100"/>
      <c r="FX1594" s="100"/>
      <c r="FY1594" s="100"/>
      <c r="FZ1594" s="100"/>
      <c r="GA1594" s="100"/>
      <c r="GB1594" s="100"/>
      <c r="GC1594" s="100"/>
      <c r="GD1594" s="100"/>
      <c r="GE1594" s="100"/>
      <c r="GF1594" s="100"/>
      <c r="GG1594" s="100"/>
      <c r="GH1594" s="100"/>
      <c r="GI1594" s="100"/>
      <c r="GJ1594" s="100"/>
      <c r="GK1594" s="100"/>
      <c r="GL1594" s="100"/>
      <c r="GM1594" s="100"/>
      <c r="GN1594" s="100"/>
      <c r="GO1594" s="100"/>
      <c r="GP1594" s="100"/>
      <c r="GQ1594" s="100"/>
      <c r="GR1594" s="100"/>
      <c r="GS1594" s="100"/>
      <c r="GT1594" s="100"/>
      <c r="GU1594" s="100"/>
      <c r="GV1594" s="100"/>
      <c r="GW1594" s="100"/>
      <c r="GX1594" s="100"/>
      <c r="GY1594" s="100"/>
      <c r="GZ1594" s="100"/>
      <c r="HA1594" s="100"/>
      <c r="HB1594" s="100"/>
      <c r="HC1594" s="100"/>
      <c r="HD1594" s="100"/>
      <c r="HE1594" s="100"/>
      <c r="HF1594" s="100"/>
      <c r="HG1594" s="100"/>
      <c r="HH1594" s="100"/>
      <c r="HI1594" s="100"/>
      <c r="HJ1594" s="100"/>
      <c r="HK1594" s="100"/>
      <c r="HL1594" s="100"/>
      <c r="HM1594" s="100"/>
      <c r="HN1594" s="100"/>
      <c r="HO1594" s="100"/>
      <c r="HP1594" s="100"/>
      <c r="HQ1594" s="100"/>
      <c r="HR1594" s="100"/>
      <c r="HS1594" s="100"/>
      <c r="HT1594" s="100"/>
      <c r="HU1594" s="100"/>
      <c r="HV1594" s="100"/>
      <c r="HW1594" s="100"/>
      <c r="HX1594" s="100"/>
      <c r="HY1594" s="100"/>
      <c r="HZ1594" s="100"/>
      <c r="IA1594" s="100"/>
      <c r="IB1594" s="100"/>
      <c r="IC1594" s="100"/>
      <c r="ID1594" s="100"/>
      <c r="IE1594" s="100"/>
      <c r="IF1594" s="100"/>
      <c r="IG1594" s="100"/>
      <c r="IH1594" s="100"/>
      <c r="II1594" s="100"/>
      <c r="IJ1594" s="100"/>
      <c r="IK1594" s="100"/>
      <c r="IL1594" s="100"/>
      <c r="IM1594" s="100"/>
      <c r="IN1594" s="100"/>
      <c r="IO1594" s="100"/>
      <c r="IP1594" s="100"/>
      <c r="IQ1594" s="100"/>
      <c r="IR1594" s="100"/>
      <c r="IS1594" s="100"/>
      <c r="IT1594" s="100"/>
      <c r="IU1594" s="100"/>
      <c r="IV1594" s="100"/>
    </row>
    <row r="1595" spans="1:256" ht="25.5">
      <c r="A1595" s="74" t="s">
        <v>10343</v>
      </c>
      <c r="B1595" s="74" t="s">
        <v>10381</v>
      </c>
      <c r="C1595" s="75" t="s">
        <v>10382</v>
      </c>
      <c r="D1595" s="74" t="s">
        <v>240</v>
      </c>
      <c r="E1595" s="76"/>
      <c r="F1595" s="77"/>
      <c r="G1595" s="77">
        <f>SUM(G1596:G1601)</f>
        <v>9.1199999999999992</v>
      </c>
    </row>
    <row r="1596" spans="1:256">
      <c r="A1596" s="55" t="s">
        <v>3530</v>
      </c>
      <c r="B1596" s="55">
        <v>122</v>
      </c>
      <c r="C1596" s="22" t="str">
        <f>IF(A1596="SINAPI",VLOOKUP(B1596,SINAPI!$A$1:$D$10014,2,0),IF(A1596="INSUMO",VLOOKUP(B1596,INSUMO!A$1:$D$8014,2,0),IF(A1596="SEDUC",VLOOKUP(B1596,SEDUC!A$1:$F$8416,3,0),IF(A1596="COTAÇÃO",VLOOKUP(B1596,COTAÇÃO!$A$2:$D$1418,2,0),"ERRO"))))</f>
        <v>ADESIVO PLASTICO PARA PVC, FRASCO COM 850 GR</v>
      </c>
      <c r="D1596" s="55" t="str">
        <f>IF(A1596="SINAPI",VLOOKUP(B1596,SINAPI!$A$1:$D$10014,3,0),IF(A1596="INSUMO",VLOOKUP(B1596,INSUMO!$A$1:D$8014,3,0),IF(A1596="SEDUC",VLOOKUP(B1596,SEDUC!A$1:$F$8416,4,0),IF(A1596="COTAÇÃO",VLOOKUP(B1596,COTAÇÃO!$A$2:$D$1418,3,0),"ERRO"))))</f>
        <v>UN</v>
      </c>
      <c r="E1596" s="78">
        <v>6.4999999999999997E-3</v>
      </c>
      <c r="F1596" s="119">
        <f>IF(A1596="SINAPI",VLOOKUP(B1596,SINAPI!A$1:$D$10014,4,0),IF(A1596="INSUMO",VLOOKUP(B1596,INSUMO!$A$1:$D$8014,4,0),IF(A1596="SEDUC",VLOOKUP(B1596,SEDUC!A$1:$G$8416,5,0),IF(A1596="COTAÇÃO",VLOOKUP(B1596,COTAÇÃO!$A$2:$D$1418,4,0),"ERRO"))))</f>
        <v>49.68</v>
      </c>
      <c r="G1596" s="119">
        <f t="shared" ref="G1596:G1601" si="102">TRUNC((E1596*F1596),2)</f>
        <v>0.32</v>
      </c>
      <c r="H1596" s="108"/>
      <c r="I1596" s="100"/>
      <c r="J1596" s="100"/>
      <c r="K1596" s="100"/>
      <c r="L1596" s="100"/>
      <c r="M1596" s="100"/>
      <c r="N1596" s="100"/>
      <c r="O1596" s="100"/>
      <c r="P1596" s="100"/>
      <c r="Q1596" s="100"/>
      <c r="R1596" s="100"/>
      <c r="S1596" s="100"/>
      <c r="T1596" s="100"/>
      <c r="U1596" s="100"/>
      <c r="V1596" s="100"/>
      <c r="W1596" s="100"/>
      <c r="X1596" s="100"/>
      <c r="Y1596" s="100"/>
      <c r="Z1596" s="100"/>
      <c r="AA1596" s="100"/>
      <c r="AB1596" s="100"/>
      <c r="AC1596" s="100"/>
      <c r="AD1596" s="100"/>
      <c r="AE1596" s="100"/>
      <c r="AF1596" s="100"/>
      <c r="AG1596" s="100"/>
      <c r="AH1596" s="100"/>
      <c r="AI1596" s="100"/>
      <c r="AJ1596" s="100"/>
      <c r="AK1596" s="100"/>
      <c r="AL1596" s="100"/>
      <c r="AM1596" s="100"/>
      <c r="AN1596" s="100"/>
      <c r="AO1596" s="100"/>
      <c r="AP1596" s="100"/>
      <c r="AQ1596" s="100"/>
      <c r="AR1596" s="100"/>
      <c r="AS1596" s="100"/>
      <c r="AT1596" s="100"/>
      <c r="AU1596" s="100"/>
      <c r="AV1596" s="100"/>
      <c r="AW1596" s="100"/>
      <c r="AX1596" s="100"/>
      <c r="AY1596" s="100"/>
      <c r="AZ1596" s="100"/>
      <c r="BA1596" s="100"/>
      <c r="BB1596" s="100"/>
      <c r="BC1596" s="100"/>
      <c r="BD1596" s="100"/>
      <c r="BE1596" s="100"/>
      <c r="BF1596" s="100"/>
      <c r="BG1596" s="100"/>
      <c r="BH1596" s="100"/>
      <c r="BI1596" s="100"/>
      <c r="BJ1596" s="100"/>
      <c r="BK1596" s="100"/>
      <c r="BL1596" s="100"/>
      <c r="BM1596" s="100"/>
      <c r="BN1596" s="100"/>
      <c r="BO1596" s="100"/>
      <c r="BP1596" s="100"/>
      <c r="BQ1596" s="100"/>
      <c r="BR1596" s="100"/>
      <c r="BS1596" s="100"/>
      <c r="BT1596" s="100"/>
      <c r="BU1596" s="100"/>
      <c r="BV1596" s="100"/>
      <c r="BW1596" s="100"/>
      <c r="BX1596" s="100"/>
      <c r="BY1596" s="100"/>
      <c r="BZ1596" s="100"/>
      <c r="CA1596" s="100"/>
      <c r="CB1596" s="100"/>
      <c r="CC1596" s="100"/>
      <c r="CD1596" s="100"/>
      <c r="CE1596" s="100"/>
      <c r="CF1596" s="100"/>
      <c r="CG1596" s="100"/>
      <c r="CH1596" s="100"/>
      <c r="CI1596" s="100"/>
      <c r="CJ1596" s="100"/>
      <c r="CK1596" s="100"/>
      <c r="CL1596" s="100"/>
      <c r="CM1596" s="100"/>
      <c r="CN1596" s="100"/>
      <c r="CO1596" s="100"/>
      <c r="CP1596" s="100"/>
      <c r="CQ1596" s="100"/>
      <c r="CR1596" s="100"/>
      <c r="CS1596" s="100"/>
      <c r="CT1596" s="100"/>
      <c r="CU1596" s="100"/>
      <c r="CV1596" s="100"/>
      <c r="CW1596" s="100"/>
      <c r="CX1596" s="100"/>
      <c r="CY1596" s="100"/>
      <c r="CZ1596" s="100"/>
      <c r="DA1596" s="100"/>
      <c r="DB1596" s="100"/>
      <c r="DC1596" s="100"/>
      <c r="DD1596" s="100"/>
      <c r="DE1596" s="100"/>
      <c r="DF1596" s="100"/>
      <c r="DG1596" s="100"/>
      <c r="DH1596" s="100"/>
      <c r="DI1596" s="100"/>
      <c r="DJ1596" s="100"/>
      <c r="DK1596" s="100"/>
      <c r="DL1596" s="100"/>
      <c r="DM1596" s="100"/>
      <c r="DN1596" s="100"/>
      <c r="DO1596" s="100"/>
      <c r="DP1596" s="100"/>
      <c r="DQ1596" s="100"/>
      <c r="DR1596" s="100"/>
      <c r="DS1596" s="100"/>
      <c r="DT1596" s="100"/>
      <c r="DU1596" s="100"/>
      <c r="DV1596" s="100"/>
      <c r="DW1596" s="100"/>
      <c r="DX1596" s="100"/>
      <c r="DY1596" s="100"/>
      <c r="DZ1596" s="100"/>
      <c r="EA1596" s="100"/>
      <c r="EB1596" s="100"/>
      <c r="EC1596" s="100"/>
      <c r="ED1596" s="100"/>
      <c r="EE1596" s="100"/>
      <c r="EF1596" s="100"/>
      <c r="EG1596" s="100"/>
      <c r="EH1596" s="100"/>
      <c r="EI1596" s="100"/>
      <c r="EJ1596" s="100"/>
      <c r="EK1596" s="100"/>
      <c r="EL1596" s="100"/>
      <c r="EM1596" s="100"/>
      <c r="EN1596" s="100"/>
      <c r="EO1596" s="100"/>
      <c r="EP1596" s="100"/>
      <c r="EQ1596" s="100"/>
      <c r="ER1596" s="100"/>
      <c r="ES1596" s="100"/>
      <c r="ET1596" s="100"/>
      <c r="EU1596" s="100"/>
      <c r="EV1596" s="100"/>
      <c r="EW1596" s="100"/>
      <c r="EX1596" s="100"/>
      <c r="EY1596" s="100"/>
      <c r="EZ1596" s="100"/>
      <c r="FA1596" s="100"/>
      <c r="FB1596" s="100"/>
      <c r="FC1596" s="100"/>
      <c r="FD1596" s="100"/>
      <c r="FE1596" s="100"/>
      <c r="FF1596" s="100"/>
      <c r="FG1596" s="100"/>
      <c r="FH1596" s="100"/>
      <c r="FI1596" s="100"/>
      <c r="FJ1596" s="100"/>
      <c r="FK1596" s="100"/>
      <c r="FL1596" s="100"/>
      <c r="FM1596" s="100"/>
      <c r="FN1596" s="100"/>
      <c r="FO1596" s="100"/>
      <c r="FP1596" s="100"/>
      <c r="FQ1596" s="100"/>
      <c r="FR1596" s="100"/>
      <c r="FS1596" s="100"/>
      <c r="FT1596" s="100"/>
      <c r="FU1596" s="100"/>
      <c r="FV1596" s="100"/>
      <c r="FW1596" s="100"/>
      <c r="FX1596" s="100"/>
      <c r="FY1596" s="100"/>
      <c r="FZ1596" s="100"/>
      <c r="GA1596" s="100"/>
      <c r="GB1596" s="100"/>
      <c r="GC1596" s="100"/>
      <c r="GD1596" s="100"/>
      <c r="GE1596" s="100"/>
      <c r="GF1596" s="100"/>
      <c r="GG1596" s="100"/>
      <c r="GH1596" s="100"/>
      <c r="GI1596" s="100"/>
      <c r="GJ1596" s="100"/>
      <c r="GK1596" s="100"/>
      <c r="GL1596" s="100"/>
      <c r="GM1596" s="100"/>
      <c r="GN1596" s="100"/>
      <c r="GO1596" s="100"/>
      <c r="GP1596" s="100"/>
      <c r="GQ1596" s="100"/>
      <c r="GR1596" s="100"/>
      <c r="GS1596" s="100"/>
      <c r="GT1596" s="100"/>
      <c r="GU1596" s="100"/>
      <c r="GV1596" s="100"/>
      <c r="GW1596" s="100"/>
      <c r="GX1596" s="100"/>
      <c r="GY1596" s="100"/>
      <c r="GZ1596" s="100"/>
      <c r="HA1596" s="100"/>
      <c r="HB1596" s="100"/>
      <c r="HC1596" s="100"/>
      <c r="HD1596" s="100"/>
      <c r="HE1596" s="100"/>
      <c r="HF1596" s="100"/>
      <c r="HG1596" s="100"/>
      <c r="HH1596" s="100"/>
      <c r="HI1596" s="100"/>
      <c r="HJ1596" s="100"/>
      <c r="HK1596" s="100"/>
      <c r="HL1596" s="100"/>
      <c r="HM1596" s="100"/>
      <c r="HN1596" s="100"/>
      <c r="HO1596" s="100"/>
      <c r="HP1596" s="100"/>
      <c r="HQ1596" s="100"/>
      <c r="HR1596" s="100"/>
      <c r="HS1596" s="100"/>
      <c r="HT1596" s="100"/>
      <c r="HU1596" s="100"/>
      <c r="HV1596" s="100"/>
      <c r="HW1596" s="100"/>
      <c r="HX1596" s="100"/>
      <c r="HY1596" s="100"/>
      <c r="HZ1596" s="100"/>
      <c r="IA1596" s="100"/>
      <c r="IB1596" s="100"/>
      <c r="IC1596" s="100"/>
      <c r="ID1596" s="100"/>
      <c r="IE1596" s="100"/>
      <c r="IF1596" s="100"/>
      <c r="IG1596" s="100"/>
      <c r="IH1596" s="100"/>
      <c r="II1596" s="100"/>
      <c r="IJ1596" s="100"/>
      <c r="IK1596" s="100"/>
      <c r="IL1596" s="100"/>
      <c r="IM1596" s="100"/>
      <c r="IN1596" s="100"/>
      <c r="IO1596" s="100"/>
      <c r="IP1596" s="100"/>
      <c r="IQ1596" s="100"/>
      <c r="IR1596" s="100"/>
      <c r="IS1596" s="100"/>
      <c r="IT1596" s="100"/>
      <c r="IU1596" s="100"/>
      <c r="IV1596" s="100"/>
    </row>
    <row r="1597" spans="1:256" ht="25.5">
      <c r="A1597" s="55" t="s">
        <v>3530</v>
      </c>
      <c r="B1597" s="55">
        <v>3538</v>
      </c>
      <c r="C1597" s="22" t="str">
        <f>IF(A1597="SINAPI",VLOOKUP(B1597,SINAPI!$A$1:$D$10014,2,0),IF(A1597="INSUMO",VLOOKUP(B1597,INSUMO!A$1:$D$8014,2,0),IF(A1597="SEDUC",VLOOKUP(B1597,SEDUC!A$1:$F$8416,3,0),IF(A1597="COTAÇÃO",VLOOKUP(B1597,COTAÇÃO!$A$2:$D$1418,2,0),"ERRO"))))</f>
        <v>JOELHO DE REDUCAO, PVC SOLDAVEL, 90 GRAUS,  32 MM X 25 MM, PARA AGUA FRIA PREDIAL</v>
      </c>
      <c r="D1597" s="55" t="str">
        <f>IF(A1597="SINAPI",VLOOKUP(B1597,SINAPI!$A$1:$D$10014,3,0),IF(A1597="INSUMO",VLOOKUP(B1597,INSUMO!$A$1:D$8014,3,0),IF(A1597="SEDUC",VLOOKUP(B1597,SEDUC!A$1:$F$8416,4,0),IF(A1597="COTAÇÃO",VLOOKUP(B1597,COTAÇÃO!$A$2:$D$1418,3,0),"ERRO"))))</f>
        <v>UN</v>
      </c>
      <c r="E1597" s="78">
        <v>1</v>
      </c>
      <c r="F1597" s="119">
        <f>IF(A1597="SINAPI",VLOOKUP(B1597,SINAPI!A$1:$D$10014,4,0),IF(A1597="INSUMO",VLOOKUP(B1597,INSUMO!$A$1:$D$8014,4,0),IF(A1597="SEDUC",VLOOKUP(B1597,SEDUC!A$1:$G$8416,5,0),IF(A1597="COTAÇÃO",VLOOKUP(B1597,COTAÇÃO!$A$2:$D$1418,4,0),"ERRO"))))</f>
        <v>2.8</v>
      </c>
      <c r="G1597" s="119">
        <f t="shared" si="102"/>
        <v>2.8</v>
      </c>
      <c r="H1597" s="108"/>
      <c r="I1597" s="100"/>
      <c r="J1597" s="100"/>
      <c r="K1597" s="100"/>
      <c r="L1597" s="100"/>
      <c r="M1597" s="100"/>
      <c r="N1597" s="100"/>
      <c r="O1597" s="100"/>
      <c r="P1597" s="100"/>
      <c r="Q1597" s="100"/>
      <c r="R1597" s="100"/>
      <c r="S1597" s="100"/>
      <c r="T1597" s="100"/>
      <c r="U1597" s="100"/>
      <c r="V1597" s="100"/>
      <c r="W1597" s="100"/>
      <c r="X1597" s="100"/>
      <c r="Y1597" s="100"/>
      <c r="Z1597" s="100"/>
      <c r="AA1597" s="100"/>
      <c r="AB1597" s="100"/>
      <c r="AC1597" s="100"/>
      <c r="AD1597" s="100"/>
      <c r="AE1597" s="100"/>
      <c r="AF1597" s="100"/>
      <c r="AG1597" s="100"/>
      <c r="AH1597" s="100"/>
      <c r="AI1597" s="100"/>
      <c r="AJ1597" s="100"/>
      <c r="AK1597" s="100"/>
      <c r="AL1597" s="100"/>
      <c r="AM1597" s="100"/>
      <c r="AN1597" s="100"/>
      <c r="AO1597" s="100"/>
      <c r="AP1597" s="100"/>
      <c r="AQ1597" s="100"/>
      <c r="AR1597" s="100"/>
      <c r="AS1597" s="100"/>
      <c r="AT1597" s="100"/>
      <c r="AU1597" s="100"/>
      <c r="AV1597" s="100"/>
      <c r="AW1597" s="100"/>
      <c r="AX1597" s="100"/>
      <c r="AY1597" s="100"/>
      <c r="AZ1597" s="100"/>
      <c r="BA1597" s="100"/>
      <c r="BB1597" s="100"/>
      <c r="BC1597" s="100"/>
      <c r="BD1597" s="100"/>
      <c r="BE1597" s="100"/>
      <c r="BF1597" s="100"/>
      <c r="BG1597" s="100"/>
      <c r="BH1597" s="100"/>
      <c r="BI1597" s="100"/>
      <c r="BJ1597" s="100"/>
      <c r="BK1597" s="100"/>
      <c r="BL1597" s="100"/>
      <c r="BM1597" s="100"/>
      <c r="BN1597" s="100"/>
      <c r="BO1597" s="100"/>
      <c r="BP1597" s="100"/>
      <c r="BQ1597" s="100"/>
      <c r="BR1597" s="100"/>
      <c r="BS1597" s="100"/>
      <c r="BT1597" s="100"/>
      <c r="BU1597" s="100"/>
      <c r="BV1597" s="100"/>
      <c r="BW1597" s="100"/>
      <c r="BX1597" s="100"/>
      <c r="BY1597" s="100"/>
      <c r="BZ1597" s="100"/>
      <c r="CA1597" s="100"/>
      <c r="CB1597" s="100"/>
      <c r="CC1597" s="100"/>
      <c r="CD1597" s="100"/>
      <c r="CE1597" s="100"/>
      <c r="CF1597" s="100"/>
      <c r="CG1597" s="100"/>
      <c r="CH1597" s="100"/>
      <c r="CI1597" s="100"/>
      <c r="CJ1597" s="100"/>
      <c r="CK1597" s="100"/>
      <c r="CL1597" s="100"/>
      <c r="CM1597" s="100"/>
      <c r="CN1597" s="100"/>
      <c r="CO1597" s="100"/>
      <c r="CP1597" s="100"/>
      <c r="CQ1597" s="100"/>
      <c r="CR1597" s="100"/>
      <c r="CS1597" s="100"/>
      <c r="CT1597" s="100"/>
      <c r="CU1597" s="100"/>
      <c r="CV1597" s="100"/>
      <c r="CW1597" s="100"/>
      <c r="CX1597" s="100"/>
      <c r="CY1597" s="100"/>
      <c r="CZ1597" s="100"/>
      <c r="DA1597" s="100"/>
      <c r="DB1597" s="100"/>
      <c r="DC1597" s="100"/>
      <c r="DD1597" s="100"/>
      <c r="DE1597" s="100"/>
      <c r="DF1597" s="100"/>
      <c r="DG1597" s="100"/>
      <c r="DH1597" s="100"/>
      <c r="DI1597" s="100"/>
      <c r="DJ1597" s="100"/>
      <c r="DK1597" s="100"/>
      <c r="DL1597" s="100"/>
      <c r="DM1597" s="100"/>
      <c r="DN1597" s="100"/>
      <c r="DO1597" s="100"/>
      <c r="DP1597" s="100"/>
      <c r="DQ1597" s="100"/>
      <c r="DR1597" s="100"/>
      <c r="DS1597" s="100"/>
      <c r="DT1597" s="100"/>
      <c r="DU1597" s="100"/>
      <c r="DV1597" s="100"/>
      <c r="DW1597" s="100"/>
      <c r="DX1597" s="100"/>
      <c r="DY1597" s="100"/>
      <c r="DZ1597" s="100"/>
      <c r="EA1597" s="100"/>
      <c r="EB1597" s="100"/>
      <c r="EC1597" s="100"/>
      <c r="ED1597" s="100"/>
      <c r="EE1597" s="100"/>
      <c r="EF1597" s="100"/>
      <c r="EG1597" s="100"/>
      <c r="EH1597" s="100"/>
      <c r="EI1597" s="100"/>
      <c r="EJ1597" s="100"/>
      <c r="EK1597" s="100"/>
      <c r="EL1597" s="100"/>
      <c r="EM1597" s="100"/>
      <c r="EN1597" s="100"/>
      <c r="EO1597" s="100"/>
      <c r="EP1597" s="100"/>
      <c r="EQ1597" s="100"/>
      <c r="ER1597" s="100"/>
      <c r="ES1597" s="100"/>
      <c r="ET1597" s="100"/>
      <c r="EU1597" s="100"/>
      <c r="EV1597" s="100"/>
      <c r="EW1597" s="100"/>
      <c r="EX1597" s="100"/>
      <c r="EY1597" s="100"/>
      <c r="EZ1597" s="100"/>
      <c r="FA1597" s="100"/>
      <c r="FB1597" s="100"/>
      <c r="FC1597" s="100"/>
      <c r="FD1597" s="100"/>
      <c r="FE1597" s="100"/>
      <c r="FF1597" s="100"/>
      <c r="FG1597" s="100"/>
      <c r="FH1597" s="100"/>
      <c r="FI1597" s="100"/>
      <c r="FJ1597" s="100"/>
      <c r="FK1597" s="100"/>
      <c r="FL1597" s="100"/>
      <c r="FM1597" s="100"/>
      <c r="FN1597" s="100"/>
      <c r="FO1597" s="100"/>
      <c r="FP1597" s="100"/>
      <c r="FQ1597" s="100"/>
      <c r="FR1597" s="100"/>
      <c r="FS1597" s="100"/>
      <c r="FT1597" s="100"/>
      <c r="FU1597" s="100"/>
      <c r="FV1597" s="100"/>
      <c r="FW1597" s="100"/>
      <c r="FX1597" s="100"/>
      <c r="FY1597" s="100"/>
      <c r="FZ1597" s="100"/>
      <c r="GA1597" s="100"/>
      <c r="GB1597" s="100"/>
      <c r="GC1597" s="100"/>
      <c r="GD1597" s="100"/>
      <c r="GE1597" s="100"/>
      <c r="GF1597" s="100"/>
      <c r="GG1597" s="100"/>
      <c r="GH1597" s="100"/>
      <c r="GI1597" s="100"/>
      <c r="GJ1597" s="100"/>
      <c r="GK1597" s="100"/>
      <c r="GL1597" s="100"/>
      <c r="GM1597" s="100"/>
      <c r="GN1597" s="100"/>
      <c r="GO1597" s="100"/>
      <c r="GP1597" s="100"/>
      <c r="GQ1597" s="100"/>
      <c r="GR1597" s="100"/>
      <c r="GS1597" s="100"/>
      <c r="GT1597" s="100"/>
      <c r="GU1597" s="100"/>
      <c r="GV1597" s="100"/>
      <c r="GW1597" s="100"/>
      <c r="GX1597" s="100"/>
      <c r="GY1597" s="100"/>
      <c r="GZ1597" s="100"/>
      <c r="HA1597" s="100"/>
      <c r="HB1597" s="100"/>
      <c r="HC1597" s="100"/>
      <c r="HD1597" s="100"/>
      <c r="HE1597" s="100"/>
      <c r="HF1597" s="100"/>
      <c r="HG1597" s="100"/>
      <c r="HH1597" s="100"/>
      <c r="HI1597" s="100"/>
      <c r="HJ1597" s="100"/>
      <c r="HK1597" s="100"/>
      <c r="HL1597" s="100"/>
      <c r="HM1597" s="100"/>
      <c r="HN1597" s="100"/>
      <c r="HO1597" s="100"/>
      <c r="HP1597" s="100"/>
      <c r="HQ1597" s="100"/>
      <c r="HR1597" s="100"/>
      <c r="HS1597" s="100"/>
      <c r="HT1597" s="100"/>
      <c r="HU1597" s="100"/>
      <c r="HV1597" s="100"/>
      <c r="HW1597" s="100"/>
      <c r="HX1597" s="100"/>
      <c r="HY1597" s="100"/>
      <c r="HZ1597" s="100"/>
      <c r="IA1597" s="100"/>
      <c r="IB1597" s="100"/>
      <c r="IC1597" s="100"/>
      <c r="ID1597" s="100"/>
      <c r="IE1597" s="100"/>
      <c r="IF1597" s="100"/>
      <c r="IG1597" s="100"/>
      <c r="IH1597" s="100"/>
      <c r="II1597" s="100"/>
      <c r="IJ1597" s="100"/>
      <c r="IK1597" s="100"/>
      <c r="IL1597" s="100"/>
      <c r="IM1597" s="100"/>
      <c r="IN1597" s="100"/>
      <c r="IO1597" s="100"/>
      <c r="IP1597" s="100"/>
      <c r="IQ1597" s="100"/>
      <c r="IR1597" s="100"/>
      <c r="IS1597" s="100"/>
      <c r="IT1597" s="100"/>
      <c r="IU1597" s="100"/>
      <c r="IV1597" s="100"/>
    </row>
    <row r="1598" spans="1:256">
      <c r="A1598" s="55" t="s">
        <v>3530</v>
      </c>
      <c r="B1598" s="55">
        <v>20083</v>
      </c>
      <c r="C1598" s="22" t="str">
        <f>IF(A1598="SINAPI",VLOOKUP(B1598,SINAPI!$A$1:$D$10014,2,0),IF(A1598="INSUMO",VLOOKUP(B1598,INSUMO!A$1:$D$8014,2,0),IF(A1598="SEDUC",VLOOKUP(B1598,SEDUC!A$1:$F$8416,3,0),IF(A1598="COTAÇÃO",VLOOKUP(B1598,COTAÇÃO!$A$2:$D$1418,2,0),"ERRO"))))</f>
        <v>SOLUCAO LIMPADORA PARA PVC, FRASCO COM 1000 CM3</v>
      </c>
      <c r="D1598" s="55" t="str">
        <f>IF(A1598="SINAPI",VLOOKUP(B1598,SINAPI!$A$1:$D$10014,3,0),IF(A1598="INSUMO",VLOOKUP(B1598,INSUMO!$A$1:D$8014,3,0),IF(A1598="SEDUC",VLOOKUP(B1598,SEDUC!A$1:$F$8416,4,0),IF(A1598="COTAÇÃO",VLOOKUP(B1598,COTAÇÃO!$A$2:$D$1418,3,0),"ERRO"))))</f>
        <v>UN</v>
      </c>
      <c r="E1598" s="78">
        <v>8.5000000000000006E-3</v>
      </c>
      <c r="F1598" s="119">
        <f>IF(A1598="SINAPI",VLOOKUP(B1598,SINAPI!A$1:$D$10014,4,0),IF(A1598="INSUMO",VLOOKUP(B1598,INSUMO!$A$1:$D$8014,4,0),IF(A1598="SEDUC",VLOOKUP(B1598,SEDUC!A$1:$G$8416,5,0),IF(A1598="COTAÇÃO",VLOOKUP(B1598,COTAÇÃO!$A$2:$D$1418,4,0),"ERRO"))))</f>
        <v>43.14</v>
      </c>
      <c r="G1598" s="119">
        <f t="shared" si="102"/>
        <v>0.36</v>
      </c>
      <c r="H1598" s="108"/>
      <c r="I1598" s="100"/>
      <c r="J1598" s="100"/>
      <c r="K1598" s="100"/>
      <c r="L1598" s="100"/>
      <c r="M1598" s="100"/>
      <c r="N1598" s="100"/>
      <c r="O1598" s="100"/>
      <c r="P1598" s="100"/>
      <c r="Q1598" s="100"/>
      <c r="R1598" s="100"/>
      <c r="S1598" s="100"/>
      <c r="T1598" s="100"/>
      <c r="U1598" s="100"/>
      <c r="V1598" s="100"/>
      <c r="W1598" s="100"/>
      <c r="X1598" s="100"/>
      <c r="Y1598" s="100"/>
      <c r="Z1598" s="100"/>
      <c r="AA1598" s="100"/>
      <c r="AB1598" s="100"/>
      <c r="AC1598" s="100"/>
      <c r="AD1598" s="100"/>
      <c r="AE1598" s="100"/>
      <c r="AF1598" s="100"/>
      <c r="AG1598" s="100"/>
      <c r="AH1598" s="100"/>
      <c r="AI1598" s="100"/>
      <c r="AJ1598" s="100"/>
      <c r="AK1598" s="100"/>
      <c r="AL1598" s="100"/>
      <c r="AM1598" s="100"/>
      <c r="AN1598" s="100"/>
      <c r="AO1598" s="100"/>
      <c r="AP1598" s="100"/>
      <c r="AQ1598" s="100"/>
      <c r="AR1598" s="100"/>
      <c r="AS1598" s="100"/>
      <c r="AT1598" s="100"/>
      <c r="AU1598" s="100"/>
      <c r="AV1598" s="100"/>
      <c r="AW1598" s="100"/>
      <c r="AX1598" s="100"/>
      <c r="AY1598" s="100"/>
      <c r="AZ1598" s="100"/>
      <c r="BA1598" s="100"/>
      <c r="BB1598" s="100"/>
      <c r="BC1598" s="100"/>
      <c r="BD1598" s="100"/>
      <c r="BE1598" s="100"/>
      <c r="BF1598" s="100"/>
      <c r="BG1598" s="100"/>
      <c r="BH1598" s="100"/>
      <c r="BI1598" s="100"/>
      <c r="BJ1598" s="100"/>
      <c r="BK1598" s="100"/>
      <c r="BL1598" s="100"/>
      <c r="BM1598" s="100"/>
      <c r="BN1598" s="100"/>
      <c r="BO1598" s="100"/>
      <c r="BP1598" s="100"/>
      <c r="BQ1598" s="100"/>
      <c r="BR1598" s="100"/>
      <c r="BS1598" s="100"/>
      <c r="BT1598" s="100"/>
      <c r="BU1598" s="100"/>
      <c r="BV1598" s="100"/>
      <c r="BW1598" s="100"/>
      <c r="BX1598" s="100"/>
      <c r="BY1598" s="100"/>
      <c r="BZ1598" s="100"/>
      <c r="CA1598" s="100"/>
      <c r="CB1598" s="100"/>
      <c r="CC1598" s="100"/>
      <c r="CD1598" s="100"/>
      <c r="CE1598" s="100"/>
      <c r="CF1598" s="100"/>
      <c r="CG1598" s="100"/>
      <c r="CH1598" s="100"/>
      <c r="CI1598" s="100"/>
      <c r="CJ1598" s="100"/>
      <c r="CK1598" s="100"/>
      <c r="CL1598" s="100"/>
      <c r="CM1598" s="100"/>
      <c r="CN1598" s="100"/>
      <c r="CO1598" s="100"/>
      <c r="CP1598" s="100"/>
      <c r="CQ1598" s="100"/>
      <c r="CR1598" s="100"/>
      <c r="CS1598" s="100"/>
      <c r="CT1598" s="100"/>
      <c r="CU1598" s="100"/>
      <c r="CV1598" s="100"/>
      <c r="CW1598" s="100"/>
      <c r="CX1598" s="100"/>
      <c r="CY1598" s="100"/>
      <c r="CZ1598" s="100"/>
      <c r="DA1598" s="100"/>
      <c r="DB1598" s="100"/>
      <c r="DC1598" s="100"/>
      <c r="DD1598" s="100"/>
      <c r="DE1598" s="100"/>
      <c r="DF1598" s="100"/>
      <c r="DG1598" s="100"/>
      <c r="DH1598" s="100"/>
      <c r="DI1598" s="100"/>
      <c r="DJ1598" s="100"/>
      <c r="DK1598" s="100"/>
      <c r="DL1598" s="100"/>
      <c r="DM1598" s="100"/>
      <c r="DN1598" s="100"/>
      <c r="DO1598" s="100"/>
      <c r="DP1598" s="100"/>
      <c r="DQ1598" s="100"/>
      <c r="DR1598" s="100"/>
      <c r="DS1598" s="100"/>
      <c r="DT1598" s="100"/>
      <c r="DU1598" s="100"/>
      <c r="DV1598" s="100"/>
      <c r="DW1598" s="100"/>
      <c r="DX1598" s="100"/>
      <c r="DY1598" s="100"/>
      <c r="DZ1598" s="100"/>
      <c r="EA1598" s="100"/>
      <c r="EB1598" s="100"/>
      <c r="EC1598" s="100"/>
      <c r="ED1598" s="100"/>
      <c r="EE1598" s="100"/>
      <c r="EF1598" s="100"/>
      <c r="EG1598" s="100"/>
      <c r="EH1598" s="100"/>
      <c r="EI1598" s="100"/>
      <c r="EJ1598" s="100"/>
      <c r="EK1598" s="100"/>
      <c r="EL1598" s="100"/>
      <c r="EM1598" s="100"/>
      <c r="EN1598" s="100"/>
      <c r="EO1598" s="100"/>
      <c r="EP1598" s="100"/>
      <c r="EQ1598" s="100"/>
      <c r="ER1598" s="100"/>
      <c r="ES1598" s="100"/>
      <c r="ET1598" s="100"/>
      <c r="EU1598" s="100"/>
      <c r="EV1598" s="100"/>
      <c r="EW1598" s="100"/>
      <c r="EX1598" s="100"/>
      <c r="EY1598" s="100"/>
      <c r="EZ1598" s="100"/>
      <c r="FA1598" s="100"/>
      <c r="FB1598" s="100"/>
      <c r="FC1598" s="100"/>
      <c r="FD1598" s="100"/>
      <c r="FE1598" s="100"/>
      <c r="FF1598" s="100"/>
      <c r="FG1598" s="100"/>
      <c r="FH1598" s="100"/>
      <c r="FI1598" s="100"/>
      <c r="FJ1598" s="100"/>
      <c r="FK1598" s="100"/>
      <c r="FL1598" s="100"/>
      <c r="FM1598" s="100"/>
      <c r="FN1598" s="100"/>
      <c r="FO1598" s="100"/>
      <c r="FP1598" s="100"/>
      <c r="FQ1598" s="100"/>
      <c r="FR1598" s="100"/>
      <c r="FS1598" s="100"/>
      <c r="FT1598" s="100"/>
      <c r="FU1598" s="100"/>
      <c r="FV1598" s="100"/>
      <c r="FW1598" s="100"/>
      <c r="FX1598" s="100"/>
      <c r="FY1598" s="100"/>
      <c r="FZ1598" s="100"/>
      <c r="GA1598" s="100"/>
      <c r="GB1598" s="100"/>
      <c r="GC1598" s="100"/>
      <c r="GD1598" s="100"/>
      <c r="GE1598" s="100"/>
      <c r="GF1598" s="100"/>
      <c r="GG1598" s="100"/>
      <c r="GH1598" s="100"/>
      <c r="GI1598" s="100"/>
      <c r="GJ1598" s="100"/>
      <c r="GK1598" s="100"/>
      <c r="GL1598" s="100"/>
      <c r="GM1598" s="100"/>
      <c r="GN1598" s="100"/>
      <c r="GO1598" s="100"/>
      <c r="GP1598" s="100"/>
      <c r="GQ1598" s="100"/>
      <c r="GR1598" s="100"/>
      <c r="GS1598" s="100"/>
      <c r="GT1598" s="100"/>
      <c r="GU1598" s="100"/>
      <c r="GV1598" s="100"/>
      <c r="GW1598" s="100"/>
      <c r="GX1598" s="100"/>
      <c r="GY1598" s="100"/>
      <c r="GZ1598" s="100"/>
      <c r="HA1598" s="100"/>
      <c r="HB1598" s="100"/>
      <c r="HC1598" s="100"/>
      <c r="HD1598" s="100"/>
      <c r="HE1598" s="100"/>
      <c r="HF1598" s="100"/>
      <c r="HG1598" s="100"/>
      <c r="HH1598" s="100"/>
      <c r="HI1598" s="100"/>
      <c r="HJ1598" s="100"/>
      <c r="HK1598" s="100"/>
      <c r="HL1598" s="100"/>
      <c r="HM1598" s="100"/>
      <c r="HN1598" s="100"/>
      <c r="HO1598" s="100"/>
      <c r="HP1598" s="100"/>
      <c r="HQ1598" s="100"/>
      <c r="HR1598" s="100"/>
      <c r="HS1598" s="100"/>
      <c r="HT1598" s="100"/>
      <c r="HU1598" s="100"/>
      <c r="HV1598" s="100"/>
      <c r="HW1598" s="100"/>
      <c r="HX1598" s="100"/>
      <c r="HY1598" s="100"/>
      <c r="HZ1598" s="100"/>
      <c r="IA1598" s="100"/>
      <c r="IB1598" s="100"/>
      <c r="IC1598" s="100"/>
      <c r="ID1598" s="100"/>
      <c r="IE1598" s="100"/>
      <c r="IF1598" s="100"/>
      <c r="IG1598" s="100"/>
      <c r="IH1598" s="100"/>
      <c r="II1598" s="100"/>
      <c r="IJ1598" s="100"/>
      <c r="IK1598" s="100"/>
      <c r="IL1598" s="100"/>
      <c r="IM1598" s="100"/>
      <c r="IN1598" s="100"/>
      <c r="IO1598" s="100"/>
      <c r="IP1598" s="100"/>
      <c r="IQ1598" s="100"/>
      <c r="IR1598" s="100"/>
      <c r="IS1598" s="100"/>
      <c r="IT1598" s="100"/>
      <c r="IU1598" s="100"/>
      <c r="IV1598" s="100"/>
    </row>
    <row r="1599" spans="1:256">
      <c r="A1599" s="55" t="s">
        <v>3530</v>
      </c>
      <c r="B1599" s="55">
        <v>38383</v>
      </c>
      <c r="C1599" s="22" t="str">
        <f>IF(A1599="SINAPI",VLOOKUP(B1599,SINAPI!$A$1:$D$10014,2,0),IF(A1599="INSUMO",VLOOKUP(B1599,INSUMO!A$1:$D$8014,2,0),IF(A1599="SEDUC",VLOOKUP(B1599,SEDUC!A$1:$F$8416,3,0),IF(A1599="COTAÇÃO",VLOOKUP(B1599,COTAÇÃO!$A$2:$D$1418,2,0),"ERRO"))))</f>
        <v>LIXA D'AGUA EM FOLHA, GRAO 100</v>
      </c>
      <c r="D1599" s="55" t="str">
        <f>IF(A1599="SINAPI",VLOOKUP(B1599,SINAPI!$A$1:$D$10014,3,0),IF(A1599="INSUMO",VLOOKUP(B1599,INSUMO!$A$1:D$8014,3,0),IF(A1599="SEDUC",VLOOKUP(B1599,SEDUC!A$1:$F$8416,4,0),IF(A1599="COTAÇÃO",VLOOKUP(B1599,COTAÇÃO!$A$2:$D$1418,3,0),"ERRO"))))</f>
        <v>UN</v>
      </c>
      <c r="E1599" s="78">
        <v>0.05</v>
      </c>
      <c r="F1599" s="119">
        <f>IF(A1599="SINAPI",VLOOKUP(B1599,SINAPI!A$1:$D$10014,4,0),IF(A1599="INSUMO",VLOOKUP(B1599,INSUMO!$A$1:$D$8014,4,0),IF(A1599="SEDUC",VLOOKUP(B1599,SEDUC!A$1:$G$8416,5,0),IF(A1599="COTAÇÃO",VLOOKUP(B1599,COTAÇÃO!$A$2:$D$1418,4,0),"ERRO"))))</f>
        <v>1.66</v>
      </c>
      <c r="G1599" s="119">
        <f t="shared" si="102"/>
        <v>0.08</v>
      </c>
      <c r="H1599" s="108"/>
      <c r="I1599" s="100"/>
      <c r="J1599" s="100"/>
      <c r="K1599" s="100"/>
      <c r="L1599" s="100"/>
      <c r="M1599" s="100"/>
      <c r="N1599" s="100"/>
      <c r="O1599" s="100"/>
      <c r="P1599" s="100"/>
      <c r="Q1599" s="100"/>
      <c r="R1599" s="100"/>
      <c r="S1599" s="100"/>
      <c r="T1599" s="100"/>
      <c r="U1599" s="100"/>
      <c r="V1599" s="100"/>
      <c r="W1599" s="100"/>
      <c r="X1599" s="100"/>
      <c r="Y1599" s="100"/>
      <c r="Z1599" s="100"/>
      <c r="AA1599" s="100"/>
      <c r="AB1599" s="100"/>
      <c r="AC1599" s="100"/>
      <c r="AD1599" s="100"/>
      <c r="AE1599" s="100"/>
      <c r="AF1599" s="100"/>
      <c r="AG1599" s="100"/>
      <c r="AH1599" s="100"/>
      <c r="AI1599" s="100"/>
      <c r="AJ1599" s="100"/>
      <c r="AK1599" s="100"/>
      <c r="AL1599" s="100"/>
      <c r="AM1599" s="100"/>
      <c r="AN1599" s="100"/>
      <c r="AO1599" s="100"/>
      <c r="AP1599" s="100"/>
      <c r="AQ1599" s="100"/>
      <c r="AR1599" s="100"/>
      <c r="AS1599" s="100"/>
      <c r="AT1599" s="100"/>
      <c r="AU1599" s="100"/>
      <c r="AV1599" s="100"/>
      <c r="AW1599" s="100"/>
      <c r="AX1599" s="100"/>
      <c r="AY1599" s="100"/>
      <c r="AZ1599" s="100"/>
      <c r="BA1599" s="100"/>
      <c r="BB1599" s="100"/>
      <c r="BC1599" s="100"/>
      <c r="BD1599" s="100"/>
      <c r="BE1599" s="100"/>
      <c r="BF1599" s="100"/>
      <c r="BG1599" s="100"/>
      <c r="BH1599" s="100"/>
      <c r="BI1599" s="100"/>
      <c r="BJ1599" s="100"/>
      <c r="BK1599" s="100"/>
      <c r="BL1599" s="100"/>
      <c r="BM1599" s="100"/>
      <c r="BN1599" s="100"/>
      <c r="BO1599" s="100"/>
      <c r="BP1599" s="100"/>
      <c r="BQ1599" s="100"/>
      <c r="BR1599" s="100"/>
      <c r="BS1599" s="100"/>
      <c r="BT1599" s="100"/>
      <c r="BU1599" s="100"/>
      <c r="BV1599" s="100"/>
      <c r="BW1599" s="100"/>
      <c r="BX1599" s="100"/>
      <c r="BY1599" s="100"/>
      <c r="BZ1599" s="100"/>
      <c r="CA1599" s="100"/>
      <c r="CB1599" s="100"/>
      <c r="CC1599" s="100"/>
      <c r="CD1599" s="100"/>
      <c r="CE1599" s="100"/>
      <c r="CF1599" s="100"/>
      <c r="CG1599" s="100"/>
      <c r="CH1599" s="100"/>
      <c r="CI1599" s="100"/>
      <c r="CJ1599" s="100"/>
      <c r="CK1599" s="100"/>
      <c r="CL1599" s="100"/>
      <c r="CM1599" s="100"/>
      <c r="CN1599" s="100"/>
      <c r="CO1599" s="100"/>
      <c r="CP1599" s="100"/>
      <c r="CQ1599" s="100"/>
      <c r="CR1599" s="100"/>
      <c r="CS1599" s="100"/>
      <c r="CT1599" s="100"/>
      <c r="CU1599" s="100"/>
      <c r="CV1599" s="100"/>
      <c r="CW1599" s="100"/>
      <c r="CX1599" s="100"/>
      <c r="CY1599" s="100"/>
      <c r="CZ1599" s="100"/>
      <c r="DA1599" s="100"/>
      <c r="DB1599" s="100"/>
      <c r="DC1599" s="100"/>
      <c r="DD1599" s="100"/>
      <c r="DE1599" s="100"/>
      <c r="DF1599" s="100"/>
      <c r="DG1599" s="100"/>
      <c r="DH1599" s="100"/>
      <c r="DI1599" s="100"/>
      <c r="DJ1599" s="100"/>
      <c r="DK1599" s="100"/>
      <c r="DL1599" s="100"/>
      <c r="DM1599" s="100"/>
      <c r="DN1599" s="100"/>
      <c r="DO1599" s="100"/>
      <c r="DP1599" s="100"/>
      <c r="DQ1599" s="100"/>
      <c r="DR1599" s="100"/>
      <c r="DS1599" s="100"/>
      <c r="DT1599" s="100"/>
      <c r="DU1599" s="100"/>
      <c r="DV1599" s="100"/>
      <c r="DW1599" s="100"/>
      <c r="DX1599" s="100"/>
      <c r="DY1599" s="100"/>
      <c r="DZ1599" s="100"/>
      <c r="EA1599" s="100"/>
      <c r="EB1599" s="100"/>
      <c r="EC1599" s="100"/>
      <c r="ED1599" s="100"/>
      <c r="EE1599" s="100"/>
      <c r="EF1599" s="100"/>
      <c r="EG1599" s="100"/>
      <c r="EH1599" s="100"/>
      <c r="EI1599" s="100"/>
      <c r="EJ1599" s="100"/>
      <c r="EK1599" s="100"/>
      <c r="EL1599" s="100"/>
      <c r="EM1599" s="100"/>
      <c r="EN1599" s="100"/>
      <c r="EO1599" s="100"/>
      <c r="EP1599" s="100"/>
      <c r="EQ1599" s="100"/>
      <c r="ER1599" s="100"/>
      <c r="ES1599" s="100"/>
      <c r="ET1599" s="100"/>
      <c r="EU1599" s="100"/>
      <c r="EV1599" s="100"/>
      <c r="EW1599" s="100"/>
      <c r="EX1599" s="100"/>
      <c r="EY1599" s="100"/>
      <c r="EZ1599" s="100"/>
      <c r="FA1599" s="100"/>
      <c r="FB1599" s="100"/>
      <c r="FC1599" s="100"/>
      <c r="FD1599" s="100"/>
      <c r="FE1599" s="100"/>
      <c r="FF1599" s="100"/>
      <c r="FG1599" s="100"/>
      <c r="FH1599" s="100"/>
      <c r="FI1599" s="100"/>
      <c r="FJ1599" s="100"/>
      <c r="FK1599" s="100"/>
      <c r="FL1599" s="100"/>
      <c r="FM1599" s="100"/>
      <c r="FN1599" s="100"/>
      <c r="FO1599" s="100"/>
      <c r="FP1599" s="100"/>
      <c r="FQ1599" s="100"/>
      <c r="FR1599" s="100"/>
      <c r="FS1599" s="100"/>
      <c r="FT1599" s="100"/>
      <c r="FU1599" s="100"/>
      <c r="FV1599" s="100"/>
      <c r="FW1599" s="100"/>
      <c r="FX1599" s="100"/>
      <c r="FY1599" s="100"/>
      <c r="FZ1599" s="100"/>
      <c r="GA1599" s="100"/>
      <c r="GB1599" s="100"/>
      <c r="GC1599" s="100"/>
      <c r="GD1599" s="100"/>
      <c r="GE1599" s="100"/>
      <c r="GF1599" s="100"/>
      <c r="GG1599" s="100"/>
      <c r="GH1599" s="100"/>
      <c r="GI1599" s="100"/>
      <c r="GJ1599" s="100"/>
      <c r="GK1599" s="100"/>
      <c r="GL1599" s="100"/>
      <c r="GM1599" s="100"/>
      <c r="GN1599" s="100"/>
      <c r="GO1599" s="100"/>
      <c r="GP1599" s="100"/>
      <c r="GQ1599" s="100"/>
      <c r="GR1599" s="100"/>
      <c r="GS1599" s="100"/>
      <c r="GT1599" s="100"/>
      <c r="GU1599" s="100"/>
      <c r="GV1599" s="100"/>
      <c r="GW1599" s="100"/>
      <c r="GX1599" s="100"/>
      <c r="GY1599" s="100"/>
      <c r="GZ1599" s="100"/>
      <c r="HA1599" s="100"/>
      <c r="HB1599" s="100"/>
      <c r="HC1599" s="100"/>
      <c r="HD1599" s="100"/>
      <c r="HE1599" s="100"/>
      <c r="HF1599" s="100"/>
      <c r="HG1599" s="100"/>
      <c r="HH1599" s="100"/>
      <c r="HI1599" s="100"/>
      <c r="HJ1599" s="100"/>
      <c r="HK1599" s="100"/>
      <c r="HL1599" s="100"/>
      <c r="HM1599" s="100"/>
      <c r="HN1599" s="100"/>
      <c r="HO1599" s="100"/>
      <c r="HP1599" s="100"/>
      <c r="HQ1599" s="100"/>
      <c r="HR1599" s="100"/>
      <c r="HS1599" s="100"/>
      <c r="HT1599" s="100"/>
      <c r="HU1599" s="100"/>
      <c r="HV1599" s="100"/>
      <c r="HW1599" s="100"/>
      <c r="HX1599" s="100"/>
      <c r="HY1599" s="100"/>
      <c r="HZ1599" s="100"/>
      <c r="IA1599" s="100"/>
      <c r="IB1599" s="100"/>
      <c r="IC1599" s="100"/>
      <c r="ID1599" s="100"/>
      <c r="IE1599" s="100"/>
      <c r="IF1599" s="100"/>
      <c r="IG1599" s="100"/>
      <c r="IH1599" s="100"/>
      <c r="II1599" s="100"/>
      <c r="IJ1599" s="100"/>
      <c r="IK1599" s="100"/>
      <c r="IL1599" s="100"/>
      <c r="IM1599" s="100"/>
      <c r="IN1599" s="100"/>
      <c r="IO1599" s="100"/>
      <c r="IP1599" s="100"/>
      <c r="IQ1599" s="100"/>
      <c r="IR1599" s="100"/>
      <c r="IS1599" s="100"/>
      <c r="IT1599" s="100"/>
      <c r="IU1599" s="100"/>
      <c r="IV1599" s="100"/>
    </row>
    <row r="1600" spans="1:256" ht="25.5">
      <c r="A1600" s="55" t="s">
        <v>17</v>
      </c>
      <c r="B1600" s="155">
        <v>88248</v>
      </c>
      <c r="C1600" s="22" t="str">
        <f>IF(A1600="SINAPI",VLOOKUP(B1600,SINAPI!$A$1:$D$10014,2,0),IF(A1600="INSUMO",VLOOKUP(B1600,INSUMO!A$1:$D$8014,2,0),IF(A1600="SEDUC",VLOOKUP(B1600,SEDUC!A$1:$F$8416,3,0),IF(A1600="COTAÇÃO",VLOOKUP(B1600,COTAÇÃO!$A$2:$D$1418,2,0),"ERRO"))))</f>
        <v>AUXILIAR DE ENCANADOR OU BOMBEIRO HIDRÁULICO COM ENCARGOS COMPLEMENTARES</v>
      </c>
      <c r="D1600" s="55" t="str">
        <f>IF(A1600="SINAPI",VLOOKUP(B1600,SINAPI!$A$1:$D$10014,3,0),IF(A1600="INSUMO",VLOOKUP(B1600,INSUMO!$A$1:D$8014,3,0),IF(A1600="SEDUC",VLOOKUP(B1600,SEDUC!A$1:$F$8416,4,0),IF(A1600="COTAÇÃO",VLOOKUP(B1600,COTAÇÃO!$A$2:$D$1418,3,0),"ERRO"))))</f>
        <v>H</v>
      </c>
      <c r="E1600" s="78">
        <v>0.15</v>
      </c>
      <c r="F1600" s="119">
        <f>IF(A1600="SINAPI",VLOOKUP(B1600,SINAPI!A$1:$D$10014,4,0),IF(A1600="INSUMO",VLOOKUP(B1600,INSUMO!$A$1:$D$8014,4,0),IF(A1600="SEDUC",VLOOKUP(B1600,SEDUC!A$1:$G$8416,5,0),IF(A1600="COTAÇÃO",VLOOKUP(B1600,COTAÇÃO!$A$2:$D$1418,4,0),"ERRO"))))</f>
        <v>16.04</v>
      </c>
      <c r="G1600" s="119">
        <f t="shared" si="102"/>
        <v>2.4</v>
      </c>
      <c r="H1600" s="108"/>
      <c r="I1600" s="100"/>
      <c r="J1600" s="100"/>
      <c r="K1600" s="100"/>
      <c r="L1600" s="100"/>
      <c r="M1600" s="100"/>
      <c r="N1600" s="100"/>
      <c r="O1600" s="100"/>
      <c r="P1600" s="100"/>
      <c r="Q1600" s="100"/>
      <c r="R1600" s="100"/>
      <c r="S1600" s="100"/>
      <c r="T1600" s="100"/>
      <c r="U1600" s="100"/>
      <c r="V1600" s="100"/>
      <c r="W1600" s="100"/>
      <c r="X1600" s="100"/>
      <c r="Y1600" s="100"/>
      <c r="Z1600" s="100"/>
      <c r="AA1600" s="100"/>
      <c r="AB1600" s="100"/>
      <c r="AC1600" s="100"/>
      <c r="AD1600" s="100"/>
      <c r="AE1600" s="100"/>
      <c r="AF1600" s="100"/>
      <c r="AG1600" s="100"/>
      <c r="AH1600" s="100"/>
      <c r="AI1600" s="100"/>
      <c r="AJ1600" s="100"/>
      <c r="AK1600" s="100"/>
      <c r="AL1600" s="100"/>
      <c r="AM1600" s="100"/>
      <c r="AN1600" s="100"/>
      <c r="AO1600" s="100"/>
      <c r="AP1600" s="100"/>
      <c r="AQ1600" s="100"/>
      <c r="AR1600" s="100"/>
      <c r="AS1600" s="100"/>
      <c r="AT1600" s="100"/>
      <c r="AU1600" s="100"/>
      <c r="AV1600" s="100"/>
      <c r="AW1600" s="100"/>
      <c r="AX1600" s="100"/>
      <c r="AY1600" s="100"/>
      <c r="AZ1600" s="100"/>
      <c r="BA1600" s="100"/>
      <c r="BB1600" s="100"/>
      <c r="BC1600" s="100"/>
      <c r="BD1600" s="100"/>
      <c r="BE1600" s="100"/>
      <c r="BF1600" s="100"/>
      <c r="BG1600" s="100"/>
      <c r="BH1600" s="100"/>
      <c r="BI1600" s="100"/>
      <c r="BJ1600" s="100"/>
      <c r="BK1600" s="100"/>
      <c r="BL1600" s="100"/>
      <c r="BM1600" s="100"/>
      <c r="BN1600" s="100"/>
      <c r="BO1600" s="100"/>
      <c r="BP1600" s="100"/>
      <c r="BQ1600" s="100"/>
      <c r="BR1600" s="100"/>
      <c r="BS1600" s="100"/>
      <c r="BT1600" s="100"/>
      <c r="BU1600" s="100"/>
      <c r="BV1600" s="100"/>
      <c r="BW1600" s="100"/>
      <c r="BX1600" s="100"/>
      <c r="BY1600" s="100"/>
      <c r="BZ1600" s="100"/>
      <c r="CA1600" s="100"/>
      <c r="CB1600" s="100"/>
      <c r="CC1600" s="100"/>
      <c r="CD1600" s="100"/>
      <c r="CE1600" s="100"/>
      <c r="CF1600" s="100"/>
      <c r="CG1600" s="100"/>
      <c r="CH1600" s="100"/>
      <c r="CI1600" s="100"/>
      <c r="CJ1600" s="100"/>
      <c r="CK1600" s="100"/>
      <c r="CL1600" s="100"/>
      <c r="CM1600" s="100"/>
      <c r="CN1600" s="100"/>
      <c r="CO1600" s="100"/>
      <c r="CP1600" s="100"/>
      <c r="CQ1600" s="100"/>
      <c r="CR1600" s="100"/>
      <c r="CS1600" s="100"/>
      <c r="CT1600" s="100"/>
      <c r="CU1600" s="100"/>
      <c r="CV1600" s="100"/>
      <c r="CW1600" s="100"/>
      <c r="CX1600" s="100"/>
      <c r="CY1600" s="100"/>
      <c r="CZ1600" s="100"/>
      <c r="DA1600" s="100"/>
      <c r="DB1600" s="100"/>
      <c r="DC1600" s="100"/>
      <c r="DD1600" s="100"/>
      <c r="DE1600" s="100"/>
      <c r="DF1600" s="100"/>
      <c r="DG1600" s="100"/>
      <c r="DH1600" s="100"/>
      <c r="DI1600" s="100"/>
      <c r="DJ1600" s="100"/>
      <c r="DK1600" s="100"/>
      <c r="DL1600" s="100"/>
      <c r="DM1600" s="100"/>
      <c r="DN1600" s="100"/>
      <c r="DO1600" s="100"/>
      <c r="DP1600" s="100"/>
      <c r="DQ1600" s="100"/>
      <c r="DR1600" s="100"/>
      <c r="DS1600" s="100"/>
      <c r="DT1600" s="100"/>
      <c r="DU1600" s="100"/>
      <c r="DV1600" s="100"/>
      <c r="DW1600" s="100"/>
      <c r="DX1600" s="100"/>
      <c r="DY1600" s="100"/>
      <c r="DZ1600" s="100"/>
      <c r="EA1600" s="100"/>
      <c r="EB1600" s="100"/>
      <c r="EC1600" s="100"/>
      <c r="ED1600" s="100"/>
      <c r="EE1600" s="100"/>
      <c r="EF1600" s="100"/>
      <c r="EG1600" s="100"/>
      <c r="EH1600" s="100"/>
      <c r="EI1600" s="100"/>
      <c r="EJ1600" s="100"/>
      <c r="EK1600" s="100"/>
      <c r="EL1600" s="100"/>
      <c r="EM1600" s="100"/>
      <c r="EN1600" s="100"/>
      <c r="EO1600" s="100"/>
      <c r="EP1600" s="100"/>
      <c r="EQ1600" s="100"/>
      <c r="ER1600" s="100"/>
      <c r="ES1600" s="100"/>
      <c r="ET1600" s="100"/>
      <c r="EU1600" s="100"/>
      <c r="EV1600" s="100"/>
      <c r="EW1600" s="100"/>
      <c r="EX1600" s="100"/>
      <c r="EY1600" s="100"/>
      <c r="EZ1600" s="100"/>
      <c r="FA1600" s="100"/>
      <c r="FB1600" s="100"/>
      <c r="FC1600" s="100"/>
      <c r="FD1600" s="100"/>
      <c r="FE1600" s="100"/>
      <c r="FF1600" s="100"/>
      <c r="FG1600" s="100"/>
      <c r="FH1600" s="100"/>
      <c r="FI1600" s="100"/>
      <c r="FJ1600" s="100"/>
      <c r="FK1600" s="100"/>
      <c r="FL1600" s="100"/>
      <c r="FM1600" s="100"/>
      <c r="FN1600" s="100"/>
      <c r="FO1600" s="100"/>
      <c r="FP1600" s="100"/>
      <c r="FQ1600" s="100"/>
      <c r="FR1600" s="100"/>
      <c r="FS1600" s="100"/>
      <c r="FT1600" s="100"/>
      <c r="FU1600" s="100"/>
      <c r="FV1600" s="100"/>
      <c r="FW1600" s="100"/>
      <c r="FX1600" s="100"/>
      <c r="FY1600" s="100"/>
      <c r="FZ1600" s="100"/>
      <c r="GA1600" s="100"/>
      <c r="GB1600" s="100"/>
      <c r="GC1600" s="100"/>
      <c r="GD1600" s="100"/>
      <c r="GE1600" s="100"/>
      <c r="GF1600" s="100"/>
      <c r="GG1600" s="100"/>
      <c r="GH1600" s="100"/>
      <c r="GI1600" s="100"/>
      <c r="GJ1600" s="100"/>
      <c r="GK1600" s="100"/>
      <c r="GL1600" s="100"/>
      <c r="GM1600" s="100"/>
      <c r="GN1600" s="100"/>
      <c r="GO1600" s="100"/>
      <c r="GP1600" s="100"/>
      <c r="GQ1600" s="100"/>
      <c r="GR1600" s="100"/>
      <c r="GS1600" s="100"/>
      <c r="GT1600" s="100"/>
      <c r="GU1600" s="100"/>
      <c r="GV1600" s="100"/>
      <c r="GW1600" s="100"/>
      <c r="GX1600" s="100"/>
      <c r="GY1600" s="100"/>
      <c r="GZ1600" s="100"/>
      <c r="HA1600" s="100"/>
      <c r="HB1600" s="100"/>
      <c r="HC1600" s="100"/>
      <c r="HD1600" s="100"/>
      <c r="HE1600" s="100"/>
      <c r="HF1600" s="100"/>
      <c r="HG1600" s="100"/>
      <c r="HH1600" s="100"/>
      <c r="HI1600" s="100"/>
      <c r="HJ1600" s="100"/>
      <c r="HK1600" s="100"/>
      <c r="HL1600" s="100"/>
      <c r="HM1600" s="100"/>
      <c r="HN1600" s="100"/>
      <c r="HO1600" s="100"/>
      <c r="HP1600" s="100"/>
      <c r="HQ1600" s="100"/>
      <c r="HR1600" s="100"/>
      <c r="HS1600" s="100"/>
      <c r="HT1600" s="100"/>
      <c r="HU1600" s="100"/>
      <c r="HV1600" s="100"/>
      <c r="HW1600" s="100"/>
      <c r="HX1600" s="100"/>
      <c r="HY1600" s="100"/>
      <c r="HZ1600" s="100"/>
      <c r="IA1600" s="100"/>
      <c r="IB1600" s="100"/>
      <c r="IC1600" s="100"/>
      <c r="ID1600" s="100"/>
      <c r="IE1600" s="100"/>
      <c r="IF1600" s="100"/>
      <c r="IG1600" s="100"/>
      <c r="IH1600" s="100"/>
      <c r="II1600" s="100"/>
      <c r="IJ1600" s="100"/>
      <c r="IK1600" s="100"/>
      <c r="IL1600" s="100"/>
      <c r="IM1600" s="100"/>
      <c r="IN1600" s="100"/>
      <c r="IO1600" s="100"/>
      <c r="IP1600" s="100"/>
      <c r="IQ1600" s="100"/>
      <c r="IR1600" s="100"/>
      <c r="IS1600" s="100"/>
      <c r="IT1600" s="100"/>
      <c r="IU1600" s="100"/>
      <c r="IV1600" s="100"/>
    </row>
    <row r="1601" spans="1:256">
      <c r="A1601" s="55" t="s">
        <v>17</v>
      </c>
      <c r="B1601" s="155">
        <v>88267</v>
      </c>
      <c r="C1601" s="22" t="str">
        <f>IF(A1601="SINAPI",VLOOKUP(B1601,SINAPI!$A$1:$D$10014,2,0),IF(A1601="INSUMO",VLOOKUP(B1601,INSUMO!A$1:$D$8014,2,0),IF(A1601="SEDUC",VLOOKUP(B1601,SEDUC!A$1:$F$8416,3,0),IF(A1601="COTAÇÃO",VLOOKUP(B1601,COTAÇÃO!$A$2:$D$1418,2,0),"ERRO"))))</f>
        <v>ENCANADOR OU BOMBEIRO HIDRÁULICO COM ENCARGOS COMPLEMENTARES</v>
      </c>
      <c r="D1601" s="55" t="str">
        <f>IF(A1601="SINAPI",VLOOKUP(B1601,SINAPI!$A$1:$D$10014,3,0),IF(A1601="INSUMO",VLOOKUP(B1601,INSUMO!$A$1:D$8014,3,0),IF(A1601="SEDUC",VLOOKUP(B1601,SEDUC!A$1:$F$8416,4,0),IF(A1601="COTAÇÃO",VLOOKUP(B1601,COTAÇÃO!$A$2:$D$1418,3,0),"ERRO"))))</f>
        <v>H</v>
      </c>
      <c r="E1601" s="78">
        <v>0.15</v>
      </c>
      <c r="F1601" s="119">
        <f>IF(A1601="SINAPI",VLOOKUP(B1601,SINAPI!A$1:$D$10014,4,0),IF(A1601="INSUMO",VLOOKUP(B1601,INSUMO!$A$1:$D$8014,4,0),IF(A1601="SEDUC",VLOOKUP(B1601,SEDUC!A$1:$G$8416,5,0),IF(A1601="COTAÇÃO",VLOOKUP(B1601,COTAÇÃO!$A$2:$D$1418,4,0),"ERRO"))))</f>
        <v>21.12</v>
      </c>
      <c r="G1601" s="119">
        <f t="shared" si="102"/>
        <v>3.16</v>
      </c>
      <c r="H1601" s="108"/>
      <c r="I1601" s="100"/>
      <c r="J1601" s="100"/>
      <c r="K1601" s="100"/>
      <c r="L1601" s="100"/>
      <c r="M1601" s="100"/>
      <c r="N1601" s="100"/>
      <c r="O1601" s="100"/>
      <c r="P1601" s="100"/>
      <c r="Q1601" s="100"/>
      <c r="R1601" s="100"/>
      <c r="S1601" s="100"/>
      <c r="T1601" s="100"/>
      <c r="U1601" s="100"/>
      <c r="V1601" s="100"/>
      <c r="W1601" s="100"/>
      <c r="X1601" s="100"/>
      <c r="Y1601" s="100"/>
      <c r="Z1601" s="100"/>
      <c r="AA1601" s="100"/>
      <c r="AB1601" s="100"/>
      <c r="AC1601" s="100"/>
      <c r="AD1601" s="100"/>
      <c r="AE1601" s="100"/>
      <c r="AF1601" s="100"/>
      <c r="AG1601" s="100"/>
      <c r="AH1601" s="100"/>
      <c r="AI1601" s="100"/>
      <c r="AJ1601" s="100"/>
      <c r="AK1601" s="100"/>
      <c r="AL1601" s="100"/>
      <c r="AM1601" s="100"/>
      <c r="AN1601" s="100"/>
      <c r="AO1601" s="100"/>
      <c r="AP1601" s="100"/>
      <c r="AQ1601" s="100"/>
      <c r="AR1601" s="100"/>
      <c r="AS1601" s="100"/>
      <c r="AT1601" s="100"/>
      <c r="AU1601" s="100"/>
      <c r="AV1601" s="100"/>
      <c r="AW1601" s="100"/>
      <c r="AX1601" s="100"/>
      <c r="AY1601" s="100"/>
      <c r="AZ1601" s="100"/>
      <c r="BA1601" s="100"/>
      <c r="BB1601" s="100"/>
      <c r="BC1601" s="100"/>
      <c r="BD1601" s="100"/>
      <c r="BE1601" s="100"/>
      <c r="BF1601" s="100"/>
      <c r="BG1601" s="100"/>
      <c r="BH1601" s="100"/>
      <c r="BI1601" s="100"/>
      <c r="BJ1601" s="100"/>
      <c r="BK1601" s="100"/>
      <c r="BL1601" s="100"/>
      <c r="BM1601" s="100"/>
      <c r="BN1601" s="100"/>
      <c r="BO1601" s="100"/>
      <c r="BP1601" s="100"/>
      <c r="BQ1601" s="100"/>
      <c r="BR1601" s="100"/>
      <c r="BS1601" s="100"/>
      <c r="BT1601" s="100"/>
      <c r="BU1601" s="100"/>
      <c r="BV1601" s="100"/>
      <c r="BW1601" s="100"/>
      <c r="BX1601" s="100"/>
      <c r="BY1601" s="100"/>
      <c r="BZ1601" s="100"/>
      <c r="CA1601" s="100"/>
      <c r="CB1601" s="100"/>
      <c r="CC1601" s="100"/>
      <c r="CD1601" s="100"/>
      <c r="CE1601" s="100"/>
      <c r="CF1601" s="100"/>
      <c r="CG1601" s="100"/>
      <c r="CH1601" s="100"/>
      <c r="CI1601" s="100"/>
      <c r="CJ1601" s="100"/>
      <c r="CK1601" s="100"/>
      <c r="CL1601" s="100"/>
      <c r="CM1601" s="100"/>
      <c r="CN1601" s="100"/>
      <c r="CO1601" s="100"/>
      <c r="CP1601" s="100"/>
      <c r="CQ1601" s="100"/>
      <c r="CR1601" s="100"/>
      <c r="CS1601" s="100"/>
      <c r="CT1601" s="100"/>
      <c r="CU1601" s="100"/>
      <c r="CV1601" s="100"/>
      <c r="CW1601" s="100"/>
      <c r="CX1601" s="100"/>
      <c r="CY1601" s="100"/>
      <c r="CZ1601" s="100"/>
      <c r="DA1601" s="100"/>
      <c r="DB1601" s="100"/>
      <c r="DC1601" s="100"/>
      <c r="DD1601" s="100"/>
      <c r="DE1601" s="100"/>
      <c r="DF1601" s="100"/>
      <c r="DG1601" s="100"/>
      <c r="DH1601" s="100"/>
      <c r="DI1601" s="100"/>
      <c r="DJ1601" s="100"/>
      <c r="DK1601" s="100"/>
      <c r="DL1601" s="100"/>
      <c r="DM1601" s="100"/>
      <c r="DN1601" s="100"/>
      <c r="DO1601" s="100"/>
      <c r="DP1601" s="100"/>
      <c r="DQ1601" s="100"/>
      <c r="DR1601" s="100"/>
      <c r="DS1601" s="100"/>
      <c r="DT1601" s="100"/>
      <c r="DU1601" s="100"/>
      <c r="DV1601" s="100"/>
      <c r="DW1601" s="100"/>
      <c r="DX1601" s="100"/>
      <c r="DY1601" s="100"/>
      <c r="DZ1601" s="100"/>
      <c r="EA1601" s="100"/>
      <c r="EB1601" s="100"/>
      <c r="EC1601" s="100"/>
      <c r="ED1601" s="100"/>
      <c r="EE1601" s="100"/>
      <c r="EF1601" s="100"/>
      <c r="EG1601" s="100"/>
      <c r="EH1601" s="100"/>
      <c r="EI1601" s="100"/>
      <c r="EJ1601" s="100"/>
      <c r="EK1601" s="100"/>
      <c r="EL1601" s="100"/>
      <c r="EM1601" s="100"/>
      <c r="EN1601" s="100"/>
      <c r="EO1601" s="100"/>
      <c r="EP1601" s="100"/>
      <c r="EQ1601" s="100"/>
      <c r="ER1601" s="100"/>
      <c r="ES1601" s="100"/>
      <c r="ET1601" s="100"/>
      <c r="EU1601" s="100"/>
      <c r="EV1601" s="100"/>
      <c r="EW1601" s="100"/>
      <c r="EX1601" s="100"/>
      <c r="EY1601" s="100"/>
      <c r="EZ1601" s="100"/>
      <c r="FA1601" s="100"/>
      <c r="FB1601" s="100"/>
      <c r="FC1601" s="100"/>
      <c r="FD1601" s="100"/>
      <c r="FE1601" s="100"/>
      <c r="FF1601" s="100"/>
      <c r="FG1601" s="100"/>
      <c r="FH1601" s="100"/>
      <c r="FI1601" s="100"/>
      <c r="FJ1601" s="100"/>
      <c r="FK1601" s="100"/>
      <c r="FL1601" s="100"/>
      <c r="FM1601" s="100"/>
      <c r="FN1601" s="100"/>
      <c r="FO1601" s="100"/>
      <c r="FP1601" s="100"/>
      <c r="FQ1601" s="100"/>
      <c r="FR1601" s="100"/>
      <c r="FS1601" s="100"/>
      <c r="FT1601" s="100"/>
      <c r="FU1601" s="100"/>
      <c r="FV1601" s="100"/>
      <c r="FW1601" s="100"/>
      <c r="FX1601" s="100"/>
      <c r="FY1601" s="100"/>
      <c r="FZ1601" s="100"/>
      <c r="GA1601" s="100"/>
      <c r="GB1601" s="100"/>
      <c r="GC1601" s="100"/>
      <c r="GD1601" s="100"/>
      <c r="GE1601" s="100"/>
      <c r="GF1601" s="100"/>
      <c r="GG1601" s="100"/>
      <c r="GH1601" s="100"/>
      <c r="GI1601" s="100"/>
      <c r="GJ1601" s="100"/>
      <c r="GK1601" s="100"/>
      <c r="GL1601" s="100"/>
      <c r="GM1601" s="100"/>
      <c r="GN1601" s="100"/>
      <c r="GO1601" s="100"/>
      <c r="GP1601" s="100"/>
      <c r="GQ1601" s="100"/>
      <c r="GR1601" s="100"/>
      <c r="GS1601" s="100"/>
      <c r="GT1601" s="100"/>
      <c r="GU1601" s="100"/>
      <c r="GV1601" s="100"/>
      <c r="GW1601" s="100"/>
      <c r="GX1601" s="100"/>
      <c r="GY1601" s="100"/>
      <c r="GZ1601" s="100"/>
      <c r="HA1601" s="100"/>
      <c r="HB1601" s="100"/>
      <c r="HC1601" s="100"/>
      <c r="HD1601" s="100"/>
      <c r="HE1601" s="100"/>
      <c r="HF1601" s="100"/>
      <c r="HG1601" s="100"/>
      <c r="HH1601" s="100"/>
      <c r="HI1601" s="100"/>
      <c r="HJ1601" s="100"/>
      <c r="HK1601" s="100"/>
      <c r="HL1601" s="100"/>
      <c r="HM1601" s="100"/>
      <c r="HN1601" s="100"/>
      <c r="HO1601" s="100"/>
      <c r="HP1601" s="100"/>
      <c r="HQ1601" s="100"/>
      <c r="HR1601" s="100"/>
      <c r="HS1601" s="100"/>
      <c r="HT1601" s="100"/>
      <c r="HU1601" s="100"/>
      <c r="HV1601" s="100"/>
      <c r="HW1601" s="100"/>
      <c r="HX1601" s="100"/>
      <c r="HY1601" s="100"/>
      <c r="HZ1601" s="100"/>
      <c r="IA1601" s="100"/>
      <c r="IB1601" s="100"/>
      <c r="IC1601" s="100"/>
      <c r="ID1601" s="100"/>
      <c r="IE1601" s="100"/>
      <c r="IF1601" s="100"/>
      <c r="IG1601" s="100"/>
      <c r="IH1601" s="100"/>
      <c r="II1601" s="100"/>
      <c r="IJ1601" s="100"/>
      <c r="IK1601" s="100"/>
      <c r="IL1601" s="100"/>
      <c r="IM1601" s="100"/>
      <c r="IN1601" s="100"/>
      <c r="IO1601" s="100"/>
      <c r="IP1601" s="100"/>
      <c r="IQ1601" s="100"/>
      <c r="IR1601" s="100"/>
      <c r="IS1601" s="100"/>
      <c r="IT1601" s="100"/>
      <c r="IU1601" s="100"/>
      <c r="IV1601" s="100"/>
    </row>
    <row r="1602" spans="1:256" ht="25.5">
      <c r="A1602" s="74" t="s">
        <v>10343</v>
      </c>
      <c r="B1602" s="74" t="s">
        <v>10383</v>
      </c>
      <c r="C1602" s="75" t="s">
        <v>10384</v>
      </c>
      <c r="D1602" s="74" t="s">
        <v>240</v>
      </c>
      <c r="E1602" s="76"/>
      <c r="F1602" s="77"/>
      <c r="G1602" s="77">
        <f>SUM(G1603:G1608)</f>
        <v>17.91</v>
      </c>
    </row>
    <row r="1603" spans="1:256">
      <c r="A1603" s="55" t="s">
        <v>3530</v>
      </c>
      <c r="B1603" s="155">
        <v>122</v>
      </c>
      <c r="C1603" s="22" t="str">
        <f>IF(A1603="SINAPI",VLOOKUP(B1603,SINAPI!$A$1:$D$10014,2,0),IF(A1603="INSUMO",VLOOKUP(B1603,INSUMO!A$1:$D$8014,2,0),IF(A1603="SEDUC",VLOOKUP(B1603,SEDUC!A$1:$F$8416,3,0),IF(A1603="COTAÇÃO",VLOOKUP(B1603,COTAÇÃO!$A$2:$D$1418,2,0),"ERRO"))))</f>
        <v>ADESIVO PLASTICO PARA PVC, FRASCO COM 850 GR</v>
      </c>
      <c r="D1603" s="55" t="str">
        <f>IF(A1603="SINAPI",VLOOKUP(B1603,SINAPI!$A$1:$D$10014,3,0),IF(A1603="INSUMO",VLOOKUP(B1603,INSUMO!$A$1:D$8014,3,0),IF(A1603="SEDUC",VLOOKUP(B1603,SEDUC!A$1:$F$8416,4,0),IF(A1603="COTAÇÃO",VLOOKUP(B1603,COTAÇÃO!$A$2:$D$1418,3,0),"ERRO"))))</f>
        <v>UN</v>
      </c>
      <c r="E1603" s="78">
        <v>1.9E-2</v>
      </c>
      <c r="F1603" s="119">
        <f>IF(A1603="SINAPI",VLOOKUP(B1603,SINAPI!A$1:$D$10014,4,0),IF(A1603="INSUMO",VLOOKUP(B1603,INSUMO!$A$1:$D$8014,4,0),IF(A1603="SEDUC",VLOOKUP(B1603,SEDUC!A$1:$G$8416,5,0),IF(A1603="COTAÇÃO",VLOOKUP(B1603,COTAÇÃO!$A$2:$D$1418,4,0),"ERRO"))))</f>
        <v>49.68</v>
      </c>
      <c r="G1603" s="119">
        <f t="shared" ref="G1603:G1608" si="103">TRUNC((E1603*F1603),2)</f>
        <v>0.94</v>
      </c>
      <c r="H1603" s="19"/>
    </row>
    <row r="1604" spans="1:256" ht="25.5">
      <c r="A1604" s="55" t="s">
        <v>3530</v>
      </c>
      <c r="B1604" s="155">
        <v>7130</v>
      </c>
      <c r="C1604" s="22" t="str">
        <f>IF(A1604="SINAPI",VLOOKUP(B1604,SINAPI!$A$1:$D$10014,2,0),IF(A1604="INSUMO",VLOOKUP(B1604,INSUMO!A$1:$D$8014,2,0),IF(A1604="SEDUC",VLOOKUP(B1604,SEDUC!A$1:$F$8416,3,0),IF(A1604="COTAÇÃO",VLOOKUP(B1604,COTAÇÃO!$A$2:$D$1418,2,0),"ERRO"))))</f>
        <v>TE DE REDUCAO, PVC, SOLDAVEL, 90 GRAUS, 50 MM X 32 MM, PARA AGUA FRIA PREDIAL</v>
      </c>
      <c r="D1604" s="55" t="str">
        <f>IF(A1604="SINAPI",VLOOKUP(B1604,SINAPI!$A$1:$D$10014,3,0),IF(A1604="INSUMO",VLOOKUP(B1604,INSUMO!$A$1:D$8014,3,0),IF(A1604="SEDUC",VLOOKUP(B1604,SEDUC!A$1:$F$8416,4,0),IF(A1604="COTAÇÃO",VLOOKUP(B1604,COTAÇÃO!$A$2:$D$1418,3,0),"ERRO"))))</f>
        <v>UN</v>
      </c>
      <c r="E1604" s="78">
        <v>1</v>
      </c>
      <c r="F1604" s="119">
        <f>IF(A1604="SINAPI",VLOOKUP(B1604,SINAPI!A$1:$D$10014,4,0),IF(A1604="INSUMO",VLOOKUP(B1604,INSUMO!$A$1:$D$8014,4,0),IF(A1604="SEDUC",VLOOKUP(B1604,SEDUC!A$1:$G$8416,5,0),IF(A1604="COTAÇÃO",VLOOKUP(B1604,COTAÇÃO!$A$2:$D$1418,4,0),"ERRO"))))</f>
        <v>10.4</v>
      </c>
      <c r="G1604" s="119">
        <f t="shared" si="103"/>
        <v>10.4</v>
      </c>
      <c r="H1604" s="148"/>
    </row>
    <row r="1605" spans="1:256">
      <c r="A1605" s="55" t="s">
        <v>3530</v>
      </c>
      <c r="B1605" s="155">
        <v>20083</v>
      </c>
      <c r="C1605" s="22" t="str">
        <f>IF(A1605="SINAPI",VLOOKUP(B1605,SINAPI!$A$1:$D$10014,2,0),IF(A1605="INSUMO",VLOOKUP(B1605,INSUMO!A$1:$D$8014,2,0),IF(A1605="SEDUC",VLOOKUP(B1605,SEDUC!A$1:$F$8416,3,0),IF(A1605="COTAÇÃO",VLOOKUP(B1605,COTAÇÃO!$A$2:$D$1418,2,0),"ERRO"))))</f>
        <v>SOLUCAO LIMPADORA PARA PVC, FRASCO COM 1000 CM3</v>
      </c>
      <c r="D1605" s="55" t="str">
        <f>IF(A1605="SINAPI",VLOOKUP(B1605,SINAPI!$A$1:$D$10014,3,0),IF(A1605="INSUMO",VLOOKUP(B1605,INSUMO!$A$1:D$8014,3,0),IF(A1605="SEDUC",VLOOKUP(B1605,SEDUC!A$1:$F$8416,4,0),IF(A1605="COTAÇÃO",VLOOKUP(B1605,COTAÇÃO!$A$2:$D$1418,3,0),"ERRO"))))</f>
        <v>UN</v>
      </c>
      <c r="E1605" s="78">
        <v>2.75E-2</v>
      </c>
      <c r="F1605" s="119">
        <f>IF(A1605="SINAPI",VLOOKUP(B1605,SINAPI!A$1:$D$10014,4,0),IF(A1605="INSUMO",VLOOKUP(B1605,INSUMO!$A$1:$D$8014,4,0),IF(A1605="SEDUC",VLOOKUP(B1605,SEDUC!A$1:$G$8416,5,0),IF(A1605="COTAÇÃO",VLOOKUP(B1605,COTAÇÃO!$A$2:$D$1418,4,0),"ERRO"))))</f>
        <v>43.14</v>
      </c>
      <c r="G1605" s="119">
        <f t="shared" si="103"/>
        <v>1.18</v>
      </c>
      <c r="H1605" s="19"/>
    </row>
    <row r="1606" spans="1:256">
      <c r="A1606" s="55" t="s">
        <v>3530</v>
      </c>
      <c r="B1606" s="155">
        <v>38383</v>
      </c>
      <c r="C1606" s="22" t="str">
        <f>IF(A1606="SINAPI",VLOOKUP(B1606,SINAPI!$A$1:$D$10014,2,0),IF(A1606="INSUMO",VLOOKUP(B1606,INSUMO!A$1:$D$8014,2,0),IF(A1606="SEDUC",VLOOKUP(B1606,SEDUC!A$1:$F$8416,3,0),IF(A1606="COTAÇÃO",VLOOKUP(B1606,COTAÇÃO!$A$2:$D$1418,2,0),"ERRO"))))</f>
        <v>LIXA D'AGUA EM FOLHA, GRAO 100</v>
      </c>
      <c r="D1606" s="55" t="str">
        <f>IF(A1606="SINAPI",VLOOKUP(B1606,SINAPI!$A$1:$D$10014,3,0),IF(A1606="INSUMO",VLOOKUP(B1606,INSUMO!$A$1:D$8014,3,0),IF(A1606="SEDUC",VLOOKUP(B1606,SEDUC!A$1:$F$8416,4,0),IF(A1606="COTAÇÃO",VLOOKUP(B1606,COTAÇÃO!$A$2:$D$1418,3,0),"ERRO"))))</f>
        <v>UN</v>
      </c>
      <c r="E1606" s="78">
        <v>3.5999999999999997E-2</v>
      </c>
      <c r="F1606" s="119">
        <f>IF(A1606="SINAPI",VLOOKUP(B1606,SINAPI!A$1:$D$10014,4,0),IF(A1606="INSUMO",VLOOKUP(B1606,INSUMO!$A$1:$D$8014,4,0),IF(A1606="SEDUC",VLOOKUP(B1606,SEDUC!A$1:$G$8416,5,0),IF(A1606="COTAÇÃO",VLOOKUP(B1606,COTAÇÃO!$A$2:$D$1418,4,0),"ERRO"))))</f>
        <v>1.66</v>
      </c>
      <c r="G1606" s="119">
        <f t="shared" si="103"/>
        <v>0.05</v>
      </c>
      <c r="H1606" s="148"/>
    </row>
    <row r="1607" spans="1:256" ht="25.5">
      <c r="A1607" s="55" t="s">
        <v>17</v>
      </c>
      <c r="B1607" s="155">
        <v>88248</v>
      </c>
      <c r="C1607" s="22" t="str">
        <f>IF(A1607="SINAPI",VLOOKUP(B1607,SINAPI!$A$1:$D$10014,2,0),IF(A1607="INSUMO",VLOOKUP(B1607,INSUMO!A$1:$D$8014,2,0),IF(A1607="SEDUC",VLOOKUP(B1607,SEDUC!A$1:$F$8416,3,0),IF(A1607="COTAÇÃO",VLOOKUP(B1607,COTAÇÃO!$A$2:$D$1418,2,0),"ERRO"))))</f>
        <v>AUXILIAR DE ENCANADOR OU BOMBEIRO HIDRÁULICO COM ENCARGOS COMPLEMENTARES</v>
      </c>
      <c r="D1607" s="55" t="str">
        <f>IF(A1607="SINAPI",VLOOKUP(B1607,SINAPI!$A$1:$D$10014,3,0),IF(A1607="INSUMO",VLOOKUP(B1607,INSUMO!$A$1:D$8014,3,0),IF(A1607="SEDUC",VLOOKUP(B1607,SEDUC!A$1:$F$8416,4,0),IF(A1607="COTAÇÃO",VLOOKUP(B1607,COTAÇÃO!$A$2:$D$1418,3,0),"ERRO"))))</f>
        <v>H</v>
      </c>
      <c r="E1607" s="78">
        <v>0.14399999999999999</v>
      </c>
      <c r="F1607" s="119">
        <f>IF(A1607="SINAPI",VLOOKUP(B1607,SINAPI!A$1:$D$10014,4,0),IF(A1607="INSUMO",VLOOKUP(B1607,INSUMO!$A$1:$D$8014,4,0),IF(A1607="SEDUC",VLOOKUP(B1607,SEDUC!A$1:$G$8416,5,0),IF(A1607="COTAÇÃO",VLOOKUP(B1607,COTAÇÃO!$A$2:$D$1418,4,0),"ERRO"))))</f>
        <v>16.04</v>
      </c>
      <c r="G1607" s="119">
        <f t="shared" si="103"/>
        <v>2.2999999999999998</v>
      </c>
      <c r="H1607" s="19"/>
    </row>
    <row r="1608" spans="1:256">
      <c r="A1608" s="55" t="s">
        <v>17</v>
      </c>
      <c r="B1608" s="155">
        <v>88267</v>
      </c>
      <c r="C1608" s="22" t="str">
        <f>IF(A1608="SINAPI",VLOOKUP(B1608,SINAPI!$A$1:$D$10014,2,0),IF(A1608="INSUMO",VLOOKUP(B1608,INSUMO!A$1:$D$8014,2,0),IF(A1608="SEDUC",VLOOKUP(B1608,SEDUC!A$1:$F$8416,3,0),IF(A1608="COTAÇÃO",VLOOKUP(B1608,COTAÇÃO!$A$2:$D$1418,2,0),"ERRO"))))</f>
        <v>ENCANADOR OU BOMBEIRO HIDRÁULICO COM ENCARGOS COMPLEMENTARES</v>
      </c>
      <c r="D1608" s="55" t="str">
        <f>IF(A1608="SINAPI",VLOOKUP(B1608,SINAPI!$A$1:$D$10014,3,0),IF(A1608="INSUMO",VLOOKUP(B1608,INSUMO!$A$1:D$8014,3,0),IF(A1608="SEDUC",VLOOKUP(B1608,SEDUC!A$1:$F$8416,4,0),IF(A1608="COTAÇÃO",VLOOKUP(B1608,COTAÇÃO!$A$2:$D$1418,3,0),"ERRO"))))</f>
        <v>H</v>
      </c>
      <c r="E1608" s="78">
        <v>0.14399999999999999</v>
      </c>
      <c r="F1608" s="119">
        <f>IF(A1608="SINAPI",VLOOKUP(B1608,SINAPI!A$1:$D$10014,4,0),IF(A1608="INSUMO",VLOOKUP(B1608,INSUMO!$A$1:$D$8014,4,0),IF(A1608="SEDUC",VLOOKUP(B1608,SEDUC!A$1:$G$8416,5,0),IF(A1608="COTAÇÃO",VLOOKUP(B1608,COTAÇÃO!$A$2:$D$1418,4,0),"ERRO"))))</f>
        <v>21.12</v>
      </c>
      <c r="G1608" s="119">
        <f t="shared" si="103"/>
        <v>3.04</v>
      </c>
      <c r="H1608" s="108"/>
    </row>
    <row r="1609" spans="1:256" ht="25.5">
      <c r="A1609" s="74" t="s">
        <v>10343</v>
      </c>
      <c r="B1609" s="74" t="s">
        <v>10385</v>
      </c>
      <c r="C1609" s="75" t="s">
        <v>10386</v>
      </c>
      <c r="D1609" s="74" t="s">
        <v>240</v>
      </c>
      <c r="E1609" s="76"/>
      <c r="F1609" s="77"/>
      <c r="G1609" s="77">
        <f>SUM(G1610:G1615)</f>
        <v>7.8599999999999994</v>
      </c>
    </row>
    <row r="1610" spans="1:256">
      <c r="A1610" s="55" t="s">
        <v>3530</v>
      </c>
      <c r="B1610" s="55">
        <v>122</v>
      </c>
      <c r="C1610" s="22" t="str">
        <f>IF(A1610="SINAPI",VLOOKUP(B1610,SINAPI!$A$1:$D$10014,2,0),IF(A1610="INSUMO",VLOOKUP(B1610,INSUMO!A$1:$D$8014,2,0),IF(A1610="SEDUC",VLOOKUP(B1610,SEDUC!A$1:$F$8416,3,0),IF(A1610="COTAÇÃO",VLOOKUP(B1610,COTAÇÃO!$A$2:$D$1418,2,0),"ERRO"))))</f>
        <v>ADESIVO PLASTICO PARA PVC, FRASCO COM 850 GR</v>
      </c>
      <c r="D1610" s="55" t="str">
        <f>IF(A1610="SINAPI",VLOOKUP(B1610,SINAPI!$A$1:$D$10014,3,0),IF(A1610="INSUMO",VLOOKUP(B1610,INSUMO!$A$1:D$8014,3,0),IF(A1610="SEDUC",VLOOKUP(B1610,SEDUC!A$1:$F$8416,4,0),IF(A1610="COTAÇÃO",VLOOKUP(B1610,COTAÇÃO!$A$2:$D$1418,3,0),"ERRO"))))</f>
        <v>UN</v>
      </c>
      <c r="E1610" s="78">
        <v>6.0000000000000001E-3</v>
      </c>
      <c r="F1610" s="119">
        <f>IF(A1610="SINAPI",VLOOKUP(B1610,SINAPI!A$1:$D$10014,4,0),IF(A1610="INSUMO",VLOOKUP(B1610,INSUMO!$A$1:$D$8014,4,0),IF(A1610="SEDUC",VLOOKUP(B1610,SEDUC!A$1:$G$8416,5,0),IF(A1610="COTAÇÃO",VLOOKUP(B1610,COTAÇÃO!$A$2:$D$1418,4,0),"ERRO"))))</f>
        <v>49.68</v>
      </c>
      <c r="G1610" s="119">
        <f t="shared" ref="G1610:G1615" si="104">TRUNC((E1610*F1610),2)</f>
        <v>0.28999999999999998</v>
      </c>
      <c r="H1610" s="108"/>
      <c r="I1610" s="100"/>
      <c r="J1610" s="100"/>
      <c r="K1610" s="100"/>
      <c r="L1610" s="100"/>
      <c r="M1610" s="100"/>
      <c r="N1610" s="100"/>
      <c r="O1610" s="100"/>
      <c r="P1610" s="100"/>
      <c r="Q1610" s="100"/>
      <c r="R1610" s="100"/>
      <c r="S1610" s="100"/>
      <c r="T1610" s="100"/>
      <c r="U1610" s="100"/>
      <c r="V1610" s="100"/>
      <c r="W1610" s="100"/>
      <c r="X1610" s="100"/>
      <c r="Y1610" s="100"/>
      <c r="Z1610" s="100"/>
      <c r="AA1610" s="100"/>
      <c r="AB1610" s="100"/>
      <c r="AC1610" s="100"/>
      <c r="AD1610" s="100"/>
      <c r="AE1610" s="100"/>
      <c r="AF1610" s="100"/>
      <c r="AG1610" s="100"/>
      <c r="AH1610" s="100"/>
      <c r="AI1610" s="100"/>
      <c r="AJ1610" s="100"/>
      <c r="AK1610" s="100"/>
      <c r="AL1610" s="100"/>
      <c r="AM1610" s="100"/>
      <c r="AN1610" s="100"/>
      <c r="AO1610" s="100"/>
      <c r="AP1610" s="100"/>
      <c r="AQ1610" s="100"/>
      <c r="AR1610" s="100"/>
      <c r="AS1610" s="100"/>
      <c r="AT1610" s="100"/>
      <c r="AU1610" s="100"/>
      <c r="AV1610" s="100"/>
      <c r="AW1610" s="100"/>
      <c r="AX1610" s="100"/>
      <c r="AY1610" s="100"/>
      <c r="AZ1610" s="100"/>
      <c r="BA1610" s="100"/>
      <c r="BB1610" s="100"/>
      <c r="BC1610" s="100"/>
      <c r="BD1610" s="100"/>
      <c r="BE1610" s="100"/>
      <c r="BF1610" s="100"/>
      <c r="BG1610" s="100"/>
      <c r="BH1610" s="100"/>
      <c r="BI1610" s="100"/>
      <c r="BJ1610" s="100"/>
      <c r="BK1610" s="100"/>
      <c r="BL1610" s="100"/>
      <c r="BM1610" s="100"/>
      <c r="BN1610" s="100"/>
      <c r="BO1610" s="100"/>
      <c r="BP1610" s="100"/>
      <c r="BQ1610" s="100"/>
      <c r="BR1610" s="100"/>
      <c r="BS1610" s="100"/>
      <c r="BT1610" s="100"/>
      <c r="BU1610" s="100"/>
      <c r="BV1610" s="100"/>
      <c r="BW1610" s="100"/>
      <c r="BX1610" s="100"/>
      <c r="BY1610" s="100"/>
      <c r="BZ1610" s="100"/>
      <c r="CA1610" s="100"/>
      <c r="CB1610" s="100"/>
      <c r="CC1610" s="100"/>
      <c r="CD1610" s="100"/>
      <c r="CE1610" s="100"/>
      <c r="CF1610" s="100"/>
      <c r="CG1610" s="100"/>
      <c r="CH1610" s="100"/>
      <c r="CI1610" s="100"/>
      <c r="CJ1610" s="100"/>
      <c r="CK1610" s="100"/>
      <c r="CL1610" s="100"/>
      <c r="CM1610" s="100"/>
      <c r="CN1610" s="100"/>
      <c r="CO1610" s="100"/>
      <c r="CP1610" s="100"/>
      <c r="CQ1610" s="100"/>
      <c r="CR1610" s="100"/>
      <c r="CS1610" s="100"/>
      <c r="CT1610" s="100"/>
      <c r="CU1610" s="100"/>
      <c r="CV1610" s="100"/>
      <c r="CW1610" s="100"/>
      <c r="CX1610" s="100"/>
      <c r="CY1610" s="100"/>
      <c r="CZ1610" s="100"/>
      <c r="DA1610" s="100"/>
      <c r="DB1610" s="100"/>
      <c r="DC1610" s="100"/>
      <c r="DD1610" s="100"/>
      <c r="DE1610" s="100"/>
      <c r="DF1610" s="100"/>
      <c r="DG1610" s="100"/>
      <c r="DH1610" s="100"/>
      <c r="DI1610" s="100"/>
      <c r="DJ1610" s="100"/>
      <c r="DK1610" s="100"/>
      <c r="DL1610" s="100"/>
      <c r="DM1610" s="100"/>
      <c r="DN1610" s="100"/>
      <c r="DO1610" s="100"/>
      <c r="DP1610" s="100"/>
      <c r="DQ1610" s="100"/>
      <c r="DR1610" s="100"/>
      <c r="DS1610" s="100"/>
      <c r="DT1610" s="100"/>
      <c r="DU1610" s="100"/>
      <c r="DV1610" s="100"/>
      <c r="DW1610" s="100"/>
      <c r="DX1610" s="100"/>
      <c r="DY1610" s="100"/>
      <c r="DZ1610" s="100"/>
      <c r="EA1610" s="100"/>
      <c r="EB1610" s="100"/>
      <c r="EC1610" s="100"/>
      <c r="ED1610" s="100"/>
      <c r="EE1610" s="100"/>
      <c r="EF1610" s="100"/>
      <c r="EG1610" s="100"/>
      <c r="EH1610" s="100"/>
      <c r="EI1610" s="100"/>
      <c r="EJ1610" s="100"/>
      <c r="EK1610" s="100"/>
      <c r="EL1610" s="100"/>
      <c r="EM1610" s="100"/>
      <c r="EN1610" s="100"/>
      <c r="EO1610" s="100"/>
      <c r="EP1610" s="100"/>
      <c r="EQ1610" s="100"/>
      <c r="ER1610" s="100"/>
      <c r="ES1610" s="100"/>
      <c r="ET1610" s="100"/>
      <c r="EU1610" s="100"/>
      <c r="EV1610" s="100"/>
      <c r="EW1610" s="100"/>
      <c r="EX1610" s="100"/>
      <c r="EY1610" s="100"/>
      <c r="EZ1610" s="100"/>
      <c r="FA1610" s="100"/>
      <c r="FB1610" s="100"/>
      <c r="FC1610" s="100"/>
      <c r="FD1610" s="100"/>
      <c r="FE1610" s="100"/>
      <c r="FF1610" s="100"/>
      <c r="FG1610" s="100"/>
      <c r="FH1610" s="100"/>
      <c r="FI1610" s="100"/>
      <c r="FJ1610" s="100"/>
      <c r="FK1610" s="100"/>
      <c r="FL1610" s="100"/>
      <c r="FM1610" s="100"/>
      <c r="FN1610" s="100"/>
      <c r="FO1610" s="100"/>
      <c r="FP1610" s="100"/>
      <c r="FQ1610" s="100"/>
      <c r="FR1610" s="100"/>
      <c r="FS1610" s="100"/>
      <c r="FT1610" s="100"/>
      <c r="FU1610" s="100"/>
      <c r="FV1610" s="100"/>
      <c r="FW1610" s="100"/>
      <c r="FX1610" s="100"/>
      <c r="FY1610" s="100"/>
      <c r="FZ1610" s="100"/>
      <c r="GA1610" s="100"/>
      <c r="GB1610" s="100"/>
      <c r="GC1610" s="100"/>
      <c r="GD1610" s="100"/>
      <c r="GE1610" s="100"/>
      <c r="GF1610" s="100"/>
      <c r="GG1610" s="100"/>
      <c r="GH1610" s="100"/>
      <c r="GI1610" s="100"/>
      <c r="GJ1610" s="100"/>
      <c r="GK1610" s="100"/>
      <c r="GL1610" s="100"/>
      <c r="GM1610" s="100"/>
      <c r="GN1610" s="100"/>
      <c r="GO1610" s="100"/>
      <c r="GP1610" s="100"/>
      <c r="GQ1610" s="100"/>
      <c r="GR1610" s="100"/>
      <c r="GS1610" s="100"/>
      <c r="GT1610" s="100"/>
      <c r="GU1610" s="100"/>
      <c r="GV1610" s="100"/>
      <c r="GW1610" s="100"/>
      <c r="GX1610" s="100"/>
      <c r="GY1610" s="100"/>
      <c r="GZ1610" s="100"/>
      <c r="HA1610" s="100"/>
      <c r="HB1610" s="100"/>
      <c r="HC1610" s="100"/>
      <c r="HD1610" s="100"/>
      <c r="HE1610" s="100"/>
      <c r="HF1610" s="100"/>
      <c r="HG1610" s="100"/>
      <c r="HH1610" s="100"/>
      <c r="HI1610" s="100"/>
      <c r="HJ1610" s="100"/>
      <c r="HK1610" s="100"/>
      <c r="HL1610" s="100"/>
      <c r="HM1610" s="100"/>
      <c r="HN1610" s="100"/>
      <c r="HO1610" s="100"/>
      <c r="HP1610" s="100"/>
      <c r="HQ1610" s="100"/>
      <c r="HR1610" s="100"/>
      <c r="HS1610" s="100"/>
      <c r="HT1610" s="100"/>
      <c r="HU1610" s="100"/>
      <c r="HV1610" s="100"/>
      <c r="HW1610" s="100"/>
      <c r="HX1610" s="100"/>
      <c r="HY1610" s="100"/>
      <c r="HZ1610" s="100"/>
      <c r="IA1610" s="100"/>
      <c r="IB1610" s="100"/>
      <c r="IC1610" s="100"/>
      <c r="ID1610" s="100"/>
      <c r="IE1610" s="100"/>
      <c r="IF1610" s="100"/>
      <c r="IG1610" s="100"/>
      <c r="IH1610" s="100"/>
      <c r="II1610" s="100"/>
      <c r="IJ1610" s="100"/>
      <c r="IK1610" s="100"/>
      <c r="IL1610" s="100"/>
      <c r="IM1610" s="100"/>
      <c r="IN1610" s="100"/>
      <c r="IO1610" s="100"/>
      <c r="IP1610" s="100"/>
      <c r="IQ1610" s="100"/>
      <c r="IR1610" s="100"/>
      <c r="IS1610" s="100"/>
      <c r="IT1610" s="100"/>
      <c r="IU1610" s="100"/>
      <c r="IV1610" s="100"/>
    </row>
    <row r="1611" spans="1:256" ht="25.5">
      <c r="A1611" s="55" t="s">
        <v>3530</v>
      </c>
      <c r="B1611" s="55">
        <v>37947</v>
      </c>
      <c r="C1611" s="22" t="str">
        <f>IF(A1611="SINAPI",VLOOKUP(B1611,SINAPI!$A$1:$D$10014,2,0),IF(A1611="INSUMO",VLOOKUP(B1611,INSUMO!A$1:$D$8014,2,0),IF(A1611="SEDUC",VLOOKUP(B1611,SEDUC!A$1:$F$8416,3,0),IF(A1611="COTAÇÃO",VLOOKUP(B1611,COTAÇÃO!$A$2:$D$1418,2,0),"ERRO"))))</f>
        <v>TE PVC, SOLDAVEL, COM ROSCA NA BOLSA CENTRAL, 90 GRAUS, 25 MM X 3/4", PARA AGUA FRIA PREDIAL</v>
      </c>
      <c r="D1611" s="55" t="str">
        <f>IF(A1611="SINAPI",VLOOKUP(B1611,SINAPI!$A$1:$D$10014,3,0),IF(A1611="INSUMO",VLOOKUP(B1611,INSUMO!$A$1:D$8014,3,0),IF(A1611="SEDUC",VLOOKUP(B1611,SEDUC!A$1:$F$8416,4,0),IF(A1611="COTAÇÃO",VLOOKUP(B1611,COTAÇÃO!$A$2:$D$1418,3,0),"ERRO"))))</f>
        <v>UN</v>
      </c>
      <c r="E1611" s="78">
        <v>1</v>
      </c>
      <c r="F1611" s="119">
        <f>IF(A1611="SINAPI",VLOOKUP(B1611,SINAPI!A$1:$D$10014,4,0),IF(A1611="INSUMO",VLOOKUP(B1611,INSUMO!$A$1:$D$8014,4,0),IF(A1611="SEDUC",VLOOKUP(B1611,SEDUC!A$1:$G$8416,5,0),IF(A1611="COTAÇÃO",VLOOKUP(B1611,COTAÇÃO!$A$2:$D$1418,4,0),"ERRO"))))</f>
        <v>3.35</v>
      </c>
      <c r="G1611" s="119">
        <f t="shared" si="104"/>
        <v>3.35</v>
      </c>
      <c r="H1611" s="108"/>
      <c r="I1611" s="100"/>
      <c r="J1611" s="100"/>
      <c r="K1611" s="100"/>
      <c r="L1611" s="100"/>
      <c r="M1611" s="100"/>
      <c r="N1611" s="100"/>
      <c r="O1611" s="100"/>
      <c r="P1611" s="100"/>
      <c r="Q1611" s="100"/>
      <c r="R1611" s="100"/>
      <c r="S1611" s="100"/>
      <c r="T1611" s="100"/>
      <c r="U1611" s="100"/>
      <c r="V1611" s="100"/>
      <c r="W1611" s="100"/>
      <c r="X1611" s="100"/>
      <c r="Y1611" s="100"/>
      <c r="Z1611" s="100"/>
      <c r="AA1611" s="100"/>
      <c r="AB1611" s="100"/>
      <c r="AC1611" s="100"/>
      <c r="AD1611" s="100"/>
      <c r="AE1611" s="100"/>
      <c r="AF1611" s="100"/>
      <c r="AG1611" s="100"/>
      <c r="AH1611" s="100"/>
      <c r="AI1611" s="100"/>
      <c r="AJ1611" s="100"/>
      <c r="AK1611" s="100"/>
      <c r="AL1611" s="100"/>
      <c r="AM1611" s="100"/>
      <c r="AN1611" s="100"/>
      <c r="AO1611" s="100"/>
      <c r="AP1611" s="100"/>
      <c r="AQ1611" s="100"/>
      <c r="AR1611" s="100"/>
      <c r="AS1611" s="100"/>
      <c r="AT1611" s="100"/>
      <c r="AU1611" s="100"/>
      <c r="AV1611" s="100"/>
      <c r="AW1611" s="100"/>
      <c r="AX1611" s="100"/>
      <c r="AY1611" s="100"/>
      <c r="AZ1611" s="100"/>
      <c r="BA1611" s="100"/>
      <c r="BB1611" s="100"/>
      <c r="BC1611" s="100"/>
      <c r="BD1611" s="100"/>
      <c r="BE1611" s="100"/>
      <c r="BF1611" s="100"/>
      <c r="BG1611" s="100"/>
      <c r="BH1611" s="100"/>
      <c r="BI1611" s="100"/>
      <c r="BJ1611" s="100"/>
      <c r="BK1611" s="100"/>
      <c r="BL1611" s="100"/>
      <c r="BM1611" s="100"/>
      <c r="BN1611" s="100"/>
      <c r="BO1611" s="100"/>
      <c r="BP1611" s="100"/>
      <c r="BQ1611" s="100"/>
      <c r="BR1611" s="100"/>
      <c r="BS1611" s="100"/>
      <c r="BT1611" s="100"/>
      <c r="BU1611" s="100"/>
      <c r="BV1611" s="100"/>
      <c r="BW1611" s="100"/>
      <c r="BX1611" s="100"/>
      <c r="BY1611" s="100"/>
      <c r="BZ1611" s="100"/>
      <c r="CA1611" s="100"/>
      <c r="CB1611" s="100"/>
      <c r="CC1611" s="100"/>
      <c r="CD1611" s="100"/>
      <c r="CE1611" s="100"/>
      <c r="CF1611" s="100"/>
      <c r="CG1611" s="100"/>
      <c r="CH1611" s="100"/>
      <c r="CI1611" s="100"/>
      <c r="CJ1611" s="100"/>
      <c r="CK1611" s="100"/>
      <c r="CL1611" s="100"/>
      <c r="CM1611" s="100"/>
      <c r="CN1611" s="100"/>
      <c r="CO1611" s="100"/>
      <c r="CP1611" s="100"/>
      <c r="CQ1611" s="100"/>
      <c r="CR1611" s="100"/>
      <c r="CS1611" s="100"/>
      <c r="CT1611" s="100"/>
      <c r="CU1611" s="100"/>
      <c r="CV1611" s="100"/>
      <c r="CW1611" s="100"/>
      <c r="CX1611" s="100"/>
      <c r="CY1611" s="100"/>
      <c r="CZ1611" s="100"/>
      <c r="DA1611" s="100"/>
      <c r="DB1611" s="100"/>
      <c r="DC1611" s="100"/>
      <c r="DD1611" s="100"/>
      <c r="DE1611" s="100"/>
      <c r="DF1611" s="100"/>
      <c r="DG1611" s="100"/>
      <c r="DH1611" s="100"/>
      <c r="DI1611" s="100"/>
      <c r="DJ1611" s="100"/>
      <c r="DK1611" s="100"/>
      <c r="DL1611" s="100"/>
      <c r="DM1611" s="100"/>
      <c r="DN1611" s="100"/>
      <c r="DO1611" s="100"/>
      <c r="DP1611" s="100"/>
      <c r="DQ1611" s="100"/>
      <c r="DR1611" s="100"/>
      <c r="DS1611" s="100"/>
      <c r="DT1611" s="100"/>
      <c r="DU1611" s="100"/>
      <c r="DV1611" s="100"/>
      <c r="DW1611" s="100"/>
      <c r="DX1611" s="100"/>
      <c r="DY1611" s="100"/>
      <c r="DZ1611" s="100"/>
      <c r="EA1611" s="100"/>
      <c r="EB1611" s="100"/>
      <c r="EC1611" s="100"/>
      <c r="ED1611" s="100"/>
      <c r="EE1611" s="100"/>
      <c r="EF1611" s="100"/>
      <c r="EG1611" s="100"/>
      <c r="EH1611" s="100"/>
      <c r="EI1611" s="100"/>
      <c r="EJ1611" s="100"/>
      <c r="EK1611" s="100"/>
      <c r="EL1611" s="100"/>
      <c r="EM1611" s="100"/>
      <c r="EN1611" s="100"/>
      <c r="EO1611" s="100"/>
      <c r="EP1611" s="100"/>
      <c r="EQ1611" s="100"/>
      <c r="ER1611" s="100"/>
      <c r="ES1611" s="100"/>
      <c r="ET1611" s="100"/>
      <c r="EU1611" s="100"/>
      <c r="EV1611" s="100"/>
      <c r="EW1611" s="100"/>
      <c r="EX1611" s="100"/>
      <c r="EY1611" s="100"/>
      <c r="EZ1611" s="100"/>
      <c r="FA1611" s="100"/>
      <c r="FB1611" s="100"/>
      <c r="FC1611" s="100"/>
      <c r="FD1611" s="100"/>
      <c r="FE1611" s="100"/>
      <c r="FF1611" s="100"/>
      <c r="FG1611" s="100"/>
      <c r="FH1611" s="100"/>
      <c r="FI1611" s="100"/>
      <c r="FJ1611" s="100"/>
      <c r="FK1611" s="100"/>
      <c r="FL1611" s="100"/>
      <c r="FM1611" s="100"/>
      <c r="FN1611" s="100"/>
      <c r="FO1611" s="100"/>
      <c r="FP1611" s="100"/>
      <c r="FQ1611" s="100"/>
      <c r="FR1611" s="100"/>
      <c r="FS1611" s="100"/>
      <c r="FT1611" s="100"/>
      <c r="FU1611" s="100"/>
      <c r="FV1611" s="100"/>
      <c r="FW1611" s="100"/>
      <c r="FX1611" s="100"/>
      <c r="FY1611" s="100"/>
      <c r="FZ1611" s="100"/>
      <c r="GA1611" s="100"/>
      <c r="GB1611" s="100"/>
      <c r="GC1611" s="100"/>
      <c r="GD1611" s="100"/>
      <c r="GE1611" s="100"/>
      <c r="GF1611" s="100"/>
      <c r="GG1611" s="100"/>
      <c r="GH1611" s="100"/>
      <c r="GI1611" s="100"/>
      <c r="GJ1611" s="100"/>
      <c r="GK1611" s="100"/>
      <c r="GL1611" s="100"/>
      <c r="GM1611" s="100"/>
      <c r="GN1611" s="100"/>
      <c r="GO1611" s="100"/>
      <c r="GP1611" s="100"/>
      <c r="GQ1611" s="100"/>
      <c r="GR1611" s="100"/>
      <c r="GS1611" s="100"/>
      <c r="GT1611" s="100"/>
      <c r="GU1611" s="100"/>
      <c r="GV1611" s="100"/>
      <c r="GW1611" s="100"/>
      <c r="GX1611" s="100"/>
      <c r="GY1611" s="100"/>
      <c r="GZ1611" s="100"/>
      <c r="HA1611" s="100"/>
      <c r="HB1611" s="100"/>
      <c r="HC1611" s="100"/>
      <c r="HD1611" s="100"/>
      <c r="HE1611" s="100"/>
      <c r="HF1611" s="100"/>
      <c r="HG1611" s="100"/>
      <c r="HH1611" s="100"/>
      <c r="HI1611" s="100"/>
      <c r="HJ1611" s="100"/>
      <c r="HK1611" s="100"/>
      <c r="HL1611" s="100"/>
      <c r="HM1611" s="100"/>
      <c r="HN1611" s="100"/>
      <c r="HO1611" s="100"/>
      <c r="HP1611" s="100"/>
      <c r="HQ1611" s="100"/>
      <c r="HR1611" s="100"/>
      <c r="HS1611" s="100"/>
      <c r="HT1611" s="100"/>
      <c r="HU1611" s="100"/>
      <c r="HV1611" s="100"/>
      <c r="HW1611" s="100"/>
      <c r="HX1611" s="100"/>
      <c r="HY1611" s="100"/>
      <c r="HZ1611" s="100"/>
      <c r="IA1611" s="100"/>
      <c r="IB1611" s="100"/>
      <c r="IC1611" s="100"/>
      <c r="ID1611" s="100"/>
      <c r="IE1611" s="100"/>
      <c r="IF1611" s="100"/>
      <c r="IG1611" s="100"/>
      <c r="IH1611" s="100"/>
      <c r="II1611" s="100"/>
      <c r="IJ1611" s="100"/>
      <c r="IK1611" s="100"/>
      <c r="IL1611" s="100"/>
      <c r="IM1611" s="100"/>
      <c r="IN1611" s="100"/>
      <c r="IO1611" s="100"/>
      <c r="IP1611" s="100"/>
      <c r="IQ1611" s="100"/>
      <c r="IR1611" s="100"/>
      <c r="IS1611" s="100"/>
      <c r="IT1611" s="100"/>
      <c r="IU1611" s="100"/>
      <c r="IV1611" s="100"/>
    </row>
    <row r="1612" spans="1:256">
      <c r="A1612" s="55" t="s">
        <v>3530</v>
      </c>
      <c r="B1612" s="55">
        <v>20083</v>
      </c>
      <c r="C1612" s="22" t="str">
        <f>IF(A1612="SINAPI",VLOOKUP(B1612,SINAPI!$A$1:$D$10014,2,0),IF(A1612="INSUMO",VLOOKUP(B1612,INSUMO!A$1:$D$8014,2,0),IF(A1612="SEDUC",VLOOKUP(B1612,SEDUC!A$1:$F$8416,3,0),IF(A1612="COTAÇÃO",VLOOKUP(B1612,COTAÇÃO!$A$2:$D$1418,2,0),"ERRO"))))</f>
        <v>SOLUCAO LIMPADORA PARA PVC, FRASCO COM 1000 CM3</v>
      </c>
      <c r="D1612" s="55" t="str">
        <f>IF(A1612="SINAPI",VLOOKUP(B1612,SINAPI!$A$1:$D$10014,3,0),IF(A1612="INSUMO",VLOOKUP(B1612,INSUMO!$A$1:D$8014,3,0),IF(A1612="SEDUC",VLOOKUP(B1612,SEDUC!A$1:$F$8416,4,0),IF(A1612="COTAÇÃO",VLOOKUP(B1612,COTAÇÃO!$A$2:$D$1418,3,0),"ERRO"))))</f>
        <v>UN</v>
      </c>
      <c r="E1612" s="78">
        <v>8.0000000000000002E-3</v>
      </c>
      <c r="F1612" s="119">
        <f>IF(A1612="SINAPI",VLOOKUP(B1612,SINAPI!A$1:$D$10014,4,0),IF(A1612="INSUMO",VLOOKUP(B1612,INSUMO!$A$1:$D$8014,4,0),IF(A1612="SEDUC",VLOOKUP(B1612,SEDUC!A$1:$G$8416,5,0),IF(A1612="COTAÇÃO",VLOOKUP(B1612,COTAÇÃO!$A$2:$D$1418,4,0),"ERRO"))))</f>
        <v>43.14</v>
      </c>
      <c r="G1612" s="119">
        <f t="shared" si="104"/>
        <v>0.34</v>
      </c>
      <c r="H1612" s="108"/>
      <c r="I1612" s="100"/>
      <c r="J1612" s="100"/>
      <c r="K1612" s="100"/>
      <c r="L1612" s="100"/>
      <c r="M1612" s="100"/>
      <c r="N1612" s="100"/>
      <c r="O1612" s="100"/>
      <c r="P1612" s="100"/>
      <c r="Q1612" s="100"/>
      <c r="R1612" s="100"/>
      <c r="S1612" s="100"/>
      <c r="T1612" s="100"/>
      <c r="U1612" s="100"/>
      <c r="V1612" s="100"/>
      <c r="W1612" s="100"/>
      <c r="X1612" s="100"/>
      <c r="Y1612" s="100"/>
      <c r="Z1612" s="100"/>
      <c r="AA1612" s="100"/>
      <c r="AB1612" s="100"/>
      <c r="AC1612" s="100"/>
      <c r="AD1612" s="100"/>
      <c r="AE1612" s="100"/>
      <c r="AF1612" s="100"/>
      <c r="AG1612" s="100"/>
      <c r="AH1612" s="100"/>
      <c r="AI1612" s="100"/>
      <c r="AJ1612" s="100"/>
      <c r="AK1612" s="100"/>
      <c r="AL1612" s="100"/>
      <c r="AM1612" s="100"/>
      <c r="AN1612" s="100"/>
      <c r="AO1612" s="100"/>
      <c r="AP1612" s="100"/>
      <c r="AQ1612" s="100"/>
      <c r="AR1612" s="100"/>
      <c r="AS1612" s="100"/>
      <c r="AT1612" s="100"/>
      <c r="AU1612" s="100"/>
      <c r="AV1612" s="100"/>
      <c r="AW1612" s="100"/>
      <c r="AX1612" s="100"/>
      <c r="AY1612" s="100"/>
      <c r="AZ1612" s="100"/>
      <c r="BA1612" s="100"/>
      <c r="BB1612" s="100"/>
      <c r="BC1612" s="100"/>
      <c r="BD1612" s="100"/>
      <c r="BE1612" s="100"/>
      <c r="BF1612" s="100"/>
      <c r="BG1612" s="100"/>
      <c r="BH1612" s="100"/>
      <c r="BI1612" s="100"/>
      <c r="BJ1612" s="100"/>
      <c r="BK1612" s="100"/>
      <c r="BL1612" s="100"/>
      <c r="BM1612" s="100"/>
      <c r="BN1612" s="100"/>
      <c r="BO1612" s="100"/>
      <c r="BP1612" s="100"/>
      <c r="BQ1612" s="100"/>
      <c r="BR1612" s="100"/>
      <c r="BS1612" s="100"/>
      <c r="BT1612" s="100"/>
      <c r="BU1612" s="100"/>
      <c r="BV1612" s="100"/>
      <c r="BW1612" s="100"/>
      <c r="BX1612" s="100"/>
      <c r="BY1612" s="100"/>
      <c r="BZ1612" s="100"/>
      <c r="CA1612" s="100"/>
      <c r="CB1612" s="100"/>
      <c r="CC1612" s="100"/>
      <c r="CD1612" s="100"/>
      <c r="CE1612" s="100"/>
      <c r="CF1612" s="100"/>
      <c r="CG1612" s="100"/>
      <c r="CH1612" s="100"/>
      <c r="CI1612" s="100"/>
      <c r="CJ1612" s="100"/>
      <c r="CK1612" s="100"/>
      <c r="CL1612" s="100"/>
      <c r="CM1612" s="100"/>
      <c r="CN1612" s="100"/>
      <c r="CO1612" s="100"/>
      <c r="CP1612" s="100"/>
      <c r="CQ1612" s="100"/>
      <c r="CR1612" s="100"/>
      <c r="CS1612" s="100"/>
      <c r="CT1612" s="100"/>
      <c r="CU1612" s="100"/>
      <c r="CV1612" s="100"/>
      <c r="CW1612" s="100"/>
      <c r="CX1612" s="100"/>
      <c r="CY1612" s="100"/>
      <c r="CZ1612" s="100"/>
      <c r="DA1612" s="100"/>
      <c r="DB1612" s="100"/>
      <c r="DC1612" s="100"/>
      <c r="DD1612" s="100"/>
      <c r="DE1612" s="100"/>
      <c r="DF1612" s="100"/>
      <c r="DG1612" s="100"/>
      <c r="DH1612" s="100"/>
      <c r="DI1612" s="100"/>
      <c r="DJ1612" s="100"/>
      <c r="DK1612" s="100"/>
      <c r="DL1612" s="100"/>
      <c r="DM1612" s="100"/>
      <c r="DN1612" s="100"/>
      <c r="DO1612" s="100"/>
      <c r="DP1612" s="100"/>
      <c r="DQ1612" s="100"/>
      <c r="DR1612" s="100"/>
      <c r="DS1612" s="100"/>
      <c r="DT1612" s="100"/>
      <c r="DU1612" s="100"/>
      <c r="DV1612" s="100"/>
      <c r="DW1612" s="100"/>
      <c r="DX1612" s="100"/>
      <c r="DY1612" s="100"/>
      <c r="DZ1612" s="100"/>
      <c r="EA1612" s="100"/>
      <c r="EB1612" s="100"/>
      <c r="EC1612" s="100"/>
      <c r="ED1612" s="100"/>
      <c r="EE1612" s="100"/>
      <c r="EF1612" s="100"/>
      <c r="EG1612" s="100"/>
      <c r="EH1612" s="100"/>
      <c r="EI1612" s="100"/>
      <c r="EJ1612" s="100"/>
      <c r="EK1612" s="100"/>
      <c r="EL1612" s="100"/>
      <c r="EM1612" s="100"/>
      <c r="EN1612" s="100"/>
      <c r="EO1612" s="100"/>
      <c r="EP1612" s="100"/>
      <c r="EQ1612" s="100"/>
      <c r="ER1612" s="100"/>
      <c r="ES1612" s="100"/>
      <c r="ET1612" s="100"/>
      <c r="EU1612" s="100"/>
      <c r="EV1612" s="100"/>
      <c r="EW1612" s="100"/>
      <c r="EX1612" s="100"/>
      <c r="EY1612" s="100"/>
      <c r="EZ1612" s="100"/>
      <c r="FA1612" s="100"/>
      <c r="FB1612" s="100"/>
      <c r="FC1612" s="100"/>
      <c r="FD1612" s="100"/>
      <c r="FE1612" s="100"/>
      <c r="FF1612" s="100"/>
      <c r="FG1612" s="100"/>
      <c r="FH1612" s="100"/>
      <c r="FI1612" s="100"/>
      <c r="FJ1612" s="100"/>
      <c r="FK1612" s="100"/>
      <c r="FL1612" s="100"/>
      <c r="FM1612" s="100"/>
      <c r="FN1612" s="100"/>
      <c r="FO1612" s="100"/>
      <c r="FP1612" s="100"/>
      <c r="FQ1612" s="100"/>
      <c r="FR1612" s="100"/>
      <c r="FS1612" s="100"/>
      <c r="FT1612" s="100"/>
      <c r="FU1612" s="100"/>
      <c r="FV1612" s="100"/>
      <c r="FW1612" s="100"/>
      <c r="FX1612" s="100"/>
      <c r="FY1612" s="100"/>
      <c r="FZ1612" s="100"/>
      <c r="GA1612" s="100"/>
      <c r="GB1612" s="100"/>
      <c r="GC1612" s="100"/>
      <c r="GD1612" s="100"/>
      <c r="GE1612" s="100"/>
      <c r="GF1612" s="100"/>
      <c r="GG1612" s="100"/>
      <c r="GH1612" s="100"/>
      <c r="GI1612" s="100"/>
      <c r="GJ1612" s="100"/>
      <c r="GK1612" s="100"/>
      <c r="GL1612" s="100"/>
      <c r="GM1612" s="100"/>
      <c r="GN1612" s="100"/>
      <c r="GO1612" s="100"/>
      <c r="GP1612" s="100"/>
      <c r="GQ1612" s="100"/>
      <c r="GR1612" s="100"/>
      <c r="GS1612" s="100"/>
      <c r="GT1612" s="100"/>
      <c r="GU1612" s="100"/>
      <c r="GV1612" s="100"/>
      <c r="GW1612" s="100"/>
      <c r="GX1612" s="100"/>
      <c r="GY1612" s="100"/>
      <c r="GZ1612" s="100"/>
      <c r="HA1612" s="100"/>
      <c r="HB1612" s="100"/>
      <c r="HC1612" s="100"/>
      <c r="HD1612" s="100"/>
      <c r="HE1612" s="100"/>
      <c r="HF1612" s="100"/>
      <c r="HG1612" s="100"/>
      <c r="HH1612" s="100"/>
      <c r="HI1612" s="100"/>
      <c r="HJ1612" s="100"/>
      <c r="HK1612" s="100"/>
      <c r="HL1612" s="100"/>
      <c r="HM1612" s="100"/>
      <c r="HN1612" s="100"/>
      <c r="HO1612" s="100"/>
      <c r="HP1612" s="100"/>
      <c r="HQ1612" s="100"/>
      <c r="HR1612" s="100"/>
      <c r="HS1612" s="100"/>
      <c r="HT1612" s="100"/>
      <c r="HU1612" s="100"/>
      <c r="HV1612" s="100"/>
      <c r="HW1612" s="100"/>
      <c r="HX1612" s="100"/>
      <c r="HY1612" s="100"/>
      <c r="HZ1612" s="100"/>
      <c r="IA1612" s="100"/>
      <c r="IB1612" s="100"/>
      <c r="IC1612" s="100"/>
      <c r="ID1612" s="100"/>
      <c r="IE1612" s="100"/>
      <c r="IF1612" s="100"/>
      <c r="IG1612" s="100"/>
      <c r="IH1612" s="100"/>
      <c r="II1612" s="100"/>
      <c r="IJ1612" s="100"/>
      <c r="IK1612" s="100"/>
      <c r="IL1612" s="100"/>
      <c r="IM1612" s="100"/>
      <c r="IN1612" s="100"/>
      <c r="IO1612" s="100"/>
      <c r="IP1612" s="100"/>
      <c r="IQ1612" s="100"/>
      <c r="IR1612" s="100"/>
      <c r="IS1612" s="100"/>
      <c r="IT1612" s="100"/>
      <c r="IU1612" s="100"/>
      <c r="IV1612" s="100"/>
    </row>
    <row r="1613" spans="1:256">
      <c r="A1613" s="55" t="s">
        <v>3530</v>
      </c>
      <c r="B1613" s="55">
        <v>38383</v>
      </c>
      <c r="C1613" s="22" t="str">
        <f>IF(A1613="SINAPI",VLOOKUP(B1613,SINAPI!$A$1:$D$10014,2,0),IF(A1613="INSUMO",VLOOKUP(B1613,INSUMO!A$1:$D$8014,2,0),IF(A1613="SEDUC",VLOOKUP(B1613,SEDUC!A$1:$F$8416,3,0),IF(A1613="COTAÇÃO",VLOOKUP(B1613,COTAÇÃO!$A$2:$D$1418,2,0),"ERRO"))))</f>
        <v>LIXA D'AGUA EM FOLHA, GRAO 100</v>
      </c>
      <c r="D1613" s="55" t="str">
        <f>IF(A1613="SINAPI",VLOOKUP(B1613,SINAPI!$A$1:$D$10014,3,0),IF(A1613="INSUMO",VLOOKUP(B1613,INSUMO!$A$1:D$8014,3,0),IF(A1613="SEDUC",VLOOKUP(B1613,SEDUC!A$1:$F$8416,4,0),IF(A1613="COTAÇÃO",VLOOKUP(B1613,COTAÇÃO!$A$2:$D$1418,3,0),"ERRO"))))</f>
        <v>UN</v>
      </c>
      <c r="E1613" s="78">
        <v>3.9E-2</v>
      </c>
      <c r="F1613" s="119">
        <f>IF(A1613="SINAPI",VLOOKUP(B1613,SINAPI!A$1:$D$10014,4,0),IF(A1613="INSUMO",VLOOKUP(B1613,INSUMO!$A$1:$D$8014,4,0),IF(A1613="SEDUC",VLOOKUP(B1613,SEDUC!A$1:$G$8416,5,0),IF(A1613="COTAÇÃO",VLOOKUP(B1613,COTAÇÃO!$A$2:$D$1418,4,0),"ERRO"))))</f>
        <v>1.66</v>
      </c>
      <c r="G1613" s="119">
        <f t="shared" si="104"/>
        <v>0.06</v>
      </c>
      <c r="H1613" s="108"/>
      <c r="I1613" s="100"/>
      <c r="J1613" s="100"/>
      <c r="K1613" s="100"/>
      <c r="L1613" s="100"/>
      <c r="M1613" s="100"/>
      <c r="N1613" s="100"/>
      <c r="O1613" s="100"/>
      <c r="P1613" s="100"/>
      <c r="Q1613" s="100"/>
      <c r="R1613" s="100"/>
      <c r="S1613" s="100"/>
      <c r="T1613" s="100"/>
      <c r="U1613" s="100"/>
      <c r="V1613" s="100"/>
      <c r="W1613" s="100"/>
      <c r="X1613" s="100"/>
      <c r="Y1613" s="100"/>
      <c r="Z1613" s="100"/>
      <c r="AA1613" s="100"/>
      <c r="AB1613" s="100"/>
      <c r="AC1613" s="100"/>
      <c r="AD1613" s="100"/>
      <c r="AE1613" s="100"/>
      <c r="AF1613" s="100"/>
      <c r="AG1613" s="100"/>
      <c r="AH1613" s="100"/>
      <c r="AI1613" s="100"/>
      <c r="AJ1613" s="100"/>
      <c r="AK1613" s="100"/>
      <c r="AL1613" s="100"/>
      <c r="AM1613" s="100"/>
      <c r="AN1613" s="100"/>
      <c r="AO1613" s="100"/>
      <c r="AP1613" s="100"/>
      <c r="AQ1613" s="100"/>
      <c r="AR1613" s="100"/>
      <c r="AS1613" s="100"/>
      <c r="AT1613" s="100"/>
      <c r="AU1613" s="100"/>
      <c r="AV1613" s="100"/>
      <c r="AW1613" s="100"/>
      <c r="AX1613" s="100"/>
      <c r="AY1613" s="100"/>
      <c r="AZ1613" s="100"/>
      <c r="BA1613" s="100"/>
      <c r="BB1613" s="100"/>
      <c r="BC1613" s="100"/>
      <c r="BD1613" s="100"/>
      <c r="BE1613" s="100"/>
      <c r="BF1613" s="100"/>
      <c r="BG1613" s="100"/>
      <c r="BH1613" s="100"/>
      <c r="BI1613" s="100"/>
      <c r="BJ1613" s="100"/>
      <c r="BK1613" s="100"/>
      <c r="BL1613" s="100"/>
      <c r="BM1613" s="100"/>
      <c r="BN1613" s="100"/>
      <c r="BO1613" s="100"/>
      <c r="BP1613" s="100"/>
      <c r="BQ1613" s="100"/>
      <c r="BR1613" s="100"/>
      <c r="BS1613" s="100"/>
      <c r="BT1613" s="100"/>
      <c r="BU1613" s="100"/>
      <c r="BV1613" s="100"/>
      <c r="BW1613" s="100"/>
      <c r="BX1613" s="100"/>
      <c r="BY1613" s="100"/>
      <c r="BZ1613" s="100"/>
      <c r="CA1613" s="100"/>
      <c r="CB1613" s="100"/>
      <c r="CC1613" s="100"/>
      <c r="CD1613" s="100"/>
      <c r="CE1613" s="100"/>
      <c r="CF1613" s="100"/>
      <c r="CG1613" s="100"/>
      <c r="CH1613" s="100"/>
      <c r="CI1613" s="100"/>
      <c r="CJ1613" s="100"/>
      <c r="CK1613" s="100"/>
      <c r="CL1613" s="100"/>
      <c r="CM1613" s="100"/>
      <c r="CN1613" s="100"/>
      <c r="CO1613" s="100"/>
      <c r="CP1613" s="100"/>
      <c r="CQ1613" s="100"/>
      <c r="CR1613" s="100"/>
      <c r="CS1613" s="100"/>
      <c r="CT1613" s="100"/>
      <c r="CU1613" s="100"/>
      <c r="CV1613" s="100"/>
      <c r="CW1613" s="100"/>
      <c r="CX1613" s="100"/>
      <c r="CY1613" s="100"/>
      <c r="CZ1613" s="100"/>
      <c r="DA1613" s="100"/>
      <c r="DB1613" s="100"/>
      <c r="DC1613" s="100"/>
      <c r="DD1613" s="100"/>
      <c r="DE1613" s="100"/>
      <c r="DF1613" s="100"/>
      <c r="DG1613" s="100"/>
      <c r="DH1613" s="100"/>
      <c r="DI1613" s="100"/>
      <c r="DJ1613" s="100"/>
      <c r="DK1613" s="100"/>
      <c r="DL1613" s="100"/>
      <c r="DM1613" s="100"/>
      <c r="DN1613" s="100"/>
      <c r="DO1613" s="100"/>
      <c r="DP1613" s="100"/>
      <c r="DQ1613" s="100"/>
      <c r="DR1613" s="100"/>
      <c r="DS1613" s="100"/>
      <c r="DT1613" s="100"/>
      <c r="DU1613" s="100"/>
      <c r="DV1613" s="100"/>
      <c r="DW1613" s="100"/>
      <c r="DX1613" s="100"/>
      <c r="DY1613" s="100"/>
      <c r="DZ1613" s="100"/>
      <c r="EA1613" s="100"/>
      <c r="EB1613" s="100"/>
      <c r="EC1613" s="100"/>
      <c r="ED1613" s="100"/>
      <c r="EE1613" s="100"/>
      <c r="EF1613" s="100"/>
      <c r="EG1613" s="100"/>
      <c r="EH1613" s="100"/>
      <c r="EI1613" s="100"/>
      <c r="EJ1613" s="100"/>
      <c r="EK1613" s="100"/>
      <c r="EL1613" s="100"/>
      <c r="EM1613" s="100"/>
      <c r="EN1613" s="100"/>
      <c r="EO1613" s="100"/>
      <c r="EP1613" s="100"/>
      <c r="EQ1613" s="100"/>
      <c r="ER1613" s="100"/>
      <c r="ES1613" s="100"/>
      <c r="ET1613" s="100"/>
      <c r="EU1613" s="100"/>
      <c r="EV1613" s="100"/>
      <c r="EW1613" s="100"/>
      <c r="EX1613" s="100"/>
      <c r="EY1613" s="100"/>
      <c r="EZ1613" s="100"/>
      <c r="FA1613" s="100"/>
      <c r="FB1613" s="100"/>
      <c r="FC1613" s="100"/>
      <c r="FD1613" s="100"/>
      <c r="FE1613" s="100"/>
      <c r="FF1613" s="100"/>
      <c r="FG1613" s="100"/>
      <c r="FH1613" s="100"/>
      <c r="FI1613" s="100"/>
      <c r="FJ1613" s="100"/>
      <c r="FK1613" s="100"/>
      <c r="FL1613" s="100"/>
      <c r="FM1613" s="100"/>
      <c r="FN1613" s="100"/>
      <c r="FO1613" s="100"/>
      <c r="FP1613" s="100"/>
      <c r="FQ1613" s="100"/>
      <c r="FR1613" s="100"/>
      <c r="FS1613" s="100"/>
      <c r="FT1613" s="100"/>
      <c r="FU1613" s="100"/>
      <c r="FV1613" s="100"/>
      <c r="FW1613" s="100"/>
      <c r="FX1613" s="100"/>
      <c r="FY1613" s="100"/>
      <c r="FZ1613" s="100"/>
      <c r="GA1613" s="100"/>
      <c r="GB1613" s="100"/>
      <c r="GC1613" s="100"/>
      <c r="GD1613" s="100"/>
      <c r="GE1613" s="100"/>
      <c r="GF1613" s="100"/>
      <c r="GG1613" s="100"/>
      <c r="GH1613" s="100"/>
      <c r="GI1613" s="100"/>
      <c r="GJ1613" s="100"/>
      <c r="GK1613" s="100"/>
      <c r="GL1613" s="100"/>
      <c r="GM1613" s="100"/>
      <c r="GN1613" s="100"/>
      <c r="GO1613" s="100"/>
      <c r="GP1613" s="100"/>
      <c r="GQ1613" s="100"/>
      <c r="GR1613" s="100"/>
      <c r="GS1613" s="100"/>
      <c r="GT1613" s="100"/>
      <c r="GU1613" s="100"/>
      <c r="GV1613" s="100"/>
      <c r="GW1613" s="100"/>
      <c r="GX1613" s="100"/>
      <c r="GY1613" s="100"/>
      <c r="GZ1613" s="100"/>
      <c r="HA1613" s="100"/>
      <c r="HB1613" s="100"/>
      <c r="HC1613" s="100"/>
      <c r="HD1613" s="100"/>
      <c r="HE1613" s="100"/>
      <c r="HF1613" s="100"/>
      <c r="HG1613" s="100"/>
      <c r="HH1613" s="100"/>
      <c r="HI1613" s="100"/>
      <c r="HJ1613" s="100"/>
      <c r="HK1613" s="100"/>
      <c r="HL1613" s="100"/>
      <c r="HM1613" s="100"/>
      <c r="HN1613" s="100"/>
      <c r="HO1613" s="100"/>
      <c r="HP1613" s="100"/>
      <c r="HQ1613" s="100"/>
      <c r="HR1613" s="100"/>
      <c r="HS1613" s="100"/>
      <c r="HT1613" s="100"/>
      <c r="HU1613" s="100"/>
      <c r="HV1613" s="100"/>
      <c r="HW1613" s="100"/>
      <c r="HX1613" s="100"/>
      <c r="HY1613" s="100"/>
      <c r="HZ1613" s="100"/>
      <c r="IA1613" s="100"/>
      <c r="IB1613" s="100"/>
      <c r="IC1613" s="100"/>
      <c r="ID1613" s="100"/>
      <c r="IE1613" s="100"/>
      <c r="IF1613" s="100"/>
      <c r="IG1613" s="100"/>
      <c r="IH1613" s="100"/>
      <c r="II1613" s="100"/>
      <c r="IJ1613" s="100"/>
      <c r="IK1613" s="100"/>
      <c r="IL1613" s="100"/>
      <c r="IM1613" s="100"/>
      <c r="IN1613" s="100"/>
      <c r="IO1613" s="100"/>
      <c r="IP1613" s="100"/>
      <c r="IQ1613" s="100"/>
      <c r="IR1613" s="100"/>
      <c r="IS1613" s="100"/>
      <c r="IT1613" s="100"/>
      <c r="IU1613" s="100"/>
      <c r="IV1613" s="100"/>
    </row>
    <row r="1614" spans="1:256" ht="25.5">
      <c r="A1614" s="55" t="s">
        <v>17</v>
      </c>
      <c r="B1614" s="155">
        <v>88248</v>
      </c>
      <c r="C1614" s="22" t="str">
        <f>IF(A1614="SINAPI",VLOOKUP(B1614,SINAPI!$A$1:$D$10014,2,0),IF(A1614="INSUMO",VLOOKUP(B1614,INSUMO!A$1:$D$8014,2,0),IF(A1614="SEDUC",VLOOKUP(B1614,SEDUC!A$1:$F$8416,3,0),IF(A1614="COTAÇÃO",VLOOKUP(B1614,COTAÇÃO!$A$2:$D$1418,2,0),"ERRO"))))</f>
        <v>AUXILIAR DE ENCANADOR OU BOMBEIRO HIDRÁULICO COM ENCARGOS COMPLEMENTARES</v>
      </c>
      <c r="D1614" s="55" t="str">
        <f>IF(A1614="SINAPI",VLOOKUP(B1614,SINAPI!$A$1:$D$10014,3,0),IF(A1614="INSUMO",VLOOKUP(B1614,INSUMO!$A$1:D$8014,3,0),IF(A1614="SEDUC",VLOOKUP(B1614,SEDUC!A$1:$F$8416,4,0),IF(A1614="COTAÇÃO",VLOOKUP(B1614,COTAÇÃO!$A$2:$D$1418,3,0),"ERRO"))))</f>
        <v>H</v>
      </c>
      <c r="E1614" s="78">
        <v>0.10299999999999999</v>
      </c>
      <c r="F1614" s="119">
        <f>IF(A1614="SINAPI",VLOOKUP(B1614,SINAPI!A$1:$D$10014,4,0),IF(A1614="INSUMO",VLOOKUP(B1614,INSUMO!$A$1:$D$8014,4,0),IF(A1614="SEDUC",VLOOKUP(B1614,SEDUC!A$1:$G$8416,5,0),IF(A1614="COTAÇÃO",VLOOKUP(B1614,COTAÇÃO!$A$2:$D$1418,4,0),"ERRO"))))</f>
        <v>16.04</v>
      </c>
      <c r="G1614" s="119">
        <f t="shared" si="104"/>
        <v>1.65</v>
      </c>
      <c r="H1614" s="108"/>
      <c r="I1614" s="100"/>
      <c r="J1614" s="100"/>
      <c r="K1614" s="100"/>
      <c r="L1614" s="100"/>
      <c r="M1614" s="100"/>
      <c r="N1614" s="100"/>
      <c r="O1614" s="100"/>
      <c r="P1614" s="100"/>
      <c r="Q1614" s="100"/>
      <c r="R1614" s="100"/>
      <c r="S1614" s="100"/>
      <c r="T1614" s="100"/>
      <c r="U1614" s="100"/>
      <c r="V1614" s="100"/>
      <c r="W1614" s="100"/>
      <c r="X1614" s="100"/>
      <c r="Y1614" s="100"/>
      <c r="Z1614" s="100"/>
      <c r="AA1614" s="100"/>
      <c r="AB1614" s="100"/>
      <c r="AC1614" s="100"/>
      <c r="AD1614" s="100"/>
      <c r="AE1614" s="100"/>
      <c r="AF1614" s="100"/>
      <c r="AG1614" s="100"/>
      <c r="AH1614" s="100"/>
      <c r="AI1614" s="100"/>
      <c r="AJ1614" s="100"/>
      <c r="AK1614" s="100"/>
      <c r="AL1614" s="100"/>
      <c r="AM1614" s="100"/>
      <c r="AN1614" s="100"/>
      <c r="AO1614" s="100"/>
      <c r="AP1614" s="100"/>
      <c r="AQ1614" s="100"/>
      <c r="AR1614" s="100"/>
      <c r="AS1614" s="100"/>
      <c r="AT1614" s="100"/>
      <c r="AU1614" s="100"/>
      <c r="AV1614" s="100"/>
      <c r="AW1614" s="100"/>
      <c r="AX1614" s="100"/>
      <c r="AY1614" s="100"/>
      <c r="AZ1614" s="100"/>
      <c r="BA1614" s="100"/>
      <c r="BB1614" s="100"/>
      <c r="BC1614" s="100"/>
      <c r="BD1614" s="100"/>
      <c r="BE1614" s="100"/>
      <c r="BF1614" s="100"/>
      <c r="BG1614" s="100"/>
      <c r="BH1614" s="100"/>
      <c r="BI1614" s="100"/>
      <c r="BJ1614" s="100"/>
      <c r="BK1614" s="100"/>
      <c r="BL1614" s="100"/>
      <c r="BM1614" s="100"/>
      <c r="BN1614" s="100"/>
      <c r="BO1614" s="100"/>
      <c r="BP1614" s="100"/>
      <c r="BQ1614" s="100"/>
      <c r="BR1614" s="100"/>
      <c r="BS1614" s="100"/>
      <c r="BT1614" s="100"/>
      <c r="BU1614" s="100"/>
      <c r="BV1614" s="100"/>
      <c r="BW1614" s="100"/>
      <c r="BX1614" s="100"/>
      <c r="BY1614" s="100"/>
      <c r="BZ1614" s="100"/>
      <c r="CA1614" s="100"/>
      <c r="CB1614" s="100"/>
      <c r="CC1614" s="100"/>
      <c r="CD1614" s="100"/>
      <c r="CE1614" s="100"/>
      <c r="CF1614" s="100"/>
      <c r="CG1614" s="100"/>
      <c r="CH1614" s="100"/>
      <c r="CI1614" s="100"/>
      <c r="CJ1614" s="100"/>
      <c r="CK1614" s="100"/>
      <c r="CL1614" s="100"/>
      <c r="CM1614" s="100"/>
      <c r="CN1614" s="100"/>
      <c r="CO1614" s="100"/>
      <c r="CP1614" s="100"/>
      <c r="CQ1614" s="100"/>
      <c r="CR1614" s="100"/>
      <c r="CS1614" s="100"/>
      <c r="CT1614" s="100"/>
      <c r="CU1614" s="100"/>
      <c r="CV1614" s="100"/>
      <c r="CW1614" s="100"/>
      <c r="CX1614" s="100"/>
      <c r="CY1614" s="100"/>
      <c r="CZ1614" s="100"/>
      <c r="DA1614" s="100"/>
      <c r="DB1614" s="100"/>
      <c r="DC1614" s="100"/>
      <c r="DD1614" s="100"/>
      <c r="DE1614" s="100"/>
      <c r="DF1614" s="100"/>
      <c r="DG1614" s="100"/>
      <c r="DH1614" s="100"/>
      <c r="DI1614" s="100"/>
      <c r="DJ1614" s="100"/>
      <c r="DK1614" s="100"/>
      <c r="DL1614" s="100"/>
      <c r="DM1614" s="100"/>
      <c r="DN1614" s="100"/>
      <c r="DO1614" s="100"/>
      <c r="DP1614" s="100"/>
      <c r="DQ1614" s="100"/>
      <c r="DR1614" s="100"/>
      <c r="DS1614" s="100"/>
      <c r="DT1614" s="100"/>
      <c r="DU1614" s="100"/>
      <c r="DV1614" s="100"/>
      <c r="DW1614" s="100"/>
      <c r="DX1614" s="100"/>
      <c r="DY1614" s="100"/>
      <c r="DZ1614" s="100"/>
      <c r="EA1614" s="100"/>
      <c r="EB1614" s="100"/>
      <c r="EC1614" s="100"/>
      <c r="ED1614" s="100"/>
      <c r="EE1614" s="100"/>
      <c r="EF1614" s="100"/>
      <c r="EG1614" s="100"/>
      <c r="EH1614" s="100"/>
      <c r="EI1614" s="100"/>
      <c r="EJ1614" s="100"/>
      <c r="EK1614" s="100"/>
      <c r="EL1614" s="100"/>
      <c r="EM1614" s="100"/>
      <c r="EN1614" s="100"/>
      <c r="EO1614" s="100"/>
      <c r="EP1614" s="100"/>
      <c r="EQ1614" s="100"/>
      <c r="ER1614" s="100"/>
      <c r="ES1614" s="100"/>
      <c r="ET1614" s="100"/>
      <c r="EU1614" s="100"/>
      <c r="EV1614" s="100"/>
      <c r="EW1614" s="100"/>
      <c r="EX1614" s="100"/>
      <c r="EY1614" s="100"/>
      <c r="EZ1614" s="100"/>
      <c r="FA1614" s="100"/>
      <c r="FB1614" s="100"/>
      <c r="FC1614" s="100"/>
      <c r="FD1614" s="100"/>
      <c r="FE1614" s="100"/>
      <c r="FF1614" s="100"/>
      <c r="FG1614" s="100"/>
      <c r="FH1614" s="100"/>
      <c r="FI1614" s="100"/>
      <c r="FJ1614" s="100"/>
      <c r="FK1614" s="100"/>
      <c r="FL1614" s="100"/>
      <c r="FM1614" s="100"/>
      <c r="FN1614" s="100"/>
      <c r="FO1614" s="100"/>
      <c r="FP1614" s="100"/>
      <c r="FQ1614" s="100"/>
      <c r="FR1614" s="100"/>
      <c r="FS1614" s="100"/>
      <c r="FT1614" s="100"/>
      <c r="FU1614" s="100"/>
      <c r="FV1614" s="100"/>
      <c r="FW1614" s="100"/>
      <c r="FX1614" s="100"/>
      <c r="FY1614" s="100"/>
      <c r="FZ1614" s="100"/>
      <c r="GA1614" s="100"/>
      <c r="GB1614" s="100"/>
      <c r="GC1614" s="100"/>
      <c r="GD1614" s="100"/>
      <c r="GE1614" s="100"/>
      <c r="GF1614" s="100"/>
      <c r="GG1614" s="100"/>
      <c r="GH1614" s="100"/>
      <c r="GI1614" s="100"/>
      <c r="GJ1614" s="100"/>
      <c r="GK1614" s="100"/>
      <c r="GL1614" s="100"/>
      <c r="GM1614" s="100"/>
      <c r="GN1614" s="100"/>
      <c r="GO1614" s="100"/>
      <c r="GP1614" s="100"/>
      <c r="GQ1614" s="100"/>
      <c r="GR1614" s="100"/>
      <c r="GS1614" s="100"/>
      <c r="GT1614" s="100"/>
      <c r="GU1614" s="100"/>
      <c r="GV1614" s="100"/>
      <c r="GW1614" s="100"/>
      <c r="GX1614" s="100"/>
      <c r="GY1614" s="100"/>
      <c r="GZ1614" s="100"/>
      <c r="HA1614" s="100"/>
      <c r="HB1614" s="100"/>
      <c r="HC1614" s="100"/>
      <c r="HD1614" s="100"/>
      <c r="HE1614" s="100"/>
      <c r="HF1614" s="100"/>
      <c r="HG1614" s="100"/>
      <c r="HH1614" s="100"/>
      <c r="HI1614" s="100"/>
      <c r="HJ1614" s="100"/>
      <c r="HK1614" s="100"/>
      <c r="HL1614" s="100"/>
      <c r="HM1614" s="100"/>
      <c r="HN1614" s="100"/>
      <c r="HO1614" s="100"/>
      <c r="HP1614" s="100"/>
      <c r="HQ1614" s="100"/>
      <c r="HR1614" s="100"/>
      <c r="HS1614" s="100"/>
      <c r="HT1614" s="100"/>
      <c r="HU1614" s="100"/>
      <c r="HV1614" s="100"/>
      <c r="HW1614" s="100"/>
      <c r="HX1614" s="100"/>
      <c r="HY1614" s="100"/>
      <c r="HZ1614" s="100"/>
      <c r="IA1614" s="100"/>
      <c r="IB1614" s="100"/>
      <c r="IC1614" s="100"/>
      <c r="ID1614" s="100"/>
      <c r="IE1614" s="100"/>
      <c r="IF1614" s="100"/>
      <c r="IG1614" s="100"/>
      <c r="IH1614" s="100"/>
      <c r="II1614" s="100"/>
      <c r="IJ1614" s="100"/>
      <c r="IK1614" s="100"/>
      <c r="IL1614" s="100"/>
      <c r="IM1614" s="100"/>
      <c r="IN1614" s="100"/>
      <c r="IO1614" s="100"/>
      <c r="IP1614" s="100"/>
      <c r="IQ1614" s="100"/>
      <c r="IR1614" s="100"/>
      <c r="IS1614" s="100"/>
      <c r="IT1614" s="100"/>
      <c r="IU1614" s="100"/>
      <c r="IV1614" s="100"/>
    </row>
    <row r="1615" spans="1:256">
      <c r="A1615" s="55" t="s">
        <v>17</v>
      </c>
      <c r="B1615" s="155">
        <v>88267</v>
      </c>
      <c r="C1615" s="22" t="str">
        <f>IF(A1615="SINAPI",VLOOKUP(B1615,SINAPI!$A$1:$D$10014,2,0),IF(A1615="INSUMO",VLOOKUP(B1615,INSUMO!A$1:$D$8014,2,0),IF(A1615="SEDUC",VLOOKUP(B1615,SEDUC!A$1:$F$8416,3,0),IF(A1615="COTAÇÃO",VLOOKUP(B1615,COTAÇÃO!$A$2:$D$1418,2,0),"ERRO"))))</f>
        <v>ENCANADOR OU BOMBEIRO HIDRÁULICO COM ENCARGOS COMPLEMENTARES</v>
      </c>
      <c r="D1615" s="55" t="str">
        <f>IF(A1615="SINAPI",VLOOKUP(B1615,SINAPI!$A$1:$D$10014,3,0),IF(A1615="INSUMO",VLOOKUP(B1615,INSUMO!$A$1:D$8014,3,0),IF(A1615="SEDUC",VLOOKUP(B1615,SEDUC!A$1:$F$8416,4,0),IF(A1615="COTAÇÃO",VLOOKUP(B1615,COTAÇÃO!$A$2:$D$1418,3,0),"ERRO"))))</f>
        <v>H</v>
      </c>
      <c r="E1615" s="78">
        <v>0.10299999999999999</v>
      </c>
      <c r="F1615" s="119">
        <f>IF(A1615="SINAPI",VLOOKUP(B1615,SINAPI!A$1:$D$10014,4,0),IF(A1615="INSUMO",VLOOKUP(B1615,INSUMO!$A$1:$D$8014,4,0),IF(A1615="SEDUC",VLOOKUP(B1615,SEDUC!A$1:$G$8416,5,0),IF(A1615="COTAÇÃO",VLOOKUP(B1615,COTAÇÃO!$A$2:$D$1418,4,0),"ERRO"))))</f>
        <v>21.12</v>
      </c>
      <c r="G1615" s="119">
        <f t="shared" si="104"/>
        <v>2.17</v>
      </c>
      <c r="H1615" s="108"/>
      <c r="I1615" s="100"/>
      <c r="J1615" s="100"/>
      <c r="K1615" s="100"/>
      <c r="L1615" s="100"/>
      <c r="M1615" s="100"/>
      <c r="N1615" s="100"/>
      <c r="O1615" s="100"/>
      <c r="P1615" s="100"/>
      <c r="Q1615" s="100"/>
      <c r="R1615" s="100"/>
      <c r="S1615" s="100"/>
      <c r="T1615" s="100"/>
      <c r="U1615" s="100"/>
      <c r="V1615" s="100"/>
      <c r="W1615" s="100"/>
      <c r="X1615" s="100"/>
      <c r="Y1615" s="100"/>
      <c r="Z1615" s="100"/>
      <c r="AA1615" s="100"/>
      <c r="AB1615" s="100"/>
      <c r="AC1615" s="100"/>
      <c r="AD1615" s="100"/>
      <c r="AE1615" s="100"/>
      <c r="AF1615" s="100"/>
      <c r="AG1615" s="100"/>
      <c r="AH1615" s="100"/>
      <c r="AI1615" s="100"/>
      <c r="AJ1615" s="100"/>
      <c r="AK1615" s="100"/>
      <c r="AL1615" s="100"/>
      <c r="AM1615" s="100"/>
      <c r="AN1615" s="100"/>
      <c r="AO1615" s="100"/>
      <c r="AP1615" s="100"/>
      <c r="AQ1615" s="100"/>
      <c r="AR1615" s="100"/>
      <c r="AS1615" s="100"/>
      <c r="AT1615" s="100"/>
      <c r="AU1615" s="100"/>
      <c r="AV1615" s="100"/>
      <c r="AW1615" s="100"/>
      <c r="AX1615" s="100"/>
      <c r="AY1615" s="100"/>
      <c r="AZ1615" s="100"/>
      <c r="BA1615" s="100"/>
      <c r="BB1615" s="100"/>
      <c r="BC1615" s="100"/>
      <c r="BD1615" s="100"/>
      <c r="BE1615" s="100"/>
      <c r="BF1615" s="100"/>
      <c r="BG1615" s="100"/>
      <c r="BH1615" s="100"/>
      <c r="BI1615" s="100"/>
      <c r="BJ1615" s="100"/>
      <c r="BK1615" s="100"/>
      <c r="BL1615" s="100"/>
      <c r="BM1615" s="100"/>
      <c r="BN1615" s="100"/>
      <c r="BO1615" s="100"/>
      <c r="BP1615" s="100"/>
      <c r="BQ1615" s="100"/>
      <c r="BR1615" s="100"/>
      <c r="BS1615" s="100"/>
      <c r="BT1615" s="100"/>
      <c r="BU1615" s="100"/>
      <c r="BV1615" s="100"/>
      <c r="BW1615" s="100"/>
      <c r="BX1615" s="100"/>
      <c r="BY1615" s="100"/>
      <c r="BZ1615" s="100"/>
      <c r="CA1615" s="100"/>
      <c r="CB1615" s="100"/>
      <c r="CC1615" s="100"/>
      <c r="CD1615" s="100"/>
      <c r="CE1615" s="100"/>
      <c r="CF1615" s="100"/>
      <c r="CG1615" s="100"/>
      <c r="CH1615" s="100"/>
      <c r="CI1615" s="100"/>
      <c r="CJ1615" s="100"/>
      <c r="CK1615" s="100"/>
      <c r="CL1615" s="100"/>
      <c r="CM1615" s="100"/>
      <c r="CN1615" s="100"/>
      <c r="CO1615" s="100"/>
      <c r="CP1615" s="100"/>
      <c r="CQ1615" s="100"/>
      <c r="CR1615" s="100"/>
      <c r="CS1615" s="100"/>
      <c r="CT1615" s="100"/>
      <c r="CU1615" s="100"/>
      <c r="CV1615" s="100"/>
      <c r="CW1615" s="100"/>
      <c r="CX1615" s="100"/>
      <c r="CY1615" s="100"/>
      <c r="CZ1615" s="100"/>
      <c r="DA1615" s="100"/>
      <c r="DB1615" s="100"/>
      <c r="DC1615" s="100"/>
      <c r="DD1615" s="100"/>
      <c r="DE1615" s="100"/>
      <c r="DF1615" s="100"/>
      <c r="DG1615" s="100"/>
      <c r="DH1615" s="100"/>
      <c r="DI1615" s="100"/>
      <c r="DJ1615" s="100"/>
      <c r="DK1615" s="100"/>
      <c r="DL1615" s="100"/>
      <c r="DM1615" s="100"/>
      <c r="DN1615" s="100"/>
      <c r="DO1615" s="100"/>
      <c r="DP1615" s="100"/>
      <c r="DQ1615" s="100"/>
      <c r="DR1615" s="100"/>
      <c r="DS1615" s="100"/>
      <c r="DT1615" s="100"/>
      <c r="DU1615" s="100"/>
      <c r="DV1615" s="100"/>
      <c r="DW1615" s="100"/>
      <c r="DX1615" s="100"/>
      <c r="DY1615" s="100"/>
      <c r="DZ1615" s="100"/>
      <c r="EA1615" s="100"/>
      <c r="EB1615" s="100"/>
      <c r="EC1615" s="100"/>
      <c r="ED1615" s="100"/>
      <c r="EE1615" s="100"/>
      <c r="EF1615" s="100"/>
      <c r="EG1615" s="100"/>
      <c r="EH1615" s="100"/>
      <c r="EI1615" s="100"/>
      <c r="EJ1615" s="100"/>
      <c r="EK1615" s="100"/>
      <c r="EL1615" s="100"/>
      <c r="EM1615" s="100"/>
      <c r="EN1615" s="100"/>
      <c r="EO1615" s="100"/>
      <c r="EP1615" s="100"/>
      <c r="EQ1615" s="100"/>
      <c r="ER1615" s="100"/>
      <c r="ES1615" s="100"/>
      <c r="ET1615" s="100"/>
      <c r="EU1615" s="100"/>
      <c r="EV1615" s="100"/>
      <c r="EW1615" s="100"/>
      <c r="EX1615" s="100"/>
      <c r="EY1615" s="100"/>
      <c r="EZ1615" s="100"/>
      <c r="FA1615" s="100"/>
      <c r="FB1615" s="100"/>
      <c r="FC1615" s="100"/>
      <c r="FD1615" s="100"/>
      <c r="FE1615" s="100"/>
      <c r="FF1615" s="100"/>
      <c r="FG1615" s="100"/>
      <c r="FH1615" s="100"/>
      <c r="FI1615" s="100"/>
      <c r="FJ1615" s="100"/>
      <c r="FK1615" s="100"/>
      <c r="FL1615" s="100"/>
      <c r="FM1615" s="100"/>
      <c r="FN1615" s="100"/>
      <c r="FO1615" s="100"/>
      <c r="FP1615" s="100"/>
      <c r="FQ1615" s="100"/>
      <c r="FR1615" s="100"/>
      <c r="FS1615" s="100"/>
      <c r="FT1615" s="100"/>
      <c r="FU1615" s="100"/>
      <c r="FV1615" s="100"/>
      <c r="FW1615" s="100"/>
      <c r="FX1615" s="100"/>
      <c r="FY1615" s="100"/>
      <c r="FZ1615" s="100"/>
      <c r="GA1615" s="100"/>
      <c r="GB1615" s="100"/>
      <c r="GC1615" s="100"/>
      <c r="GD1615" s="100"/>
      <c r="GE1615" s="100"/>
      <c r="GF1615" s="100"/>
      <c r="GG1615" s="100"/>
      <c r="GH1615" s="100"/>
      <c r="GI1615" s="100"/>
      <c r="GJ1615" s="100"/>
      <c r="GK1615" s="100"/>
      <c r="GL1615" s="100"/>
      <c r="GM1615" s="100"/>
      <c r="GN1615" s="100"/>
      <c r="GO1615" s="100"/>
      <c r="GP1615" s="100"/>
      <c r="GQ1615" s="100"/>
      <c r="GR1615" s="100"/>
      <c r="GS1615" s="100"/>
      <c r="GT1615" s="100"/>
      <c r="GU1615" s="100"/>
      <c r="GV1615" s="100"/>
      <c r="GW1615" s="100"/>
      <c r="GX1615" s="100"/>
      <c r="GY1615" s="100"/>
      <c r="GZ1615" s="100"/>
      <c r="HA1615" s="100"/>
      <c r="HB1615" s="100"/>
      <c r="HC1615" s="100"/>
      <c r="HD1615" s="100"/>
      <c r="HE1615" s="100"/>
      <c r="HF1615" s="100"/>
      <c r="HG1615" s="100"/>
      <c r="HH1615" s="100"/>
      <c r="HI1615" s="100"/>
      <c r="HJ1615" s="100"/>
      <c r="HK1615" s="100"/>
      <c r="HL1615" s="100"/>
      <c r="HM1615" s="100"/>
      <c r="HN1615" s="100"/>
      <c r="HO1615" s="100"/>
      <c r="HP1615" s="100"/>
      <c r="HQ1615" s="100"/>
      <c r="HR1615" s="100"/>
      <c r="HS1615" s="100"/>
      <c r="HT1615" s="100"/>
      <c r="HU1615" s="100"/>
      <c r="HV1615" s="100"/>
      <c r="HW1615" s="100"/>
      <c r="HX1615" s="100"/>
      <c r="HY1615" s="100"/>
      <c r="HZ1615" s="100"/>
      <c r="IA1615" s="100"/>
      <c r="IB1615" s="100"/>
      <c r="IC1615" s="100"/>
      <c r="ID1615" s="100"/>
      <c r="IE1615" s="100"/>
      <c r="IF1615" s="100"/>
      <c r="IG1615" s="100"/>
      <c r="IH1615" s="100"/>
      <c r="II1615" s="100"/>
      <c r="IJ1615" s="100"/>
      <c r="IK1615" s="100"/>
      <c r="IL1615" s="100"/>
      <c r="IM1615" s="100"/>
      <c r="IN1615" s="100"/>
      <c r="IO1615" s="100"/>
      <c r="IP1615" s="100"/>
      <c r="IQ1615" s="100"/>
      <c r="IR1615" s="100"/>
      <c r="IS1615" s="100"/>
      <c r="IT1615" s="100"/>
      <c r="IU1615" s="100"/>
      <c r="IV1615" s="100"/>
    </row>
    <row r="1616" spans="1:256" ht="25.5">
      <c r="A1616" s="74" t="s">
        <v>10343</v>
      </c>
      <c r="B1616" s="74" t="s">
        <v>10387</v>
      </c>
      <c r="C1616" s="75" t="s">
        <v>10388</v>
      </c>
      <c r="D1616" s="74" t="s">
        <v>240</v>
      </c>
      <c r="E1616" s="76"/>
      <c r="F1616" s="77"/>
      <c r="G1616" s="77">
        <f>SUM(G1617:G1622)</f>
        <v>12.410000000000002</v>
      </c>
    </row>
    <row r="1617" spans="1:256">
      <c r="A1617" s="55" t="s">
        <v>3530</v>
      </c>
      <c r="B1617" s="55">
        <v>122</v>
      </c>
      <c r="C1617" s="22" t="str">
        <f>IF(A1617="SINAPI",VLOOKUP(B1617,SINAPI!$A$1:$D$10014,2,0),IF(A1617="INSUMO",VLOOKUP(B1617,INSUMO!A$1:$D$8014,2,0),IF(A1617="SEDUC",VLOOKUP(B1617,SEDUC!A$1:$F$8416,3,0),IF(A1617="COTAÇÃO",VLOOKUP(B1617,COTAÇÃO!$A$2:$D$1418,2,0),"ERRO"))))</f>
        <v>ADESIVO PLASTICO PARA PVC, FRASCO COM 850 GR</v>
      </c>
      <c r="D1617" s="55" t="str">
        <f>IF(A1617="SINAPI",VLOOKUP(B1617,SINAPI!$A$1:$D$10014,3,0),IF(A1617="INSUMO",VLOOKUP(B1617,INSUMO!$A$1:D$8014,3,0),IF(A1617="SEDUC",VLOOKUP(B1617,SEDUC!A$1:$F$8416,4,0),IF(A1617="COTAÇÃO",VLOOKUP(B1617,COTAÇÃO!$A$2:$D$1418,3,0),"ERRO"))))</f>
        <v>UN</v>
      </c>
      <c r="E1617" s="78">
        <v>8.0000000000000002E-3</v>
      </c>
      <c r="F1617" s="119">
        <f>IF(A1617="SINAPI",VLOOKUP(B1617,SINAPI!A$1:$D$10014,4,0),IF(A1617="INSUMO",VLOOKUP(B1617,INSUMO!$A$1:$D$8014,4,0),IF(A1617="SEDUC",VLOOKUP(B1617,SEDUC!A$1:$G$8416,5,0),IF(A1617="COTAÇÃO",VLOOKUP(B1617,COTAÇÃO!$A$2:$D$1418,4,0),"ERRO"))))</f>
        <v>49.68</v>
      </c>
      <c r="G1617" s="119">
        <f t="shared" ref="G1617:G1622" si="105">TRUNC((E1617*F1617),2)</f>
        <v>0.39</v>
      </c>
      <c r="H1617" s="108"/>
      <c r="I1617" s="100"/>
      <c r="J1617" s="100"/>
      <c r="K1617" s="100"/>
      <c r="L1617" s="100"/>
      <c r="M1617" s="100"/>
      <c r="N1617" s="100"/>
      <c r="O1617" s="100"/>
      <c r="P1617" s="100"/>
      <c r="Q1617" s="100"/>
      <c r="R1617" s="100"/>
      <c r="S1617" s="100"/>
      <c r="T1617" s="100"/>
      <c r="U1617" s="100"/>
      <c r="V1617" s="100"/>
      <c r="W1617" s="100"/>
      <c r="X1617" s="100"/>
      <c r="Y1617" s="100"/>
      <c r="Z1617" s="100"/>
      <c r="AA1617" s="100"/>
      <c r="AB1617" s="100"/>
      <c r="AC1617" s="100"/>
      <c r="AD1617" s="100"/>
      <c r="AE1617" s="100"/>
      <c r="AF1617" s="100"/>
      <c r="AG1617" s="100"/>
      <c r="AH1617" s="100"/>
      <c r="AI1617" s="100"/>
      <c r="AJ1617" s="100"/>
      <c r="AK1617" s="100"/>
      <c r="AL1617" s="100"/>
      <c r="AM1617" s="100"/>
      <c r="AN1617" s="100"/>
      <c r="AO1617" s="100"/>
      <c r="AP1617" s="100"/>
      <c r="AQ1617" s="100"/>
      <c r="AR1617" s="100"/>
      <c r="AS1617" s="100"/>
      <c r="AT1617" s="100"/>
      <c r="AU1617" s="100"/>
      <c r="AV1617" s="100"/>
      <c r="AW1617" s="100"/>
      <c r="AX1617" s="100"/>
      <c r="AY1617" s="100"/>
      <c r="AZ1617" s="100"/>
      <c r="BA1617" s="100"/>
      <c r="BB1617" s="100"/>
      <c r="BC1617" s="100"/>
      <c r="BD1617" s="100"/>
      <c r="BE1617" s="100"/>
      <c r="BF1617" s="100"/>
      <c r="BG1617" s="100"/>
      <c r="BH1617" s="100"/>
      <c r="BI1617" s="100"/>
      <c r="BJ1617" s="100"/>
      <c r="BK1617" s="100"/>
      <c r="BL1617" s="100"/>
      <c r="BM1617" s="100"/>
      <c r="BN1617" s="100"/>
      <c r="BO1617" s="100"/>
      <c r="BP1617" s="100"/>
      <c r="BQ1617" s="100"/>
      <c r="BR1617" s="100"/>
      <c r="BS1617" s="100"/>
      <c r="BT1617" s="100"/>
      <c r="BU1617" s="100"/>
      <c r="BV1617" s="100"/>
      <c r="BW1617" s="100"/>
      <c r="BX1617" s="100"/>
      <c r="BY1617" s="100"/>
      <c r="BZ1617" s="100"/>
      <c r="CA1617" s="100"/>
      <c r="CB1617" s="100"/>
      <c r="CC1617" s="100"/>
      <c r="CD1617" s="100"/>
      <c r="CE1617" s="100"/>
      <c r="CF1617" s="100"/>
      <c r="CG1617" s="100"/>
      <c r="CH1617" s="100"/>
      <c r="CI1617" s="100"/>
      <c r="CJ1617" s="100"/>
      <c r="CK1617" s="100"/>
      <c r="CL1617" s="100"/>
      <c r="CM1617" s="100"/>
      <c r="CN1617" s="100"/>
      <c r="CO1617" s="100"/>
      <c r="CP1617" s="100"/>
      <c r="CQ1617" s="100"/>
      <c r="CR1617" s="100"/>
      <c r="CS1617" s="100"/>
      <c r="CT1617" s="100"/>
      <c r="CU1617" s="100"/>
      <c r="CV1617" s="100"/>
      <c r="CW1617" s="100"/>
      <c r="CX1617" s="100"/>
      <c r="CY1617" s="100"/>
      <c r="CZ1617" s="100"/>
      <c r="DA1617" s="100"/>
      <c r="DB1617" s="100"/>
      <c r="DC1617" s="100"/>
      <c r="DD1617" s="100"/>
      <c r="DE1617" s="100"/>
      <c r="DF1617" s="100"/>
      <c r="DG1617" s="100"/>
      <c r="DH1617" s="100"/>
      <c r="DI1617" s="100"/>
      <c r="DJ1617" s="100"/>
      <c r="DK1617" s="100"/>
      <c r="DL1617" s="100"/>
      <c r="DM1617" s="100"/>
      <c r="DN1617" s="100"/>
      <c r="DO1617" s="100"/>
      <c r="DP1617" s="100"/>
      <c r="DQ1617" s="100"/>
      <c r="DR1617" s="100"/>
      <c r="DS1617" s="100"/>
      <c r="DT1617" s="100"/>
      <c r="DU1617" s="100"/>
      <c r="DV1617" s="100"/>
      <c r="DW1617" s="100"/>
      <c r="DX1617" s="100"/>
      <c r="DY1617" s="100"/>
      <c r="DZ1617" s="100"/>
      <c r="EA1617" s="100"/>
      <c r="EB1617" s="100"/>
      <c r="EC1617" s="100"/>
      <c r="ED1617" s="100"/>
      <c r="EE1617" s="100"/>
      <c r="EF1617" s="100"/>
      <c r="EG1617" s="100"/>
      <c r="EH1617" s="100"/>
      <c r="EI1617" s="100"/>
      <c r="EJ1617" s="100"/>
      <c r="EK1617" s="100"/>
      <c r="EL1617" s="100"/>
      <c r="EM1617" s="100"/>
      <c r="EN1617" s="100"/>
      <c r="EO1617" s="100"/>
      <c r="EP1617" s="100"/>
      <c r="EQ1617" s="100"/>
      <c r="ER1617" s="100"/>
      <c r="ES1617" s="100"/>
      <c r="ET1617" s="100"/>
      <c r="EU1617" s="100"/>
      <c r="EV1617" s="100"/>
      <c r="EW1617" s="100"/>
      <c r="EX1617" s="100"/>
      <c r="EY1617" s="100"/>
      <c r="EZ1617" s="100"/>
      <c r="FA1617" s="100"/>
      <c r="FB1617" s="100"/>
      <c r="FC1617" s="100"/>
      <c r="FD1617" s="100"/>
      <c r="FE1617" s="100"/>
      <c r="FF1617" s="100"/>
      <c r="FG1617" s="100"/>
      <c r="FH1617" s="100"/>
      <c r="FI1617" s="100"/>
      <c r="FJ1617" s="100"/>
      <c r="FK1617" s="100"/>
      <c r="FL1617" s="100"/>
      <c r="FM1617" s="100"/>
      <c r="FN1617" s="100"/>
      <c r="FO1617" s="100"/>
      <c r="FP1617" s="100"/>
      <c r="FQ1617" s="100"/>
      <c r="FR1617" s="100"/>
      <c r="FS1617" s="100"/>
      <c r="FT1617" s="100"/>
      <c r="FU1617" s="100"/>
      <c r="FV1617" s="100"/>
      <c r="FW1617" s="100"/>
      <c r="FX1617" s="100"/>
      <c r="FY1617" s="100"/>
      <c r="FZ1617" s="100"/>
      <c r="GA1617" s="100"/>
      <c r="GB1617" s="100"/>
      <c r="GC1617" s="100"/>
      <c r="GD1617" s="100"/>
      <c r="GE1617" s="100"/>
      <c r="GF1617" s="100"/>
      <c r="GG1617" s="100"/>
      <c r="GH1617" s="100"/>
      <c r="GI1617" s="100"/>
      <c r="GJ1617" s="100"/>
      <c r="GK1617" s="100"/>
      <c r="GL1617" s="100"/>
      <c r="GM1617" s="100"/>
      <c r="GN1617" s="100"/>
      <c r="GO1617" s="100"/>
      <c r="GP1617" s="100"/>
      <c r="GQ1617" s="100"/>
      <c r="GR1617" s="100"/>
      <c r="GS1617" s="100"/>
      <c r="GT1617" s="100"/>
      <c r="GU1617" s="100"/>
      <c r="GV1617" s="100"/>
      <c r="GW1617" s="100"/>
      <c r="GX1617" s="100"/>
      <c r="GY1617" s="100"/>
      <c r="GZ1617" s="100"/>
      <c r="HA1617" s="100"/>
      <c r="HB1617" s="100"/>
      <c r="HC1617" s="100"/>
      <c r="HD1617" s="100"/>
      <c r="HE1617" s="100"/>
      <c r="HF1617" s="100"/>
      <c r="HG1617" s="100"/>
      <c r="HH1617" s="100"/>
      <c r="HI1617" s="100"/>
      <c r="HJ1617" s="100"/>
      <c r="HK1617" s="100"/>
      <c r="HL1617" s="100"/>
      <c r="HM1617" s="100"/>
      <c r="HN1617" s="100"/>
      <c r="HO1617" s="100"/>
      <c r="HP1617" s="100"/>
      <c r="HQ1617" s="100"/>
      <c r="HR1617" s="100"/>
      <c r="HS1617" s="100"/>
      <c r="HT1617" s="100"/>
      <c r="HU1617" s="100"/>
      <c r="HV1617" s="100"/>
      <c r="HW1617" s="100"/>
      <c r="HX1617" s="100"/>
      <c r="HY1617" s="100"/>
      <c r="HZ1617" s="100"/>
      <c r="IA1617" s="100"/>
      <c r="IB1617" s="100"/>
      <c r="IC1617" s="100"/>
      <c r="ID1617" s="100"/>
      <c r="IE1617" s="100"/>
      <c r="IF1617" s="100"/>
      <c r="IG1617" s="100"/>
      <c r="IH1617" s="100"/>
      <c r="II1617" s="100"/>
      <c r="IJ1617" s="100"/>
      <c r="IK1617" s="100"/>
      <c r="IL1617" s="100"/>
      <c r="IM1617" s="100"/>
      <c r="IN1617" s="100"/>
      <c r="IO1617" s="100"/>
      <c r="IP1617" s="100"/>
      <c r="IQ1617" s="100"/>
      <c r="IR1617" s="100"/>
      <c r="IS1617" s="100"/>
      <c r="IT1617" s="100"/>
      <c r="IU1617" s="100"/>
      <c r="IV1617" s="100"/>
    </row>
    <row r="1618" spans="1:256" ht="25.5">
      <c r="A1618" s="55" t="s">
        <v>3530</v>
      </c>
      <c r="B1618" s="55">
        <v>7103</v>
      </c>
      <c r="C1618" s="22" t="str">
        <f>IF(A1618="SINAPI",VLOOKUP(B1618,SINAPI!$A$1:$D$10014,2,0),IF(A1618="INSUMO",VLOOKUP(B1618,INSUMO!A$1:$D$8014,2,0),IF(A1618="SEDUC",VLOOKUP(B1618,SEDUC!A$1:$F$8416,3,0),IF(A1618="COTAÇÃO",VLOOKUP(B1618,COTAÇÃO!$A$2:$D$1418,2,0),"ERRO"))))</f>
        <v>TE PVC, SOLDAVEL, COM ROSCA NA BOLSA CENTRAL, 90 GRAUS, 32 MM X 3/4", PARA AGUA FRIA PREDIAL</v>
      </c>
      <c r="D1618" s="55" t="str">
        <f>IF(A1618="SINAPI",VLOOKUP(B1618,SINAPI!$A$1:$D$10014,3,0),IF(A1618="INSUMO",VLOOKUP(B1618,INSUMO!$A$1:D$8014,3,0),IF(A1618="SEDUC",VLOOKUP(B1618,SEDUC!A$1:$F$8416,4,0),IF(A1618="COTAÇÃO",VLOOKUP(B1618,COTAÇÃO!$A$2:$D$1418,3,0),"ERRO"))))</f>
        <v>UN</v>
      </c>
      <c r="E1618" s="78">
        <v>1</v>
      </c>
      <c r="F1618" s="119">
        <f>IF(A1618="SINAPI",VLOOKUP(B1618,SINAPI!A$1:$D$10014,4,0),IF(A1618="INSUMO",VLOOKUP(B1618,INSUMO!$A$1:$D$8014,4,0),IF(A1618="SEDUC",VLOOKUP(B1618,SEDUC!A$1:$G$8416,5,0),IF(A1618="COTAÇÃO",VLOOKUP(B1618,COTAÇÃO!$A$2:$D$1418,4,0),"ERRO"))))</f>
        <v>7.67</v>
      </c>
      <c r="G1618" s="119">
        <f t="shared" si="105"/>
        <v>7.67</v>
      </c>
      <c r="H1618" s="108"/>
      <c r="I1618" s="100"/>
      <c r="J1618" s="100"/>
      <c r="K1618" s="100"/>
      <c r="L1618" s="100"/>
      <c r="M1618" s="100"/>
      <c r="N1618" s="100"/>
      <c r="O1618" s="100"/>
      <c r="P1618" s="100"/>
      <c r="Q1618" s="100"/>
      <c r="R1618" s="100"/>
      <c r="S1618" s="100"/>
      <c r="T1618" s="100"/>
      <c r="U1618" s="100"/>
      <c r="V1618" s="100"/>
      <c r="W1618" s="100"/>
      <c r="X1618" s="100"/>
      <c r="Y1618" s="100"/>
      <c r="Z1618" s="100"/>
      <c r="AA1618" s="100"/>
      <c r="AB1618" s="100"/>
      <c r="AC1618" s="100"/>
      <c r="AD1618" s="100"/>
      <c r="AE1618" s="100"/>
      <c r="AF1618" s="100"/>
      <c r="AG1618" s="100"/>
      <c r="AH1618" s="100"/>
      <c r="AI1618" s="100"/>
      <c r="AJ1618" s="100"/>
      <c r="AK1618" s="100"/>
      <c r="AL1618" s="100"/>
      <c r="AM1618" s="100"/>
      <c r="AN1618" s="100"/>
      <c r="AO1618" s="100"/>
      <c r="AP1618" s="100"/>
      <c r="AQ1618" s="100"/>
      <c r="AR1618" s="100"/>
      <c r="AS1618" s="100"/>
      <c r="AT1618" s="100"/>
      <c r="AU1618" s="100"/>
      <c r="AV1618" s="100"/>
      <c r="AW1618" s="100"/>
      <c r="AX1618" s="100"/>
      <c r="AY1618" s="100"/>
      <c r="AZ1618" s="100"/>
      <c r="BA1618" s="100"/>
      <c r="BB1618" s="100"/>
      <c r="BC1618" s="100"/>
      <c r="BD1618" s="100"/>
      <c r="BE1618" s="100"/>
      <c r="BF1618" s="100"/>
      <c r="BG1618" s="100"/>
      <c r="BH1618" s="100"/>
      <c r="BI1618" s="100"/>
      <c r="BJ1618" s="100"/>
      <c r="BK1618" s="100"/>
      <c r="BL1618" s="100"/>
      <c r="BM1618" s="100"/>
      <c r="BN1618" s="100"/>
      <c r="BO1618" s="100"/>
      <c r="BP1618" s="100"/>
      <c r="BQ1618" s="100"/>
      <c r="BR1618" s="100"/>
      <c r="BS1618" s="100"/>
      <c r="BT1618" s="100"/>
      <c r="BU1618" s="100"/>
      <c r="BV1618" s="100"/>
      <c r="BW1618" s="100"/>
      <c r="BX1618" s="100"/>
      <c r="BY1618" s="100"/>
      <c r="BZ1618" s="100"/>
      <c r="CA1618" s="100"/>
      <c r="CB1618" s="100"/>
      <c r="CC1618" s="100"/>
      <c r="CD1618" s="100"/>
      <c r="CE1618" s="100"/>
      <c r="CF1618" s="100"/>
      <c r="CG1618" s="100"/>
      <c r="CH1618" s="100"/>
      <c r="CI1618" s="100"/>
      <c r="CJ1618" s="100"/>
      <c r="CK1618" s="100"/>
      <c r="CL1618" s="100"/>
      <c r="CM1618" s="100"/>
      <c r="CN1618" s="100"/>
      <c r="CO1618" s="100"/>
      <c r="CP1618" s="100"/>
      <c r="CQ1618" s="100"/>
      <c r="CR1618" s="100"/>
      <c r="CS1618" s="100"/>
      <c r="CT1618" s="100"/>
      <c r="CU1618" s="100"/>
      <c r="CV1618" s="100"/>
      <c r="CW1618" s="100"/>
      <c r="CX1618" s="100"/>
      <c r="CY1618" s="100"/>
      <c r="CZ1618" s="100"/>
      <c r="DA1618" s="100"/>
      <c r="DB1618" s="100"/>
      <c r="DC1618" s="100"/>
      <c r="DD1618" s="100"/>
      <c r="DE1618" s="100"/>
      <c r="DF1618" s="100"/>
      <c r="DG1618" s="100"/>
      <c r="DH1618" s="100"/>
      <c r="DI1618" s="100"/>
      <c r="DJ1618" s="100"/>
      <c r="DK1618" s="100"/>
      <c r="DL1618" s="100"/>
      <c r="DM1618" s="100"/>
      <c r="DN1618" s="100"/>
      <c r="DO1618" s="100"/>
      <c r="DP1618" s="100"/>
      <c r="DQ1618" s="100"/>
      <c r="DR1618" s="100"/>
      <c r="DS1618" s="100"/>
      <c r="DT1618" s="100"/>
      <c r="DU1618" s="100"/>
      <c r="DV1618" s="100"/>
      <c r="DW1618" s="100"/>
      <c r="DX1618" s="100"/>
      <c r="DY1618" s="100"/>
      <c r="DZ1618" s="100"/>
      <c r="EA1618" s="100"/>
      <c r="EB1618" s="100"/>
      <c r="EC1618" s="100"/>
      <c r="ED1618" s="100"/>
      <c r="EE1618" s="100"/>
      <c r="EF1618" s="100"/>
      <c r="EG1618" s="100"/>
      <c r="EH1618" s="100"/>
      <c r="EI1618" s="100"/>
      <c r="EJ1618" s="100"/>
      <c r="EK1618" s="100"/>
      <c r="EL1618" s="100"/>
      <c r="EM1618" s="100"/>
      <c r="EN1618" s="100"/>
      <c r="EO1618" s="100"/>
      <c r="EP1618" s="100"/>
      <c r="EQ1618" s="100"/>
      <c r="ER1618" s="100"/>
      <c r="ES1618" s="100"/>
      <c r="ET1618" s="100"/>
      <c r="EU1618" s="100"/>
      <c r="EV1618" s="100"/>
      <c r="EW1618" s="100"/>
      <c r="EX1618" s="100"/>
      <c r="EY1618" s="100"/>
      <c r="EZ1618" s="100"/>
      <c r="FA1618" s="100"/>
      <c r="FB1618" s="100"/>
      <c r="FC1618" s="100"/>
      <c r="FD1618" s="100"/>
      <c r="FE1618" s="100"/>
      <c r="FF1618" s="100"/>
      <c r="FG1618" s="100"/>
      <c r="FH1618" s="100"/>
      <c r="FI1618" s="100"/>
      <c r="FJ1618" s="100"/>
      <c r="FK1618" s="100"/>
      <c r="FL1618" s="100"/>
      <c r="FM1618" s="100"/>
      <c r="FN1618" s="100"/>
      <c r="FO1618" s="100"/>
      <c r="FP1618" s="100"/>
      <c r="FQ1618" s="100"/>
      <c r="FR1618" s="100"/>
      <c r="FS1618" s="100"/>
      <c r="FT1618" s="100"/>
      <c r="FU1618" s="100"/>
      <c r="FV1618" s="100"/>
      <c r="FW1618" s="100"/>
      <c r="FX1618" s="100"/>
      <c r="FY1618" s="100"/>
      <c r="FZ1618" s="100"/>
      <c r="GA1618" s="100"/>
      <c r="GB1618" s="100"/>
      <c r="GC1618" s="100"/>
      <c r="GD1618" s="100"/>
      <c r="GE1618" s="100"/>
      <c r="GF1618" s="100"/>
      <c r="GG1618" s="100"/>
      <c r="GH1618" s="100"/>
      <c r="GI1618" s="100"/>
      <c r="GJ1618" s="100"/>
      <c r="GK1618" s="100"/>
      <c r="GL1618" s="100"/>
      <c r="GM1618" s="100"/>
      <c r="GN1618" s="100"/>
      <c r="GO1618" s="100"/>
      <c r="GP1618" s="100"/>
      <c r="GQ1618" s="100"/>
      <c r="GR1618" s="100"/>
      <c r="GS1618" s="100"/>
      <c r="GT1618" s="100"/>
      <c r="GU1618" s="100"/>
      <c r="GV1618" s="100"/>
      <c r="GW1618" s="100"/>
      <c r="GX1618" s="100"/>
      <c r="GY1618" s="100"/>
      <c r="GZ1618" s="100"/>
      <c r="HA1618" s="100"/>
      <c r="HB1618" s="100"/>
      <c r="HC1618" s="100"/>
      <c r="HD1618" s="100"/>
      <c r="HE1618" s="100"/>
      <c r="HF1618" s="100"/>
      <c r="HG1618" s="100"/>
      <c r="HH1618" s="100"/>
      <c r="HI1618" s="100"/>
      <c r="HJ1618" s="100"/>
      <c r="HK1618" s="100"/>
      <c r="HL1618" s="100"/>
      <c r="HM1618" s="100"/>
      <c r="HN1618" s="100"/>
      <c r="HO1618" s="100"/>
      <c r="HP1618" s="100"/>
      <c r="HQ1618" s="100"/>
      <c r="HR1618" s="100"/>
      <c r="HS1618" s="100"/>
      <c r="HT1618" s="100"/>
      <c r="HU1618" s="100"/>
      <c r="HV1618" s="100"/>
      <c r="HW1618" s="100"/>
      <c r="HX1618" s="100"/>
      <c r="HY1618" s="100"/>
      <c r="HZ1618" s="100"/>
      <c r="IA1618" s="100"/>
      <c r="IB1618" s="100"/>
      <c r="IC1618" s="100"/>
      <c r="ID1618" s="100"/>
      <c r="IE1618" s="100"/>
      <c r="IF1618" s="100"/>
      <c r="IG1618" s="100"/>
      <c r="IH1618" s="100"/>
      <c r="II1618" s="100"/>
      <c r="IJ1618" s="100"/>
      <c r="IK1618" s="100"/>
      <c r="IL1618" s="100"/>
      <c r="IM1618" s="100"/>
      <c r="IN1618" s="100"/>
      <c r="IO1618" s="100"/>
      <c r="IP1618" s="100"/>
      <c r="IQ1618" s="100"/>
      <c r="IR1618" s="100"/>
      <c r="IS1618" s="100"/>
      <c r="IT1618" s="100"/>
      <c r="IU1618" s="100"/>
      <c r="IV1618" s="100"/>
    </row>
    <row r="1619" spans="1:256">
      <c r="A1619" s="55" t="s">
        <v>3530</v>
      </c>
      <c r="B1619" s="55">
        <v>20083</v>
      </c>
      <c r="C1619" s="22" t="str">
        <f>IF(A1619="SINAPI",VLOOKUP(B1619,SINAPI!$A$1:$D$10014,2,0),IF(A1619="INSUMO",VLOOKUP(B1619,INSUMO!A$1:$D$8014,2,0),IF(A1619="SEDUC",VLOOKUP(B1619,SEDUC!A$1:$F$8416,3,0),IF(A1619="COTAÇÃO",VLOOKUP(B1619,COTAÇÃO!$A$2:$D$1418,2,0),"ERRO"))))</f>
        <v>SOLUCAO LIMPADORA PARA PVC, FRASCO COM 1000 CM3</v>
      </c>
      <c r="D1619" s="55" t="str">
        <f>IF(A1619="SINAPI",VLOOKUP(B1619,SINAPI!$A$1:$D$10014,3,0),IF(A1619="INSUMO",VLOOKUP(B1619,INSUMO!$A$1:D$8014,3,0),IF(A1619="SEDUC",VLOOKUP(B1619,SEDUC!A$1:$F$8416,4,0),IF(A1619="COTAÇÃO",VLOOKUP(B1619,COTAÇÃO!$A$2:$D$1418,3,0),"ERRO"))))</f>
        <v>UN</v>
      </c>
      <c r="E1619" s="78">
        <v>1.0999999999999999E-2</v>
      </c>
      <c r="F1619" s="119">
        <f>IF(A1619="SINAPI",VLOOKUP(B1619,SINAPI!A$1:$D$10014,4,0),IF(A1619="INSUMO",VLOOKUP(B1619,INSUMO!$A$1:$D$8014,4,0),IF(A1619="SEDUC",VLOOKUP(B1619,SEDUC!A$1:$G$8416,5,0),IF(A1619="COTAÇÃO",VLOOKUP(B1619,COTAÇÃO!$A$2:$D$1418,4,0),"ERRO"))))</f>
        <v>43.14</v>
      </c>
      <c r="G1619" s="119">
        <f t="shared" si="105"/>
        <v>0.47</v>
      </c>
      <c r="H1619" s="108"/>
      <c r="I1619" s="100"/>
      <c r="J1619" s="100"/>
      <c r="K1619" s="100"/>
      <c r="L1619" s="100"/>
      <c r="M1619" s="100"/>
      <c r="N1619" s="100"/>
      <c r="O1619" s="100"/>
      <c r="P1619" s="100"/>
      <c r="Q1619" s="100"/>
      <c r="R1619" s="100"/>
      <c r="S1619" s="100"/>
      <c r="T1619" s="100"/>
      <c r="U1619" s="100"/>
      <c r="V1619" s="100"/>
      <c r="W1619" s="100"/>
      <c r="X1619" s="100"/>
      <c r="Y1619" s="100"/>
      <c r="Z1619" s="100"/>
      <c r="AA1619" s="100"/>
      <c r="AB1619" s="100"/>
      <c r="AC1619" s="100"/>
      <c r="AD1619" s="100"/>
      <c r="AE1619" s="100"/>
      <c r="AF1619" s="100"/>
      <c r="AG1619" s="100"/>
      <c r="AH1619" s="100"/>
      <c r="AI1619" s="100"/>
      <c r="AJ1619" s="100"/>
      <c r="AK1619" s="100"/>
      <c r="AL1619" s="100"/>
      <c r="AM1619" s="100"/>
      <c r="AN1619" s="100"/>
      <c r="AO1619" s="100"/>
      <c r="AP1619" s="100"/>
      <c r="AQ1619" s="100"/>
      <c r="AR1619" s="100"/>
      <c r="AS1619" s="100"/>
      <c r="AT1619" s="100"/>
      <c r="AU1619" s="100"/>
      <c r="AV1619" s="100"/>
      <c r="AW1619" s="100"/>
      <c r="AX1619" s="100"/>
      <c r="AY1619" s="100"/>
      <c r="AZ1619" s="100"/>
      <c r="BA1619" s="100"/>
      <c r="BB1619" s="100"/>
      <c r="BC1619" s="100"/>
      <c r="BD1619" s="100"/>
      <c r="BE1619" s="100"/>
      <c r="BF1619" s="100"/>
      <c r="BG1619" s="100"/>
      <c r="BH1619" s="100"/>
      <c r="BI1619" s="100"/>
      <c r="BJ1619" s="100"/>
      <c r="BK1619" s="100"/>
      <c r="BL1619" s="100"/>
      <c r="BM1619" s="100"/>
      <c r="BN1619" s="100"/>
      <c r="BO1619" s="100"/>
      <c r="BP1619" s="100"/>
      <c r="BQ1619" s="100"/>
      <c r="BR1619" s="100"/>
      <c r="BS1619" s="100"/>
      <c r="BT1619" s="100"/>
      <c r="BU1619" s="100"/>
      <c r="BV1619" s="100"/>
      <c r="BW1619" s="100"/>
      <c r="BX1619" s="100"/>
      <c r="BY1619" s="100"/>
      <c r="BZ1619" s="100"/>
      <c r="CA1619" s="100"/>
      <c r="CB1619" s="100"/>
      <c r="CC1619" s="100"/>
      <c r="CD1619" s="100"/>
      <c r="CE1619" s="100"/>
      <c r="CF1619" s="100"/>
      <c r="CG1619" s="100"/>
      <c r="CH1619" s="100"/>
      <c r="CI1619" s="100"/>
      <c r="CJ1619" s="100"/>
      <c r="CK1619" s="100"/>
      <c r="CL1619" s="100"/>
      <c r="CM1619" s="100"/>
      <c r="CN1619" s="100"/>
      <c r="CO1619" s="100"/>
      <c r="CP1619" s="100"/>
      <c r="CQ1619" s="100"/>
      <c r="CR1619" s="100"/>
      <c r="CS1619" s="100"/>
      <c r="CT1619" s="100"/>
      <c r="CU1619" s="100"/>
      <c r="CV1619" s="100"/>
      <c r="CW1619" s="100"/>
      <c r="CX1619" s="100"/>
      <c r="CY1619" s="100"/>
      <c r="CZ1619" s="100"/>
      <c r="DA1619" s="100"/>
      <c r="DB1619" s="100"/>
      <c r="DC1619" s="100"/>
      <c r="DD1619" s="100"/>
      <c r="DE1619" s="100"/>
      <c r="DF1619" s="100"/>
      <c r="DG1619" s="100"/>
      <c r="DH1619" s="100"/>
      <c r="DI1619" s="100"/>
      <c r="DJ1619" s="100"/>
      <c r="DK1619" s="100"/>
      <c r="DL1619" s="100"/>
      <c r="DM1619" s="100"/>
      <c r="DN1619" s="100"/>
      <c r="DO1619" s="100"/>
      <c r="DP1619" s="100"/>
      <c r="DQ1619" s="100"/>
      <c r="DR1619" s="100"/>
      <c r="DS1619" s="100"/>
      <c r="DT1619" s="100"/>
      <c r="DU1619" s="100"/>
      <c r="DV1619" s="100"/>
      <c r="DW1619" s="100"/>
      <c r="DX1619" s="100"/>
      <c r="DY1619" s="100"/>
      <c r="DZ1619" s="100"/>
      <c r="EA1619" s="100"/>
      <c r="EB1619" s="100"/>
      <c r="EC1619" s="100"/>
      <c r="ED1619" s="100"/>
      <c r="EE1619" s="100"/>
      <c r="EF1619" s="100"/>
      <c r="EG1619" s="100"/>
      <c r="EH1619" s="100"/>
      <c r="EI1619" s="100"/>
      <c r="EJ1619" s="100"/>
      <c r="EK1619" s="100"/>
      <c r="EL1619" s="100"/>
      <c r="EM1619" s="100"/>
      <c r="EN1619" s="100"/>
      <c r="EO1619" s="100"/>
      <c r="EP1619" s="100"/>
      <c r="EQ1619" s="100"/>
      <c r="ER1619" s="100"/>
      <c r="ES1619" s="100"/>
      <c r="ET1619" s="100"/>
      <c r="EU1619" s="100"/>
      <c r="EV1619" s="100"/>
      <c r="EW1619" s="100"/>
      <c r="EX1619" s="100"/>
      <c r="EY1619" s="100"/>
      <c r="EZ1619" s="100"/>
      <c r="FA1619" s="100"/>
      <c r="FB1619" s="100"/>
      <c r="FC1619" s="100"/>
      <c r="FD1619" s="100"/>
      <c r="FE1619" s="100"/>
      <c r="FF1619" s="100"/>
      <c r="FG1619" s="100"/>
      <c r="FH1619" s="100"/>
      <c r="FI1619" s="100"/>
      <c r="FJ1619" s="100"/>
      <c r="FK1619" s="100"/>
      <c r="FL1619" s="100"/>
      <c r="FM1619" s="100"/>
      <c r="FN1619" s="100"/>
      <c r="FO1619" s="100"/>
      <c r="FP1619" s="100"/>
      <c r="FQ1619" s="100"/>
      <c r="FR1619" s="100"/>
      <c r="FS1619" s="100"/>
      <c r="FT1619" s="100"/>
      <c r="FU1619" s="100"/>
      <c r="FV1619" s="100"/>
      <c r="FW1619" s="100"/>
      <c r="FX1619" s="100"/>
      <c r="FY1619" s="100"/>
      <c r="FZ1619" s="100"/>
      <c r="GA1619" s="100"/>
      <c r="GB1619" s="100"/>
      <c r="GC1619" s="100"/>
      <c r="GD1619" s="100"/>
      <c r="GE1619" s="100"/>
      <c r="GF1619" s="100"/>
      <c r="GG1619" s="100"/>
      <c r="GH1619" s="100"/>
      <c r="GI1619" s="100"/>
      <c r="GJ1619" s="100"/>
      <c r="GK1619" s="100"/>
      <c r="GL1619" s="100"/>
      <c r="GM1619" s="100"/>
      <c r="GN1619" s="100"/>
      <c r="GO1619" s="100"/>
      <c r="GP1619" s="100"/>
      <c r="GQ1619" s="100"/>
      <c r="GR1619" s="100"/>
      <c r="GS1619" s="100"/>
      <c r="GT1619" s="100"/>
      <c r="GU1619" s="100"/>
      <c r="GV1619" s="100"/>
      <c r="GW1619" s="100"/>
      <c r="GX1619" s="100"/>
      <c r="GY1619" s="100"/>
      <c r="GZ1619" s="100"/>
      <c r="HA1619" s="100"/>
      <c r="HB1619" s="100"/>
      <c r="HC1619" s="100"/>
      <c r="HD1619" s="100"/>
      <c r="HE1619" s="100"/>
      <c r="HF1619" s="100"/>
      <c r="HG1619" s="100"/>
      <c r="HH1619" s="100"/>
      <c r="HI1619" s="100"/>
      <c r="HJ1619" s="100"/>
      <c r="HK1619" s="100"/>
      <c r="HL1619" s="100"/>
      <c r="HM1619" s="100"/>
      <c r="HN1619" s="100"/>
      <c r="HO1619" s="100"/>
      <c r="HP1619" s="100"/>
      <c r="HQ1619" s="100"/>
      <c r="HR1619" s="100"/>
      <c r="HS1619" s="100"/>
      <c r="HT1619" s="100"/>
      <c r="HU1619" s="100"/>
      <c r="HV1619" s="100"/>
      <c r="HW1619" s="100"/>
      <c r="HX1619" s="100"/>
      <c r="HY1619" s="100"/>
      <c r="HZ1619" s="100"/>
      <c r="IA1619" s="100"/>
      <c r="IB1619" s="100"/>
      <c r="IC1619" s="100"/>
      <c r="ID1619" s="100"/>
      <c r="IE1619" s="100"/>
      <c r="IF1619" s="100"/>
      <c r="IG1619" s="100"/>
      <c r="IH1619" s="100"/>
      <c r="II1619" s="100"/>
      <c r="IJ1619" s="100"/>
      <c r="IK1619" s="100"/>
      <c r="IL1619" s="100"/>
      <c r="IM1619" s="100"/>
      <c r="IN1619" s="100"/>
      <c r="IO1619" s="100"/>
      <c r="IP1619" s="100"/>
      <c r="IQ1619" s="100"/>
      <c r="IR1619" s="100"/>
      <c r="IS1619" s="100"/>
      <c r="IT1619" s="100"/>
      <c r="IU1619" s="100"/>
      <c r="IV1619" s="100"/>
    </row>
    <row r="1620" spans="1:256">
      <c r="A1620" s="55" t="s">
        <v>3530</v>
      </c>
      <c r="B1620" s="55">
        <v>38383</v>
      </c>
      <c r="C1620" s="22" t="str">
        <f>IF(A1620="SINAPI",VLOOKUP(B1620,SINAPI!$A$1:$D$10014,2,0),IF(A1620="INSUMO",VLOOKUP(B1620,INSUMO!A$1:$D$8014,2,0),IF(A1620="SEDUC",VLOOKUP(B1620,SEDUC!A$1:$F$8416,3,0),IF(A1620="COTAÇÃO",VLOOKUP(B1620,COTAÇÃO!$A$2:$D$1418,2,0),"ERRO"))))</f>
        <v>LIXA D'AGUA EM FOLHA, GRAO 100</v>
      </c>
      <c r="D1620" s="55" t="str">
        <f>IF(A1620="SINAPI",VLOOKUP(B1620,SINAPI!$A$1:$D$10014,3,0),IF(A1620="INSUMO",VLOOKUP(B1620,INSUMO!$A$1:D$8014,3,0),IF(A1620="SEDUC",VLOOKUP(B1620,SEDUC!A$1:$F$8416,4,0),IF(A1620="COTAÇÃO",VLOOKUP(B1620,COTAÇÃO!$A$2:$D$1418,3,0),"ERRO"))))</f>
        <v>UN</v>
      </c>
      <c r="E1620" s="78">
        <v>3.9E-2</v>
      </c>
      <c r="F1620" s="119">
        <f>IF(A1620="SINAPI",VLOOKUP(B1620,SINAPI!A$1:$D$10014,4,0),IF(A1620="INSUMO",VLOOKUP(B1620,INSUMO!$A$1:$D$8014,4,0),IF(A1620="SEDUC",VLOOKUP(B1620,SEDUC!A$1:$G$8416,5,0),IF(A1620="COTAÇÃO",VLOOKUP(B1620,COTAÇÃO!$A$2:$D$1418,4,0),"ERRO"))))</f>
        <v>1.66</v>
      </c>
      <c r="G1620" s="119">
        <f t="shared" si="105"/>
        <v>0.06</v>
      </c>
      <c r="H1620" s="108"/>
      <c r="I1620" s="100"/>
      <c r="J1620" s="100"/>
      <c r="K1620" s="100"/>
      <c r="L1620" s="100"/>
      <c r="M1620" s="100"/>
      <c r="N1620" s="100"/>
      <c r="O1620" s="100"/>
      <c r="P1620" s="100"/>
      <c r="Q1620" s="100"/>
      <c r="R1620" s="100"/>
      <c r="S1620" s="100"/>
      <c r="T1620" s="100"/>
      <c r="U1620" s="100"/>
      <c r="V1620" s="100"/>
      <c r="W1620" s="100"/>
      <c r="X1620" s="100"/>
      <c r="Y1620" s="100"/>
      <c r="Z1620" s="100"/>
      <c r="AA1620" s="100"/>
      <c r="AB1620" s="100"/>
      <c r="AC1620" s="100"/>
      <c r="AD1620" s="100"/>
      <c r="AE1620" s="100"/>
      <c r="AF1620" s="100"/>
      <c r="AG1620" s="100"/>
      <c r="AH1620" s="100"/>
      <c r="AI1620" s="100"/>
      <c r="AJ1620" s="100"/>
      <c r="AK1620" s="100"/>
      <c r="AL1620" s="100"/>
      <c r="AM1620" s="100"/>
      <c r="AN1620" s="100"/>
      <c r="AO1620" s="100"/>
      <c r="AP1620" s="100"/>
      <c r="AQ1620" s="100"/>
      <c r="AR1620" s="100"/>
      <c r="AS1620" s="100"/>
      <c r="AT1620" s="100"/>
      <c r="AU1620" s="100"/>
      <c r="AV1620" s="100"/>
      <c r="AW1620" s="100"/>
      <c r="AX1620" s="100"/>
      <c r="AY1620" s="100"/>
      <c r="AZ1620" s="100"/>
      <c r="BA1620" s="100"/>
      <c r="BB1620" s="100"/>
      <c r="BC1620" s="100"/>
      <c r="BD1620" s="100"/>
      <c r="BE1620" s="100"/>
      <c r="BF1620" s="100"/>
      <c r="BG1620" s="100"/>
      <c r="BH1620" s="100"/>
      <c r="BI1620" s="100"/>
      <c r="BJ1620" s="100"/>
      <c r="BK1620" s="100"/>
      <c r="BL1620" s="100"/>
      <c r="BM1620" s="100"/>
      <c r="BN1620" s="100"/>
      <c r="BO1620" s="100"/>
      <c r="BP1620" s="100"/>
      <c r="BQ1620" s="100"/>
      <c r="BR1620" s="100"/>
      <c r="BS1620" s="100"/>
      <c r="BT1620" s="100"/>
      <c r="BU1620" s="100"/>
      <c r="BV1620" s="100"/>
      <c r="BW1620" s="100"/>
      <c r="BX1620" s="100"/>
      <c r="BY1620" s="100"/>
      <c r="BZ1620" s="100"/>
      <c r="CA1620" s="100"/>
      <c r="CB1620" s="100"/>
      <c r="CC1620" s="100"/>
      <c r="CD1620" s="100"/>
      <c r="CE1620" s="100"/>
      <c r="CF1620" s="100"/>
      <c r="CG1620" s="100"/>
      <c r="CH1620" s="100"/>
      <c r="CI1620" s="100"/>
      <c r="CJ1620" s="100"/>
      <c r="CK1620" s="100"/>
      <c r="CL1620" s="100"/>
      <c r="CM1620" s="100"/>
      <c r="CN1620" s="100"/>
      <c r="CO1620" s="100"/>
      <c r="CP1620" s="100"/>
      <c r="CQ1620" s="100"/>
      <c r="CR1620" s="100"/>
      <c r="CS1620" s="100"/>
      <c r="CT1620" s="100"/>
      <c r="CU1620" s="100"/>
      <c r="CV1620" s="100"/>
      <c r="CW1620" s="100"/>
      <c r="CX1620" s="100"/>
      <c r="CY1620" s="100"/>
      <c r="CZ1620" s="100"/>
      <c r="DA1620" s="100"/>
      <c r="DB1620" s="100"/>
      <c r="DC1620" s="100"/>
      <c r="DD1620" s="100"/>
      <c r="DE1620" s="100"/>
      <c r="DF1620" s="100"/>
      <c r="DG1620" s="100"/>
      <c r="DH1620" s="100"/>
      <c r="DI1620" s="100"/>
      <c r="DJ1620" s="100"/>
      <c r="DK1620" s="100"/>
      <c r="DL1620" s="100"/>
      <c r="DM1620" s="100"/>
      <c r="DN1620" s="100"/>
      <c r="DO1620" s="100"/>
      <c r="DP1620" s="100"/>
      <c r="DQ1620" s="100"/>
      <c r="DR1620" s="100"/>
      <c r="DS1620" s="100"/>
      <c r="DT1620" s="100"/>
      <c r="DU1620" s="100"/>
      <c r="DV1620" s="100"/>
      <c r="DW1620" s="100"/>
      <c r="DX1620" s="100"/>
      <c r="DY1620" s="100"/>
      <c r="DZ1620" s="100"/>
      <c r="EA1620" s="100"/>
      <c r="EB1620" s="100"/>
      <c r="EC1620" s="100"/>
      <c r="ED1620" s="100"/>
      <c r="EE1620" s="100"/>
      <c r="EF1620" s="100"/>
      <c r="EG1620" s="100"/>
      <c r="EH1620" s="100"/>
      <c r="EI1620" s="100"/>
      <c r="EJ1620" s="100"/>
      <c r="EK1620" s="100"/>
      <c r="EL1620" s="100"/>
      <c r="EM1620" s="100"/>
      <c r="EN1620" s="100"/>
      <c r="EO1620" s="100"/>
      <c r="EP1620" s="100"/>
      <c r="EQ1620" s="100"/>
      <c r="ER1620" s="100"/>
      <c r="ES1620" s="100"/>
      <c r="ET1620" s="100"/>
      <c r="EU1620" s="100"/>
      <c r="EV1620" s="100"/>
      <c r="EW1620" s="100"/>
      <c r="EX1620" s="100"/>
      <c r="EY1620" s="100"/>
      <c r="EZ1620" s="100"/>
      <c r="FA1620" s="100"/>
      <c r="FB1620" s="100"/>
      <c r="FC1620" s="100"/>
      <c r="FD1620" s="100"/>
      <c r="FE1620" s="100"/>
      <c r="FF1620" s="100"/>
      <c r="FG1620" s="100"/>
      <c r="FH1620" s="100"/>
      <c r="FI1620" s="100"/>
      <c r="FJ1620" s="100"/>
      <c r="FK1620" s="100"/>
      <c r="FL1620" s="100"/>
      <c r="FM1620" s="100"/>
      <c r="FN1620" s="100"/>
      <c r="FO1620" s="100"/>
      <c r="FP1620" s="100"/>
      <c r="FQ1620" s="100"/>
      <c r="FR1620" s="100"/>
      <c r="FS1620" s="100"/>
      <c r="FT1620" s="100"/>
      <c r="FU1620" s="100"/>
      <c r="FV1620" s="100"/>
      <c r="FW1620" s="100"/>
      <c r="FX1620" s="100"/>
      <c r="FY1620" s="100"/>
      <c r="FZ1620" s="100"/>
      <c r="GA1620" s="100"/>
      <c r="GB1620" s="100"/>
      <c r="GC1620" s="100"/>
      <c r="GD1620" s="100"/>
      <c r="GE1620" s="100"/>
      <c r="GF1620" s="100"/>
      <c r="GG1620" s="100"/>
      <c r="GH1620" s="100"/>
      <c r="GI1620" s="100"/>
      <c r="GJ1620" s="100"/>
      <c r="GK1620" s="100"/>
      <c r="GL1620" s="100"/>
      <c r="GM1620" s="100"/>
      <c r="GN1620" s="100"/>
      <c r="GO1620" s="100"/>
      <c r="GP1620" s="100"/>
      <c r="GQ1620" s="100"/>
      <c r="GR1620" s="100"/>
      <c r="GS1620" s="100"/>
      <c r="GT1620" s="100"/>
      <c r="GU1620" s="100"/>
      <c r="GV1620" s="100"/>
      <c r="GW1620" s="100"/>
      <c r="GX1620" s="100"/>
      <c r="GY1620" s="100"/>
      <c r="GZ1620" s="100"/>
      <c r="HA1620" s="100"/>
      <c r="HB1620" s="100"/>
      <c r="HC1620" s="100"/>
      <c r="HD1620" s="100"/>
      <c r="HE1620" s="100"/>
      <c r="HF1620" s="100"/>
      <c r="HG1620" s="100"/>
      <c r="HH1620" s="100"/>
      <c r="HI1620" s="100"/>
      <c r="HJ1620" s="100"/>
      <c r="HK1620" s="100"/>
      <c r="HL1620" s="100"/>
      <c r="HM1620" s="100"/>
      <c r="HN1620" s="100"/>
      <c r="HO1620" s="100"/>
      <c r="HP1620" s="100"/>
      <c r="HQ1620" s="100"/>
      <c r="HR1620" s="100"/>
      <c r="HS1620" s="100"/>
      <c r="HT1620" s="100"/>
      <c r="HU1620" s="100"/>
      <c r="HV1620" s="100"/>
      <c r="HW1620" s="100"/>
      <c r="HX1620" s="100"/>
      <c r="HY1620" s="100"/>
      <c r="HZ1620" s="100"/>
      <c r="IA1620" s="100"/>
      <c r="IB1620" s="100"/>
      <c r="IC1620" s="100"/>
      <c r="ID1620" s="100"/>
      <c r="IE1620" s="100"/>
      <c r="IF1620" s="100"/>
      <c r="IG1620" s="100"/>
      <c r="IH1620" s="100"/>
      <c r="II1620" s="100"/>
      <c r="IJ1620" s="100"/>
      <c r="IK1620" s="100"/>
      <c r="IL1620" s="100"/>
      <c r="IM1620" s="100"/>
      <c r="IN1620" s="100"/>
      <c r="IO1620" s="100"/>
      <c r="IP1620" s="100"/>
      <c r="IQ1620" s="100"/>
      <c r="IR1620" s="100"/>
      <c r="IS1620" s="100"/>
      <c r="IT1620" s="100"/>
      <c r="IU1620" s="100"/>
      <c r="IV1620" s="100"/>
    </row>
    <row r="1621" spans="1:256" ht="25.5">
      <c r="A1621" s="55" t="s">
        <v>17</v>
      </c>
      <c r="B1621" s="155">
        <v>88248</v>
      </c>
      <c r="C1621" s="22" t="str">
        <f>IF(A1621="SINAPI",VLOOKUP(B1621,SINAPI!$A$1:$D$10014,2,0),IF(A1621="INSUMO",VLOOKUP(B1621,INSUMO!A$1:$D$8014,2,0),IF(A1621="SEDUC",VLOOKUP(B1621,SEDUC!A$1:$F$8416,3,0),IF(A1621="COTAÇÃO",VLOOKUP(B1621,COTAÇÃO!$A$2:$D$1418,2,0),"ERRO"))))</f>
        <v>AUXILIAR DE ENCANADOR OU BOMBEIRO HIDRÁULICO COM ENCARGOS COMPLEMENTARES</v>
      </c>
      <c r="D1621" s="55" t="str">
        <f>IF(A1621="SINAPI",VLOOKUP(B1621,SINAPI!$A$1:$D$10014,3,0),IF(A1621="INSUMO",VLOOKUP(B1621,INSUMO!$A$1:D$8014,3,0),IF(A1621="SEDUC",VLOOKUP(B1621,SEDUC!A$1:$F$8416,4,0),IF(A1621="COTAÇÃO",VLOOKUP(B1621,COTAÇÃO!$A$2:$D$1418,3,0),"ERRO"))))</f>
        <v>H</v>
      </c>
      <c r="E1621" s="78">
        <v>0.10299999999999999</v>
      </c>
      <c r="F1621" s="119">
        <f>IF(A1621="SINAPI",VLOOKUP(B1621,SINAPI!A$1:$D$10014,4,0),IF(A1621="INSUMO",VLOOKUP(B1621,INSUMO!$A$1:$D$8014,4,0),IF(A1621="SEDUC",VLOOKUP(B1621,SEDUC!A$1:$G$8416,5,0),IF(A1621="COTAÇÃO",VLOOKUP(B1621,COTAÇÃO!$A$2:$D$1418,4,0),"ERRO"))))</f>
        <v>16.04</v>
      </c>
      <c r="G1621" s="119">
        <f t="shared" si="105"/>
        <v>1.65</v>
      </c>
      <c r="H1621" s="108"/>
      <c r="I1621" s="100"/>
      <c r="J1621" s="100"/>
      <c r="K1621" s="100"/>
      <c r="L1621" s="100"/>
      <c r="M1621" s="100"/>
      <c r="N1621" s="100"/>
      <c r="O1621" s="100"/>
      <c r="P1621" s="100"/>
      <c r="Q1621" s="100"/>
      <c r="R1621" s="100"/>
      <c r="S1621" s="100"/>
      <c r="T1621" s="100"/>
      <c r="U1621" s="100"/>
      <c r="V1621" s="100"/>
      <c r="W1621" s="100"/>
      <c r="X1621" s="100"/>
      <c r="Y1621" s="100"/>
      <c r="Z1621" s="100"/>
      <c r="AA1621" s="100"/>
      <c r="AB1621" s="100"/>
      <c r="AC1621" s="100"/>
      <c r="AD1621" s="100"/>
      <c r="AE1621" s="100"/>
      <c r="AF1621" s="100"/>
      <c r="AG1621" s="100"/>
      <c r="AH1621" s="100"/>
      <c r="AI1621" s="100"/>
      <c r="AJ1621" s="100"/>
      <c r="AK1621" s="100"/>
      <c r="AL1621" s="100"/>
      <c r="AM1621" s="100"/>
      <c r="AN1621" s="100"/>
      <c r="AO1621" s="100"/>
      <c r="AP1621" s="100"/>
      <c r="AQ1621" s="100"/>
      <c r="AR1621" s="100"/>
      <c r="AS1621" s="100"/>
      <c r="AT1621" s="100"/>
      <c r="AU1621" s="100"/>
      <c r="AV1621" s="100"/>
      <c r="AW1621" s="100"/>
      <c r="AX1621" s="100"/>
      <c r="AY1621" s="100"/>
      <c r="AZ1621" s="100"/>
      <c r="BA1621" s="100"/>
      <c r="BB1621" s="100"/>
      <c r="BC1621" s="100"/>
      <c r="BD1621" s="100"/>
      <c r="BE1621" s="100"/>
      <c r="BF1621" s="100"/>
      <c r="BG1621" s="100"/>
      <c r="BH1621" s="100"/>
      <c r="BI1621" s="100"/>
      <c r="BJ1621" s="100"/>
      <c r="BK1621" s="100"/>
      <c r="BL1621" s="100"/>
      <c r="BM1621" s="100"/>
      <c r="BN1621" s="100"/>
      <c r="BO1621" s="100"/>
      <c r="BP1621" s="100"/>
      <c r="BQ1621" s="100"/>
      <c r="BR1621" s="100"/>
      <c r="BS1621" s="100"/>
      <c r="BT1621" s="100"/>
      <c r="BU1621" s="100"/>
      <c r="BV1621" s="100"/>
      <c r="BW1621" s="100"/>
      <c r="BX1621" s="100"/>
      <c r="BY1621" s="100"/>
      <c r="BZ1621" s="100"/>
      <c r="CA1621" s="100"/>
      <c r="CB1621" s="100"/>
      <c r="CC1621" s="100"/>
      <c r="CD1621" s="100"/>
      <c r="CE1621" s="100"/>
      <c r="CF1621" s="100"/>
      <c r="CG1621" s="100"/>
      <c r="CH1621" s="100"/>
      <c r="CI1621" s="100"/>
      <c r="CJ1621" s="100"/>
      <c r="CK1621" s="100"/>
      <c r="CL1621" s="100"/>
      <c r="CM1621" s="100"/>
      <c r="CN1621" s="100"/>
      <c r="CO1621" s="100"/>
      <c r="CP1621" s="100"/>
      <c r="CQ1621" s="100"/>
      <c r="CR1621" s="100"/>
      <c r="CS1621" s="100"/>
      <c r="CT1621" s="100"/>
      <c r="CU1621" s="100"/>
      <c r="CV1621" s="100"/>
      <c r="CW1621" s="100"/>
      <c r="CX1621" s="100"/>
      <c r="CY1621" s="100"/>
      <c r="CZ1621" s="100"/>
      <c r="DA1621" s="100"/>
      <c r="DB1621" s="100"/>
      <c r="DC1621" s="100"/>
      <c r="DD1621" s="100"/>
      <c r="DE1621" s="100"/>
      <c r="DF1621" s="100"/>
      <c r="DG1621" s="100"/>
      <c r="DH1621" s="100"/>
      <c r="DI1621" s="100"/>
      <c r="DJ1621" s="100"/>
      <c r="DK1621" s="100"/>
      <c r="DL1621" s="100"/>
      <c r="DM1621" s="100"/>
      <c r="DN1621" s="100"/>
      <c r="DO1621" s="100"/>
      <c r="DP1621" s="100"/>
      <c r="DQ1621" s="100"/>
      <c r="DR1621" s="100"/>
      <c r="DS1621" s="100"/>
      <c r="DT1621" s="100"/>
      <c r="DU1621" s="100"/>
      <c r="DV1621" s="100"/>
      <c r="DW1621" s="100"/>
      <c r="DX1621" s="100"/>
      <c r="DY1621" s="100"/>
      <c r="DZ1621" s="100"/>
      <c r="EA1621" s="100"/>
      <c r="EB1621" s="100"/>
      <c r="EC1621" s="100"/>
      <c r="ED1621" s="100"/>
      <c r="EE1621" s="100"/>
      <c r="EF1621" s="100"/>
      <c r="EG1621" s="100"/>
      <c r="EH1621" s="100"/>
      <c r="EI1621" s="100"/>
      <c r="EJ1621" s="100"/>
      <c r="EK1621" s="100"/>
      <c r="EL1621" s="100"/>
      <c r="EM1621" s="100"/>
      <c r="EN1621" s="100"/>
      <c r="EO1621" s="100"/>
      <c r="EP1621" s="100"/>
      <c r="EQ1621" s="100"/>
      <c r="ER1621" s="100"/>
      <c r="ES1621" s="100"/>
      <c r="ET1621" s="100"/>
      <c r="EU1621" s="100"/>
      <c r="EV1621" s="100"/>
      <c r="EW1621" s="100"/>
      <c r="EX1621" s="100"/>
      <c r="EY1621" s="100"/>
      <c r="EZ1621" s="100"/>
      <c r="FA1621" s="100"/>
      <c r="FB1621" s="100"/>
      <c r="FC1621" s="100"/>
      <c r="FD1621" s="100"/>
      <c r="FE1621" s="100"/>
      <c r="FF1621" s="100"/>
      <c r="FG1621" s="100"/>
      <c r="FH1621" s="100"/>
      <c r="FI1621" s="100"/>
      <c r="FJ1621" s="100"/>
      <c r="FK1621" s="100"/>
      <c r="FL1621" s="100"/>
      <c r="FM1621" s="100"/>
      <c r="FN1621" s="100"/>
      <c r="FO1621" s="100"/>
      <c r="FP1621" s="100"/>
      <c r="FQ1621" s="100"/>
      <c r="FR1621" s="100"/>
      <c r="FS1621" s="100"/>
      <c r="FT1621" s="100"/>
      <c r="FU1621" s="100"/>
      <c r="FV1621" s="100"/>
      <c r="FW1621" s="100"/>
      <c r="FX1621" s="100"/>
      <c r="FY1621" s="100"/>
      <c r="FZ1621" s="100"/>
      <c r="GA1621" s="100"/>
      <c r="GB1621" s="100"/>
      <c r="GC1621" s="100"/>
      <c r="GD1621" s="100"/>
      <c r="GE1621" s="100"/>
      <c r="GF1621" s="100"/>
      <c r="GG1621" s="100"/>
      <c r="GH1621" s="100"/>
      <c r="GI1621" s="100"/>
      <c r="GJ1621" s="100"/>
      <c r="GK1621" s="100"/>
      <c r="GL1621" s="100"/>
      <c r="GM1621" s="100"/>
      <c r="GN1621" s="100"/>
      <c r="GO1621" s="100"/>
      <c r="GP1621" s="100"/>
      <c r="GQ1621" s="100"/>
      <c r="GR1621" s="100"/>
      <c r="GS1621" s="100"/>
      <c r="GT1621" s="100"/>
      <c r="GU1621" s="100"/>
      <c r="GV1621" s="100"/>
      <c r="GW1621" s="100"/>
      <c r="GX1621" s="100"/>
      <c r="GY1621" s="100"/>
      <c r="GZ1621" s="100"/>
      <c r="HA1621" s="100"/>
      <c r="HB1621" s="100"/>
      <c r="HC1621" s="100"/>
      <c r="HD1621" s="100"/>
      <c r="HE1621" s="100"/>
      <c r="HF1621" s="100"/>
      <c r="HG1621" s="100"/>
      <c r="HH1621" s="100"/>
      <c r="HI1621" s="100"/>
      <c r="HJ1621" s="100"/>
      <c r="HK1621" s="100"/>
      <c r="HL1621" s="100"/>
      <c r="HM1621" s="100"/>
      <c r="HN1621" s="100"/>
      <c r="HO1621" s="100"/>
      <c r="HP1621" s="100"/>
      <c r="HQ1621" s="100"/>
      <c r="HR1621" s="100"/>
      <c r="HS1621" s="100"/>
      <c r="HT1621" s="100"/>
      <c r="HU1621" s="100"/>
      <c r="HV1621" s="100"/>
      <c r="HW1621" s="100"/>
      <c r="HX1621" s="100"/>
      <c r="HY1621" s="100"/>
      <c r="HZ1621" s="100"/>
      <c r="IA1621" s="100"/>
      <c r="IB1621" s="100"/>
      <c r="IC1621" s="100"/>
      <c r="ID1621" s="100"/>
      <c r="IE1621" s="100"/>
      <c r="IF1621" s="100"/>
      <c r="IG1621" s="100"/>
      <c r="IH1621" s="100"/>
      <c r="II1621" s="100"/>
      <c r="IJ1621" s="100"/>
      <c r="IK1621" s="100"/>
      <c r="IL1621" s="100"/>
      <c r="IM1621" s="100"/>
      <c r="IN1621" s="100"/>
      <c r="IO1621" s="100"/>
      <c r="IP1621" s="100"/>
      <c r="IQ1621" s="100"/>
      <c r="IR1621" s="100"/>
      <c r="IS1621" s="100"/>
      <c r="IT1621" s="100"/>
      <c r="IU1621" s="100"/>
      <c r="IV1621" s="100"/>
    </row>
    <row r="1622" spans="1:256">
      <c r="A1622" s="55" t="s">
        <v>17</v>
      </c>
      <c r="B1622" s="155">
        <v>88267</v>
      </c>
      <c r="C1622" s="22" t="str">
        <f>IF(A1622="SINAPI",VLOOKUP(B1622,SINAPI!$A$1:$D$10014,2,0),IF(A1622="INSUMO",VLOOKUP(B1622,INSUMO!A$1:$D$8014,2,0),IF(A1622="SEDUC",VLOOKUP(B1622,SEDUC!A$1:$F$8416,3,0),IF(A1622="COTAÇÃO",VLOOKUP(B1622,COTAÇÃO!$A$2:$D$1418,2,0),"ERRO"))))</f>
        <v>ENCANADOR OU BOMBEIRO HIDRÁULICO COM ENCARGOS COMPLEMENTARES</v>
      </c>
      <c r="D1622" s="55" t="str">
        <f>IF(A1622="SINAPI",VLOOKUP(B1622,SINAPI!$A$1:$D$10014,3,0),IF(A1622="INSUMO",VLOOKUP(B1622,INSUMO!$A$1:D$8014,3,0),IF(A1622="SEDUC",VLOOKUP(B1622,SEDUC!A$1:$F$8416,4,0),IF(A1622="COTAÇÃO",VLOOKUP(B1622,COTAÇÃO!$A$2:$D$1418,3,0),"ERRO"))))</f>
        <v>H</v>
      </c>
      <c r="E1622" s="78">
        <v>0.10299999999999999</v>
      </c>
      <c r="F1622" s="119">
        <f>IF(A1622="SINAPI",VLOOKUP(B1622,SINAPI!A$1:$D$10014,4,0),IF(A1622="INSUMO",VLOOKUP(B1622,INSUMO!$A$1:$D$8014,4,0),IF(A1622="SEDUC",VLOOKUP(B1622,SEDUC!A$1:$G$8416,5,0),IF(A1622="COTAÇÃO",VLOOKUP(B1622,COTAÇÃO!$A$2:$D$1418,4,0),"ERRO"))))</f>
        <v>21.12</v>
      </c>
      <c r="G1622" s="119">
        <f t="shared" si="105"/>
        <v>2.17</v>
      </c>
      <c r="H1622" s="108"/>
      <c r="I1622" s="100"/>
      <c r="J1622" s="100"/>
      <c r="K1622" s="100"/>
      <c r="L1622" s="100"/>
      <c r="M1622" s="100"/>
      <c r="N1622" s="100"/>
      <c r="O1622" s="100"/>
      <c r="P1622" s="100"/>
      <c r="Q1622" s="100"/>
      <c r="R1622" s="100"/>
      <c r="S1622" s="100"/>
      <c r="T1622" s="100"/>
      <c r="U1622" s="100"/>
      <c r="V1622" s="100"/>
      <c r="W1622" s="100"/>
      <c r="X1622" s="100"/>
      <c r="Y1622" s="100"/>
      <c r="Z1622" s="100"/>
      <c r="AA1622" s="100"/>
      <c r="AB1622" s="100"/>
      <c r="AC1622" s="100"/>
      <c r="AD1622" s="100"/>
      <c r="AE1622" s="100"/>
      <c r="AF1622" s="100"/>
      <c r="AG1622" s="100"/>
      <c r="AH1622" s="100"/>
      <c r="AI1622" s="100"/>
      <c r="AJ1622" s="100"/>
      <c r="AK1622" s="100"/>
      <c r="AL1622" s="100"/>
      <c r="AM1622" s="100"/>
      <c r="AN1622" s="100"/>
      <c r="AO1622" s="100"/>
      <c r="AP1622" s="100"/>
      <c r="AQ1622" s="100"/>
      <c r="AR1622" s="100"/>
      <c r="AS1622" s="100"/>
      <c r="AT1622" s="100"/>
      <c r="AU1622" s="100"/>
      <c r="AV1622" s="100"/>
      <c r="AW1622" s="100"/>
      <c r="AX1622" s="100"/>
      <c r="AY1622" s="100"/>
      <c r="AZ1622" s="100"/>
      <c r="BA1622" s="100"/>
      <c r="BB1622" s="100"/>
      <c r="BC1622" s="100"/>
      <c r="BD1622" s="100"/>
      <c r="BE1622" s="100"/>
      <c r="BF1622" s="100"/>
      <c r="BG1622" s="100"/>
      <c r="BH1622" s="100"/>
      <c r="BI1622" s="100"/>
      <c r="BJ1622" s="100"/>
      <c r="BK1622" s="100"/>
      <c r="BL1622" s="100"/>
      <c r="BM1622" s="100"/>
      <c r="BN1622" s="100"/>
      <c r="BO1622" s="100"/>
      <c r="BP1622" s="100"/>
      <c r="BQ1622" s="100"/>
      <c r="BR1622" s="100"/>
      <c r="BS1622" s="100"/>
      <c r="BT1622" s="100"/>
      <c r="BU1622" s="100"/>
      <c r="BV1622" s="100"/>
      <c r="BW1622" s="100"/>
      <c r="BX1622" s="100"/>
      <c r="BY1622" s="100"/>
      <c r="BZ1622" s="100"/>
      <c r="CA1622" s="100"/>
      <c r="CB1622" s="100"/>
      <c r="CC1622" s="100"/>
      <c r="CD1622" s="100"/>
      <c r="CE1622" s="100"/>
      <c r="CF1622" s="100"/>
      <c r="CG1622" s="100"/>
      <c r="CH1622" s="100"/>
      <c r="CI1622" s="100"/>
      <c r="CJ1622" s="100"/>
      <c r="CK1622" s="100"/>
      <c r="CL1622" s="100"/>
      <c r="CM1622" s="100"/>
      <c r="CN1622" s="100"/>
      <c r="CO1622" s="100"/>
      <c r="CP1622" s="100"/>
      <c r="CQ1622" s="100"/>
      <c r="CR1622" s="100"/>
      <c r="CS1622" s="100"/>
      <c r="CT1622" s="100"/>
      <c r="CU1622" s="100"/>
      <c r="CV1622" s="100"/>
      <c r="CW1622" s="100"/>
      <c r="CX1622" s="100"/>
      <c r="CY1622" s="100"/>
      <c r="CZ1622" s="100"/>
      <c r="DA1622" s="100"/>
      <c r="DB1622" s="100"/>
      <c r="DC1622" s="100"/>
      <c r="DD1622" s="100"/>
      <c r="DE1622" s="100"/>
      <c r="DF1622" s="100"/>
      <c r="DG1622" s="100"/>
      <c r="DH1622" s="100"/>
      <c r="DI1622" s="100"/>
      <c r="DJ1622" s="100"/>
      <c r="DK1622" s="100"/>
      <c r="DL1622" s="100"/>
      <c r="DM1622" s="100"/>
      <c r="DN1622" s="100"/>
      <c r="DO1622" s="100"/>
      <c r="DP1622" s="100"/>
      <c r="DQ1622" s="100"/>
      <c r="DR1622" s="100"/>
      <c r="DS1622" s="100"/>
      <c r="DT1622" s="100"/>
      <c r="DU1622" s="100"/>
      <c r="DV1622" s="100"/>
      <c r="DW1622" s="100"/>
      <c r="DX1622" s="100"/>
      <c r="DY1622" s="100"/>
      <c r="DZ1622" s="100"/>
      <c r="EA1622" s="100"/>
      <c r="EB1622" s="100"/>
      <c r="EC1622" s="100"/>
      <c r="ED1622" s="100"/>
      <c r="EE1622" s="100"/>
      <c r="EF1622" s="100"/>
      <c r="EG1622" s="100"/>
      <c r="EH1622" s="100"/>
      <c r="EI1622" s="100"/>
      <c r="EJ1622" s="100"/>
      <c r="EK1622" s="100"/>
      <c r="EL1622" s="100"/>
      <c r="EM1622" s="100"/>
      <c r="EN1622" s="100"/>
      <c r="EO1622" s="100"/>
      <c r="EP1622" s="100"/>
      <c r="EQ1622" s="100"/>
      <c r="ER1622" s="100"/>
      <c r="ES1622" s="100"/>
      <c r="ET1622" s="100"/>
      <c r="EU1622" s="100"/>
      <c r="EV1622" s="100"/>
      <c r="EW1622" s="100"/>
      <c r="EX1622" s="100"/>
      <c r="EY1622" s="100"/>
      <c r="EZ1622" s="100"/>
      <c r="FA1622" s="100"/>
      <c r="FB1622" s="100"/>
      <c r="FC1622" s="100"/>
      <c r="FD1622" s="100"/>
      <c r="FE1622" s="100"/>
      <c r="FF1622" s="100"/>
      <c r="FG1622" s="100"/>
      <c r="FH1622" s="100"/>
      <c r="FI1622" s="100"/>
      <c r="FJ1622" s="100"/>
      <c r="FK1622" s="100"/>
      <c r="FL1622" s="100"/>
      <c r="FM1622" s="100"/>
      <c r="FN1622" s="100"/>
      <c r="FO1622" s="100"/>
      <c r="FP1622" s="100"/>
      <c r="FQ1622" s="100"/>
      <c r="FR1622" s="100"/>
      <c r="FS1622" s="100"/>
      <c r="FT1622" s="100"/>
      <c r="FU1622" s="100"/>
      <c r="FV1622" s="100"/>
      <c r="FW1622" s="100"/>
      <c r="FX1622" s="100"/>
      <c r="FY1622" s="100"/>
      <c r="FZ1622" s="100"/>
      <c r="GA1622" s="100"/>
      <c r="GB1622" s="100"/>
      <c r="GC1622" s="100"/>
      <c r="GD1622" s="100"/>
      <c r="GE1622" s="100"/>
      <c r="GF1622" s="100"/>
      <c r="GG1622" s="100"/>
      <c r="GH1622" s="100"/>
      <c r="GI1622" s="100"/>
      <c r="GJ1622" s="100"/>
      <c r="GK1622" s="100"/>
      <c r="GL1622" s="100"/>
      <c r="GM1622" s="100"/>
      <c r="GN1622" s="100"/>
      <c r="GO1622" s="100"/>
      <c r="GP1622" s="100"/>
      <c r="GQ1622" s="100"/>
      <c r="GR1622" s="100"/>
      <c r="GS1622" s="100"/>
      <c r="GT1622" s="100"/>
      <c r="GU1622" s="100"/>
      <c r="GV1622" s="100"/>
      <c r="GW1622" s="100"/>
      <c r="GX1622" s="100"/>
      <c r="GY1622" s="100"/>
      <c r="GZ1622" s="100"/>
      <c r="HA1622" s="100"/>
      <c r="HB1622" s="100"/>
      <c r="HC1622" s="100"/>
      <c r="HD1622" s="100"/>
      <c r="HE1622" s="100"/>
      <c r="HF1622" s="100"/>
      <c r="HG1622" s="100"/>
      <c r="HH1622" s="100"/>
      <c r="HI1622" s="100"/>
      <c r="HJ1622" s="100"/>
      <c r="HK1622" s="100"/>
      <c r="HL1622" s="100"/>
      <c r="HM1622" s="100"/>
      <c r="HN1622" s="100"/>
      <c r="HO1622" s="100"/>
      <c r="HP1622" s="100"/>
      <c r="HQ1622" s="100"/>
      <c r="HR1622" s="100"/>
      <c r="HS1622" s="100"/>
      <c r="HT1622" s="100"/>
      <c r="HU1622" s="100"/>
      <c r="HV1622" s="100"/>
      <c r="HW1622" s="100"/>
      <c r="HX1622" s="100"/>
      <c r="HY1622" s="100"/>
      <c r="HZ1622" s="100"/>
      <c r="IA1622" s="100"/>
      <c r="IB1622" s="100"/>
      <c r="IC1622" s="100"/>
      <c r="ID1622" s="100"/>
      <c r="IE1622" s="100"/>
      <c r="IF1622" s="100"/>
      <c r="IG1622" s="100"/>
      <c r="IH1622" s="100"/>
      <c r="II1622" s="100"/>
      <c r="IJ1622" s="100"/>
      <c r="IK1622" s="100"/>
      <c r="IL1622" s="100"/>
      <c r="IM1622" s="100"/>
      <c r="IN1622" s="100"/>
      <c r="IO1622" s="100"/>
      <c r="IP1622" s="100"/>
      <c r="IQ1622" s="100"/>
      <c r="IR1622" s="100"/>
      <c r="IS1622" s="100"/>
      <c r="IT1622" s="100"/>
      <c r="IU1622" s="100"/>
      <c r="IV1622" s="100"/>
    </row>
    <row r="1623" spans="1:256" ht="38.25">
      <c r="A1623" s="74" t="s">
        <v>10343</v>
      </c>
      <c r="B1623" s="74" t="s">
        <v>10389</v>
      </c>
      <c r="C1623" s="75" t="s">
        <v>10390</v>
      </c>
      <c r="D1623" s="74" t="s">
        <v>240</v>
      </c>
      <c r="E1623" s="76"/>
      <c r="F1623" s="77"/>
      <c r="G1623" s="77">
        <f>SUM(G1624:G1625)</f>
        <v>59.26</v>
      </c>
    </row>
    <row r="1624" spans="1:256" ht="25.5">
      <c r="A1624" s="55" t="s">
        <v>17</v>
      </c>
      <c r="B1624" s="55">
        <v>89986</v>
      </c>
      <c r="C1624" s="22" t="str">
        <f>IF(A1624="SINAPI",VLOOKUP(B1624,SINAPI!$A$1:$D$10014,2,0),IF(A1624="INSUMO",VLOOKUP(B1624,INSUMO!A$1:$D$8014,2,0),IF(A1624="SEDUC",VLOOKUP(B1624,SEDUC!A$1:$F$8416,3,0),IF(A1624="COTAÇÃO",VLOOKUP(B1624,COTAÇÃO!$A$2:$D$1418,2,0),"ERRO"))))</f>
        <v>REGISTRO DE GAVETA BRUTO, LATÃO, ROSCÁVEL, 1/2", COM ACABAMENTO E CANOPLA CROMADOS - FORNECIMENTO E INSTALAÇÃO. AF_08/2021</v>
      </c>
      <c r="D1624" s="55" t="str">
        <f>IF(A1624="SINAPI",VLOOKUP(B1624,SINAPI!$A$1:$D$10014,3,0),IF(A1624="INSUMO",VLOOKUP(B1624,INSUMO!$A$1:D$8014,3,0),IF(A1624="SEDUC",VLOOKUP(B1624,SEDUC!A$1:$F$8416,4,0),IF(A1624="COTAÇÃO",VLOOKUP(B1624,COTAÇÃO!$A$2:$D$1418,3,0),"ERRO"))))</f>
        <v>UN</v>
      </c>
      <c r="E1624" s="78">
        <v>1</v>
      </c>
      <c r="F1624" s="119">
        <f>IF(A1624="SINAPI",VLOOKUP(B1624,SINAPI!A$1:$D$10014,4,0),IF(A1624="INSUMO",VLOOKUP(B1624,INSUMO!$A$1:$D$8014,4,0),IF(A1624="SEDUC",VLOOKUP(B1624,SEDUC!A$1:$G$8416,5,0),IF(A1624="COTAÇÃO",VLOOKUP(B1624,COTAÇÃO!$A$2:$D$1418,4,0),"ERRO"))))</f>
        <v>49.3</v>
      </c>
      <c r="G1624" s="119">
        <f>TRUNC((E1624*F1624),2)</f>
        <v>49.3</v>
      </c>
    </row>
    <row r="1625" spans="1:256" ht="38.25">
      <c r="A1625" s="55" t="s">
        <v>17</v>
      </c>
      <c r="B1625" s="55">
        <v>89376</v>
      </c>
      <c r="C1625" s="22" t="str">
        <f>IF(A1625="SINAPI",VLOOKUP(B1625,SINAPI!$A$1:$D$10014,2,0),IF(A1625="INSUMO",VLOOKUP(B1625,INSUMO!A$1:$D$8014,2,0),IF(A1625="SEDUC",VLOOKUP(B1625,SEDUC!A$1:$F$8416,3,0),IF(A1625="COTAÇÃO",VLOOKUP(B1625,COTAÇÃO!$A$2:$D$1418,2,0),"ERRO"))))</f>
        <v>ADAPTADOR CURTO COM BOLSA E ROSCA PARA REGISTRO, PVC, SOLDÁVEL, DN 20MM X 1/2, INSTALADO EM RAMAL OU SUB-RAMAL DE ÁGUA - FORNECIMENTO E INSTALAÇÃO. AF_12/2014</v>
      </c>
      <c r="D1625" s="55" t="str">
        <f>IF(A1625="SINAPI",VLOOKUP(B1625,SINAPI!$A$1:$D$10014,3,0),IF(A1625="INSUMO",VLOOKUP(B1625,INSUMO!$A$1:D$8014,3,0),IF(A1625="SEDUC",VLOOKUP(B1625,SEDUC!A$1:$F$8416,4,0),IF(A1625="COTAÇÃO",VLOOKUP(B1625,COTAÇÃO!$A$2:$D$1418,3,0),"ERRO"))))</f>
        <v>UN</v>
      </c>
      <c r="E1625" s="78">
        <v>2</v>
      </c>
      <c r="F1625" s="119">
        <f>IF(A1625="SINAPI",VLOOKUP(B1625,SINAPI!A$1:$D$10014,4,0),IF(A1625="INSUMO",VLOOKUP(B1625,INSUMO!$A$1:$D$8014,4,0),IF(A1625="SEDUC",VLOOKUP(B1625,SEDUC!A$1:$G$8416,5,0),IF(A1625="COTAÇÃO",VLOOKUP(B1625,COTAÇÃO!$A$2:$D$1418,4,0),"ERRO"))))</f>
        <v>4.9800000000000004</v>
      </c>
      <c r="G1625" s="119">
        <f>TRUNC((E1625*F1625),2)</f>
        <v>9.9600000000000009</v>
      </c>
    </row>
    <row r="1626" spans="1:256" ht="38.25">
      <c r="A1626" s="74" t="s">
        <v>10343</v>
      </c>
      <c r="B1626" s="74" t="s">
        <v>10391</v>
      </c>
      <c r="C1626" s="75" t="s">
        <v>10392</v>
      </c>
      <c r="D1626" s="74" t="s">
        <v>240</v>
      </c>
      <c r="E1626" s="76"/>
      <c r="F1626" s="77"/>
      <c r="G1626" s="77">
        <f>SUM(G1627:G1628)</f>
        <v>68.039999999999992</v>
      </c>
    </row>
    <row r="1627" spans="1:256" ht="25.5">
      <c r="A1627" s="55" t="s">
        <v>17</v>
      </c>
      <c r="B1627" s="55">
        <v>89987</v>
      </c>
      <c r="C1627" s="22" t="str">
        <f>IF(A1627="SINAPI",VLOOKUP(B1627,SINAPI!$A$1:$D$10014,2,0),IF(A1627="INSUMO",VLOOKUP(B1627,INSUMO!A$1:$D$8014,2,0),IF(A1627="SEDUC",VLOOKUP(B1627,SEDUC!A$1:$F$8416,3,0),IF(A1627="COTAÇÃO",VLOOKUP(B1627,COTAÇÃO!$A$2:$D$1418,2,0),"ERRO"))))</f>
        <v>REGISTRO DE GAVETA BRUTO, LATÃO, ROSCÁVEL, 3/4", COM ACABAMENTO E CANOPLA CROMADOS - FORNECIMENTO E INSTALAÇÃO. AF_08/2021</v>
      </c>
      <c r="D1627" s="55" t="str">
        <f>IF(A1627="SINAPI",VLOOKUP(B1627,SINAPI!$A$1:$D$10014,3,0),IF(A1627="INSUMO",VLOOKUP(B1627,INSUMO!$A$1:D$8014,3,0),IF(A1627="SEDUC",VLOOKUP(B1627,SEDUC!A$1:$F$8416,4,0),IF(A1627="COTAÇÃO",VLOOKUP(B1627,COTAÇÃO!$A$2:$D$1418,3,0),"ERRO"))))</f>
        <v>UN</v>
      </c>
      <c r="E1627" s="78">
        <v>1</v>
      </c>
      <c r="F1627" s="119">
        <f>IF(A1627="SINAPI",VLOOKUP(B1627,SINAPI!A$1:$D$10014,4,0),IF(A1627="INSUMO",VLOOKUP(B1627,INSUMO!$A$1:$D$8014,4,0),IF(A1627="SEDUC",VLOOKUP(B1627,SEDUC!A$1:$G$8416,5,0),IF(A1627="COTAÇÃO",VLOOKUP(B1627,COTAÇÃO!$A$2:$D$1418,4,0),"ERRO"))))</f>
        <v>56.18</v>
      </c>
      <c r="G1627" s="119">
        <f>TRUNC((E1627*F1627),2)</f>
        <v>56.18</v>
      </c>
    </row>
    <row r="1628" spans="1:256" ht="38.25">
      <c r="A1628" s="55" t="s">
        <v>17</v>
      </c>
      <c r="B1628" s="55">
        <v>89383</v>
      </c>
      <c r="C1628" s="22" t="str">
        <f>IF(A1628="SINAPI",VLOOKUP(B1628,SINAPI!$A$1:$D$10014,2,0),IF(A1628="INSUMO",VLOOKUP(B1628,INSUMO!A$1:$D$8014,2,0),IF(A1628="SEDUC",VLOOKUP(B1628,SEDUC!A$1:$F$8416,3,0),IF(A1628="COTAÇÃO",VLOOKUP(B1628,COTAÇÃO!$A$2:$D$1418,2,0),"ERRO"))))</f>
        <v>ADAPTADOR CURTO COM BOLSA E ROSCA PARA REGISTRO, PVC, SOLDÁVEL, DN 25MM X 3/4, INSTALADO EM RAMAL OU SUB-RAMAL DE ÁGUA - FORNECIMENTO E INSTALAÇÃO. AF_12/2014</v>
      </c>
      <c r="D1628" s="55" t="str">
        <f>IF(A1628="SINAPI",VLOOKUP(B1628,SINAPI!$A$1:$D$10014,3,0),IF(A1628="INSUMO",VLOOKUP(B1628,INSUMO!$A$1:D$8014,3,0),IF(A1628="SEDUC",VLOOKUP(B1628,SEDUC!A$1:$F$8416,4,0),IF(A1628="COTAÇÃO",VLOOKUP(B1628,COTAÇÃO!$A$2:$D$1418,3,0),"ERRO"))))</f>
        <v>UN</v>
      </c>
      <c r="E1628" s="78">
        <v>2</v>
      </c>
      <c r="F1628" s="119">
        <f>IF(A1628="SINAPI",VLOOKUP(B1628,SINAPI!A$1:$D$10014,4,0),IF(A1628="INSUMO",VLOOKUP(B1628,INSUMO!$A$1:$D$8014,4,0),IF(A1628="SEDUC",VLOOKUP(B1628,SEDUC!A$1:$G$8416,5,0),IF(A1628="COTAÇÃO",VLOOKUP(B1628,COTAÇÃO!$A$2:$D$1418,4,0),"ERRO"))))</f>
        <v>5.93</v>
      </c>
      <c r="G1628" s="119">
        <f>TRUNC((E1628*F1628),2)</f>
        <v>11.86</v>
      </c>
    </row>
    <row r="1629" spans="1:256" ht="38.25">
      <c r="A1629" s="74" t="s">
        <v>10343</v>
      </c>
      <c r="B1629" s="74" t="s">
        <v>10393</v>
      </c>
      <c r="C1629" s="75" t="s">
        <v>10394</v>
      </c>
      <c r="D1629" s="74" t="s">
        <v>240</v>
      </c>
      <c r="E1629" s="76"/>
      <c r="F1629" s="77"/>
      <c r="G1629" s="77">
        <f>SUM(G1630:G1631)</f>
        <v>125.54</v>
      </c>
    </row>
    <row r="1630" spans="1:256" ht="25.5">
      <c r="A1630" s="55" t="s">
        <v>17</v>
      </c>
      <c r="B1630" s="55">
        <v>94793</v>
      </c>
      <c r="C1630" s="22" t="str">
        <f>IF(A1630="SINAPI",VLOOKUP(B1630,SINAPI!$A$1:$D$10014,2,0),IF(A1630="INSUMO",VLOOKUP(B1630,INSUMO!A$1:$D$8014,2,0),IF(A1630="SEDUC",VLOOKUP(B1630,SEDUC!A$1:$F$8416,3,0),IF(A1630="COTAÇÃO",VLOOKUP(B1630,COTAÇÃO!$A$2:$D$1418,2,0),"ERRO"))))</f>
        <v>REGISTRO DE GAVETA BRUTO, LATÃO, ROSCÁVEL, 1 1/4", COM ACABAMENTO E CANOPLA CROMADOS - FORNECIMENTO E INSTALAÇÃO. AF_08/2021</v>
      </c>
      <c r="D1630" s="55" t="str">
        <f>IF(A1630="SINAPI",VLOOKUP(B1630,SINAPI!$A$1:$D$10014,3,0),IF(A1630="INSUMO",VLOOKUP(B1630,INSUMO!$A$1:D$8014,3,0),IF(A1630="SEDUC",VLOOKUP(B1630,SEDUC!A$1:$F$8416,4,0),IF(A1630="COTAÇÃO",VLOOKUP(B1630,COTAÇÃO!$A$2:$D$1418,3,0),"ERRO"))))</f>
        <v>UN</v>
      </c>
      <c r="E1630" s="78">
        <v>1</v>
      </c>
      <c r="F1630" s="119">
        <f>IF(A1630="SINAPI",VLOOKUP(B1630,SINAPI!A$1:$D$10014,4,0),IF(A1630="INSUMO",VLOOKUP(B1630,INSUMO!$A$1:$D$8014,4,0),IF(A1630="SEDUC",VLOOKUP(B1630,SEDUC!A$1:$G$8416,5,0),IF(A1630="COTAÇÃO",VLOOKUP(B1630,COTAÇÃO!$A$2:$D$1418,4,0),"ERRO"))))</f>
        <v>93.26</v>
      </c>
      <c r="G1630" s="119">
        <f>TRUNC((E1630*F1630),2)</f>
        <v>93.26</v>
      </c>
    </row>
    <row r="1631" spans="1:256" ht="38.25">
      <c r="A1631" s="55" t="s">
        <v>17</v>
      </c>
      <c r="B1631" s="55">
        <v>89595</v>
      </c>
      <c r="C1631" s="22" t="str">
        <f>IF(A1631="SINAPI",VLOOKUP(B1631,SINAPI!$A$1:$D$10014,2,0),IF(A1631="INSUMO",VLOOKUP(B1631,INSUMO!A$1:$D$8014,2,0),IF(A1631="SEDUC",VLOOKUP(B1631,SEDUC!A$1:$F$8416,3,0),IF(A1631="COTAÇÃO",VLOOKUP(B1631,COTAÇÃO!$A$2:$D$1418,2,0),"ERRO"))))</f>
        <v>ADAPTADOR CURTO COM BOLSA E ROSCA PARA REGISTRO, PVC, SOLDÁVEL, DN 50MM X 1.1/4, INSTALADO EM PRUMADA DE ÁGUA - FORNECIMENTO E INSTALAÇÃO. AF_12/2014</v>
      </c>
      <c r="D1631" s="55" t="str">
        <f>IF(A1631="SINAPI",VLOOKUP(B1631,SINAPI!$A$1:$D$10014,3,0),IF(A1631="INSUMO",VLOOKUP(B1631,INSUMO!$A$1:D$8014,3,0),IF(A1631="SEDUC",VLOOKUP(B1631,SEDUC!A$1:$F$8416,4,0),IF(A1631="COTAÇÃO",VLOOKUP(B1631,COTAÇÃO!$A$2:$D$1418,3,0),"ERRO"))))</f>
        <v>UN</v>
      </c>
      <c r="E1631" s="78">
        <v>2</v>
      </c>
      <c r="F1631" s="119">
        <f>IF(A1631="SINAPI",VLOOKUP(B1631,SINAPI!A$1:$D$10014,4,0),IF(A1631="INSUMO",VLOOKUP(B1631,INSUMO!$A$1:$D$8014,4,0),IF(A1631="SEDUC",VLOOKUP(B1631,SEDUC!A$1:$G$8416,5,0),IF(A1631="COTAÇÃO",VLOOKUP(B1631,COTAÇÃO!$A$2:$D$1418,4,0),"ERRO"))))</f>
        <v>16.14</v>
      </c>
      <c r="G1631" s="119">
        <f>TRUNC((E1631*F1631),2)</f>
        <v>32.28</v>
      </c>
    </row>
    <row r="1632" spans="1:256" ht="38.25">
      <c r="A1632" s="74" t="s">
        <v>10343</v>
      </c>
      <c r="B1632" s="74" t="s">
        <v>10395</v>
      </c>
      <c r="C1632" s="75" t="s">
        <v>10396</v>
      </c>
      <c r="D1632" s="74" t="s">
        <v>240</v>
      </c>
      <c r="E1632" s="76"/>
      <c r="F1632" s="77"/>
      <c r="G1632" s="77">
        <f>SUM(G1633:G1634)</f>
        <v>121.62</v>
      </c>
    </row>
    <row r="1633" spans="1:7" ht="25.5">
      <c r="A1633" s="55" t="s">
        <v>17</v>
      </c>
      <c r="B1633" s="55">
        <v>94794</v>
      </c>
      <c r="C1633" s="22" t="str">
        <f>IF(A1633="SINAPI",VLOOKUP(B1633,SINAPI!$A$1:$D$10014,2,0),IF(A1633="INSUMO",VLOOKUP(B1633,INSUMO!A$1:$D$8014,2,0),IF(A1633="SEDUC",VLOOKUP(B1633,SEDUC!A$1:$F$8416,3,0),IF(A1633="COTAÇÃO",VLOOKUP(B1633,COTAÇÃO!$A$2:$D$1418,2,0),"ERRO"))))</f>
        <v>REGISTRO DE GAVETA BRUTO, LATÃO, ROSCÁVEL, 1 1/2", COM ACABAMENTO E CANOPLA CROMADOS - FORNECIMENTO E INSTALAÇÃO. AF_08/2021</v>
      </c>
      <c r="D1633" s="55" t="str">
        <f>IF(A1633="SINAPI",VLOOKUP(B1633,SINAPI!$A$1:$D$10014,3,0),IF(A1633="INSUMO",VLOOKUP(B1633,INSUMO!$A$1:D$8014,3,0),IF(A1633="SEDUC",VLOOKUP(B1633,SEDUC!A$1:$F$8416,4,0),IF(A1633="COTAÇÃO",VLOOKUP(B1633,COTAÇÃO!$A$2:$D$1418,3,0),"ERRO"))))</f>
        <v>UN</v>
      </c>
      <c r="E1633" s="78">
        <v>1</v>
      </c>
      <c r="F1633" s="119">
        <f>IF(A1633="SINAPI",VLOOKUP(B1633,SINAPI!A$1:$D$10014,4,0),IF(A1633="INSUMO",VLOOKUP(B1633,INSUMO!$A$1:$D$8014,4,0),IF(A1633="SEDUC",VLOOKUP(B1633,SEDUC!A$1:$G$8416,5,0),IF(A1633="COTAÇÃO",VLOOKUP(B1633,COTAÇÃO!$A$2:$D$1418,4,0),"ERRO"))))</f>
        <v>99.3</v>
      </c>
      <c r="G1633" s="119">
        <f>TRUNC((E1633*F1633),2)</f>
        <v>99.3</v>
      </c>
    </row>
    <row r="1634" spans="1:7" ht="38.25">
      <c r="A1634" s="55" t="s">
        <v>17</v>
      </c>
      <c r="B1634" s="55">
        <v>89596</v>
      </c>
      <c r="C1634" s="22" t="str">
        <f>IF(A1634="SINAPI",VLOOKUP(B1634,SINAPI!$A$1:$D$10014,2,0),IF(A1634="INSUMO",VLOOKUP(B1634,INSUMO!A$1:$D$8014,2,0),IF(A1634="SEDUC",VLOOKUP(B1634,SEDUC!A$1:$F$8416,3,0),IF(A1634="COTAÇÃO",VLOOKUP(B1634,COTAÇÃO!$A$2:$D$1418,2,0),"ERRO"))))</f>
        <v>ADAPTADOR CURTO COM BOLSA E ROSCA PARA REGISTRO, PVC, SOLDÁVEL, DN 50MM X 1.1/2, INSTALADO EM PRUMADA DE ÁGUA - FORNECIMENTO E INSTALAÇÃO. AF_12/2014</v>
      </c>
      <c r="D1634" s="55" t="str">
        <f>IF(A1634="SINAPI",VLOOKUP(B1634,SINAPI!$A$1:$D$10014,3,0),IF(A1634="INSUMO",VLOOKUP(B1634,INSUMO!$A$1:D$8014,3,0),IF(A1634="SEDUC",VLOOKUP(B1634,SEDUC!A$1:$F$8416,4,0),IF(A1634="COTAÇÃO",VLOOKUP(B1634,COTAÇÃO!$A$2:$D$1418,3,0),"ERRO"))))</f>
        <v>UN</v>
      </c>
      <c r="E1634" s="78">
        <v>2</v>
      </c>
      <c r="F1634" s="119">
        <f>IF(A1634="SINAPI",VLOOKUP(B1634,SINAPI!A$1:$D$10014,4,0),IF(A1634="INSUMO",VLOOKUP(B1634,INSUMO!$A$1:$D$8014,4,0),IF(A1634="SEDUC",VLOOKUP(B1634,SEDUC!A$1:$G$8416,5,0),IF(A1634="COTAÇÃO",VLOOKUP(B1634,COTAÇÃO!$A$2:$D$1418,4,0),"ERRO"))))</f>
        <v>11.16</v>
      </c>
      <c r="G1634" s="119">
        <f>TRUNC((E1634*F1634),2)</f>
        <v>22.32</v>
      </c>
    </row>
    <row r="1635" spans="1:7" ht="38.25">
      <c r="A1635" s="74" t="s">
        <v>10343</v>
      </c>
      <c r="B1635" s="74" t="s">
        <v>10397</v>
      </c>
      <c r="C1635" s="75" t="s">
        <v>10398</v>
      </c>
      <c r="D1635" s="74" t="s">
        <v>240</v>
      </c>
      <c r="E1635" s="76"/>
      <c r="F1635" s="77"/>
      <c r="G1635" s="77">
        <f>SUM(G1636:G1638)</f>
        <v>152.97</v>
      </c>
    </row>
    <row r="1636" spans="1:7">
      <c r="A1636" s="55" t="s">
        <v>3530</v>
      </c>
      <c r="B1636" s="55">
        <v>36801</v>
      </c>
      <c r="C1636" s="22" t="str">
        <f>IF(A1636="SINAPI",VLOOKUP(B1636,SINAPI!$A$1:$D$10014,2,0),IF(A1636="INSUMO",VLOOKUP(B1636,INSUMO!A$1:$D$8014,2,0),IF(A1636="SEDUC",VLOOKUP(B1636,SEDUC!A$1:$F$8416,3,0),IF(A1636="COTAÇÃO",VLOOKUP(B1636,COTAÇÃO!$A$2:$D$1418,2,0),"ERRO"))))</f>
        <v>ACABAMENTO CROMADO PARA REGISTRO PEQUENO, 1/2 " OU 3/4 "</v>
      </c>
      <c r="D1636" s="55" t="str">
        <f>IF(A1636="SINAPI",VLOOKUP(B1636,SINAPI!$A$1:$D$10014,3,0),IF(A1636="INSUMO",VLOOKUP(B1636,INSUMO!$A$1:D$8014,3,0),IF(A1636="SEDUC",VLOOKUP(B1636,SEDUC!A$1:$F$8416,4,0),IF(A1636="COTAÇÃO",VLOOKUP(B1636,COTAÇÃO!$A$2:$D$1418,3,0),"ERRO"))))</f>
        <v>UN</v>
      </c>
      <c r="E1636" s="78">
        <v>1</v>
      </c>
      <c r="F1636" s="119">
        <f>IF(A1636="SINAPI",VLOOKUP(B1636,SINAPI!A$1:$D$10014,4,0),IF(A1636="INSUMO",VLOOKUP(B1636,INSUMO!$A$1:$D$8014,4,0),IF(A1636="SEDUC",VLOOKUP(B1636,SEDUC!A$1:$G$8416,5,0),IF(A1636="COTAÇÃO",VLOOKUP(B1636,COTAÇÃO!$A$2:$D$1418,4,0),"ERRO"))))</f>
        <v>20.41</v>
      </c>
      <c r="G1636" s="119">
        <f>TRUNC((E1636*F1636),2)</f>
        <v>20.41</v>
      </c>
    </row>
    <row r="1637" spans="1:7" ht="25.5">
      <c r="A1637" s="55" t="s">
        <v>17</v>
      </c>
      <c r="B1637" s="55">
        <v>94498</v>
      </c>
      <c r="C1637" s="22" t="str">
        <f>IF(A1637="SINAPI",VLOOKUP(B1637,SINAPI!$A$1:$D$10014,2,0),IF(A1637="INSUMO",VLOOKUP(B1637,INSUMO!A$1:$D$8014,2,0),IF(A1637="SEDUC",VLOOKUP(B1637,SEDUC!A$1:$F$8416,3,0),IF(A1637="COTAÇÃO",VLOOKUP(B1637,COTAÇÃO!$A$2:$D$1418,2,0),"ERRO"))))</f>
        <v>REGISTRO DE GAVETA BRUTO, LATÃO, ROSCÁVEL, 2" - FORNECIMENTO E INSTALAÇÃO. AF_08/2021</v>
      </c>
      <c r="D1637" s="55" t="str">
        <f>IF(A1637="SINAPI",VLOOKUP(B1637,SINAPI!$A$1:$D$10014,3,0),IF(A1637="INSUMO",VLOOKUP(B1637,INSUMO!$A$1:D$8014,3,0),IF(A1637="SEDUC",VLOOKUP(B1637,SEDUC!A$1:$F$8416,4,0),IF(A1637="COTAÇÃO",VLOOKUP(B1637,COTAÇÃO!$A$2:$D$1418,3,0),"ERRO"))))</f>
        <v>UN</v>
      </c>
      <c r="E1637" s="78">
        <v>1</v>
      </c>
      <c r="F1637" s="119">
        <f>IF(A1637="SINAPI",VLOOKUP(B1637,SINAPI!A$1:$D$10014,4,0),IF(A1637="INSUMO",VLOOKUP(B1637,INSUMO!$A$1:$D$8014,4,0),IF(A1637="SEDUC",VLOOKUP(B1637,SEDUC!A$1:$G$8416,5,0),IF(A1637="COTAÇÃO",VLOOKUP(B1637,COTAÇÃO!$A$2:$D$1418,4,0),"ERRO"))))</f>
        <v>87.1</v>
      </c>
      <c r="G1637" s="119">
        <f>TRUNC((E1637*F1637),2)</f>
        <v>87.1</v>
      </c>
    </row>
    <row r="1638" spans="1:7" ht="38.25">
      <c r="A1638" s="55" t="s">
        <v>17</v>
      </c>
      <c r="B1638" s="55">
        <v>89610</v>
      </c>
      <c r="C1638" s="22" t="str">
        <f>IF(A1638="SINAPI",VLOOKUP(B1638,SINAPI!$A$1:$D$10014,2,0),IF(A1638="INSUMO",VLOOKUP(B1638,INSUMO!A$1:$D$8014,2,0),IF(A1638="SEDUC",VLOOKUP(B1638,SEDUC!A$1:$F$8416,3,0),IF(A1638="COTAÇÃO",VLOOKUP(B1638,COTAÇÃO!$A$2:$D$1418,2,0),"ERRO"))))</f>
        <v>ADAPTADOR CURTO COM BOLSA E ROSCA PARA REGISTRO, PVC, SOLDÁVEL, DN 60MM X 2, INSTALADO EM PRUMADA DE ÁGUA - FORNECIMENTO E INSTALAÇÃO. AF_12/2014</v>
      </c>
      <c r="D1638" s="55" t="str">
        <f>IF(A1638="SINAPI",VLOOKUP(B1638,SINAPI!$A$1:$D$10014,3,0),IF(A1638="INSUMO",VLOOKUP(B1638,INSUMO!$A$1:D$8014,3,0),IF(A1638="SEDUC",VLOOKUP(B1638,SEDUC!A$1:$F$8416,4,0),IF(A1638="COTAÇÃO",VLOOKUP(B1638,COTAÇÃO!$A$2:$D$1418,3,0),"ERRO"))))</f>
        <v>UN</v>
      </c>
      <c r="E1638" s="78">
        <v>2</v>
      </c>
      <c r="F1638" s="119">
        <f>IF(A1638="SINAPI",VLOOKUP(B1638,SINAPI!A$1:$D$10014,4,0),IF(A1638="INSUMO",VLOOKUP(B1638,INSUMO!$A$1:$D$8014,4,0),IF(A1638="SEDUC",VLOOKUP(B1638,SEDUC!A$1:$G$8416,5,0),IF(A1638="COTAÇÃO",VLOOKUP(B1638,COTAÇÃO!$A$2:$D$1418,4,0),"ERRO"))))</f>
        <v>22.73</v>
      </c>
      <c r="G1638" s="119">
        <f>TRUNC((E1638*F1638),2)</f>
        <v>45.46</v>
      </c>
    </row>
    <row r="1639" spans="1:7" ht="38.25">
      <c r="A1639" s="74" t="s">
        <v>10343</v>
      </c>
      <c r="B1639" s="74" t="s">
        <v>10399</v>
      </c>
      <c r="C1639" s="75" t="s">
        <v>10400</v>
      </c>
      <c r="D1639" s="74" t="s">
        <v>240</v>
      </c>
      <c r="E1639" s="76"/>
      <c r="F1639" s="77"/>
      <c r="G1639" s="77">
        <f>SUM(G1640:G1642)</f>
        <v>65.11999999999999</v>
      </c>
    </row>
    <row r="1640" spans="1:7" ht="25.5">
      <c r="A1640" s="55" t="s">
        <v>17</v>
      </c>
      <c r="B1640" s="55">
        <v>89984</v>
      </c>
      <c r="C1640" s="22" t="str">
        <f>IF(A1640="SINAPI",VLOOKUP(B1640,SINAPI!$A$1:$D$10014,2,0),IF(A1640="INSUMO",VLOOKUP(B1640,INSUMO!A$1:$D$8014,2,0),IF(A1640="SEDUC",VLOOKUP(B1640,SEDUC!A$1:$F$8416,3,0),IF(A1640="COTAÇÃO",VLOOKUP(B1640,COTAÇÃO!$A$2:$D$1418,2,0),"ERRO"))))</f>
        <v>REGISTRO DE PRESSÃO BRUTO, LATÃO, ROSCÁVEL, 1/2", COM ACABAMENTO E CANOPLA CROMADOS - FORNECIMENTO E INSTALAÇÃO. AF_08/2021</v>
      </c>
      <c r="D1640" s="55" t="str">
        <f>IF(A1640="SINAPI",VLOOKUP(B1640,SINAPI!$A$1:$D$10014,3,0),IF(A1640="INSUMO",VLOOKUP(B1640,INSUMO!$A$1:D$8014,3,0),IF(A1640="SEDUC",VLOOKUP(B1640,SEDUC!A$1:$F$8416,4,0),IF(A1640="COTAÇÃO",VLOOKUP(B1640,COTAÇÃO!$A$2:$D$1418,3,0),"ERRO"))))</f>
        <v>UN</v>
      </c>
      <c r="E1640" s="78">
        <v>1</v>
      </c>
      <c r="F1640" s="119">
        <f>IF(A1640="SINAPI",VLOOKUP(B1640,SINAPI!A$1:$D$10014,4,0),IF(A1640="INSUMO",VLOOKUP(B1640,INSUMO!$A$1:$D$8014,4,0),IF(A1640="SEDUC",VLOOKUP(B1640,SEDUC!A$1:$G$8416,5,0),IF(A1640="COTAÇÃO",VLOOKUP(B1640,COTAÇÃO!$A$2:$D$1418,4,0),"ERRO"))))</f>
        <v>50.54</v>
      </c>
      <c r="G1640" s="119">
        <f>TRUNC((E1640*F1640),2)</f>
        <v>50.54</v>
      </c>
    </row>
    <row r="1641" spans="1:7" ht="38.25">
      <c r="A1641" s="55" t="s">
        <v>17</v>
      </c>
      <c r="B1641" s="55">
        <v>89376</v>
      </c>
      <c r="C1641" s="22" t="str">
        <f>IF(A1641="SINAPI",VLOOKUP(B1641,SINAPI!$A$1:$D$10014,2,0),IF(A1641="INSUMO",VLOOKUP(B1641,INSUMO!A$1:$D$8014,2,0),IF(A1641="SEDUC",VLOOKUP(B1641,SEDUC!A$1:$F$8416,3,0),IF(A1641="COTAÇÃO",VLOOKUP(B1641,COTAÇÃO!$A$2:$D$1418,2,0),"ERRO"))))</f>
        <v>ADAPTADOR CURTO COM BOLSA E ROSCA PARA REGISTRO, PVC, SOLDÁVEL, DN 20MM X 1/2, INSTALADO EM RAMAL OU SUB-RAMAL DE ÁGUA - FORNECIMENTO E INSTALAÇÃO. AF_12/2014</v>
      </c>
      <c r="D1641" s="55" t="str">
        <f>IF(A1641="SINAPI",VLOOKUP(B1641,SINAPI!$A$1:$D$10014,3,0),IF(A1641="INSUMO",VLOOKUP(B1641,INSUMO!$A$1:D$8014,3,0),IF(A1641="SEDUC",VLOOKUP(B1641,SEDUC!A$1:$F$8416,4,0),IF(A1641="COTAÇÃO",VLOOKUP(B1641,COTAÇÃO!$A$2:$D$1418,3,0),"ERRO"))))</f>
        <v>UN</v>
      </c>
      <c r="E1641" s="78">
        <v>1</v>
      </c>
      <c r="F1641" s="119">
        <f>IF(A1641="SINAPI",VLOOKUP(B1641,SINAPI!A$1:$D$10014,4,0),IF(A1641="INSUMO",VLOOKUP(B1641,INSUMO!$A$1:$D$8014,4,0),IF(A1641="SEDUC",VLOOKUP(B1641,SEDUC!A$1:$G$8416,5,0),IF(A1641="COTAÇÃO",VLOOKUP(B1641,COTAÇÃO!$A$2:$D$1418,4,0),"ERRO"))))</f>
        <v>4.9800000000000004</v>
      </c>
      <c r="G1641" s="119">
        <f>TRUNC((E1641*F1641),2)</f>
        <v>4.9800000000000004</v>
      </c>
    </row>
    <row r="1642" spans="1:7" ht="38.25">
      <c r="A1642" s="55" t="s">
        <v>17</v>
      </c>
      <c r="B1642" s="55">
        <v>89420</v>
      </c>
      <c r="C1642" s="22" t="str">
        <f>IF(A1642="SINAPI",VLOOKUP(B1642,SINAPI!$A$1:$D$10014,2,0),IF(A1642="INSUMO",VLOOKUP(B1642,INSUMO!A$1:$D$8014,2,0),IF(A1642="SEDUC",VLOOKUP(B1642,SEDUC!A$1:$F$8416,3,0),IF(A1642="COTAÇÃO",VLOOKUP(B1642,COTAÇÃO!$A$2:$D$1418,2,0),"ERRO"))))</f>
        <v>LUVA COM BUCHA DE LATÃO, PVC, SOLDÁVEL, DN 20MM X 1/2, INSTALADO EM RAMAL DE DISTRIBUIÇÃO DE ÁGUA - FORNECIMENTO E INSTALAÇÃO. AF_12/2014</v>
      </c>
      <c r="D1642" s="55" t="str">
        <f>IF(A1642="SINAPI",VLOOKUP(B1642,SINAPI!$A$1:$D$10014,3,0),IF(A1642="INSUMO",VLOOKUP(B1642,INSUMO!$A$1:D$8014,3,0),IF(A1642="SEDUC",VLOOKUP(B1642,SEDUC!A$1:$F$8416,4,0),IF(A1642="COTAÇÃO",VLOOKUP(B1642,COTAÇÃO!$A$2:$D$1418,3,0),"ERRO"))))</f>
        <v>UN</v>
      </c>
      <c r="E1642" s="78">
        <v>1</v>
      </c>
      <c r="F1642" s="119">
        <f>IF(A1642="SINAPI",VLOOKUP(B1642,SINAPI!A$1:$D$10014,4,0),IF(A1642="INSUMO",VLOOKUP(B1642,INSUMO!$A$1:$D$8014,4,0),IF(A1642="SEDUC",VLOOKUP(B1642,SEDUC!A$1:$G$8416,5,0),IF(A1642="COTAÇÃO",VLOOKUP(B1642,COTAÇÃO!$A$2:$D$1418,4,0),"ERRO"))))</f>
        <v>9.6</v>
      </c>
      <c r="G1642" s="119">
        <f>TRUNC((E1642*F1642),2)</f>
        <v>9.6</v>
      </c>
    </row>
    <row r="1643" spans="1:7" ht="38.25">
      <c r="A1643" s="74" t="s">
        <v>10343</v>
      </c>
      <c r="B1643" s="74" t="s">
        <v>10401</v>
      </c>
      <c r="C1643" s="75" t="s">
        <v>10402</v>
      </c>
      <c r="D1643" s="74" t="s">
        <v>240</v>
      </c>
      <c r="E1643" s="76"/>
      <c r="F1643" s="77"/>
      <c r="G1643" s="77">
        <f>SUM(G1644:G1646)</f>
        <v>66.33</v>
      </c>
    </row>
    <row r="1644" spans="1:7" ht="25.5">
      <c r="A1644" s="55" t="s">
        <v>17</v>
      </c>
      <c r="B1644" s="55">
        <v>89985</v>
      </c>
      <c r="C1644" s="22" t="str">
        <f>IF(A1644="SINAPI",VLOOKUP(B1644,SINAPI!$A$1:$D$10014,2,0),IF(A1644="INSUMO",VLOOKUP(B1644,INSUMO!A$1:$D$8014,2,0),IF(A1644="SEDUC",VLOOKUP(B1644,SEDUC!A$1:$F$8416,3,0),IF(A1644="COTAÇÃO",VLOOKUP(B1644,COTAÇÃO!$A$2:$D$1418,2,0),"ERRO"))))</f>
        <v>REGISTRO DE PRESSÃO BRUTO, LATÃO, ROSCÁVEL, 3/4", COM ACABAMENTO E CANOPLA CROMADOS - FORNECIMENTO E INSTALAÇÃO. AF_08/2021</v>
      </c>
      <c r="D1644" s="55" t="str">
        <f>IF(A1644="SINAPI",VLOOKUP(B1644,SINAPI!$A$1:$D$10014,3,0),IF(A1644="INSUMO",VLOOKUP(B1644,INSUMO!$A$1:D$8014,3,0),IF(A1644="SEDUC",VLOOKUP(B1644,SEDUC!A$1:$F$8416,4,0),IF(A1644="COTAÇÃO",VLOOKUP(B1644,COTAÇÃO!$A$2:$D$1418,3,0),"ERRO"))))</f>
        <v>UN</v>
      </c>
      <c r="E1644" s="78">
        <v>1</v>
      </c>
      <c r="F1644" s="119">
        <f>IF(A1644="SINAPI",VLOOKUP(B1644,SINAPI!A$1:$D$10014,4,0),IF(A1644="INSUMO",VLOOKUP(B1644,INSUMO!$A$1:$D$8014,4,0),IF(A1644="SEDUC",VLOOKUP(B1644,SEDUC!A$1:$G$8416,5,0),IF(A1644="COTAÇÃO",VLOOKUP(B1644,COTAÇÃO!$A$2:$D$1418,4,0),"ERRO"))))</f>
        <v>53.46</v>
      </c>
      <c r="G1644" s="119">
        <f>TRUNC((E1644*F1644),2)</f>
        <v>53.46</v>
      </c>
    </row>
    <row r="1645" spans="1:7" ht="38.25">
      <c r="A1645" s="55" t="s">
        <v>17</v>
      </c>
      <c r="B1645" s="55">
        <v>89383</v>
      </c>
      <c r="C1645" s="22" t="str">
        <f>IF(A1645="SINAPI",VLOOKUP(B1645,SINAPI!$A$1:$D$10014,2,0),IF(A1645="INSUMO",VLOOKUP(B1645,INSUMO!A$1:$D$8014,2,0),IF(A1645="SEDUC",VLOOKUP(B1645,SEDUC!A$1:$F$8416,3,0),IF(A1645="COTAÇÃO",VLOOKUP(B1645,COTAÇÃO!$A$2:$D$1418,2,0),"ERRO"))))</f>
        <v>ADAPTADOR CURTO COM BOLSA E ROSCA PARA REGISTRO, PVC, SOLDÁVEL, DN 25MM X 3/4, INSTALADO EM RAMAL OU SUB-RAMAL DE ÁGUA - FORNECIMENTO E INSTALAÇÃO. AF_12/2014</v>
      </c>
      <c r="D1645" s="55" t="str">
        <f>IF(A1645="SINAPI",VLOOKUP(B1645,SINAPI!$A$1:$D$10014,3,0),IF(A1645="INSUMO",VLOOKUP(B1645,INSUMO!$A$1:D$8014,3,0),IF(A1645="SEDUC",VLOOKUP(B1645,SEDUC!A$1:$F$8416,4,0),IF(A1645="COTAÇÃO",VLOOKUP(B1645,COTAÇÃO!$A$2:$D$1418,3,0),"ERRO"))))</f>
        <v>UN</v>
      </c>
      <c r="E1645" s="78">
        <v>1</v>
      </c>
      <c r="F1645" s="119">
        <f>IF(A1645="SINAPI",VLOOKUP(B1645,SINAPI!A$1:$D$10014,4,0),IF(A1645="INSUMO",VLOOKUP(B1645,INSUMO!$A$1:$D$8014,4,0),IF(A1645="SEDUC",VLOOKUP(B1645,SEDUC!A$1:$G$8416,5,0),IF(A1645="COTAÇÃO",VLOOKUP(B1645,COTAÇÃO!$A$2:$D$1418,4,0),"ERRO"))))</f>
        <v>5.93</v>
      </c>
      <c r="G1645" s="119">
        <f>TRUNC((E1645*F1645),2)</f>
        <v>5.93</v>
      </c>
    </row>
    <row r="1646" spans="1:7" ht="38.25">
      <c r="A1646" s="55" t="s">
        <v>17</v>
      </c>
      <c r="B1646" s="55">
        <v>89385</v>
      </c>
      <c r="C1646" s="22" t="str">
        <f>IF(A1646="SINAPI",VLOOKUP(B1646,SINAPI!$A$1:$D$10014,2,0),IF(A1646="INSUMO",VLOOKUP(B1646,INSUMO!A$1:$D$8014,2,0),IF(A1646="SEDUC",VLOOKUP(B1646,SEDUC!A$1:$F$8416,3,0),IF(A1646="COTAÇÃO",VLOOKUP(B1646,COTAÇÃO!$A$2:$D$1418,2,0),"ERRO"))))</f>
        <v>LUVA SOLDÁVEL E COM ROSCA, PVC, SOLDÁVEL, DN 25MM X 3/4, INSTALADO EM RAMAL OU SUB-RAMAL DE ÁGUA - FORNECIMENTO E INSTALAÇÃO. AF_12/2014</v>
      </c>
      <c r="D1646" s="55" t="str">
        <f>IF(A1646="SINAPI",VLOOKUP(B1646,SINAPI!$A$1:$D$10014,3,0),IF(A1646="INSUMO",VLOOKUP(B1646,INSUMO!$A$1:D$8014,3,0),IF(A1646="SEDUC",VLOOKUP(B1646,SEDUC!A$1:$F$8416,4,0),IF(A1646="COTAÇÃO",VLOOKUP(B1646,COTAÇÃO!$A$2:$D$1418,3,0),"ERRO"))))</f>
        <v>UN</v>
      </c>
      <c r="E1646" s="78">
        <v>1</v>
      </c>
      <c r="F1646" s="119">
        <f>IF(A1646="SINAPI",VLOOKUP(B1646,SINAPI!A$1:$D$10014,4,0),IF(A1646="INSUMO",VLOOKUP(B1646,INSUMO!$A$1:$D$8014,4,0),IF(A1646="SEDUC",VLOOKUP(B1646,SEDUC!A$1:$G$8416,5,0),IF(A1646="COTAÇÃO",VLOOKUP(B1646,COTAÇÃO!$A$2:$D$1418,4,0),"ERRO"))))</f>
        <v>6.94</v>
      </c>
      <c r="G1646" s="119">
        <f>TRUNC((E1646*F1646),2)</f>
        <v>6.94</v>
      </c>
    </row>
    <row r="1647" spans="1:7">
      <c r="A1647" s="74" t="s">
        <v>10343</v>
      </c>
      <c r="B1647" s="74" t="s">
        <v>10403</v>
      </c>
      <c r="C1647" s="75" t="s">
        <v>10404</v>
      </c>
      <c r="D1647" s="74" t="s">
        <v>240</v>
      </c>
      <c r="E1647" s="76"/>
      <c r="F1647" s="77"/>
      <c r="G1647" s="77">
        <f>SUM(G1648:G1650)</f>
        <v>23</v>
      </c>
    </row>
    <row r="1648" spans="1:7">
      <c r="A1648" s="55" t="s">
        <v>3530</v>
      </c>
      <c r="B1648" s="55">
        <v>36801</v>
      </c>
      <c r="C1648" s="22" t="str">
        <f>IF(A1648="SINAPI",VLOOKUP(B1648,SINAPI!$A$1:$D$10014,2,0),IF(A1648="INSUMO",VLOOKUP(B1648,INSUMO!A$1:$D$8014,2,0),IF(A1648="SEDUC",VLOOKUP(B1648,SEDUC!A$1:$F$8416,3,0),IF(A1648="COTAÇÃO",VLOOKUP(B1648,COTAÇÃO!$A$2:$D$1418,2,0),"ERRO"))))</f>
        <v>ACABAMENTO CROMADO PARA REGISTRO PEQUENO, 1/2 " OU 3/4 "</v>
      </c>
      <c r="D1648" s="55" t="str">
        <f>IF(A1648="SINAPI",VLOOKUP(B1648,SINAPI!$A$1:$D$10014,3,0),IF(A1648="INSUMO",VLOOKUP(B1648,INSUMO!$A$1:D$8014,3,0),IF(A1648="SEDUC",VLOOKUP(B1648,SEDUC!A$1:$F$8416,4,0),IF(A1648="COTAÇÃO",VLOOKUP(B1648,COTAÇÃO!$A$2:$D$1418,3,0),"ERRO"))))</f>
        <v>UN</v>
      </c>
      <c r="E1648" s="78">
        <v>1</v>
      </c>
      <c r="F1648" s="119">
        <f>IF(A1648="SINAPI",VLOOKUP(B1648,SINAPI!A$1:$D$10014,4,0),IF(A1648="INSUMO",VLOOKUP(B1648,INSUMO!$A$1:$D$8014,4,0),IF(A1648="SEDUC",VLOOKUP(B1648,SEDUC!A$1:$G$8416,5,0),IF(A1648="COTAÇÃO",VLOOKUP(B1648,COTAÇÃO!$A$2:$D$1418,4,0),"ERRO"))))</f>
        <v>20.41</v>
      </c>
      <c r="G1648" s="119">
        <f>TRUNC((E1648*F1648),2)</f>
        <v>20.41</v>
      </c>
    </row>
    <row r="1649" spans="1:7" ht="25.5">
      <c r="A1649" s="55" t="s">
        <v>17</v>
      </c>
      <c r="B1649" s="155">
        <v>88248</v>
      </c>
      <c r="C1649" s="22" t="str">
        <f>IF(A1649="SINAPI",VLOOKUP(B1649,SINAPI!$A$1:$D$10014,2,0),IF(A1649="INSUMO",VLOOKUP(B1649,INSUMO!A$1:$D$8014,2,0),IF(A1649="SEDUC",VLOOKUP(B1649,SEDUC!A$1:$F$8416,3,0),IF(A1649="COTAÇÃO",VLOOKUP(B1649,COTAÇÃO!$A$2:$D$1418,2,0),"ERRO"))))</f>
        <v>AUXILIAR DE ENCANADOR OU BOMBEIRO HIDRÁULICO COM ENCARGOS COMPLEMENTARES</v>
      </c>
      <c r="D1649" s="55" t="str">
        <f>IF(A1649="SINAPI",VLOOKUP(B1649,SINAPI!$A$1:$D$10014,3,0),IF(A1649="INSUMO",VLOOKUP(B1649,INSUMO!$A$1:D$8014,3,0),IF(A1649="SEDUC",VLOOKUP(B1649,SEDUC!A$1:$F$8416,4,0),IF(A1649="COTAÇÃO",VLOOKUP(B1649,COTAÇÃO!$A$2:$D$1418,3,0),"ERRO"))))</f>
        <v>H</v>
      </c>
      <c r="E1649" s="78">
        <v>0.03</v>
      </c>
      <c r="F1649" s="119">
        <f>IF(A1649="SINAPI",VLOOKUP(B1649,SINAPI!A$1:$D$10014,4,0),IF(A1649="INSUMO",VLOOKUP(B1649,INSUMO!$A$1:$D$8014,4,0),IF(A1649="SEDUC",VLOOKUP(B1649,SEDUC!A$1:$G$8416,5,0),IF(A1649="COTAÇÃO",VLOOKUP(B1649,COTAÇÃO!$A$2:$D$1418,4,0),"ERRO"))))</f>
        <v>16.04</v>
      </c>
      <c r="G1649" s="119">
        <f>TRUNC((E1649*F1649),2)</f>
        <v>0.48</v>
      </c>
    </row>
    <row r="1650" spans="1:7">
      <c r="A1650" s="55" t="s">
        <v>17</v>
      </c>
      <c r="B1650" s="155">
        <v>88267</v>
      </c>
      <c r="C1650" s="22" t="str">
        <f>IF(A1650="SINAPI",VLOOKUP(B1650,SINAPI!$A$1:$D$10014,2,0),IF(A1650="INSUMO",VLOOKUP(B1650,INSUMO!A$1:$D$8014,2,0),IF(A1650="SEDUC",VLOOKUP(B1650,SEDUC!A$1:$F$8416,3,0),IF(A1650="COTAÇÃO",VLOOKUP(B1650,COTAÇÃO!$A$2:$D$1418,2,0),"ERRO"))))</f>
        <v>ENCANADOR OU BOMBEIRO HIDRÁULICO COM ENCARGOS COMPLEMENTARES</v>
      </c>
      <c r="D1650" s="55" t="str">
        <f>IF(A1650="SINAPI",VLOOKUP(B1650,SINAPI!$A$1:$D$10014,3,0),IF(A1650="INSUMO",VLOOKUP(B1650,INSUMO!$A$1:D$8014,3,0),IF(A1650="SEDUC",VLOOKUP(B1650,SEDUC!A$1:$F$8416,4,0),IF(A1650="COTAÇÃO",VLOOKUP(B1650,COTAÇÃO!$A$2:$D$1418,3,0),"ERRO"))))</f>
        <v>H</v>
      </c>
      <c r="E1650" s="78">
        <v>0.1</v>
      </c>
      <c r="F1650" s="119">
        <f>IF(A1650="SINAPI",VLOOKUP(B1650,SINAPI!A$1:$D$10014,4,0),IF(A1650="INSUMO",VLOOKUP(B1650,INSUMO!$A$1:$D$8014,4,0),IF(A1650="SEDUC",VLOOKUP(B1650,SEDUC!A$1:$G$8416,5,0),IF(A1650="COTAÇÃO",VLOOKUP(B1650,COTAÇÃO!$A$2:$D$1418,4,0),"ERRO"))))</f>
        <v>21.12</v>
      </c>
      <c r="G1650" s="119">
        <f>TRUNC((E1650*F1650),2)</f>
        <v>2.11</v>
      </c>
    </row>
    <row r="1651" spans="1:7">
      <c r="A1651" s="74" t="s">
        <v>10343</v>
      </c>
      <c r="B1651" s="74" t="s">
        <v>10405</v>
      </c>
      <c r="C1651" s="75" t="s">
        <v>10406</v>
      </c>
      <c r="D1651" s="74" t="s">
        <v>316</v>
      </c>
      <c r="E1651" s="76"/>
      <c r="F1651" s="77"/>
      <c r="G1651" s="77">
        <f>SUM(G1652:G1658)</f>
        <v>673.51</v>
      </c>
    </row>
    <row r="1652" spans="1:7">
      <c r="A1652" s="55" t="s">
        <v>3530</v>
      </c>
      <c r="B1652" s="55">
        <v>4823</v>
      </c>
      <c r="C1652" s="22" t="str">
        <f>IF(A1652="SINAPI",VLOOKUP(B1652,SINAPI!$A$1:$D$10014,2,0),IF(A1652="INSUMO",VLOOKUP(B1652,INSUMO!A$1:$D$8014,2,0),IF(A1652="SEDUC",VLOOKUP(B1652,SEDUC!A$1:$F$8416,3,0),IF(A1652="COTAÇÃO",VLOOKUP(B1652,COTAÇÃO!$A$2:$D$1418,2,0),"ERRO"))))</f>
        <v>MASSA PLASTICA PARA MARMORE/GRANITO</v>
      </c>
      <c r="D1652" s="55" t="str">
        <f>IF(A1652="SINAPI",VLOOKUP(B1652,SINAPI!$A$1:$D$10014,3,0),IF(A1652="INSUMO",VLOOKUP(B1652,INSUMO!$A$1:D$8014,3,0),IF(A1652="SEDUC",VLOOKUP(B1652,SEDUC!A$1:$F$8416,4,0),IF(A1652="COTAÇÃO",VLOOKUP(B1652,COTAÇÃO!$A$2:$D$1418,3,0),"ERRO"))))</f>
        <v>KG</v>
      </c>
      <c r="E1652" s="78">
        <f>ROUND((0.5228*E1654/0.9),2)</f>
        <v>0.68</v>
      </c>
      <c r="F1652" s="119">
        <f>IF(A1652="SINAPI",VLOOKUP(B1652,SINAPI!A$1:$D$10014,4,0),IF(A1652="INSUMO",VLOOKUP(B1652,INSUMO!$A$1:$D$8014,4,0),IF(A1652="SEDUC",VLOOKUP(B1652,SEDUC!A$1:$G$8416,5,0),IF(A1652="COTAÇÃO",VLOOKUP(B1652,COTAÇÃO!$A$2:$D$1418,4,0),"ERRO"))))</f>
        <v>22.98</v>
      </c>
      <c r="G1652" s="119">
        <f t="shared" ref="G1652:G1658" si="106">TRUNC((E1652*F1652),2)</f>
        <v>15.62</v>
      </c>
    </row>
    <row r="1653" spans="1:7" ht="25.5">
      <c r="A1653" s="55" t="s">
        <v>3530</v>
      </c>
      <c r="B1653" s="55">
        <v>7568</v>
      </c>
      <c r="C1653" s="22" t="str">
        <f>IF(A1653="SINAPI",VLOOKUP(B1653,SINAPI!$A$1:$D$10014,2,0),IF(A1653="INSUMO",VLOOKUP(B1653,INSUMO!A$1:$D$8014,2,0),IF(A1653="SEDUC",VLOOKUP(B1653,SEDUC!A$1:$F$8416,3,0),IF(A1653="COTAÇÃO",VLOOKUP(B1653,COTAÇÃO!$A$2:$D$1418,2,0),"ERRO"))))</f>
        <v>BUCHA DE NYLON SEM ABA S10, COM PARAFUSO DE 6,10 X 65 MM EM ACO ZINCADO COM ROSCA SOBERBA, CABECA CHATA E FENDA PHILLIPS</v>
      </c>
      <c r="D1653" s="55" t="str">
        <f>IF(A1653="SINAPI",VLOOKUP(B1653,SINAPI!$A$1:$D$10014,3,0),IF(A1653="INSUMO",VLOOKUP(B1653,INSUMO!$A$1:D$8014,3,0),IF(A1653="SEDUC",VLOOKUP(B1653,SEDUC!A$1:$F$8416,4,0),IF(A1653="COTAÇÃO",VLOOKUP(B1653,COTAÇÃO!$A$2:$D$1418,3,0),"ERRO"))))</f>
        <v>UN</v>
      </c>
      <c r="E1653" s="78">
        <f>ROUND((E1656*3),2)</f>
        <v>4.5</v>
      </c>
      <c r="F1653" s="119">
        <f>IF(A1653="SINAPI",VLOOKUP(B1653,SINAPI!A$1:$D$10014,4,0),IF(A1653="INSUMO",VLOOKUP(B1653,INSUMO!$A$1:$D$8014,4,0),IF(A1653="SEDUC",VLOOKUP(B1653,SEDUC!A$1:$G$8416,5,0),IF(A1653="COTAÇÃO",VLOOKUP(B1653,COTAÇÃO!$A$2:$D$1418,4,0),"ERRO"))))</f>
        <v>0.61</v>
      </c>
      <c r="G1653" s="119">
        <f t="shared" si="106"/>
        <v>2.74</v>
      </c>
    </row>
    <row r="1654" spans="1:7" ht="25.5">
      <c r="A1654" s="55" t="s">
        <v>3530</v>
      </c>
      <c r="B1654" s="55">
        <v>11795</v>
      </c>
      <c r="C1654" s="22" t="str">
        <f>IF(A1654="SINAPI",VLOOKUP(B1654,SINAPI!$A$1:$D$10014,2,0),IF(A1654="INSUMO",VLOOKUP(B1654,INSUMO!A$1:$D$8014,2,0),IF(A1654="SEDUC",VLOOKUP(B1654,SEDUC!A$1:$F$8416,3,0),IF(A1654="COTAÇÃO",VLOOKUP(B1654,COTAÇÃO!$A$2:$D$1418,2,0),"ERRO"))))</f>
        <v>GRANITO PARA BANCADA, POLIDO, TIPO ANDORINHA/ QUARTZ/ CASTELO/ CORUMBA OU OUTROS EQUIVALENTES DA REGIAO, E=  *2,5* CM</v>
      </c>
      <c r="D1654" s="55" t="str">
        <f>IF(A1654="SINAPI",VLOOKUP(B1654,SINAPI!$A$1:$D$10014,3,0),IF(A1654="INSUMO",VLOOKUP(B1654,INSUMO!$A$1:D$8014,3,0),IF(A1654="SEDUC",VLOOKUP(B1654,SEDUC!A$1:$F$8416,4,0),IF(A1654="COTAÇÃO",VLOOKUP(B1654,COTAÇÃO!$A$2:$D$1418,3,0),"ERRO"))))</f>
        <v>M2</v>
      </c>
      <c r="E1654" s="78">
        <v>1.169</v>
      </c>
      <c r="F1654" s="119">
        <f>IF(A1654="SINAPI",VLOOKUP(B1654,SINAPI!A$1:$D$10014,4,0),IF(A1654="INSUMO",VLOOKUP(B1654,INSUMO!$A$1:$D$8014,4,0),IF(A1654="SEDUC",VLOOKUP(B1654,SEDUC!A$1:$G$8416,5,0),IF(A1654="COTAÇÃO",VLOOKUP(B1654,COTAÇÃO!$A$2:$D$1418,4,0),"ERRO"))))</f>
        <v>494.33</v>
      </c>
      <c r="G1654" s="119">
        <f t="shared" si="106"/>
        <v>577.87</v>
      </c>
    </row>
    <row r="1655" spans="1:7">
      <c r="A1655" s="55" t="s">
        <v>3530</v>
      </c>
      <c r="B1655" s="55">
        <v>37329</v>
      </c>
      <c r="C1655" s="22" t="str">
        <f>IF(A1655="SINAPI",VLOOKUP(B1655,SINAPI!$A$1:$D$10014,2,0),IF(A1655="INSUMO",VLOOKUP(B1655,INSUMO!A$1:$D$8014,2,0),IF(A1655="SEDUC",VLOOKUP(B1655,SEDUC!A$1:$F$8416,3,0),IF(A1655="COTAÇÃO",VLOOKUP(B1655,COTAÇÃO!$A$2:$D$1418,2,0),"ERRO"))))</f>
        <v>REJUNTE EPOXI BRANCO</v>
      </c>
      <c r="D1655" s="55" t="str">
        <f>IF(A1655="SINAPI",VLOOKUP(B1655,SINAPI!$A$1:$D$10014,3,0),IF(A1655="INSUMO",VLOOKUP(B1655,INSUMO!$A$1:D$8014,3,0),IF(A1655="SEDUC",VLOOKUP(B1655,SEDUC!A$1:$F$8416,4,0),IF(A1655="COTAÇÃO",VLOOKUP(B1655,COTAÇÃO!$A$2:$D$1418,3,0),"ERRO"))))</f>
        <v>KG</v>
      </c>
      <c r="E1655" s="78">
        <f>ROUND((0.0351*E1654/0.9),2)</f>
        <v>0.05</v>
      </c>
      <c r="F1655" s="119">
        <f>IF(A1655="SINAPI",VLOOKUP(B1655,SINAPI!A$1:$D$10014,4,0),IF(A1655="INSUMO",VLOOKUP(B1655,INSUMO!$A$1:$D$8014,4,0),IF(A1655="SEDUC",VLOOKUP(B1655,SEDUC!A$1:$G$8416,5,0),IF(A1655="COTAÇÃO",VLOOKUP(B1655,COTAÇÃO!$A$2:$D$1418,4,0),"ERRO"))))</f>
        <v>44.3</v>
      </c>
      <c r="G1655" s="119">
        <f t="shared" si="106"/>
        <v>2.21</v>
      </c>
    </row>
    <row r="1656" spans="1:7" ht="25.5">
      <c r="A1656" s="55" t="s">
        <v>3530</v>
      </c>
      <c r="B1656" s="55">
        <v>37591</v>
      </c>
      <c r="C1656" s="22" t="str">
        <f>IF(A1656="SINAPI",VLOOKUP(B1656,SINAPI!$A$1:$D$10014,2,0),IF(A1656="INSUMO",VLOOKUP(B1656,INSUMO!A$1:$D$8014,2,0),IF(A1656="SEDUC",VLOOKUP(B1656,SEDUC!A$1:$F$8416,3,0),IF(A1656="COTAÇÃO",VLOOKUP(B1656,COTAÇÃO!$A$2:$D$1418,2,0),"ERRO"))))</f>
        <v>SUPORTE MAO-FRANCESA EM ACO, ABAS IGUAIS 40 CM, CAPACIDADE MINIMA 70 KG, BRANCO</v>
      </c>
      <c r="D1656" s="55" t="str">
        <f>IF(A1656="SINAPI",VLOOKUP(B1656,SINAPI!$A$1:$D$10014,3,0),IF(A1656="INSUMO",VLOOKUP(B1656,INSUMO!$A$1:D$8014,3,0),IF(A1656="SEDUC",VLOOKUP(B1656,SEDUC!A$1:$F$8416,4,0),IF(A1656="COTAÇÃO",VLOOKUP(B1656,COTAÇÃO!$A$2:$D$1418,3,0),"ERRO"))))</f>
        <v>UN</v>
      </c>
      <c r="E1656" s="78">
        <v>1.5</v>
      </c>
      <c r="F1656" s="119">
        <f>IF(A1656="SINAPI",VLOOKUP(B1656,SINAPI!A$1:$D$10014,4,0),IF(A1656="INSUMO",VLOOKUP(B1656,INSUMO!$A$1:$D$8014,4,0),IF(A1656="SEDUC",VLOOKUP(B1656,SEDUC!A$1:$G$8416,5,0),IF(A1656="COTAÇÃO",VLOOKUP(B1656,COTAÇÃO!$A$2:$D$1418,4,0),"ERRO"))))</f>
        <v>11.85</v>
      </c>
      <c r="G1656" s="119">
        <f t="shared" si="106"/>
        <v>17.77</v>
      </c>
    </row>
    <row r="1657" spans="1:7">
      <c r="A1657" s="55" t="s">
        <v>17</v>
      </c>
      <c r="B1657" s="55">
        <v>88274</v>
      </c>
      <c r="C1657" s="22" t="str">
        <f>IF(A1657="SINAPI",VLOOKUP(B1657,SINAPI!$A$1:$D$10014,2,0),IF(A1657="INSUMO",VLOOKUP(B1657,INSUMO!A$1:$D$8014,2,0),IF(A1657="SEDUC",VLOOKUP(B1657,SEDUC!A$1:$F$8416,3,0),IF(A1657="COTAÇÃO",VLOOKUP(B1657,COTAÇÃO!$A$2:$D$1418,2,0),"ERRO"))))</f>
        <v>MARMORISTA/GRANITEIRO COM ENCARGOS COMPLEMENTARES</v>
      </c>
      <c r="D1657" s="55" t="str">
        <f>IF(A1657="SINAPI",VLOOKUP(B1657,SINAPI!$A$1:$D$10014,3,0),IF(A1657="INSUMO",VLOOKUP(B1657,INSUMO!$A$1:D$8014,3,0),IF(A1657="SEDUC",VLOOKUP(B1657,SEDUC!A$1:$F$8416,4,0),IF(A1657="COTAÇÃO",VLOOKUP(B1657,COTAÇÃO!$A$2:$D$1418,3,0),"ERRO"))))</f>
        <v>H</v>
      </c>
      <c r="E1657" s="78">
        <f>ROUND((1.49*E1654/0.9),2)</f>
        <v>1.94</v>
      </c>
      <c r="F1657" s="119">
        <f>IF(A1657="SINAPI",VLOOKUP(B1657,SINAPI!A$1:$D$10014,4,0),IF(A1657="INSUMO",VLOOKUP(B1657,INSUMO!$A$1:$D$8014,4,0),IF(A1657="SEDUC",VLOOKUP(B1657,SEDUC!A$1:$G$8416,5,0),IF(A1657="COTAÇÃO",VLOOKUP(B1657,COTAÇÃO!$A$2:$D$1418,4,0),"ERRO"))))</f>
        <v>19.55</v>
      </c>
      <c r="G1657" s="119">
        <f t="shared" si="106"/>
        <v>37.92</v>
      </c>
    </row>
    <row r="1658" spans="1:7">
      <c r="A1658" s="55" t="s">
        <v>17</v>
      </c>
      <c r="B1658" s="55">
        <v>88316</v>
      </c>
      <c r="C1658" s="22" t="str">
        <f>IF(A1658="SINAPI",VLOOKUP(B1658,SINAPI!$A$1:$D$10014,2,0),IF(A1658="INSUMO",VLOOKUP(B1658,INSUMO!A$1:$D$8014,2,0),IF(A1658="SEDUC",VLOOKUP(B1658,SEDUC!A$1:$F$8416,3,0),IF(A1658="COTAÇÃO",VLOOKUP(B1658,COTAÇÃO!$A$2:$D$1418,2,0),"ERRO"))))</f>
        <v>SERVENTE COM ENCARGOS COMPLEMENTARES</v>
      </c>
      <c r="D1658" s="55" t="str">
        <f>IF(A1658="SINAPI",VLOOKUP(B1658,SINAPI!$A$1:$D$10014,3,0),IF(A1658="INSUMO",VLOOKUP(B1658,INSUMO!$A$1:D$8014,3,0),IF(A1658="SEDUC",VLOOKUP(B1658,SEDUC!A$1:$F$8416,4,0),IF(A1658="COTAÇÃO",VLOOKUP(B1658,COTAÇÃO!$A$2:$D$1418,3,0),"ERRO"))))</f>
        <v>H</v>
      </c>
      <c r="E1658" s="78">
        <f>ROUND((0.98*E1654/0.9),2)</f>
        <v>1.27</v>
      </c>
      <c r="F1658" s="119">
        <f>IF(A1658="SINAPI",VLOOKUP(B1658,SINAPI!A$1:$D$10014,4,0),IF(A1658="INSUMO",VLOOKUP(B1658,INSUMO!$A$1:$D$8014,4,0),IF(A1658="SEDUC",VLOOKUP(B1658,SEDUC!A$1:$G$8416,5,0),IF(A1658="COTAÇÃO",VLOOKUP(B1658,COTAÇÃO!$A$2:$D$1418,4,0),"ERRO"))))</f>
        <v>15.26</v>
      </c>
      <c r="G1658" s="119">
        <f t="shared" si="106"/>
        <v>19.38</v>
      </c>
    </row>
    <row r="1659" spans="1:7" ht="25.5">
      <c r="A1659" s="74" t="s">
        <v>10343</v>
      </c>
      <c r="B1659" s="74" t="s">
        <v>10407</v>
      </c>
      <c r="C1659" s="75" t="s">
        <v>10408</v>
      </c>
      <c r="D1659" s="74" t="s">
        <v>316</v>
      </c>
      <c r="E1659" s="76"/>
      <c r="F1659" s="77"/>
      <c r="G1659" s="77">
        <f>SUM(G1660:G1663)</f>
        <v>572.13</v>
      </c>
    </row>
    <row r="1660" spans="1:7">
      <c r="A1660" s="55" t="s">
        <v>3530</v>
      </c>
      <c r="B1660" s="55">
        <v>4823</v>
      </c>
      <c r="C1660" s="22" t="str">
        <f>IF(A1660="SINAPI",VLOOKUP(B1660,SINAPI!$A$1:$D$10014,2,0),IF(A1660="INSUMO",VLOOKUP(B1660,INSUMO!A$1:$D$8014,2,0),IF(A1660="SEDUC",VLOOKUP(B1660,SEDUC!A$1:$F$8416,3,0),IF(A1660="COTAÇÃO",VLOOKUP(B1660,COTAÇÃO!$A$2:$D$1418,2,0),"ERRO"))))</f>
        <v>MASSA PLASTICA PARA MARMORE/GRANITO</v>
      </c>
      <c r="D1660" s="55" t="str">
        <f>IF(A1660="SINAPI",VLOOKUP(B1660,SINAPI!$A$1:$D$10014,3,0),IF(A1660="INSUMO",VLOOKUP(B1660,INSUMO!$A$1:D$8014,3,0),IF(A1660="SEDUC",VLOOKUP(B1660,SEDUC!A$1:$F$8416,4,0),IF(A1660="COTAÇÃO",VLOOKUP(B1660,COTAÇÃO!$A$2:$D$1418,3,0),"ERRO"))))</f>
        <v>KG</v>
      </c>
      <c r="E1660" s="78">
        <f>ROUND((0.5228*(0.02*4*0.6*2)/0.04),2)</f>
        <v>1.25</v>
      </c>
      <c r="F1660" s="119">
        <f>IF(A1660="SINAPI",VLOOKUP(B1660,SINAPI!A$1:$D$10014,4,0),IF(A1660="INSUMO",VLOOKUP(B1660,INSUMO!$A$1:$D$8014,4,0),IF(A1660="SEDUC",VLOOKUP(B1660,SEDUC!A$1:$G$8416,5,0),IF(A1660="COTAÇÃO",VLOOKUP(B1660,COTAÇÃO!$A$2:$D$1418,4,0),"ERRO"))))</f>
        <v>22.98</v>
      </c>
      <c r="G1660" s="119">
        <f>TRUNC((E1660*F1660),2)</f>
        <v>28.72</v>
      </c>
    </row>
    <row r="1661" spans="1:7" ht="25.5">
      <c r="A1661" s="55" t="s">
        <v>3530</v>
      </c>
      <c r="B1661" s="55">
        <v>11795</v>
      </c>
      <c r="C1661" s="22" t="str">
        <f>IF(A1661="SINAPI",VLOOKUP(B1661,SINAPI!$A$1:$D$10014,2,0),IF(A1661="INSUMO",VLOOKUP(B1661,INSUMO!A$1:$D$8014,2,0),IF(A1661="SEDUC",VLOOKUP(B1661,SEDUC!A$1:$F$8416,3,0),IF(A1661="COTAÇÃO",VLOOKUP(B1661,COTAÇÃO!$A$2:$D$1418,2,0),"ERRO"))))</f>
        <v>GRANITO PARA BANCADA, POLIDO, TIPO ANDORINHA/ QUARTZ/ CASTELO/ CORUMBA OU OUTROS EQUIVALENTES DA REGIAO, E=  *2,5* CM</v>
      </c>
      <c r="D1661" s="55" t="str">
        <f>IF(A1661="SINAPI",VLOOKUP(B1661,SINAPI!$A$1:$D$10014,3,0),IF(A1661="INSUMO",VLOOKUP(B1661,INSUMO!$A$1:D$8014,3,0),IF(A1661="SEDUC",VLOOKUP(B1661,SEDUC!A$1:$F$8416,4,0),IF(A1661="COTAÇÃO",VLOOKUP(B1661,COTAÇÃO!$A$2:$D$1418,3,0),"ERRO"))))</f>
        <v>M2</v>
      </c>
      <c r="E1661" s="78">
        <v>1</v>
      </c>
      <c r="F1661" s="119">
        <f>IF(A1661="SINAPI",VLOOKUP(B1661,SINAPI!A$1:$D$10014,4,0),IF(A1661="INSUMO",VLOOKUP(B1661,INSUMO!$A$1:$D$8014,4,0),IF(A1661="SEDUC",VLOOKUP(B1661,SEDUC!A$1:$G$8416,5,0),IF(A1661="COTAÇÃO",VLOOKUP(B1661,COTAÇÃO!$A$2:$D$1418,4,0),"ERRO"))))</f>
        <v>494.33</v>
      </c>
      <c r="G1661" s="119">
        <f>TRUNC((E1661*F1661),2)</f>
        <v>494.33</v>
      </c>
    </row>
    <row r="1662" spans="1:7">
      <c r="A1662" s="55" t="s">
        <v>17</v>
      </c>
      <c r="B1662" s="55">
        <v>88274</v>
      </c>
      <c r="C1662" s="22" t="str">
        <f>IF(A1662="SINAPI",VLOOKUP(B1662,SINAPI!$A$1:$D$10014,2,0),IF(A1662="INSUMO",VLOOKUP(B1662,INSUMO!A$1:$D$8014,2,0),IF(A1662="SEDUC",VLOOKUP(B1662,SEDUC!A$1:$F$8416,3,0),IF(A1662="COTAÇÃO",VLOOKUP(B1662,COTAÇÃO!$A$2:$D$1418,2,0),"ERRO"))))</f>
        <v>MARMORISTA/GRANITEIRO COM ENCARGOS COMPLEMENTARES</v>
      </c>
      <c r="D1662" s="55" t="str">
        <f>IF(A1662="SINAPI",VLOOKUP(B1662,SINAPI!$A$1:$D$10014,3,0),IF(A1662="INSUMO",VLOOKUP(B1662,INSUMO!$A$1:D$8014,3,0),IF(A1662="SEDUC",VLOOKUP(B1662,SEDUC!A$1:$F$8416,4,0),IF(A1662="COTAÇÃO",VLOOKUP(B1662,COTAÇÃO!$A$2:$D$1418,3,0),"ERRO"))))</f>
        <v>H</v>
      </c>
      <c r="E1662" s="78">
        <f>ROUND((1.49*E1661/0.9),2)</f>
        <v>1.66</v>
      </c>
      <c r="F1662" s="119">
        <f>IF(A1662="SINAPI",VLOOKUP(B1662,SINAPI!A$1:$D$10014,4,0),IF(A1662="INSUMO",VLOOKUP(B1662,INSUMO!$A$1:$D$8014,4,0),IF(A1662="SEDUC",VLOOKUP(B1662,SEDUC!A$1:$G$8416,5,0),IF(A1662="COTAÇÃO",VLOOKUP(B1662,COTAÇÃO!$A$2:$D$1418,4,0),"ERRO"))))</f>
        <v>19.55</v>
      </c>
      <c r="G1662" s="119">
        <f>TRUNC((E1662*F1662),2)</f>
        <v>32.450000000000003</v>
      </c>
    </row>
    <row r="1663" spans="1:7">
      <c r="A1663" s="55" t="s">
        <v>17</v>
      </c>
      <c r="B1663" s="55">
        <v>88316</v>
      </c>
      <c r="C1663" s="22" t="str">
        <f>IF(A1663="SINAPI",VLOOKUP(B1663,SINAPI!$A$1:$D$10014,2,0),IF(A1663="INSUMO",VLOOKUP(B1663,INSUMO!A$1:$D$8014,2,0),IF(A1663="SEDUC",VLOOKUP(B1663,SEDUC!A$1:$F$8416,3,0),IF(A1663="COTAÇÃO",VLOOKUP(B1663,COTAÇÃO!$A$2:$D$1418,2,0),"ERRO"))))</f>
        <v>SERVENTE COM ENCARGOS COMPLEMENTARES</v>
      </c>
      <c r="D1663" s="55" t="str">
        <f>IF(A1663="SINAPI",VLOOKUP(B1663,SINAPI!$A$1:$D$10014,3,0),IF(A1663="INSUMO",VLOOKUP(B1663,INSUMO!$A$1:D$8014,3,0),IF(A1663="SEDUC",VLOOKUP(B1663,SEDUC!A$1:$F$8416,4,0),IF(A1663="COTAÇÃO",VLOOKUP(B1663,COTAÇÃO!$A$2:$D$1418,3,0),"ERRO"))))</f>
        <v>H</v>
      </c>
      <c r="E1663" s="78">
        <f>ROUND((0.98*E1661/0.9),2)</f>
        <v>1.0900000000000001</v>
      </c>
      <c r="F1663" s="119">
        <f>IF(A1663="SINAPI",VLOOKUP(B1663,SINAPI!A$1:$D$10014,4,0),IF(A1663="INSUMO",VLOOKUP(B1663,INSUMO!$A$1:$D$8014,4,0),IF(A1663="SEDUC",VLOOKUP(B1663,SEDUC!A$1:$G$8416,5,0),IF(A1663="COTAÇÃO",VLOOKUP(B1663,COTAÇÃO!$A$2:$D$1418,4,0),"ERRO"))))</f>
        <v>15.26</v>
      </c>
      <c r="G1663" s="119">
        <f>TRUNC((E1663*F1663),2)</f>
        <v>16.63</v>
      </c>
    </row>
    <row r="1664" spans="1:7" ht="25.5">
      <c r="A1664" s="74" t="s">
        <v>10343</v>
      </c>
      <c r="B1664" s="74" t="s">
        <v>10409</v>
      </c>
      <c r="C1664" s="75" t="s">
        <v>10410</v>
      </c>
      <c r="D1664" s="74" t="s">
        <v>240</v>
      </c>
      <c r="E1664" s="76"/>
      <c r="F1664" s="77"/>
      <c r="G1664" s="77">
        <f>SUM(G1665:G1666)</f>
        <v>450.41999999999996</v>
      </c>
    </row>
    <row r="1665" spans="1:7" ht="25.5">
      <c r="A1665" s="55" t="s">
        <v>17</v>
      </c>
      <c r="B1665" s="55">
        <v>86895</v>
      </c>
      <c r="C1665" s="22" t="str">
        <f>IF(A1665="SINAPI",VLOOKUP(B1665,SINAPI!$A$1:$D$10014,2,0),IF(A1665="INSUMO",VLOOKUP(B1665,INSUMO!A$1:$D$8014,2,0),IF(A1665="SEDUC",VLOOKUP(B1665,SEDUC!A$1:$F$8416,3,0),IF(A1665="COTAÇÃO",VLOOKUP(B1665,COTAÇÃO!$A$2:$D$1418,2,0),"ERRO"))))</f>
        <v>BANCADA DE GRANITO CINZA POLIDO, DE 0,50 X 0,60 M, PARA LAVATÓRIO - FORNECIMENTO E INSTALAÇÃO. AF_01/2020</v>
      </c>
      <c r="D1665" s="55" t="str">
        <f>IF(A1665="SINAPI",VLOOKUP(B1665,SINAPI!$A$1:$D$10014,3,0),IF(A1665="INSUMO",VLOOKUP(B1665,INSUMO!$A$1:D$8014,3,0),IF(A1665="SEDUC",VLOOKUP(B1665,SEDUC!A$1:$F$8416,4,0),IF(A1665="COTAÇÃO",VLOOKUP(B1665,COTAÇÃO!$A$2:$D$1418,3,0),"ERRO"))))</f>
        <v>UN</v>
      </c>
      <c r="E1665" s="78">
        <v>1</v>
      </c>
      <c r="F1665" s="119">
        <f>IF(A1665="SINAPI",VLOOKUP(B1665,SINAPI!A$1:$D$10014,4,0),IF(A1665="INSUMO",VLOOKUP(B1665,INSUMO!$A$1:$D$8014,4,0),IF(A1665="SEDUC",VLOOKUP(B1665,SEDUC!A$1:$G$8416,5,0),IF(A1665="COTAÇÃO",VLOOKUP(B1665,COTAÇÃO!$A$2:$D$1418,4,0),"ERRO"))))</f>
        <v>327.32</v>
      </c>
      <c r="G1665" s="119">
        <f>TRUNC((E1665*F1665),2)</f>
        <v>327.32</v>
      </c>
    </row>
    <row r="1666" spans="1:7" ht="25.5">
      <c r="A1666" s="55" t="s">
        <v>17</v>
      </c>
      <c r="B1666" s="55">
        <v>86901</v>
      </c>
      <c r="C1666" s="22" t="str">
        <f>IF(A1666="SINAPI",VLOOKUP(B1666,SINAPI!$A$1:$D$10014,2,0),IF(A1666="INSUMO",VLOOKUP(B1666,INSUMO!A$1:$D$8014,2,0),IF(A1666="SEDUC",VLOOKUP(B1666,SEDUC!A$1:$F$8416,3,0),IF(A1666="COTAÇÃO",VLOOKUP(B1666,COTAÇÃO!$A$2:$D$1418,2,0),"ERRO"))))</f>
        <v>CUBA DE EMBUTIR OVAL EM LOUÇA BRANCA, 35 X 50CM OU EQUIVALENTE - FORNECIMENTO E INSTALAÇÃO. AF_01/2020</v>
      </c>
      <c r="D1666" s="55" t="str">
        <f>IF(A1666="SINAPI",VLOOKUP(B1666,SINAPI!$A$1:$D$10014,3,0),IF(A1666="INSUMO",VLOOKUP(B1666,INSUMO!$A$1:D$8014,3,0),IF(A1666="SEDUC",VLOOKUP(B1666,SEDUC!A$1:$F$8416,4,0),IF(A1666="COTAÇÃO",VLOOKUP(B1666,COTAÇÃO!$A$2:$D$1418,3,0),"ERRO"))))</f>
        <v>UN</v>
      </c>
      <c r="E1666" s="78">
        <v>1</v>
      </c>
      <c r="F1666" s="119">
        <f>IF(A1666="SINAPI",VLOOKUP(B1666,SINAPI!A$1:$D$10014,4,0),IF(A1666="INSUMO",VLOOKUP(B1666,INSUMO!$A$1:$D$8014,4,0),IF(A1666="SEDUC",VLOOKUP(B1666,SEDUC!A$1:$G$8416,5,0),IF(A1666="COTAÇÃO",VLOOKUP(B1666,COTAÇÃO!$A$2:$D$1418,4,0),"ERRO"))))</f>
        <v>123.1</v>
      </c>
      <c r="G1666" s="119">
        <f>TRUNC((E1666*F1666),2)</f>
        <v>123.1</v>
      </c>
    </row>
    <row r="1667" spans="1:7" ht="25.5">
      <c r="A1667" s="74" t="s">
        <v>10343</v>
      </c>
      <c r="B1667" s="74" t="s">
        <v>10411</v>
      </c>
      <c r="C1667" s="75" t="s">
        <v>10412</v>
      </c>
      <c r="D1667" s="74" t="s">
        <v>240</v>
      </c>
      <c r="E1667" s="76"/>
      <c r="F1667" s="77"/>
      <c r="G1667" s="77">
        <f>SUM(G1668:G1675)</f>
        <v>412.73</v>
      </c>
    </row>
    <row r="1668" spans="1:7">
      <c r="A1668" s="55" t="s">
        <v>3530</v>
      </c>
      <c r="B1668" s="55">
        <v>4823</v>
      </c>
      <c r="C1668" s="22" t="str">
        <f>IF(A1668="SINAPI",VLOOKUP(B1668,SINAPI!$A$1:$D$10014,2,0),IF(A1668="INSUMO",VLOOKUP(B1668,INSUMO!A$1:$D$8014,2,0),IF(A1668="SEDUC",VLOOKUP(B1668,SEDUC!A$1:$F$8416,3,0),IF(A1668="COTAÇÃO",VLOOKUP(B1668,COTAÇÃO!$A$2:$D$1418,2,0),"ERRO"))))</f>
        <v>MASSA PLASTICA PARA MARMORE/GRANITO</v>
      </c>
      <c r="D1668" s="55" t="str">
        <f>IF(A1668="SINAPI",VLOOKUP(B1668,SINAPI!$A$1:$D$10014,3,0),IF(A1668="INSUMO",VLOOKUP(B1668,INSUMO!$A$1:D$8014,3,0),IF(A1668="SEDUC",VLOOKUP(B1668,SEDUC!A$1:$F$8416,4,0),IF(A1668="COTAÇÃO",VLOOKUP(B1668,COTAÇÃO!$A$2:$D$1418,3,0),"ERRO"))))</f>
        <v>KG</v>
      </c>
      <c r="E1668" s="78">
        <f>ROUND(((0.6832*0.55)+0.0428),4)</f>
        <v>0.41860000000000003</v>
      </c>
      <c r="F1668" s="119">
        <f>IF(A1668="SINAPI",VLOOKUP(B1668,SINAPI!A$1:$D$10014,4,0),IF(A1668="INSUMO",VLOOKUP(B1668,INSUMO!$A$1:$D$8014,4,0),IF(A1668="SEDUC",VLOOKUP(B1668,SEDUC!A$1:$G$8416,5,0),IF(A1668="COTAÇÃO",VLOOKUP(B1668,COTAÇÃO!$A$2:$D$1418,4,0),"ERRO"))))</f>
        <v>22.98</v>
      </c>
      <c r="G1668" s="119">
        <f t="shared" ref="G1668:G1675" si="107">TRUNC((E1668*F1668),2)</f>
        <v>9.61</v>
      </c>
    </row>
    <row r="1669" spans="1:7" ht="25.5">
      <c r="A1669" s="55" t="s">
        <v>3530</v>
      </c>
      <c r="B1669" s="55">
        <v>7568</v>
      </c>
      <c r="C1669" s="22" t="str">
        <f>IF(A1669="SINAPI",VLOOKUP(B1669,SINAPI!$A$1:$D$10014,2,0),IF(A1669="INSUMO",VLOOKUP(B1669,INSUMO!A$1:$D$8014,2,0),IF(A1669="SEDUC",VLOOKUP(B1669,SEDUC!A$1:$F$8416,3,0),IF(A1669="COTAÇÃO",VLOOKUP(B1669,COTAÇÃO!$A$2:$D$1418,2,0),"ERRO"))))</f>
        <v>BUCHA DE NYLON SEM ABA S10, COM PARAFUSO DE 6,10 X 65 MM EM ACO ZINCADO COM ROSCA SOBERBA, CABECA CHATA E FENDA PHILLIPS</v>
      </c>
      <c r="D1669" s="55" t="str">
        <f>IF(A1669="SINAPI",VLOOKUP(B1669,SINAPI!$A$1:$D$10014,3,0),IF(A1669="INSUMO",VLOOKUP(B1669,INSUMO!$A$1:D$8014,3,0),IF(A1669="SEDUC",VLOOKUP(B1669,SEDUC!A$1:$F$8416,4,0),IF(A1669="COTAÇÃO",VLOOKUP(B1669,COTAÇÃO!$A$2:$D$1418,3,0),"ERRO"))))</f>
        <v>UN</v>
      </c>
      <c r="E1669" s="78">
        <v>6</v>
      </c>
      <c r="F1669" s="119">
        <f>IF(A1669="SINAPI",VLOOKUP(B1669,SINAPI!A$1:$D$10014,4,0),IF(A1669="INSUMO",VLOOKUP(B1669,INSUMO!$A$1:$D$8014,4,0),IF(A1669="SEDUC",VLOOKUP(B1669,SEDUC!A$1:$G$8416,5,0),IF(A1669="COTAÇÃO",VLOOKUP(B1669,COTAÇÃO!$A$2:$D$1418,4,0),"ERRO"))))</f>
        <v>0.61</v>
      </c>
      <c r="G1669" s="119">
        <f t="shared" si="107"/>
        <v>3.66</v>
      </c>
    </row>
    <row r="1670" spans="1:7" ht="25.5">
      <c r="A1670" s="55" t="s">
        <v>3530</v>
      </c>
      <c r="B1670" s="55">
        <v>11795</v>
      </c>
      <c r="C1670" s="22" t="str">
        <f>IF(A1670="SINAPI",VLOOKUP(B1670,SINAPI!$A$1:$D$10014,2,0),IF(A1670="INSUMO",VLOOKUP(B1670,INSUMO!A$1:$D$8014,2,0),IF(A1670="SEDUC",VLOOKUP(B1670,SEDUC!A$1:$F$8416,3,0),IF(A1670="COTAÇÃO",VLOOKUP(B1670,COTAÇÃO!$A$2:$D$1418,2,0),"ERRO"))))</f>
        <v>GRANITO PARA BANCADA, POLIDO, TIPO ANDORINHA/ QUARTZ/ CASTELO/ CORUMBA OU OUTROS EQUIVALENTES DA REGIAO, E=  *2,5* CM</v>
      </c>
      <c r="D1670" s="55" t="str">
        <f>IF(A1670="SINAPI",VLOOKUP(B1670,SINAPI!$A$1:$D$10014,3,0),IF(A1670="INSUMO",VLOOKUP(B1670,INSUMO!$A$1:D$8014,3,0),IF(A1670="SEDUC",VLOOKUP(B1670,SEDUC!A$1:$F$8416,4,0),IF(A1670="COTAÇÃO",VLOOKUP(B1670,COTAÇÃO!$A$2:$D$1418,3,0),"ERRO"))))</f>
        <v>M2</v>
      </c>
      <c r="E1670" s="78">
        <f>ROUND(((0.67*0.55)+0.042),4)</f>
        <v>0.41049999999999998</v>
      </c>
      <c r="F1670" s="119">
        <f>IF(A1670="SINAPI",VLOOKUP(B1670,SINAPI!A$1:$D$10014,4,0),IF(A1670="INSUMO",VLOOKUP(B1670,INSUMO!$A$1:$D$8014,4,0),IF(A1670="SEDUC",VLOOKUP(B1670,SEDUC!A$1:$G$8416,5,0),IF(A1670="COTAÇÃO",VLOOKUP(B1670,COTAÇÃO!$A$2:$D$1418,4,0),"ERRO"))))</f>
        <v>494.33</v>
      </c>
      <c r="G1670" s="119">
        <f t="shared" si="107"/>
        <v>202.92</v>
      </c>
    </row>
    <row r="1671" spans="1:7">
      <c r="A1671" s="55" t="s">
        <v>3530</v>
      </c>
      <c r="B1671" s="55">
        <v>37329</v>
      </c>
      <c r="C1671" s="22" t="str">
        <f>IF(A1671="SINAPI",VLOOKUP(B1671,SINAPI!$A$1:$D$10014,2,0),IF(A1671="INSUMO",VLOOKUP(B1671,INSUMO!A$1:$D$8014,2,0),IF(A1671="SEDUC",VLOOKUP(B1671,SEDUC!A$1:$F$8416,3,0),IF(A1671="COTAÇÃO",VLOOKUP(B1671,COTAÇÃO!$A$2:$D$1418,2,0),"ERRO"))))</f>
        <v>REJUNTE EPOXI BRANCO</v>
      </c>
      <c r="D1671" s="55" t="str">
        <f>IF(A1671="SINAPI",VLOOKUP(B1671,SINAPI!$A$1:$D$10014,3,0),IF(A1671="INSUMO",VLOOKUP(B1671,INSUMO!$A$1:D$8014,3,0),IF(A1671="SEDUC",VLOOKUP(B1671,SEDUC!A$1:$F$8416,4,0),IF(A1671="COTAÇÃO",VLOOKUP(B1671,COTAÇÃO!$A$2:$D$1418,3,0),"ERRO"))))</f>
        <v>KG</v>
      </c>
      <c r="E1671" s="78">
        <f>ROUND(((0.0456*0.55)+0.0029),4)</f>
        <v>2.8000000000000001E-2</v>
      </c>
      <c r="F1671" s="119">
        <f>IF(A1671="SINAPI",VLOOKUP(B1671,SINAPI!A$1:$D$10014,4,0),IF(A1671="INSUMO",VLOOKUP(B1671,INSUMO!$A$1:$D$8014,4,0),IF(A1671="SEDUC",VLOOKUP(B1671,SEDUC!A$1:$G$8416,5,0),IF(A1671="COTAÇÃO",VLOOKUP(B1671,COTAÇÃO!$A$2:$D$1418,4,0),"ERRO"))))</f>
        <v>44.3</v>
      </c>
      <c r="G1671" s="119">
        <f t="shared" si="107"/>
        <v>1.24</v>
      </c>
    </row>
    <row r="1672" spans="1:7" ht="25.5">
      <c r="A1672" s="55" t="s">
        <v>3530</v>
      </c>
      <c r="B1672" s="55">
        <v>37590</v>
      </c>
      <c r="C1672" s="22" t="str">
        <f>IF(A1672="SINAPI",VLOOKUP(B1672,SINAPI!$A$1:$D$10014,2,0),IF(A1672="INSUMO",VLOOKUP(B1672,INSUMO!A$1:$D$8014,2,0),IF(A1672="SEDUC",VLOOKUP(B1672,SEDUC!A$1:$F$8416,3,0),IF(A1672="COTAÇÃO",VLOOKUP(B1672,COTAÇÃO!$A$2:$D$1418,2,0),"ERRO"))))</f>
        <v>SUPORTE MAO-FRANCESA EM ACO, ABAS IGUAIS 30 CM, CAPACIDADE MINIMA 60 KG, BRANCO</v>
      </c>
      <c r="D1672" s="55" t="str">
        <f>IF(A1672="SINAPI",VLOOKUP(B1672,SINAPI!$A$1:$D$10014,3,0),IF(A1672="INSUMO",VLOOKUP(B1672,INSUMO!$A$1:D$8014,3,0),IF(A1672="SEDUC",VLOOKUP(B1672,SEDUC!A$1:$F$8416,4,0),IF(A1672="COTAÇÃO",VLOOKUP(B1672,COTAÇÃO!$A$2:$D$1418,3,0),"ERRO"))))</f>
        <v>UN</v>
      </c>
      <c r="E1672" s="78">
        <v>2</v>
      </c>
      <c r="F1672" s="119">
        <f>IF(A1672="SINAPI",VLOOKUP(B1672,SINAPI!A$1:$D$10014,4,0),IF(A1672="INSUMO",VLOOKUP(B1672,INSUMO!$A$1:$D$8014,4,0),IF(A1672="SEDUC",VLOOKUP(B1672,SEDUC!A$1:$G$8416,5,0),IF(A1672="COTAÇÃO",VLOOKUP(B1672,COTAÇÃO!$A$2:$D$1418,4,0),"ERRO"))))</f>
        <v>9.86</v>
      </c>
      <c r="G1672" s="119">
        <f t="shared" si="107"/>
        <v>19.72</v>
      </c>
    </row>
    <row r="1673" spans="1:7">
      <c r="A1673" s="55" t="s">
        <v>17</v>
      </c>
      <c r="B1673" s="55">
        <v>88274</v>
      </c>
      <c r="C1673" s="22" t="str">
        <f>IF(A1673="SINAPI",VLOOKUP(B1673,SINAPI!$A$1:$D$10014,2,0),IF(A1673="INSUMO",VLOOKUP(B1673,INSUMO!A$1:$D$8014,2,0),IF(A1673="SEDUC",VLOOKUP(B1673,SEDUC!A$1:$F$8416,3,0),IF(A1673="COTAÇÃO",VLOOKUP(B1673,COTAÇÃO!$A$2:$D$1418,2,0),"ERRO"))))</f>
        <v>MARMORISTA/GRANITEIRO COM ENCARGOS COMPLEMENTARES</v>
      </c>
      <c r="D1673" s="55" t="str">
        <f>IF(A1673="SINAPI",VLOOKUP(B1673,SINAPI!$A$1:$D$10014,3,0),IF(A1673="INSUMO",VLOOKUP(B1673,INSUMO!$A$1:D$8014,3,0),IF(A1673="SEDUC",VLOOKUP(B1673,SEDUC!A$1:$F$8416,4,0),IF(A1673="COTAÇÃO",VLOOKUP(B1673,COTAÇÃO!$A$2:$D$1418,3,0),"ERRO"))))</f>
        <v>H</v>
      </c>
      <c r="E1673" s="78">
        <v>1.92</v>
      </c>
      <c r="F1673" s="119">
        <f>IF(A1673="SINAPI",VLOOKUP(B1673,SINAPI!A$1:$D$10014,4,0),IF(A1673="INSUMO",VLOOKUP(B1673,INSUMO!$A$1:$D$8014,4,0),IF(A1673="SEDUC",VLOOKUP(B1673,SEDUC!A$1:$G$8416,5,0),IF(A1673="COTAÇÃO",VLOOKUP(B1673,COTAÇÃO!$A$2:$D$1418,4,0),"ERRO"))))</f>
        <v>19.55</v>
      </c>
      <c r="G1673" s="119">
        <f t="shared" si="107"/>
        <v>37.53</v>
      </c>
    </row>
    <row r="1674" spans="1:7">
      <c r="A1674" s="55" t="s">
        <v>17</v>
      </c>
      <c r="B1674" s="55">
        <v>88316</v>
      </c>
      <c r="C1674" s="22" t="str">
        <f>IF(A1674="SINAPI",VLOOKUP(B1674,SINAPI!$A$1:$D$10014,2,0),IF(A1674="INSUMO",VLOOKUP(B1674,INSUMO!A$1:$D$8014,2,0),IF(A1674="SEDUC",VLOOKUP(B1674,SEDUC!A$1:$F$8416,3,0),IF(A1674="COTAÇÃO",VLOOKUP(B1674,COTAÇÃO!$A$2:$D$1418,2,0),"ERRO"))))</f>
        <v>SERVENTE COM ENCARGOS COMPLEMENTARES</v>
      </c>
      <c r="D1674" s="55" t="str">
        <f>IF(A1674="SINAPI",VLOOKUP(B1674,SINAPI!$A$1:$D$10014,3,0),IF(A1674="INSUMO",VLOOKUP(B1674,INSUMO!$A$1:D$8014,3,0),IF(A1674="SEDUC",VLOOKUP(B1674,SEDUC!A$1:$F$8416,4,0),IF(A1674="COTAÇÃO",VLOOKUP(B1674,COTAÇÃO!$A$2:$D$1418,3,0),"ERRO"))))</f>
        <v>H</v>
      </c>
      <c r="E1674" s="78">
        <v>0.98</v>
      </c>
      <c r="F1674" s="119">
        <f>IF(A1674="SINAPI",VLOOKUP(B1674,SINAPI!A$1:$D$10014,4,0),IF(A1674="INSUMO",VLOOKUP(B1674,INSUMO!$A$1:$D$8014,4,0),IF(A1674="SEDUC",VLOOKUP(B1674,SEDUC!A$1:$G$8416,5,0),IF(A1674="COTAÇÃO",VLOOKUP(B1674,COTAÇÃO!$A$2:$D$1418,4,0),"ERRO"))))</f>
        <v>15.26</v>
      </c>
      <c r="G1674" s="119">
        <f t="shared" si="107"/>
        <v>14.95</v>
      </c>
    </row>
    <row r="1675" spans="1:7" ht="25.5">
      <c r="A1675" s="55" t="s">
        <v>17</v>
      </c>
      <c r="B1675" s="55">
        <v>86901</v>
      </c>
      <c r="C1675" s="22" t="str">
        <f>IF(A1675="SINAPI",VLOOKUP(B1675,SINAPI!$A$1:$D$10014,2,0),IF(A1675="INSUMO",VLOOKUP(B1675,INSUMO!A$1:$D$8014,2,0),IF(A1675="SEDUC",VLOOKUP(B1675,SEDUC!A$1:$F$8416,3,0),IF(A1675="COTAÇÃO",VLOOKUP(B1675,COTAÇÃO!$A$2:$D$1418,2,0),"ERRO"))))</f>
        <v>CUBA DE EMBUTIR OVAL EM LOUÇA BRANCA, 35 X 50CM OU EQUIVALENTE - FORNECIMENTO E INSTALAÇÃO. AF_01/2020</v>
      </c>
      <c r="D1675" s="55" t="str">
        <f>IF(A1675="SINAPI",VLOOKUP(B1675,SINAPI!$A$1:$D$10014,3,0),IF(A1675="INSUMO",VLOOKUP(B1675,INSUMO!$A$1:D$8014,3,0),IF(A1675="SEDUC",VLOOKUP(B1675,SEDUC!A$1:$F$8416,4,0),IF(A1675="COTAÇÃO",VLOOKUP(B1675,COTAÇÃO!$A$2:$D$1418,3,0),"ERRO"))))</f>
        <v>UN</v>
      </c>
      <c r="E1675" s="78">
        <v>1</v>
      </c>
      <c r="F1675" s="119">
        <f>IF(A1675="SINAPI",VLOOKUP(B1675,SINAPI!A$1:$D$10014,4,0),IF(A1675="INSUMO",VLOOKUP(B1675,INSUMO!$A$1:$D$8014,4,0),IF(A1675="SEDUC",VLOOKUP(B1675,SEDUC!A$1:$G$8416,5,0),IF(A1675="COTAÇÃO",VLOOKUP(B1675,COTAÇÃO!$A$2:$D$1418,4,0),"ERRO"))))</f>
        <v>123.1</v>
      </c>
      <c r="G1675" s="119">
        <f t="shared" si="107"/>
        <v>123.1</v>
      </c>
    </row>
    <row r="1676" spans="1:7" ht="25.5">
      <c r="A1676" s="74" t="s">
        <v>10343</v>
      </c>
      <c r="B1676" s="74" t="s">
        <v>10413</v>
      </c>
      <c r="C1676" s="75" t="s">
        <v>10414</v>
      </c>
      <c r="D1676" s="74" t="s">
        <v>240</v>
      </c>
      <c r="E1676" s="76"/>
      <c r="F1676" s="77"/>
      <c r="G1676" s="77">
        <f>SUM(G1677:G1684)</f>
        <v>430.17999999999995</v>
      </c>
    </row>
    <row r="1677" spans="1:7">
      <c r="A1677" s="55" t="s">
        <v>3530</v>
      </c>
      <c r="B1677" s="55">
        <v>4823</v>
      </c>
      <c r="C1677" s="22" t="str">
        <f>IF(A1677="SINAPI",VLOOKUP(B1677,SINAPI!$A$1:$D$10014,2,0),IF(A1677="INSUMO",VLOOKUP(B1677,INSUMO!A$1:$D$8014,2,0),IF(A1677="SEDUC",VLOOKUP(B1677,SEDUC!A$1:$F$8416,3,0),IF(A1677="COTAÇÃO",VLOOKUP(B1677,COTAÇÃO!$A$2:$D$1418,2,0),"ERRO"))))</f>
        <v>MASSA PLASTICA PARA MARMORE/GRANITO</v>
      </c>
      <c r="D1677" s="55" t="str">
        <f>IF(A1677="SINAPI",VLOOKUP(B1677,SINAPI!$A$1:$D$10014,3,0),IF(A1677="INSUMO",VLOOKUP(B1677,INSUMO!$A$1:D$8014,3,0),IF(A1677="SEDUC",VLOOKUP(B1677,SEDUC!A$1:$F$8416,4,0),IF(A1677="COTAÇÃO",VLOOKUP(B1677,COTAÇÃO!$A$2:$D$1418,3,0),"ERRO"))))</f>
        <v>KG</v>
      </c>
      <c r="E1677" s="78">
        <v>0.45269999999999999</v>
      </c>
      <c r="F1677" s="119">
        <f>IF(A1677="SINAPI",VLOOKUP(B1677,SINAPI!A$1:$D$10014,4,0),IF(A1677="INSUMO",VLOOKUP(B1677,INSUMO!$A$1:$D$8014,4,0),IF(A1677="SEDUC",VLOOKUP(B1677,SEDUC!A$1:$G$8416,5,0),IF(A1677="COTAÇÃO",VLOOKUP(B1677,COTAÇÃO!$A$2:$D$1418,4,0),"ERRO"))))</f>
        <v>22.98</v>
      </c>
      <c r="G1677" s="119">
        <f t="shared" ref="G1677:G1684" si="108">TRUNC((E1677*F1677),2)</f>
        <v>10.4</v>
      </c>
    </row>
    <row r="1678" spans="1:7" ht="25.5">
      <c r="A1678" s="55" t="s">
        <v>3530</v>
      </c>
      <c r="B1678" s="55">
        <v>7568</v>
      </c>
      <c r="C1678" s="22" t="str">
        <f>IF(A1678="SINAPI",VLOOKUP(B1678,SINAPI!$A$1:$D$10014,2,0),IF(A1678="INSUMO",VLOOKUP(B1678,INSUMO!A$1:$D$8014,2,0),IF(A1678="SEDUC",VLOOKUP(B1678,SEDUC!A$1:$F$8416,3,0),IF(A1678="COTAÇÃO",VLOOKUP(B1678,COTAÇÃO!$A$2:$D$1418,2,0),"ERRO"))))</f>
        <v>BUCHA DE NYLON SEM ABA S10, COM PARAFUSO DE 6,10 X 65 MM EM ACO ZINCADO COM ROSCA SOBERBA, CABECA CHATA E FENDA PHILLIPS</v>
      </c>
      <c r="D1678" s="55" t="str">
        <f>IF(A1678="SINAPI",VLOOKUP(B1678,SINAPI!$A$1:$D$10014,3,0),IF(A1678="INSUMO",VLOOKUP(B1678,INSUMO!$A$1:D$8014,3,0),IF(A1678="SEDUC",VLOOKUP(B1678,SEDUC!A$1:$F$8416,4,0),IF(A1678="COTAÇÃO",VLOOKUP(B1678,COTAÇÃO!$A$2:$D$1418,3,0),"ERRO"))))</f>
        <v>UN</v>
      </c>
      <c r="E1678" s="78">
        <v>6</v>
      </c>
      <c r="F1678" s="119">
        <f>IF(A1678="SINAPI",VLOOKUP(B1678,SINAPI!A$1:$D$10014,4,0),IF(A1678="INSUMO",VLOOKUP(B1678,INSUMO!$A$1:$D$8014,4,0),IF(A1678="SEDUC",VLOOKUP(B1678,SEDUC!A$1:$G$8416,5,0),IF(A1678="COTAÇÃO",VLOOKUP(B1678,COTAÇÃO!$A$2:$D$1418,4,0),"ERRO"))))</f>
        <v>0.61</v>
      </c>
      <c r="G1678" s="119">
        <f t="shared" si="108"/>
        <v>3.66</v>
      </c>
    </row>
    <row r="1679" spans="1:7" ht="25.5">
      <c r="A1679" s="55" t="s">
        <v>3530</v>
      </c>
      <c r="B1679" s="55">
        <v>11795</v>
      </c>
      <c r="C1679" s="22" t="str">
        <f>IF(A1679="SINAPI",VLOOKUP(B1679,SINAPI!$A$1:$D$10014,2,0),IF(A1679="INSUMO",VLOOKUP(B1679,INSUMO!A$1:$D$8014,2,0),IF(A1679="SEDUC",VLOOKUP(B1679,SEDUC!A$1:$F$8416,3,0),IF(A1679="COTAÇÃO",VLOOKUP(B1679,COTAÇÃO!$A$2:$D$1418,2,0),"ERRO"))))</f>
        <v>GRANITO PARA BANCADA, POLIDO, TIPO ANDORINHA/ QUARTZ/ CASTELO/ CORUMBA OU OUTROS EQUIVALENTES DA REGIAO, E=  *2,5* CM</v>
      </c>
      <c r="D1679" s="55" t="str">
        <f>IF(A1679="SINAPI",VLOOKUP(B1679,SINAPI!$A$1:$D$10014,3,0),IF(A1679="INSUMO",VLOOKUP(B1679,INSUMO!$A$1:D$8014,3,0),IF(A1679="SEDUC",VLOOKUP(B1679,SEDUC!A$1:$F$8416,4,0),IF(A1679="COTAÇÃO",VLOOKUP(B1679,COTAÇÃO!$A$2:$D$1418,3,0),"ERRO"))))</f>
        <v>M2</v>
      </c>
      <c r="E1679" s="78">
        <v>0.44400000000000001</v>
      </c>
      <c r="F1679" s="119">
        <f>IF(A1679="SINAPI",VLOOKUP(B1679,SINAPI!A$1:$D$10014,4,0),IF(A1679="INSUMO",VLOOKUP(B1679,INSUMO!$A$1:$D$8014,4,0),IF(A1679="SEDUC",VLOOKUP(B1679,SEDUC!A$1:$G$8416,5,0),IF(A1679="COTAÇÃO",VLOOKUP(B1679,COTAÇÃO!$A$2:$D$1418,4,0),"ERRO"))))</f>
        <v>494.33</v>
      </c>
      <c r="G1679" s="119">
        <f t="shared" si="108"/>
        <v>219.48</v>
      </c>
    </row>
    <row r="1680" spans="1:7">
      <c r="A1680" s="55" t="s">
        <v>3530</v>
      </c>
      <c r="B1680" s="55">
        <v>37329</v>
      </c>
      <c r="C1680" s="22" t="str">
        <f>IF(A1680="SINAPI",VLOOKUP(B1680,SINAPI!$A$1:$D$10014,2,0),IF(A1680="INSUMO",VLOOKUP(B1680,INSUMO!A$1:$D$8014,2,0),IF(A1680="SEDUC",VLOOKUP(B1680,SEDUC!A$1:$F$8416,3,0),IF(A1680="COTAÇÃO",VLOOKUP(B1680,COTAÇÃO!$A$2:$D$1418,2,0),"ERRO"))))</f>
        <v>REJUNTE EPOXI BRANCO</v>
      </c>
      <c r="D1680" s="55" t="str">
        <f>IF(A1680="SINAPI",VLOOKUP(B1680,SINAPI!$A$1:$D$10014,3,0),IF(A1680="INSUMO",VLOOKUP(B1680,INSUMO!$A$1:D$8014,3,0),IF(A1680="SEDUC",VLOOKUP(B1680,SEDUC!A$1:$F$8416,4,0),IF(A1680="COTAÇÃO",VLOOKUP(B1680,COTAÇÃO!$A$2:$D$1418,3,0),"ERRO"))))</f>
        <v>KG</v>
      </c>
      <c r="E1680" s="78">
        <v>3.0300000000000001E-2</v>
      </c>
      <c r="F1680" s="119">
        <f>IF(A1680="SINAPI",VLOOKUP(B1680,SINAPI!A$1:$D$10014,4,0),IF(A1680="INSUMO",VLOOKUP(B1680,INSUMO!$A$1:$D$8014,4,0),IF(A1680="SEDUC",VLOOKUP(B1680,SEDUC!A$1:$G$8416,5,0),IF(A1680="COTAÇÃO",VLOOKUP(B1680,COTAÇÃO!$A$2:$D$1418,4,0),"ERRO"))))</f>
        <v>44.3</v>
      </c>
      <c r="G1680" s="119">
        <f t="shared" si="108"/>
        <v>1.34</v>
      </c>
    </row>
    <row r="1681" spans="1:7" ht="25.5">
      <c r="A1681" s="55" t="s">
        <v>3530</v>
      </c>
      <c r="B1681" s="55">
        <v>37590</v>
      </c>
      <c r="C1681" s="22" t="str">
        <f>IF(A1681="SINAPI",VLOOKUP(B1681,SINAPI!$A$1:$D$10014,2,0),IF(A1681="INSUMO",VLOOKUP(B1681,INSUMO!A$1:$D$8014,2,0),IF(A1681="SEDUC",VLOOKUP(B1681,SEDUC!A$1:$F$8416,3,0),IF(A1681="COTAÇÃO",VLOOKUP(B1681,COTAÇÃO!$A$2:$D$1418,2,0),"ERRO"))))</f>
        <v>SUPORTE MAO-FRANCESA EM ACO, ABAS IGUAIS 30 CM, CAPACIDADE MINIMA 60 KG, BRANCO</v>
      </c>
      <c r="D1681" s="55" t="str">
        <f>IF(A1681="SINAPI",VLOOKUP(B1681,SINAPI!$A$1:$D$10014,3,0),IF(A1681="INSUMO",VLOOKUP(B1681,INSUMO!$A$1:D$8014,3,0),IF(A1681="SEDUC",VLOOKUP(B1681,SEDUC!A$1:$F$8416,4,0),IF(A1681="COTAÇÃO",VLOOKUP(B1681,COTAÇÃO!$A$2:$D$1418,3,0),"ERRO"))))</f>
        <v>UN</v>
      </c>
      <c r="E1681" s="78">
        <v>2</v>
      </c>
      <c r="F1681" s="119">
        <f>IF(A1681="SINAPI",VLOOKUP(B1681,SINAPI!A$1:$D$10014,4,0),IF(A1681="INSUMO",VLOOKUP(B1681,INSUMO!$A$1:$D$8014,4,0),IF(A1681="SEDUC",VLOOKUP(B1681,SEDUC!A$1:$G$8416,5,0),IF(A1681="COTAÇÃO",VLOOKUP(B1681,COTAÇÃO!$A$2:$D$1418,4,0),"ERRO"))))</f>
        <v>9.86</v>
      </c>
      <c r="G1681" s="119">
        <f t="shared" si="108"/>
        <v>19.72</v>
      </c>
    </row>
    <row r="1682" spans="1:7">
      <c r="A1682" s="55" t="s">
        <v>17</v>
      </c>
      <c r="B1682" s="55">
        <v>88274</v>
      </c>
      <c r="C1682" s="22" t="str">
        <f>IF(A1682="SINAPI",VLOOKUP(B1682,SINAPI!$A$1:$D$10014,2,0),IF(A1682="INSUMO",VLOOKUP(B1682,INSUMO!A$1:$D$8014,2,0),IF(A1682="SEDUC",VLOOKUP(B1682,SEDUC!A$1:$F$8416,3,0),IF(A1682="COTAÇÃO",VLOOKUP(B1682,COTAÇÃO!$A$2:$D$1418,2,0),"ERRO"))))</f>
        <v>MARMORISTA/GRANITEIRO COM ENCARGOS COMPLEMENTARES</v>
      </c>
      <c r="D1682" s="55" t="str">
        <f>IF(A1682="SINAPI",VLOOKUP(B1682,SINAPI!$A$1:$D$10014,3,0),IF(A1682="INSUMO",VLOOKUP(B1682,INSUMO!$A$1:D$8014,3,0),IF(A1682="SEDUC",VLOOKUP(B1682,SEDUC!A$1:$F$8416,4,0),IF(A1682="COTAÇÃO",VLOOKUP(B1682,COTAÇÃO!$A$2:$D$1418,3,0),"ERRO"))))</f>
        <v>H</v>
      </c>
      <c r="E1682" s="78">
        <v>1.92</v>
      </c>
      <c r="F1682" s="119">
        <f>IF(A1682="SINAPI",VLOOKUP(B1682,SINAPI!A$1:$D$10014,4,0),IF(A1682="INSUMO",VLOOKUP(B1682,INSUMO!$A$1:$D$8014,4,0),IF(A1682="SEDUC",VLOOKUP(B1682,SEDUC!A$1:$G$8416,5,0),IF(A1682="COTAÇÃO",VLOOKUP(B1682,COTAÇÃO!$A$2:$D$1418,4,0),"ERRO"))))</f>
        <v>19.55</v>
      </c>
      <c r="G1682" s="119">
        <f t="shared" si="108"/>
        <v>37.53</v>
      </c>
    </row>
    <row r="1683" spans="1:7">
      <c r="A1683" s="55" t="s">
        <v>17</v>
      </c>
      <c r="B1683" s="55">
        <v>88316</v>
      </c>
      <c r="C1683" s="22" t="str">
        <f>IF(A1683="SINAPI",VLOOKUP(B1683,SINAPI!$A$1:$D$10014,2,0),IF(A1683="INSUMO",VLOOKUP(B1683,INSUMO!A$1:$D$8014,2,0),IF(A1683="SEDUC",VLOOKUP(B1683,SEDUC!A$1:$F$8416,3,0),IF(A1683="COTAÇÃO",VLOOKUP(B1683,COTAÇÃO!$A$2:$D$1418,2,0),"ERRO"))))</f>
        <v>SERVENTE COM ENCARGOS COMPLEMENTARES</v>
      </c>
      <c r="D1683" s="55" t="str">
        <f>IF(A1683="SINAPI",VLOOKUP(B1683,SINAPI!$A$1:$D$10014,3,0),IF(A1683="INSUMO",VLOOKUP(B1683,INSUMO!$A$1:D$8014,3,0),IF(A1683="SEDUC",VLOOKUP(B1683,SEDUC!A$1:$F$8416,4,0),IF(A1683="COTAÇÃO",VLOOKUP(B1683,COTAÇÃO!$A$2:$D$1418,3,0),"ERRO"))))</f>
        <v>H</v>
      </c>
      <c r="E1683" s="78">
        <v>0.98</v>
      </c>
      <c r="F1683" s="119">
        <f>IF(A1683="SINAPI",VLOOKUP(B1683,SINAPI!A$1:$D$10014,4,0),IF(A1683="INSUMO",VLOOKUP(B1683,INSUMO!$A$1:$D$8014,4,0),IF(A1683="SEDUC",VLOOKUP(B1683,SEDUC!A$1:$G$8416,5,0),IF(A1683="COTAÇÃO",VLOOKUP(B1683,COTAÇÃO!$A$2:$D$1418,4,0),"ERRO"))))</f>
        <v>15.26</v>
      </c>
      <c r="G1683" s="119">
        <f t="shared" si="108"/>
        <v>14.95</v>
      </c>
    </row>
    <row r="1684" spans="1:7" ht="25.5">
      <c r="A1684" s="55" t="s">
        <v>17</v>
      </c>
      <c r="B1684" s="55">
        <v>86901</v>
      </c>
      <c r="C1684" s="22" t="str">
        <f>IF(A1684="SINAPI",VLOOKUP(B1684,SINAPI!$A$1:$D$10014,2,0),IF(A1684="INSUMO",VLOOKUP(B1684,INSUMO!A$1:$D$8014,2,0),IF(A1684="SEDUC",VLOOKUP(B1684,SEDUC!A$1:$F$8416,3,0),IF(A1684="COTAÇÃO",VLOOKUP(B1684,COTAÇÃO!$A$2:$D$1418,2,0),"ERRO"))))</f>
        <v>CUBA DE EMBUTIR OVAL EM LOUÇA BRANCA, 35 X 50CM OU EQUIVALENTE - FORNECIMENTO E INSTALAÇÃO. AF_01/2020</v>
      </c>
      <c r="D1684" s="55" t="str">
        <f>IF(A1684="SINAPI",VLOOKUP(B1684,SINAPI!$A$1:$D$10014,3,0),IF(A1684="INSUMO",VLOOKUP(B1684,INSUMO!$A$1:D$8014,3,0),IF(A1684="SEDUC",VLOOKUP(B1684,SEDUC!A$1:$F$8416,4,0),IF(A1684="COTAÇÃO",VLOOKUP(B1684,COTAÇÃO!$A$2:$D$1418,3,0),"ERRO"))))</f>
        <v>UN</v>
      </c>
      <c r="E1684" s="78">
        <v>1</v>
      </c>
      <c r="F1684" s="119">
        <f>IF(A1684="SINAPI",VLOOKUP(B1684,SINAPI!A$1:$D$10014,4,0),IF(A1684="INSUMO",VLOOKUP(B1684,INSUMO!$A$1:$D$8014,4,0),IF(A1684="SEDUC",VLOOKUP(B1684,SEDUC!A$1:$G$8416,5,0),IF(A1684="COTAÇÃO",VLOOKUP(B1684,COTAÇÃO!$A$2:$D$1418,4,0),"ERRO"))))</f>
        <v>123.1</v>
      </c>
      <c r="G1684" s="119">
        <f t="shared" si="108"/>
        <v>123.1</v>
      </c>
    </row>
    <row r="1685" spans="1:7" ht="25.5">
      <c r="A1685" s="74" t="s">
        <v>10343</v>
      </c>
      <c r="B1685" s="74" t="s">
        <v>10415</v>
      </c>
      <c r="C1685" s="75" t="s">
        <v>10416</v>
      </c>
      <c r="D1685" s="74" t="s">
        <v>240</v>
      </c>
      <c r="E1685" s="76"/>
      <c r="F1685" s="77"/>
      <c r="G1685" s="77">
        <f>SUM(G1686:G1693)</f>
        <v>447.6099999999999</v>
      </c>
    </row>
    <row r="1686" spans="1:7">
      <c r="A1686" s="55" t="s">
        <v>3530</v>
      </c>
      <c r="B1686" s="55">
        <v>4823</v>
      </c>
      <c r="C1686" s="22" t="str">
        <f>IF(A1686="SINAPI",VLOOKUP(B1686,SINAPI!$A$1:$D$10014,2,0),IF(A1686="INSUMO",VLOOKUP(B1686,INSUMO!A$1:$D$8014,2,0),IF(A1686="SEDUC",VLOOKUP(B1686,SEDUC!A$1:$F$8416,3,0),IF(A1686="COTAÇÃO",VLOOKUP(B1686,COTAÇÃO!$A$2:$D$1418,2,0),"ERRO"))))</f>
        <v>MASSA PLASTICA PARA MARMORE/GRANITO</v>
      </c>
      <c r="D1686" s="55" t="str">
        <f>IF(A1686="SINAPI",VLOOKUP(B1686,SINAPI!$A$1:$D$10014,3,0),IF(A1686="INSUMO",VLOOKUP(B1686,INSUMO!$A$1:D$8014,3,0),IF(A1686="SEDUC",VLOOKUP(B1686,SEDUC!A$1:$F$8416,4,0),IF(A1686="COTAÇÃO",VLOOKUP(B1686,COTAÇÃO!$A$2:$D$1418,3,0),"ERRO"))))</f>
        <v>KG</v>
      </c>
      <c r="E1686" s="78">
        <f>ROUND(((0.6832*0.65)+0.0428),4)</f>
        <v>0.4869</v>
      </c>
      <c r="F1686" s="119">
        <f>IF(A1686="SINAPI",VLOOKUP(B1686,SINAPI!A$1:$D$10014,4,0),IF(A1686="INSUMO",VLOOKUP(B1686,INSUMO!$A$1:$D$8014,4,0),IF(A1686="SEDUC",VLOOKUP(B1686,SEDUC!A$1:$G$8416,5,0),IF(A1686="COTAÇÃO",VLOOKUP(B1686,COTAÇÃO!$A$2:$D$1418,4,0),"ERRO"))))</f>
        <v>22.98</v>
      </c>
      <c r="G1686" s="119">
        <f t="shared" ref="G1686:G1693" si="109">TRUNC((E1686*F1686),2)</f>
        <v>11.18</v>
      </c>
    </row>
    <row r="1687" spans="1:7" ht="25.5">
      <c r="A1687" s="55" t="s">
        <v>3530</v>
      </c>
      <c r="B1687" s="55">
        <v>7568</v>
      </c>
      <c r="C1687" s="22" t="str">
        <f>IF(A1687="SINAPI",VLOOKUP(B1687,SINAPI!$A$1:$D$10014,2,0),IF(A1687="INSUMO",VLOOKUP(B1687,INSUMO!A$1:$D$8014,2,0),IF(A1687="SEDUC",VLOOKUP(B1687,SEDUC!A$1:$F$8416,3,0),IF(A1687="COTAÇÃO",VLOOKUP(B1687,COTAÇÃO!$A$2:$D$1418,2,0),"ERRO"))))</f>
        <v>BUCHA DE NYLON SEM ABA S10, COM PARAFUSO DE 6,10 X 65 MM EM ACO ZINCADO COM ROSCA SOBERBA, CABECA CHATA E FENDA PHILLIPS</v>
      </c>
      <c r="D1687" s="55" t="str">
        <f>IF(A1687="SINAPI",VLOOKUP(B1687,SINAPI!$A$1:$D$10014,3,0),IF(A1687="INSUMO",VLOOKUP(B1687,INSUMO!$A$1:D$8014,3,0),IF(A1687="SEDUC",VLOOKUP(B1687,SEDUC!A$1:$F$8416,4,0),IF(A1687="COTAÇÃO",VLOOKUP(B1687,COTAÇÃO!$A$2:$D$1418,3,0),"ERRO"))))</f>
        <v>UN</v>
      </c>
      <c r="E1687" s="78">
        <v>6</v>
      </c>
      <c r="F1687" s="119">
        <f>IF(A1687="SINAPI",VLOOKUP(B1687,SINAPI!A$1:$D$10014,4,0),IF(A1687="INSUMO",VLOOKUP(B1687,INSUMO!$A$1:$D$8014,4,0),IF(A1687="SEDUC",VLOOKUP(B1687,SEDUC!A$1:$G$8416,5,0),IF(A1687="COTAÇÃO",VLOOKUP(B1687,COTAÇÃO!$A$2:$D$1418,4,0),"ERRO"))))</f>
        <v>0.61</v>
      </c>
      <c r="G1687" s="119">
        <f t="shared" si="109"/>
        <v>3.66</v>
      </c>
    </row>
    <row r="1688" spans="1:7" ht="25.5">
      <c r="A1688" s="55" t="s">
        <v>3530</v>
      </c>
      <c r="B1688" s="55">
        <v>11795</v>
      </c>
      <c r="C1688" s="22" t="str">
        <f>IF(A1688="SINAPI",VLOOKUP(B1688,SINAPI!$A$1:$D$10014,2,0),IF(A1688="INSUMO",VLOOKUP(B1688,INSUMO!A$1:$D$8014,2,0),IF(A1688="SEDUC",VLOOKUP(B1688,SEDUC!A$1:$F$8416,3,0),IF(A1688="COTAÇÃO",VLOOKUP(B1688,COTAÇÃO!$A$2:$D$1418,2,0),"ERRO"))))</f>
        <v>GRANITO PARA BANCADA, POLIDO, TIPO ANDORINHA/ QUARTZ/ CASTELO/ CORUMBA OU OUTROS EQUIVALENTES DA REGIAO, E=  *2,5* CM</v>
      </c>
      <c r="D1688" s="55" t="str">
        <f>IF(A1688="SINAPI",VLOOKUP(B1688,SINAPI!$A$1:$D$10014,3,0),IF(A1688="INSUMO",VLOOKUP(B1688,INSUMO!$A$1:D$8014,3,0),IF(A1688="SEDUC",VLOOKUP(B1688,SEDUC!A$1:$F$8416,4,0),IF(A1688="COTAÇÃO",VLOOKUP(B1688,COTAÇÃO!$A$2:$D$1418,3,0),"ERRO"))))</f>
        <v>M2</v>
      </c>
      <c r="E1688" s="78">
        <f>ROUND(((0.67*0.65)+0.042),4)</f>
        <v>0.47749999999999998</v>
      </c>
      <c r="F1688" s="119">
        <f>IF(A1688="SINAPI",VLOOKUP(B1688,SINAPI!A$1:$D$10014,4,0),IF(A1688="INSUMO",VLOOKUP(B1688,INSUMO!$A$1:$D$8014,4,0),IF(A1688="SEDUC",VLOOKUP(B1688,SEDUC!A$1:$G$8416,5,0),IF(A1688="COTAÇÃO",VLOOKUP(B1688,COTAÇÃO!$A$2:$D$1418,4,0),"ERRO"))))</f>
        <v>494.33</v>
      </c>
      <c r="G1688" s="119">
        <f t="shared" si="109"/>
        <v>236.04</v>
      </c>
    </row>
    <row r="1689" spans="1:7">
      <c r="A1689" s="55" t="s">
        <v>3530</v>
      </c>
      <c r="B1689" s="55">
        <v>37329</v>
      </c>
      <c r="C1689" s="22" t="str">
        <f>IF(A1689="SINAPI",VLOOKUP(B1689,SINAPI!$A$1:$D$10014,2,0),IF(A1689="INSUMO",VLOOKUP(B1689,INSUMO!A$1:$D$8014,2,0),IF(A1689="SEDUC",VLOOKUP(B1689,SEDUC!A$1:$F$8416,3,0),IF(A1689="COTAÇÃO",VLOOKUP(B1689,COTAÇÃO!$A$2:$D$1418,2,0),"ERRO"))))</f>
        <v>REJUNTE EPOXI BRANCO</v>
      </c>
      <c r="D1689" s="55" t="str">
        <f>IF(A1689="SINAPI",VLOOKUP(B1689,SINAPI!$A$1:$D$10014,3,0),IF(A1689="INSUMO",VLOOKUP(B1689,INSUMO!$A$1:D$8014,3,0),IF(A1689="SEDUC",VLOOKUP(B1689,SEDUC!A$1:$F$8416,4,0),IF(A1689="COTAÇÃO",VLOOKUP(B1689,COTAÇÃO!$A$2:$D$1418,3,0),"ERRO"))))</f>
        <v>KG</v>
      </c>
      <c r="E1689" s="78">
        <f>ROUND(((0.0456*0.65)+0.0029),4)</f>
        <v>3.2500000000000001E-2</v>
      </c>
      <c r="F1689" s="119">
        <f>IF(A1689="SINAPI",VLOOKUP(B1689,SINAPI!A$1:$D$10014,4,0),IF(A1689="INSUMO",VLOOKUP(B1689,INSUMO!$A$1:$D$8014,4,0),IF(A1689="SEDUC",VLOOKUP(B1689,SEDUC!A$1:$G$8416,5,0),IF(A1689="COTAÇÃO",VLOOKUP(B1689,COTAÇÃO!$A$2:$D$1418,4,0),"ERRO"))))</f>
        <v>44.3</v>
      </c>
      <c r="G1689" s="119">
        <f t="shared" si="109"/>
        <v>1.43</v>
      </c>
    </row>
    <row r="1690" spans="1:7" ht="25.5">
      <c r="A1690" s="55" t="s">
        <v>3530</v>
      </c>
      <c r="B1690" s="55">
        <v>37590</v>
      </c>
      <c r="C1690" s="22" t="str">
        <f>IF(A1690="SINAPI",VLOOKUP(B1690,SINAPI!$A$1:$D$10014,2,0),IF(A1690="INSUMO",VLOOKUP(B1690,INSUMO!A$1:$D$8014,2,0),IF(A1690="SEDUC",VLOOKUP(B1690,SEDUC!A$1:$F$8416,3,0),IF(A1690="COTAÇÃO",VLOOKUP(B1690,COTAÇÃO!$A$2:$D$1418,2,0),"ERRO"))))</f>
        <v>SUPORTE MAO-FRANCESA EM ACO, ABAS IGUAIS 30 CM, CAPACIDADE MINIMA 60 KG, BRANCO</v>
      </c>
      <c r="D1690" s="55" t="str">
        <f>IF(A1690="SINAPI",VLOOKUP(B1690,SINAPI!$A$1:$D$10014,3,0),IF(A1690="INSUMO",VLOOKUP(B1690,INSUMO!$A$1:D$8014,3,0),IF(A1690="SEDUC",VLOOKUP(B1690,SEDUC!A$1:$F$8416,4,0),IF(A1690="COTAÇÃO",VLOOKUP(B1690,COTAÇÃO!$A$2:$D$1418,3,0),"ERRO"))))</f>
        <v>UN</v>
      </c>
      <c r="E1690" s="78">
        <v>2</v>
      </c>
      <c r="F1690" s="119">
        <f>IF(A1690="SINAPI",VLOOKUP(B1690,SINAPI!A$1:$D$10014,4,0),IF(A1690="INSUMO",VLOOKUP(B1690,INSUMO!$A$1:$D$8014,4,0),IF(A1690="SEDUC",VLOOKUP(B1690,SEDUC!A$1:$G$8416,5,0),IF(A1690="COTAÇÃO",VLOOKUP(B1690,COTAÇÃO!$A$2:$D$1418,4,0),"ERRO"))))</f>
        <v>9.86</v>
      </c>
      <c r="G1690" s="119">
        <f t="shared" si="109"/>
        <v>19.72</v>
      </c>
    </row>
    <row r="1691" spans="1:7">
      <c r="A1691" s="55" t="s">
        <v>17</v>
      </c>
      <c r="B1691" s="55">
        <v>88274</v>
      </c>
      <c r="C1691" s="22" t="str">
        <f>IF(A1691="SINAPI",VLOOKUP(B1691,SINAPI!$A$1:$D$10014,2,0),IF(A1691="INSUMO",VLOOKUP(B1691,INSUMO!A$1:$D$8014,2,0),IF(A1691="SEDUC",VLOOKUP(B1691,SEDUC!A$1:$F$8416,3,0),IF(A1691="COTAÇÃO",VLOOKUP(B1691,COTAÇÃO!$A$2:$D$1418,2,0),"ERRO"))))</f>
        <v>MARMORISTA/GRANITEIRO COM ENCARGOS COMPLEMENTARES</v>
      </c>
      <c r="D1691" s="55" t="str">
        <f>IF(A1691="SINAPI",VLOOKUP(B1691,SINAPI!$A$1:$D$10014,3,0),IF(A1691="INSUMO",VLOOKUP(B1691,INSUMO!$A$1:D$8014,3,0),IF(A1691="SEDUC",VLOOKUP(B1691,SEDUC!A$1:$F$8416,4,0),IF(A1691="COTAÇÃO",VLOOKUP(B1691,COTAÇÃO!$A$2:$D$1418,3,0),"ERRO"))))</f>
        <v>H</v>
      </c>
      <c r="E1691" s="78">
        <v>1.92</v>
      </c>
      <c r="F1691" s="119">
        <f>IF(A1691="SINAPI",VLOOKUP(B1691,SINAPI!A$1:$D$10014,4,0),IF(A1691="INSUMO",VLOOKUP(B1691,INSUMO!$A$1:$D$8014,4,0),IF(A1691="SEDUC",VLOOKUP(B1691,SEDUC!A$1:$G$8416,5,0),IF(A1691="COTAÇÃO",VLOOKUP(B1691,COTAÇÃO!$A$2:$D$1418,4,0),"ERRO"))))</f>
        <v>19.55</v>
      </c>
      <c r="G1691" s="119">
        <f t="shared" si="109"/>
        <v>37.53</v>
      </c>
    </row>
    <row r="1692" spans="1:7">
      <c r="A1692" s="55" t="s">
        <v>17</v>
      </c>
      <c r="B1692" s="55">
        <v>88316</v>
      </c>
      <c r="C1692" s="22" t="str">
        <f>IF(A1692="SINAPI",VLOOKUP(B1692,SINAPI!$A$1:$D$10014,2,0),IF(A1692="INSUMO",VLOOKUP(B1692,INSUMO!A$1:$D$8014,2,0),IF(A1692="SEDUC",VLOOKUP(B1692,SEDUC!A$1:$F$8416,3,0),IF(A1692="COTAÇÃO",VLOOKUP(B1692,COTAÇÃO!$A$2:$D$1418,2,0),"ERRO"))))</f>
        <v>SERVENTE COM ENCARGOS COMPLEMENTARES</v>
      </c>
      <c r="D1692" s="55" t="str">
        <f>IF(A1692="SINAPI",VLOOKUP(B1692,SINAPI!$A$1:$D$10014,3,0),IF(A1692="INSUMO",VLOOKUP(B1692,INSUMO!$A$1:D$8014,3,0),IF(A1692="SEDUC",VLOOKUP(B1692,SEDUC!A$1:$F$8416,4,0),IF(A1692="COTAÇÃO",VLOOKUP(B1692,COTAÇÃO!$A$2:$D$1418,3,0),"ERRO"))))</f>
        <v>H</v>
      </c>
      <c r="E1692" s="78">
        <v>0.98</v>
      </c>
      <c r="F1692" s="119">
        <f>IF(A1692="SINAPI",VLOOKUP(B1692,SINAPI!A$1:$D$10014,4,0),IF(A1692="INSUMO",VLOOKUP(B1692,INSUMO!$A$1:$D$8014,4,0),IF(A1692="SEDUC",VLOOKUP(B1692,SEDUC!A$1:$G$8416,5,0),IF(A1692="COTAÇÃO",VLOOKUP(B1692,COTAÇÃO!$A$2:$D$1418,4,0),"ERRO"))))</f>
        <v>15.26</v>
      </c>
      <c r="G1692" s="119">
        <f t="shared" si="109"/>
        <v>14.95</v>
      </c>
    </row>
    <row r="1693" spans="1:7" ht="25.5">
      <c r="A1693" s="55" t="s">
        <v>17</v>
      </c>
      <c r="B1693" s="55">
        <v>86901</v>
      </c>
      <c r="C1693" s="22" t="str">
        <f>IF(A1693="SINAPI",VLOOKUP(B1693,SINAPI!$A$1:$D$10014,2,0),IF(A1693="INSUMO",VLOOKUP(B1693,INSUMO!A$1:$D$8014,2,0),IF(A1693="SEDUC",VLOOKUP(B1693,SEDUC!A$1:$F$8416,3,0),IF(A1693="COTAÇÃO",VLOOKUP(B1693,COTAÇÃO!$A$2:$D$1418,2,0),"ERRO"))))</f>
        <v>CUBA DE EMBUTIR OVAL EM LOUÇA BRANCA, 35 X 50CM OU EQUIVALENTE - FORNECIMENTO E INSTALAÇÃO. AF_01/2020</v>
      </c>
      <c r="D1693" s="55" t="str">
        <f>IF(A1693="SINAPI",VLOOKUP(B1693,SINAPI!$A$1:$D$10014,3,0),IF(A1693="INSUMO",VLOOKUP(B1693,INSUMO!$A$1:D$8014,3,0),IF(A1693="SEDUC",VLOOKUP(B1693,SEDUC!A$1:$F$8416,4,0),IF(A1693="COTAÇÃO",VLOOKUP(B1693,COTAÇÃO!$A$2:$D$1418,3,0),"ERRO"))))</f>
        <v>UN</v>
      </c>
      <c r="E1693" s="78">
        <v>1</v>
      </c>
      <c r="F1693" s="119">
        <f>IF(A1693="SINAPI",VLOOKUP(B1693,SINAPI!A$1:$D$10014,4,0),IF(A1693="INSUMO",VLOOKUP(B1693,INSUMO!$A$1:$D$8014,4,0),IF(A1693="SEDUC",VLOOKUP(B1693,SEDUC!A$1:$G$8416,5,0),IF(A1693="COTAÇÃO",VLOOKUP(B1693,COTAÇÃO!$A$2:$D$1418,4,0),"ERRO"))))</f>
        <v>123.1</v>
      </c>
      <c r="G1693" s="119">
        <f t="shared" si="109"/>
        <v>123.1</v>
      </c>
    </row>
    <row r="1694" spans="1:7" ht="25.5">
      <c r="A1694" s="74" t="s">
        <v>10343</v>
      </c>
      <c r="B1694" s="74" t="s">
        <v>10417</v>
      </c>
      <c r="C1694" s="75" t="s">
        <v>10418</v>
      </c>
      <c r="D1694" s="74" t="s">
        <v>240</v>
      </c>
      <c r="E1694" s="76"/>
      <c r="F1694" s="77"/>
      <c r="G1694" s="77">
        <f>SUM(G1695:G1702)</f>
        <v>465.06999999999994</v>
      </c>
    </row>
    <row r="1695" spans="1:7">
      <c r="A1695" s="55" t="s">
        <v>3530</v>
      </c>
      <c r="B1695" s="55">
        <v>4823</v>
      </c>
      <c r="C1695" s="22" t="str">
        <f>IF(A1695="SINAPI",VLOOKUP(B1695,SINAPI!$A$1:$D$10014,2,0),IF(A1695="INSUMO",VLOOKUP(B1695,INSUMO!A$1:$D$8014,2,0),IF(A1695="SEDUC",VLOOKUP(B1695,SEDUC!A$1:$F$8416,3,0),IF(A1695="COTAÇÃO",VLOOKUP(B1695,COTAÇÃO!$A$2:$D$1418,2,0),"ERRO"))))</f>
        <v>MASSA PLASTICA PARA MARMORE/GRANITO</v>
      </c>
      <c r="D1695" s="55" t="str">
        <f>IF(A1695="SINAPI",VLOOKUP(B1695,SINAPI!$A$1:$D$10014,3,0),IF(A1695="INSUMO",VLOOKUP(B1695,INSUMO!$A$1:D$8014,3,0),IF(A1695="SEDUC",VLOOKUP(B1695,SEDUC!A$1:$F$8416,4,0),IF(A1695="COTAÇÃO",VLOOKUP(B1695,COTAÇÃO!$A$2:$D$1418,3,0),"ERRO"))))</f>
        <v>KG</v>
      </c>
      <c r="E1695" s="78">
        <v>0.52100000000000002</v>
      </c>
      <c r="F1695" s="119">
        <f>IF(A1695="SINAPI",VLOOKUP(B1695,SINAPI!A$1:$D$10014,4,0),IF(A1695="INSUMO",VLOOKUP(B1695,INSUMO!$A$1:$D$8014,4,0),IF(A1695="SEDUC",VLOOKUP(B1695,SEDUC!A$1:$G$8416,5,0),IF(A1695="COTAÇÃO",VLOOKUP(B1695,COTAÇÃO!$A$2:$D$1418,4,0),"ERRO"))))</f>
        <v>22.98</v>
      </c>
      <c r="G1695" s="119">
        <f t="shared" ref="G1695:G1702" si="110">TRUNC((E1695*F1695),2)</f>
        <v>11.97</v>
      </c>
    </row>
    <row r="1696" spans="1:7" ht="25.5">
      <c r="A1696" s="55" t="s">
        <v>3530</v>
      </c>
      <c r="B1696" s="55">
        <v>7568</v>
      </c>
      <c r="C1696" s="22" t="str">
        <f>IF(A1696="SINAPI",VLOOKUP(B1696,SINAPI!$A$1:$D$10014,2,0),IF(A1696="INSUMO",VLOOKUP(B1696,INSUMO!A$1:$D$8014,2,0),IF(A1696="SEDUC",VLOOKUP(B1696,SEDUC!A$1:$F$8416,3,0),IF(A1696="COTAÇÃO",VLOOKUP(B1696,COTAÇÃO!$A$2:$D$1418,2,0),"ERRO"))))</f>
        <v>BUCHA DE NYLON SEM ABA S10, COM PARAFUSO DE 6,10 X 65 MM EM ACO ZINCADO COM ROSCA SOBERBA, CABECA CHATA E FENDA PHILLIPS</v>
      </c>
      <c r="D1696" s="55" t="str">
        <f>IF(A1696="SINAPI",VLOOKUP(B1696,SINAPI!$A$1:$D$10014,3,0),IF(A1696="INSUMO",VLOOKUP(B1696,INSUMO!$A$1:D$8014,3,0),IF(A1696="SEDUC",VLOOKUP(B1696,SEDUC!A$1:$F$8416,4,0),IF(A1696="COTAÇÃO",VLOOKUP(B1696,COTAÇÃO!$A$2:$D$1418,3,0),"ERRO"))))</f>
        <v>UN</v>
      </c>
      <c r="E1696" s="78">
        <v>6</v>
      </c>
      <c r="F1696" s="119">
        <f>IF(A1696="SINAPI",VLOOKUP(B1696,SINAPI!A$1:$D$10014,4,0),IF(A1696="INSUMO",VLOOKUP(B1696,INSUMO!$A$1:$D$8014,4,0),IF(A1696="SEDUC",VLOOKUP(B1696,SEDUC!A$1:$G$8416,5,0),IF(A1696="COTAÇÃO",VLOOKUP(B1696,COTAÇÃO!$A$2:$D$1418,4,0),"ERRO"))))</f>
        <v>0.61</v>
      </c>
      <c r="G1696" s="119">
        <f t="shared" si="110"/>
        <v>3.66</v>
      </c>
    </row>
    <row r="1697" spans="1:7" ht="25.5">
      <c r="A1697" s="55" t="s">
        <v>3530</v>
      </c>
      <c r="B1697" s="55">
        <v>11795</v>
      </c>
      <c r="C1697" s="22" t="str">
        <f>IF(A1697="SINAPI",VLOOKUP(B1697,SINAPI!$A$1:$D$10014,2,0),IF(A1697="INSUMO",VLOOKUP(B1697,INSUMO!A$1:$D$8014,2,0),IF(A1697="SEDUC",VLOOKUP(B1697,SEDUC!A$1:$F$8416,3,0),IF(A1697="COTAÇÃO",VLOOKUP(B1697,COTAÇÃO!$A$2:$D$1418,2,0),"ERRO"))))</f>
        <v>GRANITO PARA BANCADA, POLIDO, TIPO ANDORINHA/ QUARTZ/ CASTELO/ CORUMBA OU OUTROS EQUIVALENTES DA REGIAO, E=  *2,5* CM</v>
      </c>
      <c r="D1697" s="55" t="str">
        <f>IF(A1697="SINAPI",VLOOKUP(B1697,SINAPI!$A$1:$D$10014,3,0),IF(A1697="INSUMO",VLOOKUP(B1697,INSUMO!$A$1:D$8014,3,0),IF(A1697="SEDUC",VLOOKUP(B1697,SEDUC!A$1:$F$8416,4,0),IF(A1697="COTAÇÃO",VLOOKUP(B1697,COTAÇÃO!$A$2:$D$1418,3,0),"ERRO"))))</f>
        <v>M2</v>
      </c>
      <c r="E1697" s="78">
        <v>0.51100000000000001</v>
      </c>
      <c r="F1697" s="119">
        <f>IF(A1697="SINAPI",VLOOKUP(B1697,SINAPI!A$1:$D$10014,4,0),IF(A1697="INSUMO",VLOOKUP(B1697,INSUMO!$A$1:$D$8014,4,0),IF(A1697="SEDUC",VLOOKUP(B1697,SEDUC!A$1:$G$8416,5,0),IF(A1697="COTAÇÃO",VLOOKUP(B1697,COTAÇÃO!$A$2:$D$1418,4,0),"ERRO"))))</f>
        <v>494.33</v>
      </c>
      <c r="G1697" s="119">
        <f t="shared" si="110"/>
        <v>252.6</v>
      </c>
    </row>
    <row r="1698" spans="1:7">
      <c r="A1698" s="55" t="s">
        <v>3530</v>
      </c>
      <c r="B1698" s="55">
        <v>37329</v>
      </c>
      <c r="C1698" s="22" t="str">
        <f>IF(A1698="SINAPI",VLOOKUP(B1698,SINAPI!$A$1:$D$10014,2,0),IF(A1698="INSUMO",VLOOKUP(B1698,INSUMO!A$1:$D$8014,2,0),IF(A1698="SEDUC",VLOOKUP(B1698,SEDUC!A$1:$F$8416,3,0),IF(A1698="COTAÇÃO",VLOOKUP(B1698,COTAÇÃO!$A$2:$D$1418,2,0),"ERRO"))))</f>
        <v>REJUNTE EPOXI BRANCO</v>
      </c>
      <c r="D1698" s="55" t="str">
        <f>IF(A1698="SINAPI",VLOOKUP(B1698,SINAPI!$A$1:$D$10014,3,0),IF(A1698="INSUMO",VLOOKUP(B1698,INSUMO!$A$1:D$8014,3,0),IF(A1698="SEDUC",VLOOKUP(B1698,SEDUC!A$1:$F$8416,4,0),IF(A1698="COTAÇÃO",VLOOKUP(B1698,COTAÇÃO!$A$2:$D$1418,3,0),"ERRO"))))</f>
        <v>KG</v>
      </c>
      <c r="E1698" s="78">
        <v>3.4799999999999998E-2</v>
      </c>
      <c r="F1698" s="119">
        <f>IF(A1698="SINAPI",VLOOKUP(B1698,SINAPI!A$1:$D$10014,4,0),IF(A1698="INSUMO",VLOOKUP(B1698,INSUMO!$A$1:$D$8014,4,0),IF(A1698="SEDUC",VLOOKUP(B1698,SEDUC!A$1:$G$8416,5,0),IF(A1698="COTAÇÃO",VLOOKUP(B1698,COTAÇÃO!$A$2:$D$1418,4,0),"ERRO"))))</f>
        <v>44.3</v>
      </c>
      <c r="G1698" s="119">
        <f t="shared" si="110"/>
        <v>1.54</v>
      </c>
    </row>
    <row r="1699" spans="1:7" ht="25.5">
      <c r="A1699" s="55" t="s">
        <v>3530</v>
      </c>
      <c r="B1699" s="55">
        <v>37590</v>
      </c>
      <c r="C1699" s="22" t="str">
        <f>IF(A1699="SINAPI",VLOOKUP(B1699,SINAPI!$A$1:$D$10014,2,0),IF(A1699="INSUMO",VLOOKUP(B1699,INSUMO!A$1:$D$8014,2,0),IF(A1699="SEDUC",VLOOKUP(B1699,SEDUC!A$1:$F$8416,3,0),IF(A1699="COTAÇÃO",VLOOKUP(B1699,COTAÇÃO!$A$2:$D$1418,2,0),"ERRO"))))</f>
        <v>SUPORTE MAO-FRANCESA EM ACO, ABAS IGUAIS 30 CM, CAPACIDADE MINIMA 60 KG, BRANCO</v>
      </c>
      <c r="D1699" s="55" t="str">
        <f>IF(A1699="SINAPI",VLOOKUP(B1699,SINAPI!$A$1:$D$10014,3,0),IF(A1699="INSUMO",VLOOKUP(B1699,INSUMO!$A$1:D$8014,3,0),IF(A1699="SEDUC",VLOOKUP(B1699,SEDUC!A$1:$F$8416,4,0),IF(A1699="COTAÇÃO",VLOOKUP(B1699,COTAÇÃO!$A$2:$D$1418,3,0),"ERRO"))))</f>
        <v>UN</v>
      </c>
      <c r="E1699" s="78">
        <v>2</v>
      </c>
      <c r="F1699" s="119">
        <f>IF(A1699="SINAPI",VLOOKUP(B1699,SINAPI!A$1:$D$10014,4,0),IF(A1699="INSUMO",VLOOKUP(B1699,INSUMO!$A$1:$D$8014,4,0),IF(A1699="SEDUC",VLOOKUP(B1699,SEDUC!A$1:$G$8416,5,0),IF(A1699="COTAÇÃO",VLOOKUP(B1699,COTAÇÃO!$A$2:$D$1418,4,0),"ERRO"))))</f>
        <v>9.86</v>
      </c>
      <c r="G1699" s="119">
        <f t="shared" si="110"/>
        <v>19.72</v>
      </c>
    </row>
    <row r="1700" spans="1:7">
      <c r="A1700" s="55" t="s">
        <v>17</v>
      </c>
      <c r="B1700" s="55">
        <v>88274</v>
      </c>
      <c r="C1700" s="22" t="str">
        <f>IF(A1700="SINAPI",VLOOKUP(B1700,SINAPI!$A$1:$D$10014,2,0),IF(A1700="INSUMO",VLOOKUP(B1700,INSUMO!A$1:$D$8014,2,0),IF(A1700="SEDUC",VLOOKUP(B1700,SEDUC!A$1:$F$8416,3,0),IF(A1700="COTAÇÃO",VLOOKUP(B1700,COTAÇÃO!$A$2:$D$1418,2,0),"ERRO"))))</f>
        <v>MARMORISTA/GRANITEIRO COM ENCARGOS COMPLEMENTARES</v>
      </c>
      <c r="D1700" s="55" t="str">
        <f>IF(A1700="SINAPI",VLOOKUP(B1700,SINAPI!$A$1:$D$10014,3,0),IF(A1700="INSUMO",VLOOKUP(B1700,INSUMO!$A$1:D$8014,3,0),IF(A1700="SEDUC",VLOOKUP(B1700,SEDUC!A$1:$F$8416,4,0),IF(A1700="COTAÇÃO",VLOOKUP(B1700,COTAÇÃO!$A$2:$D$1418,3,0),"ERRO"))))</f>
        <v>H</v>
      </c>
      <c r="E1700" s="78">
        <v>1.92</v>
      </c>
      <c r="F1700" s="119">
        <f>IF(A1700="SINAPI",VLOOKUP(B1700,SINAPI!A$1:$D$10014,4,0),IF(A1700="INSUMO",VLOOKUP(B1700,INSUMO!$A$1:$D$8014,4,0),IF(A1700="SEDUC",VLOOKUP(B1700,SEDUC!A$1:$G$8416,5,0),IF(A1700="COTAÇÃO",VLOOKUP(B1700,COTAÇÃO!$A$2:$D$1418,4,0),"ERRO"))))</f>
        <v>19.55</v>
      </c>
      <c r="G1700" s="119">
        <f t="shared" si="110"/>
        <v>37.53</v>
      </c>
    </row>
    <row r="1701" spans="1:7">
      <c r="A1701" s="55" t="s">
        <v>17</v>
      </c>
      <c r="B1701" s="55">
        <v>88316</v>
      </c>
      <c r="C1701" s="22" t="str">
        <f>IF(A1701="SINAPI",VLOOKUP(B1701,SINAPI!$A$1:$D$10014,2,0),IF(A1701="INSUMO",VLOOKUP(B1701,INSUMO!A$1:$D$8014,2,0),IF(A1701="SEDUC",VLOOKUP(B1701,SEDUC!A$1:$F$8416,3,0),IF(A1701="COTAÇÃO",VLOOKUP(B1701,COTAÇÃO!$A$2:$D$1418,2,0),"ERRO"))))</f>
        <v>SERVENTE COM ENCARGOS COMPLEMENTARES</v>
      </c>
      <c r="D1701" s="55" t="str">
        <f>IF(A1701="SINAPI",VLOOKUP(B1701,SINAPI!$A$1:$D$10014,3,0),IF(A1701="INSUMO",VLOOKUP(B1701,INSUMO!$A$1:D$8014,3,0),IF(A1701="SEDUC",VLOOKUP(B1701,SEDUC!A$1:$F$8416,4,0),IF(A1701="COTAÇÃO",VLOOKUP(B1701,COTAÇÃO!$A$2:$D$1418,3,0),"ERRO"))))</f>
        <v>H</v>
      </c>
      <c r="E1701" s="78">
        <v>0.98</v>
      </c>
      <c r="F1701" s="119">
        <f>IF(A1701="SINAPI",VLOOKUP(B1701,SINAPI!A$1:$D$10014,4,0),IF(A1701="INSUMO",VLOOKUP(B1701,INSUMO!$A$1:$D$8014,4,0),IF(A1701="SEDUC",VLOOKUP(B1701,SEDUC!A$1:$G$8416,5,0),IF(A1701="COTAÇÃO",VLOOKUP(B1701,COTAÇÃO!$A$2:$D$1418,4,0),"ERRO"))))</f>
        <v>15.26</v>
      </c>
      <c r="G1701" s="119">
        <f t="shared" si="110"/>
        <v>14.95</v>
      </c>
    </row>
    <row r="1702" spans="1:7" ht="25.5">
      <c r="A1702" s="55" t="s">
        <v>17</v>
      </c>
      <c r="B1702" s="55">
        <v>86901</v>
      </c>
      <c r="C1702" s="22" t="str">
        <f>IF(A1702="SINAPI",VLOOKUP(B1702,SINAPI!$A$1:$D$10014,2,0),IF(A1702="INSUMO",VLOOKUP(B1702,INSUMO!A$1:$D$8014,2,0),IF(A1702="SEDUC",VLOOKUP(B1702,SEDUC!A$1:$F$8416,3,0),IF(A1702="COTAÇÃO",VLOOKUP(B1702,COTAÇÃO!$A$2:$D$1418,2,0),"ERRO"))))</f>
        <v>CUBA DE EMBUTIR OVAL EM LOUÇA BRANCA, 35 X 50CM OU EQUIVALENTE - FORNECIMENTO E INSTALAÇÃO. AF_01/2020</v>
      </c>
      <c r="D1702" s="55" t="str">
        <f>IF(A1702="SINAPI",VLOOKUP(B1702,SINAPI!$A$1:$D$10014,3,0),IF(A1702="INSUMO",VLOOKUP(B1702,INSUMO!$A$1:D$8014,3,0),IF(A1702="SEDUC",VLOOKUP(B1702,SEDUC!A$1:$F$8416,4,0),IF(A1702="COTAÇÃO",VLOOKUP(B1702,COTAÇÃO!$A$2:$D$1418,3,0),"ERRO"))))</f>
        <v>UN</v>
      </c>
      <c r="E1702" s="78">
        <v>1</v>
      </c>
      <c r="F1702" s="119">
        <f>IF(A1702="SINAPI",VLOOKUP(B1702,SINAPI!A$1:$D$10014,4,0),IF(A1702="INSUMO",VLOOKUP(B1702,INSUMO!$A$1:$D$8014,4,0),IF(A1702="SEDUC",VLOOKUP(B1702,SEDUC!A$1:$G$8416,5,0),IF(A1702="COTAÇÃO",VLOOKUP(B1702,COTAÇÃO!$A$2:$D$1418,4,0),"ERRO"))))</f>
        <v>123.1</v>
      </c>
      <c r="G1702" s="119">
        <f t="shared" si="110"/>
        <v>123.1</v>
      </c>
    </row>
    <row r="1703" spans="1:7" ht="25.5">
      <c r="A1703" s="74" t="s">
        <v>10343</v>
      </c>
      <c r="B1703" s="74" t="s">
        <v>10419</v>
      </c>
      <c r="C1703" s="75" t="s">
        <v>10420</v>
      </c>
      <c r="D1703" s="74" t="s">
        <v>240</v>
      </c>
      <c r="E1703" s="76"/>
      <c r="F1703" s="77"/>
      <c r="G1703" s="77">
        <f>SUM(G1704:G1711)</f>
        <v>482.51</v>
      </c>
    </row>
    <row r="1704" spans="1:7">
      <c r="A1704" s="55" t="s">
        <v>3530</v>
      </c>
      <c r="B1704" s="55">
        <v>4823</v>
      </c>
      <c r="C1704" s="22" t="str">
        <f>IF(A1704="SINAPI",VLOOKUP(B1704,SINAPI!$A$1:$D$10014,2,0),IF(A1704="INSUMO",VLOOKUP(B1704,INSUMO!A$1:$D$8014,2,0),IF(A1704="SEDUC",VLOOKUP(B1704,SEDUC!A$1:$F$8416,3,0),IF(A1704="COTAÇÃO",VLOOKUP(B1704,COTAÇÃO!$A$2:$D$1418,2,0),"ERRO"))))</f>
        <v>MASSA PLASTICA PARA MARMORE/GRANITO</v>
      </c>
      <c r="D1704" s="55" t="str">
        <f>IF(A1704="SINAPI",VLOOKUP(B1704,SINAPI!$A$1:$D$10014,3,0),IF(A1704="INSUMO",VLOOKUP(B1704,INSUMO!$A$1:D$8014,3,0),IF(A1704="SEDUC",VLOOKUP(B1704,SEDUC!A$1:$F$8416,4,0),IF(A1704="COTAÇÃO",VLOOKUP(B1704,COTAÇÃO!$A$2:$D$1418,3,0),"ERRO"))))</f>
        <v>KG</v>
      </c>
      <c r="E1704" s="78">
        <f>ROUND(((0.6832*0.75)+0.0428),4)</f>
        <v>0.55520000000000003</v>
      </c>
      <c r="F1704" s="119">
        <f>IF(A1704="SINAPI",VLOOKUP(B1704,SINAPI!A$1:$D$10014,4,0),IF(A1704="INSUMO",VLOOKUP(B1704,INSUMO!$A$1:$D$8014,4,0),IF(A1704="SEDUC",VLOOKUP(B1704,SEDUC!A$1:$G$8416,5,0),IF(A1704="COTAÇÃO",VLOOKUP(B1704,COTAÇÃO!$A$2:$D$1418,4,0),"ERRO"))))</f>
        <v>22.98</v>
      </c>
      <c r="G1704" s="119">
        <f t="shared" ref="G1704:G1711" si="111">TRUNC((E1704*F1704),2)</f>
        <v>12.75</v>
      </c>
    </row>
    <row r="1705" spans="1:7" ht="25.5">
      <c r="A1705" s="55" t="s">
        <v>3530</v>
      </c>
      <c r="B1705" s="55">
        <v>7568</v>
      </c>
      <c r="C1705" s="22" t="str">
        <f>IF(A1705="SINAPI",VLOOKUP(B1705,SINAPI!$A$1:$D$10014,2,0),IF(A1705="INSUMO",VLOOKUP(B1705,INSUMO!A$1:$D$8014,2,0),IF(A1705="SEDUC",VLOOKUP(B1705,SEDUC!A$1:$F$8416,3,0),IF(A1705="COTAÇÃO",VLOOKUP(B1705,COTAÇÃO!$A$2:$D$1418,2,0),"ERRO"))))</f>
        <v>BUCHA DE NYLON SEM ABA S10, COM PARAFUSO DE 6,10 X 65 MM EM ACO ZINCADO COM ROSCA SOBERBA, CABECA CHATA E FENDA PHILLIPS</v>
      </c>
      <c r="D1705" s="55" t="str">
        <f>IF(A1705="SINAPI",VLOOKUP(B1705,SINAPI!$A$1:$D$10014,3,0),IF(A1705="INSUMO",VLOOKUP(B1705,INSUMO!$A$1:D$8014,3,0),IF(A1705="SEDUC",VLOOKUP(B1705,SEDUC!A$1:$F$8416,4,0),IF(A1705="COTAÇÃO",VLOOKUP(B1705,COTAÇÃO!$A$2:$D$1418,3,0),"ERRO"))))</f>
        <v>UN</v>
      </c>
      <c r="E1705" s="78">
        <v>6</v>
      </c>
      <c r="F1705" s="119">
        <f>IF(A1705="SINAPI",VLOOKUP(B1705,SINAPI!A$1:$D$10014,4,0),IF(A1705="INSUMO",VLOOKUP(B1705,INSUMO!$A$1:$D$8014,4,0),IF(A1705="SEDUC",VLOOKUP(B1705,SEDUC!A$1:$G$8416,5,0),IF(A1705="COTAÇÃO",VLOOKUP(B1705,COTAÇÃO!$A$2:$D$1418,4,0),"ERRO"))))</f>
        <v>0.61</v>
      </c>
      <c r="G1705" s="119">
        <f t="shared" si="111"/>
        <v>3.66</v>
      </c>
    </row>
    <row r="1706" spans="1:7" ht="25.5">
      <c r="A1706" s="55" t="s">
        <v>3530</v>
      </c>
      <c r="B1706" s="55">
        <v>11795</v>
      </c>
      <c r="C1706" s="22" t="str">
        <f>IF(A1706="SINAPI",VLOOKUP(B1706,SINAPI!$A$1:$D$10014,2,0),IF(A1706="INSUMO",VLOOKUP(B1706,INSUMO!A$1:$D$8014,2,0),IF(A1706="SEDUC",VLOOKUP(B1706,SEDUC!A$1:$F$8416,3,0),IF(A1706="COTAÇÃO",VLOOKUP(B1706,COTAÇÃO!$A$2:$D$1418,2,0),"ERRO"))))</f>
        <v>GRANITO PARA BANCADA, POLIDO, TIPO ANDORINHA/ QUARTZ/ CASTELO/ CORUMBA OU OUTROS EQUIVALENTES DA REGIAO, E=  *2,5* CM</v>
      </c>
      <c r="D1706" s="55" t="str">
        <f>IF(A1706="SINAPI",VLOOKUP(B1706,SINAPI!$A$1:$D$10014,3,0),IF(A1706="INSUMO",VLOOKUP(B1706,INSUMO!$A$1:D$8014,3,0),IF(A1706="SEDUC",VLOOKUP(B1706,SEDUC!A$1:$F$8416,4,0),IF(A1706="COTAÇÃO",VLOOKUP(B1706,COTAÇÃO!$A$2:$D$1418,3,0),"ERRO"))))</f>
        <v>M2</v>
      </c>
      <c r="E1706" s="78">
        <f>ROUND(((0.67*0.75)+0.042),4)</f>
        <v>0.54449999999999998</v>
      </c>
      <c r="F1706" s="119">
        <f>IF(A1706="SINAPI",VLOOKUP(B1706,SINAPI!A$1:$D$10014,4,0),IF(A1706="INSUMO",VLOOKUP(B1706,INSUMO!$A$1:$D$8014,4,0),IF(A1706="SEDUC",VLOOKUP(B1706,SEDUC!A$1:$G$8416,5,0),IF(A1706="COTAÇÃO",VLOOKUP(B1706,COTAÇÃO!$A$2:$D$1418,4,0),"ERRO"))))</f>
        <v>494.33</v>
      </c>
      <c r="G1706" s="119">
        <f t="shared" si="111"/>
        <v>269.16000000000003</v>
      </c>
    </row>
    <row r="1707" spans="1:7">
      <c r="A1707" s="55" t="s">
        <v>3530</v>
      </c>
      <c r="B1707" s="55">
        <v>37329</v>
      </c>
      <c r="C1707" s="22" t="str">
        <f>IF(A1707="SINAPI",VLOOKUP(B1707,SINAPI!$A$1:$D$10014,2,0),IF(A1707="INSUMO",VLOOKUP(B1707,INSUMO!A$1:$D$8014,2,0),IF(A1707="SEDUC",VLOOKUP(B1707,SEDUC!A$1:$F$8416,3,0),IF(A1707="COTAÇÃO",VLOOKUP(B1707,COTAÇÃO!$A$2:$D$1418,2,0),"ERRO"))))</f>
        <v>REJUNTE EPOXI BRANCO</v>
      </c>
      <c r="D1707" s="55" t="str">
        <f>IF(A1707="SINAPI",VLOOKUP(B1707,SINAPI!$A$1:$D$10014,3,0),IF(A1707="INSUMO",VLOOKUP(B1707,INSUMO!$A$1:D$8014,3,0),IF(A1707="SEDUC",VLOOKUP(B1707,SEDUC!A$1:$F$8416,4,0),IF(A1707="COTAÇÃO",VLOOKUP(B1707,COTAÇÃO!$A$2:$D$1418,3,0),"ERRO"))))</f>
        <v>KG</v>
      </c>
      <c r="E1707" s="78">
        <f>ROUND(((0.0456*0.75)+0.0029),4)</f>
        <v>3.7100000000000001E-2</v>
      </c>
      <c r="F1707" s="119">
        <f>IF(A1707="SINAPI",VLOOKUP(B1707,SINAPI!A$1:$D$10014,4,0),IF(A1707="INSUMO",VLOOKUP(B1707,INSUMO!$A$1:$D$8014,4,0),IF(A1707="SEDUC",VLOOKUP(B1707,SEDUC!A$1:$G$8416,5,0),IF(A1707="COTAÇÃO",VLOOKUP(B1707,COTAÇÃO!$A$2:$D$1418,4,0),"ERRO"))))</f>
        <v>44.3</v>
      </c>
      <c r="G1707" s="119">
        <f t="shared" si="111"/>
        <v>1.64</v>
      </c>
    </row>
    <row r="1708" spans="1:7" ht="25.5">
      <c r="A1708" s="55" t="s">
        <v>3530</v>
      </c>
      <c r="B1708" s="55">
        <v>37590</v>
      </c>
      <c r="C1708" s="22" t="str">
        <f>IF(A1708="SINAPI",VLOOKUP(B1708,SINAPI!$A$1:$D$10014,2,0),IF(A1708="INSUMO",VLOOKUP(B1708,INSUMO!A$1:$D$8014,2,0),IF(A1708="SEDUC",VLOOKUP(B1708,SEDUC!A$1:$F$8416,3,0),IF(A1708="COTAÇÃO",VLOOKUP(B1708,COTAÇÃO!$A$2:$D$1418,2,0),"ERRO"))))</f>
        <v>SUPORTE MAO-FRANCESA EM ACO, ABAS IGUAIS 30 CM, CAPACIDADE MINIMA 60 KG, BRANCO</v>
      </c>
      <c r="D1708" s="55" t="str">
        <f>IF(A1708="SINAPI",VLOOKUP(B1708,SINAPI!$A$1:$D$10014,3,0),IF(A1708="INSUMO",VLOOKUP(B1708,INSUMO!$A$1:D$8014,3,0),IF(A1708="SEDUC",VLOOKUP(B1708,SEDUC!A$1:$F$8416,4,0),IF(A1708="COTAÇÃO",VLOOKUP(B1708,COTAÇÃO!$A$2:$D$1418,3,0),"ERRO"))))</f>
        <v>UN</v>
      </c>
      <c r="E1708" s="78">
        <v>2</v>
      </c>
      <c r="F1708" s="119">
        <f>IF(A1708="SINAPI",VLOOKUP(B1708,SINAPI!A$1:$D$10014,4,0),IF(A1708="INSUMO",VLOOKUP(B1708,INSUMO!$A$1:$D$8014,4,0),IF(A1708="SEDUC",VLOOKUP(B1708,SEDUC!A$1:$G$8416,5,0),IF(A1708="COTAÇÃO",VLOOKUP(B1708,COTAÇÃO!$A$2:$D$1418,4,0),"ERRO"))))</f>
        <v>9.86</v>
      </c>
      <c r="G1708" s="119">
        <f t="shared" si="111"/>
        <v>19.72</v>
      </c>
    </row>
    <row r="1709" spans="1:7">
      <c r="A1709" s="55" t="s">
        <v>17</v>
      </c>
      <c r="B1709" s="55">
        <v>88274</v>
      </c>
      <c r="C1709" s="22" t="str">
        <f>IF(A1709="SINAPI",VLOOKUP(B1709,SINAPI!$A$1:$D$10014,2,0),IF(A1709="INSUMO",VLOOKUP(B1709,INSUMO!A$1:$D$8014,2,0),IF(A1709="SEDUC",VLOOKUP(B1709,SEDUC!A$1:$F$8416,3,0),IF(A1709="COTAÇÃO",VLOOKUP(B1709,COTAÇÃO!$A$2:$D$1418,2,0),"ERRO"))))</f>
        <v>MARMORISTA/GRANITEIRO COM ENCARGOS COMPLEMENTARES</v>
      </c>
      <c r="D1709" s="55" t="str">
        <f>IF(A1709="SINAPI",VLOOKUP(B1709,SINAPI!$A$1:$D$10014,3,0),IF(A1709="INSUMO",VLOOKUP(B1709,INSUMO!$A$1:D$8014,3,0),IF(A1709="SEDUC",VLOOKUP(B1709,SEDUC!A$1:$F$8416,4,0),IF(A1709="COTAÇÃO",VLOOKUP(B1709,COTAÇÃO!$A$2:$D$1418,3,0),"ERRO"))))</f>
        <v>H</v>
      </c>
      <c r="E1709" s="78">
        <v>1.92</v>
      </c>
      <c r="F1709" s="119">
        <f>IF(A1709="SINAPI",VLOOKUP(B1709,SINAPI!A$1:$D$10014,4,0),IF(A1709="INSUMO",VLOOKUP(B1709,INSUMO!$A$1:$D$8014,4,0),IF(A1709="SEDUC",VLOOKUP(B1709,SEDUC!A$1:$G$8416,5,0),IF(A1709="COTAÇÃO",VLOOKUP(B1709,COTAÇÃO!$A$2:$D$1418,4,0),"ERRO"))))</f>
        <v>19.55</v>
      </c>
      <c r="G1709" s="119">
        <f t="shared" si="111"/>
        <v>37.53</v>
      </c>
    </row>
    <row r="1710" spans="1:7">
      <c r="A1710" s="55" t="s">
        <v>17</v>
      </c>
      <c r="B1710" s="55">
        <v>88316</v>
      </c>
      <c r="C1710" s="22" t="str">
        <f>IF(A1710="SINAPI",VLOOKUP(B1710,SINAPI!$A$1:$D$10014,2,0),IF(A1710="INSUMO",VLOOKUP(B1710,INSUMO!A$1:$D$8014,2,0),IF(A1710="SEDUC",VLOOKUP(B1710,SEDUC!A$1:$F$8416,3,0),IF(A1710="COTAÇÃO",VLOOKUP(B1710,COTAÇÃO!$A$2:$D$1418,2,0),"ERRO"))))</f>
        <v>SERVENTE COM ENCARGOS COMPLEMENTARES</v>
      </c>
      <c r="D1710" s="55" t="str">
        <f>IF(A1710="SINAPI",VLOOKUP(B1710,SINAPI!$A$1:$D$10014,3,0),IF(A1710="INSUMO",VLOOKUP(B1710,INSUMO!$A$1:D$8014,3,0),IF(A1710="SEDUC",VLOOKUP(B1710,SEDUC!A$1:$F$8416,4,0),IF(A1710="COTAÇÃO",VLOOKUP(B1710,COTAÇÃO!$A$2:$D$1418,3,0),"ERRO"))))</f>
        <v>H</v>
      </c>
      <c r="E1710" s="78">
        <v>0.98</v>
      </c>
      <c r="F1710" s="119">
        <f>IF(A1710="SINAPI",VLOOKUP(B1710,SINAPI!A$1:$D$10014,4,0),IF(A1710="INSUMO",VLOOKUP(B1710,INSUMO!$A$1:$D$8014,4,0),IF(A1710="SEDUC",VLOOKUP(B1710,SEDUC!A$1:$G$8416,5,0),IF(A1710="COTAÇÃO",VLOOKUP(B1710,COTAÇÃO!$A$2:$D$1418,4,0),"ERRO"))))</f>
        <v>15.26</v>
      </c>
      <c r="G1710" s="119">
        <f t="shared" si="111"/>
        <v>14.95</v>
      </c>
    </row>
    <row r="1711" spans="1:7" ht="25.5">
      <c r="A1711" s="55" t="s">
        <v>17</v>
      </c>
      <c r="B1711" s="55">
        <v>86901</v>
      </c>
      <c r="C1711" s="22" t="str">
        <f>IF(A1711="SINAPI",VLOOKUP(B1711,SINAPI!$A$1:$D$10014,2,0),IF(A1711="INSUMO",VLOOKUP(B1711,INSUMO!A$1:$D$8014,2,0),IF(A1711="SEDUC",VLOOKUP(B1711,SEDUC!A$1:$F$8416,3,0),IF(A1711="COTAÇÃO",VLOOKUP(B1711,COTAÇÃO!$A$2:$D$1418,2,0),"ERRO"))))</f>
        <v>CUBA DE EMBUTIR OVAL EM LOUÇA BRANCA, 35 X 50CM OU EQUIVALENTE - FORNECIMENTO E INSTALAÇÃO. AF_01/2020</v>
      </c>
      <c r="D1711" s="55" t="str">
        <f>IF(A1711="SINAPI",VLOOKUP(B1711,SINAPI!$A$1:$D$10014,3,0),IF(A1711="INSUMO",VLOOKUP(B1711,INSUMO!$A$1:D$8014,3,0),IF(A1711="SEDUC",VLOOKUP(B1711,SEDUC!A$1:$F$8416,4,0),IF(A1711="COTAÇÃO",VLOOKUP(B1711,COTAÇÃO!$A$2:$D$1418,3,0),"ERRO"))))</f>
        <v>UN</v>
      </c>
      <c r="E1711" s="78">
        <v>1</v>
      </c>
      <c r="F1711" s="119">
        <f>IF(A1711="SINAPI",VLOOKUP(B1711,SINAPI!A$1:$D$10014,4,0),IF(A1711="INSUMO",VLOOKUP(B1711,INSUMO!$A$1:$D$8014,4,0),IF(A1711="SEDUC",VLOOKUP(B1711,SEDUC!A$1:$G$8416,5,0),IF(A1711="COTAÇÃO",VLOOKUP(B1711,COTAÇÃO!$A$2:$D$1418,4,0),"ERRO"))))</f>
        <v>123.1</v>
      </c>
      <c r="G1711" s="119">
        <f t="shared" si="111"/>
        <v>123.1</v>
      </c>
    </row>
    <row r="1712" spans="1:7" ht="25.5">
      <c r="A1712" s="74" t="s">
        <v>10343</v>
      </c>
      <c r="B1712" s="74" t="s">
        <v>10421</v>
      </c>
      <c r="C1712" s="75" t="s">
        <v>10422</v>
      </c>
      <c r="D1712" s="74" t="s">
        <v>240</v>
      </c>
      <c r="E1712" s="76"/>
      <c r="F1712" s="77"/>
      <c r="G1712" s="77">
        <f>SUM(G1713:G1720)</f>
        <v>499.95999999999992</v>
      </c>
    </row>
    <row r="1713" spans="1:7">
      <c r="A1713" s="55" t="s">
        <v>3530</v>
      </c>
      <c r="B1713" s="55">
        <v>4823</v>
      </c>
      <c r="C1713" s="22" t="str">
        <f>IF(A1713="SINAPI",VLOOKUP(B1713,SINAPI!$A$1:$D$10014,2,0),IF(A1713="INSUMO",VLOOKUP(B1713,INSUMO!A$1:$D$8014,2,0),IF(A1713="SEDUC",VLOOKUP(B1713,SEDUC!A$1:$F$8416,3,0),IF(A1713="COTAÇÃO",VLOOKUP(B1713,COTAÇÃO!$A$2:$D$1418,2,0),"ERRO"))))</f>
        <v>MASSA PLASTICA PARA MARMORE/GRANITO</v>
      </c>
      <c r="D1713" s="55" t="str">
        <f>IF(A1713="SINAPI",VLOOKUP(B1713,SINAPI!$A$1:$D$10014,3,0),IF(A1713="INSUMO",VLOOKUP(B1713,INSUMO!$A$1:D$8014,3,0),IF(A1713="SEDUC",VLOOKUP(B1713,SEDUC!A$1:$F$8416,4,0),IF(A1713="COTAÇÃO",VLOOKUP(B1713,COTAÇÃO!$A$2:$D$1418,3,0),"ERRO"))))</f>
        <v>KG</v>
      </c>
      <c r="E1713" s="78">
        <v>0.58930000000000005</v>
      </c>
      <c r="F1713" s="119">
        <f>IF(A1713="SINAPI",VLOOKUP(B1713,SINAPI!A$1:$D$10014,4,0),IF(A1713="INSUMO",VLOOKUP(B1713,INSUMO!$A$1:$D$8014,4,0),IF(A1713="SEDUC",VLOOKUP(B1713,SEDUC!A$1:$G$8416,5,0),IF(A1713="COTAÇÃO",VLOOKUP(B1713,COTAÇÃO!$A$2:$D$1418,4,0),"ERRO"))))</f>
        <v>22.98</v>
      </c>
      <c r="G1713" s="119">
        <f t="shared" ref="G1713:G1720" si="112">TRUNC((E1713*F1713),2)</f>
        <v>13.54</v>
      </c>
    </row>
    <row r="1714" spans="1:7" ht="25.5">
      <c r="A1714" s="55" t="s">
        <v>3530</v>
      </c>
      <c r="B1714" s="55">
        <v>7568</v>
      </c>
      <c r="C1714" s="22" t="str">
        <f>IF(A1714="SINAPI",VLOOKUP(B1714,SINAPI!$A$1:$D$10014,2,0),IF(A1714="INSUMO",VLOOKUP(B1714,INSUMO!A$1:$D$8014,2,0),IF(A1714="SEDUC",VLOOKUP(B1714,SEDUC!A$1:$F$8416,3,0),IF(A1714="COTAÇÃO",VLOOKUP(B1714,COTAÇÃO!$A$2:$D$1418,2,0),"ERRO"))))</f>
        <v>BUCHA DE NYLON SEM ABA S10, COM PARAFUSO DE 6,10 X 65 MM EM ACO ZINCADO COM ROSCA SOBERBA, CABECA CHATA E FENDA PHILLIPS</v>
      </c>
      <c r="D1714" s="55" t="str">
        <f>IF(A1714="SINAPI",VLOOKUP(B1714,SINAPI!$A$1:$D$10014,3,0),IF(A1714="INSUMO",VLOOKUP(B1714,INSUMO!$A$1:D$8014,3,0),IF(A1714="SEDUC",VLOOKUP(B1714,SEDUC!A$1:$F$8416,4,0),IF(A1714="COTAÇÃO",VLOOKUP(B1714,COTAÇÃO!$A$2:$D$1418,3,0),"ERRO"))))</f>
        <v>UN</v>
      </c>
      <c r="E1714" s="78">
        <v>6</v>
      </c>
      <c r="F1714" s="119">
        <f>IF(A1714="SINAPI",VLOOKUP(B1714,SINAPI!A$1:$D$10014,4,0),IF(A1714="INSUMO",VLOOKUP(B1714,INSUMO!$A$1:$D$8014,4,0),IF(A1714="SEDUC",VLOOKUP(B1714,SEDUC!A$1:$G$8416,5,0),IF(A1714="COTAÇÃO",VLOOKUP(B1714,COTAÇÃO!$A$2:$D$1418,4,0),"ERRO"))))</f>
        <v>0.61</v>
      </c>
      <c r="G1714" s="119">
        <f t="shared" si="112"/>
        <v>3.66</v>
      </c>
    </row>
    <row r="1715" spans="1:7" ht="25.5">
      <c r="A1715" s="55" t="s">
        <v>3530</v>
      </c>
      <c r="B1715" s="55">
        <v>11795</v>
      </c>
      <c r="C1715" s="22" t="str">
        <f>IF(A1715="SINAPI",VLOOKUP(B1715,SINAPI!$A$1:$D$10014,2,0),IF(A1715="INSUMO",VLOOKUP(B1715,INSUMO!A$1:$D$8014,2,0),IF(A1715="SEDUC",VLOOKUP(B1715,SEDUC!A$1:$F$8416,3,0),IF(A1715="COTAÇÃO",VLOOKUP(B1715,COTAÇÃO!$A$2:$D$1418,2,0),"ERRO"))))</f>
        <v>GRANITO PARA BANCADA, POLIDO, TIPO ANDORINHA/ QUARTZ/ CASTELO/ CORUMBA OU OUTROS EQUIVALENTES DA REGIAO, E=  *2,5* CM</v>
      </c>
      <c r="D1715" s="55" t="str">
        <f>IF(A1715="SINAPI",VLOOKUP(B1715,SINAPI!$A$1:$D$10014,3,0),IF(A1715="INSUMO",VLOOKUP(B1715,INSUMO!$A$1:D$8014,3,0),IF(A1715="SEDUC",VLOOKUP(B1715,SEDUC!A$1:$F$8416,4,0),IF(A1715="COTAÇÃO",VLOOKUP(B1715,COTAÇÃO!$A$2:$D$1418,3,0),"ERRO"))))</f>
        <v>M2</v>
      </c>
      <c r="E1715" s="78">
        <v>0.57799999999999996</v>
      </c>
      <c r="F1715" s="119">
        <f>IF(A1715="SINAPI",VLOOKUP(B1715,SINAPI!A$1:$D$10014,4,0),IF(A1715="INSUMO",VLOOKUP(B1715,INSUMO!$A$1:$D$8014,4,0),IF(A1715="SEDUC",VLOOKUP(B1715,SEDUC!A$1:$G$8416,5,0),IF(A1715="COTAÇÃO",VLOOKUP(B1715,COTAÇÃO!$A$2:$D$1418,4,0),"ERRO"))))</f>
        <v>494.33</v>
      </c>
      <c r="G1715" s="119">
        <f t="shared" si="112"/>
        <v>285.72000000000003</v>
      </c>
    </row>
    <row r="1716" spans="1:7">
      <c r="A1716" s="55" t="s">
        <v>3530</v>
      </c>
      <c r="B1716" s="55">
        <v>37329</v>
      </c>
      <c r="C1716" s="22" t="str">
        <f>IF(A1716="SINAPI",VLOOKUP(B1716,SINAPI!$A$1:$D$10014,2,0),IF(A1716="INSUMO",VLOOKUP(B1716,INSUMO!A$1:$D$8014,2,0),IF(A1716="SEDUC",VLOOKUP(B1716,SEDUC!A$1:$F$8416,3,0),IF(A1716="COTAÇÃO",VLOOKUP(B1716,COTAÇÃO!$A$2:$D$1418,2,0),"ERRO"))))</f>
        <v>REJUNTE EPOXI BRANCO</v>
      </c>
      <c r="D1716" s="55" t="str">
        <f>IF(A1716="SINAPI",VLOOKUP(B1716,SINAPI!$A$1:$D$10014,3,0),IF(A1716="INSUMO",VLOOKUP(B1716,INSUMO!$A$1:D$8014,3,0),IF(A1716="SEDUC",VLOOKUP(B1716,SEDUC!A$1:$F$8416,4,0),IF(A1716="COTAÇÃO",VLOOKUP(B1716,COTAÇÃO!$A$2:$D$1418,3,0),"ERRO"))))</f>
        <v>KG</v>
      </c>
      <c r="E1716" s="78">
        <v>3.9399999999999998E-2</v>
      </c>
      <c r="F1716" s="119">
        <f>IF(A1716="SINAPI",VLOOKUP(B1716,SINAPI!A$1:$D$10014,4,0),IF(A1716="INSUMO",VLOOKUP(B1716,INSUMO!$A$1:$D$8014,4,0),IF(A1716="SEDUC",VLOOKUP(B1716,SEDUC!A$1:$G$8416,5,0),IF(A1716="COTAÇÃO",VLOOKUP(B1716,COTAÇÃO!$A$2:$D$1418,4,0),"ERRO"))))</f>
        <v>44.3</v>
      </c>
      <c r="G1716" s="119">
        <f t="shared" si="112"/>
        <v>1.74</v>
      </c>
    </row>
    <row r="1717" spans="1:7" ht="25.5">
      <c r="A1717" s="55" t="s">
        <v>3530</v>
      </c>
      <c r="B1717" s="55">
        <v>37590</v>
      </c>
      <c r="C1717" s="22" t="str">
        <f>IF(A1717="SINAPI",VLOOKUP(B1717,SINAPI!$A$1:$D$10014,2,0),IF(A1717="INSUMO",VLOOKUP(B1717,INSUMO!A$1:$D$8014,2,0),IF(A1717="SEDUC",VLOOKUP(B1717,SEDUC!A$1:$F$8416,3,0),IF(A1717="COTAÇÃO",VLOOKUP(B1717,COTAÇÃO!$A$2:$D$1418,2,0),"ERRO"))))</f>
        <v>SUPORTE MAO-FRANCESA EM ACO, ABAS IGUAIS 30 CM, CAPACIDADE MINIMA 60 KG, BRANCO</v>
      </c>
      <c r="D1717" s="55" t="str">
        <f>IF(A1717="SINAPI",VLOOKUP(B1717,SINAPI!$A$1:$D$10014,3,0),IF(A1717="INSUMO",VLOOKUP(B1717,INSUMO!$A$1:D$8014,3,0),IF(A1717="SEDUC",VLOOKUP(B1717,SEDUC!A$1:$F$8416,4,0),IF(A1717="COTAÇÃO",VLOOKUP(B1717,COTAÇÃO!$A$2:$D$1418,3,0),"ERRO"))))</f>
        <v>UN</v>
      </c>
      <c r="E1717" s="78">
        <v>2</v>
      </c>
      <c r="F1717" s="119">
        <f>IF(A1717="SINAPI",VLOOKUP(B1717,SINAPI!A$1:$D$10014,4,0),IF(A1717="INSUMO",VLOOKUP(B1717,INSUMO!$A$1:$D$8014,4,0),IF(A1717="SEDUC",VLOOKUP(B1717,SEDUC!A$1:$G$8416,5,0),IF(A1717="COTAÇÃO",VLOOKUP(B1717,COTAÇÃO!$A$2:$D$1418,4,0),"ERRO"))))</f>
        <v>9.86</v>
      </c>
      <c r="G1717" s="119">
        <f t="shared" si="112"/>
        <v>19.72</v>
      </c>
    </row>
    <row r="1718" spans="1:7">
      <c r="A1718" s="55" t="s">
        <v>17</v>
      </c>
      <c r="B1718" s="55">
        <v>88274</v>
      </c>
      <c r="C1718" s="22" t="str">
        <f>IF(A1718="SINAPI",VLOOKUP(B1718,SINAPI!$A$1:$D$10014,2,0),IF(A1718="INSUMO",VLOOKUP(B1718,INSUMO!A$1:$D$8014,2,0),IF(A1718="SEDUC",VLOOKUP(B1718,SEDUC!A$1:$F$8416,3,0),IF(A1718="COTAÇÃO",VLOOKUP(B1718,COTAÇÃO!$A$2:$D$1418,2,0),"ERRO"))))</f>
        <v>MARMORISTA/GRANITEIRO COM ENCARGOS COMPLEMENTARES</v>
      </c>
      <c r="D1718" s="55" t="str">
        <f>IF(A1718="SINAPI",VLOOKUP(B1718,SINAPI!$A$1:$D$10014,3,0),IF(A1718="INSUMO",VLOOKUP(B1718,INSUMO!$A$1:D$8014,3,0),IF(A1718="SEDUC",VLOOKUP(B1718,SEDUC!A$1:$F$8416,4,0),IF(A1718="COTAÇÃO",VLOOKUP(B1718,COTAÇÃO!$A$2:$D$1418,3,0),"ERRO"))))</f>
        <v>H</v>
      </c>
      <c r="E1718" s="78">
        <v>1.92</v>
      </c>
      <c r="F1718" s="119">
        <f>IF(A1718="SINAPI",VLOOKUP(B1718,SINAPI!A$1:$D$10014,4,0),IF(A1718="INSUMO",VLOOKUP(B1718,INSUMO!$A$1:$D$8014,4,0),IF(A1718="SEDUC",VLOOKUP(B1718,SEDUC!A$1:$G$8416,5,0),IF(A1718="COTAÇÃO",VLOOKUP(B1718,COTAÇÃO!$A$2:$D$1418,4,0),"ERRO"))))</f>
        <v>19.55</v>
      </c>
      <c r="G1718" s="119">
        <f t="shared" si="112"/>
        <v>37.53</v>
      </c>
    </row>
    <row r="1719" spans="1:7">
      <c r="A1719" s="55" t="s">
        <v>17</v>
      </c>
      <c r="B1719" s="55">
        <v>88316</v>
      </c>
      <c r="C1719" s="22" t="str">
        <f>IF(A1719="SINAPI",VLOOKUP(B1719,SINAPI!$A$1:$D$10014,2,0),IF(A1719="INSUMO",VLOOKUP(B1719,INSUMO!A$1:$D$8014,2,0),IF(A1719="SEDUC",VLOOKUP(B1719,SEDUC!A$1:$F$8416,3,0),IF(A1719="COTAÇÃO",VLOOKUP(B1719,COTAÇÃO!$A$2:$D$1418,2,0),"ERRO"))))</f>
        <v>SERVENTE COM ENCARGOS COMPLEMENTARES</v>
      </c>
      <c r="D1719" s="55" t="str">
        <f>IF(A1719="SINAPI",VLOOKUP(B1719,SINAPI!$A$1:$D$10014,3,0),IF(A1719="INSUMO",VLOOKUP(B1719,INSUMO!$A$1:D$8014,3,0),IF(A1719="SEDUC",VLOOKUP(B1719,SEDUC!A$1:$F$8416,4,0),IF(A1719="COTAÇÃO",VLOOKUP(B1719,COTAÇÃO!$A$2:$D$1418,3,0),"ERRO"))))</f>
        <v>H</v>
      </c>
      <c r="E1719" s="78">
        <v>0.98</v>
      </c>
      <c r="F1719" s="119">
        <f>IF(A1719="SINAPI",VLOOKUP(B1719,SINAPI!A$1:$D$10014,4,0),IF(A1719="INSUMO",VLOOKUP(B1719,INSUMO!$A$1:$D$8014,4,0),IF(A1719="SEDUC",VLOOKUP(B1719,SEDUC!A$1:$G$8416,5,0),IF(A1719="COTAÇÃO",VLOOKUP(B1719,COTAÇÃO!$A$2:$D$1418,4,0),"ERRO"))))</f>
        <v>15.26</v>
      </c>
      <c r="G1719" s="119">
        <f t="shared" si="112"/>
        <v>14.95</v>
      </c>
    </row>
    <row r="1720" spans="1:7" ht="25.5">
      <c r="A1720" s="55" t="s">
        <v>17</v>
      </c>
      <c r="B1720" s="55">
        <v>86901</v>
      </c>
      <c r="C1720" s="22" t="str">
        <f>IF(A1720="SINAPI",VLOOKUP(B1720,SINAPI!$A$1:$D$10014,2,0),IF(A1720="INSUMO",VLOOKUP(B1720,INSUMO!A$1:$D$8014,2,0),IF(A1720="SEDUC",VLOOKUP(B1720,SEDUC!A$1:$F$8416,3,0),IF(A1720="COTAÇÃO",VLOOKUP(B1720,COTAÇÃO!$A$2:$D$1418,2,0),"ERRO"))))</f>
        <v>CUBA DE EMBUTIR OVAL EM LOUÇA BRANCA, 35 X 50CM OU EQUIVALENTE - FORNECIMENTO E INSTALAÇÃO. AF_01/2020</v>
      </c>
      <c r="D1720" s="55" t="str">
        <f>IF(A1720="SINAPI",VLOOKUP(B1720,SINAPI!$A$1:$D$10014,3,0),IF(A1720="INSUMO",VLOOKUP(B1720,INSUMO!$A$1:D$8014,3,0),IF(A1720="SEDUC",VLOOKUP(B1720,SEDUC!A$1:$F$8416,4,0),IF(A1720="COTAÇÃO",VLOOKUP(B1720,COTAÇÃO!$A$2:$D$1418,3,0),"ERRO"))))</f>
        <v>UN</v>
      </c>
      <c r="E1720" s="78">
        <v>1</v>
      </c>
      <c r="F1720" s="119">
        <f>IF(A1720="SINAPI",VLOOKUP(B1720,SINAPI!A$1:$D$10014,4,0),IF(A1720="INSUMO",VLOOKUP(B1720,INSUMO!$A$1:$D$8014,4,0),IF(A1720="SEDUC",VLOOKUP(B1720,SEDUC!A$1:$G$8416,5,0),IF(A1720="COTAÇÃO",VLOOKUP(B1720,COTAÇÃO!$A$2:$D$1418,4,0),"ERRO"))))</f>
        <v>123.1</v>
      </c>
      <c r="G1720" s="119">
        <f t="shared" si="112"/>
        <v>123.1</v>
      </c>
    </row>
    <row r="1721" spans="1:7" ht="25.5">
      <c r="A1721" s="74" t="s">
        <v>10343</v>
      </c>
      <c r="B1721" s="74" t="s">
        <v>10423</v>
      </c>
      <c r="C1721" s="75" t="s">
        <v>10424</v>
      </c>
      <c r="D1721" s="74" t="s">
        <v>240</v>
      </c>
      <c r="E1721" s="76"/>
      <c r="F1721" s="77"/>
      <c r="G1721" s="77">
        <f>SUM(G1722:G1729)</f>
        <v>517.39999999999986</v>
      </c>
    </row>
    <row r="1722" spans="1:7">
      <c r="A1722" s="55" t="s">
        <v>3530</v>
      </c>
      <c r="B1722" s="55">
        <v>4823</v>
      </c>
      <c r="C1722" s="22" t="str">
        <f>IF(A1722="SINAPI",VLOOKUP(B1722,SINAPI!$A$1:$D$10014,2,0),IF(A1722="INSUMO",VLOOKUP(B1722,INSUMO!A$1:$D$8014,2,0),IF(A1722="SEDUC",VLOOKUP(B1722,SEDUC!A$1:$F$8416,3,0),IF(A1722="COTAÇÃO",VLOOKUP(B1722,COTAÇÃO!$A$2:$D$1418,2,0),"ERRO"))))</f>
        <v>MASSA PLASTICA PARA MARMORE/GRANITO</v>
      </c>
      <c r="D1722" s="55" t="str">
        <f>IF(A1722="SINAPI",VLOOKUP(B1722,SINAPI!$A$1:$D$10014,3,0),IF(A1722="INSUMO",VLOOKUP(B1722,INSUMO!$A$1:D$8014,3,0),IF(A1722="SEDUC",VLOOKUP(B1722,SEDUC!A$1:$F$8416,4,0),IF(A1722="COTAÇÃO",VLOOKUP(B1722,COTAÇÃO!$A$2:$D$1418,3,0),"ERRO"))))</f>
        <v>KG</v>
      </c>
      <c r="E1722" s="78">
        <f>ROUND(((0.6832*0.85)+0.0428),4)</f>
        <v>0.62350000000000005</v>
      </c>
      <c r="F1722" s="119">
        <f>IF(A1722="SINAPI",VLOOKUP(B1722,SINAPI!A$1:$D$10014,4,0),IF(A1722="INSUMO",VLOOKUP(B1722,INSUMO!$A$1:$D$8014,4,0),IF(A1722="SEDUC",VLOOKUP(B1722,SEDUC!A$1:$G$8416,5,0),IF(A1722="COTAÇÃO",VLOOKUP(B1722,COTAÇÃO!$A$2:$D$1418,4,0),"ERRO"))))</f>
        <v>22.98</v>
      </c>
      <c r="G1722" s="119">
        <f t="shared" ref="G1722:G1729" si="113">TRUNC((E1722*F1722),2)</f>
        <v>14.32</v>
      </c>
    </row>
    <row r="1723" spans="1:7" ht="25.5">
      <c r="A1723" s="55" t="s">
        <v>3530</v>
      </c>
      <c r="B1723" s="55">
        <v>7568</v>
      </c>
      <c r="C1723" s="22" t="str">
        <f>IF(A1723="SINAPI",VLOOKUP(B1723,SINAPI!$A$1:$D$10014,2,0),IF(A1723="INSUMO",VLOOKUP(B1723,INSUMO!A$1:$D$8014,2,0),IF(A1723="SEDUC",VLOOKUP(B1723,SEDUC!A$1:$F$8416,3,0),IF(A1723="COTAÇÃO",VLOOKUP(B1723,COTAÇÃO!$A$2:$D$1418,2,0),"ERRO"))))</f>
        <v>BUCHA DE NYLON SEM ABA S10, COM PARAFUSO DE 6,10 X 65 MM EM ACO ZINCADO COM ROSCA SOBERBA, CABECA CHATA E FENDA PHILLIPS</v>
      </c>
      <c r="D1723" s="55" t="str">
        <f>IF(A1723="SINAPI",VLOOKUP(B1723,SINAPI!$A$1:$D$10014,3,0),IF(A1723="INSUMO",VLOOKUP(B1723,INSUMO!$A$1:D$8014,3,0),IF(A1723="SEDUC",VLOOKUP(B1723,SEDUC!A$1:$F$8416,4,0),IF(A1723="COTAÇÃO",VLOOKUP(B1723,COTAÇÃO!$A$2:$D$1418,3,0),"ERRO"))))</f>
        <v>UN</v>
      </c>
      <c r="E1723" s="78">
        <v>6</v>
      </c>
      <c r="F1723" s="119">
        <f>IF(A1723="SINAPI",VLOOKUP(B1723,SINAPI!A$1:$D$10014,4,0),IF(A1723="INSUMO",VLOOKUP(B1723,INSUMO!$A$1:$D$8014,4,0),IF(A1723="SEDUC",VLOOKUP(B1723,SEDUC!A$1:$G$8416,5,0),IF(A1723="COTAÇÃO",VLOOKUP(B1723,COTAÇÃO!$A$2:$D$1418,4,0),"ERRO"))))</f>
        <v>0.61</v>
      </c>
      <c r="G1723" s="119">
        <f t="shared" si="113"/>
        <v>3.66</v>
      </c>
    </row>
    <row r="1724" spans="1:7" ht="25.5">
      <c r="A1724" s="55" t="s">
        <v>3530</v>
      </c>
      <c r="B1724" s="55">
        <v>11795</v>
      </c>
      <c r="C1724" s="22" t="str">
        <f>IF(A1724="SINAPI",VLOOKUP(B1724,SINAPI!$A$1:$D$10014,2,0),IF(A1724="INSUMO",VLOOKUP(B1724,INSUMO!A$1:$D$8014,2,0),IF(A1724="SEDUC",VLOOKUP(B1724,SEDUC!A$1:$F$8416,3,0),IF(A1724="COTAÇÃO",VLOOKUP(B1724,COTAÇÃO!$A$2:$D$1418,2,0),"ERRO"))))</f>
        <v>GRANITO PARA BANCADA, POLIDO, TIPO ANDORINHA/ QUARTZ/ CASTELO/ CORUMBA OU OUTROS EQUIVALENTES DA REGIAO, E=  *2,5* CM</v>
      </c>
      <c r="D1724" s="55" t="str">
        <f>IF(A1724="SINAPI",VLOOKUP(B1724,SINAPI!$A$1:$D$10014,3,0),IF(A1724="INSUMO",VLOOKUP(B1724,INSUMO!$A$1:D$8014,3,0),IF(A1724="SEDUC",VLOOKUP(B1724,SEDUC!A$1:$F$8416,4,0),IF(A1724="COTAÇÃO",VLOOKUP(B1724,COTAÇÃO!$A$2:$D$1418,3,0),"ERRO"))))</f>
        <v>M2</v>
      </c>
      <c r="E1724" s="78">
        <f>ROUND(((0.67*0.85)+0.042),4)</f>
        <v>0.61150000000000004</v>
      </c>
      <c r="F1724" s="119">
        <f>IF(A1724="SINAPI",VLOOKUP(B1724,SINAPI!A$1:$D$10014,4,0),IF(A1724="INSUMO",VLOOKUP(B1724,INSUMO!$A$1:$D$8014,4,0),IF(A1724="SEDUC",VLOOKUP(B1724,SEDUC!A$1:$G$8416,5,0),IF(A1724="COTAÇÃO",VLOOKUP(B1724,COTAÇÃO!$A$2:$D$1418,4,0),"ERRO"))))</f>
        <v>494.33</v>
      </c>
      <c r="G1724" s="119">
        <f t="shared" si="113"/>
        <v>302.27999999999997</v>
      </c>
    </row>
    <row r="1725" spans="1:7">
      <c r="A1725" s="55" t="s">
        <v>3530</v>
      </c>
      <c r="B1725" s="55">
        <v>37329</v>
      </c>
      <c r="C1725" s="22" t="str">
        <f>IF(A1725="SINAPI",VLOOKUP(B1725,SINAPI!$A$1:$D$10014,2,0),IF(A1725="INSUMO",VLOOKUP(B1725,INSUMO!A$1:$D$8014,2,0),IF(A1725="SEDUC",VLOOKUP(B1725,SEDUC!A$1:$F$8416,3,0),IF(A1725="COTAÇÃO",VLOOKUP(B1725,COTAÇÃO!$A$2:$D$1418,2,0),"ERRO"))))</f>
        <v>REJUNTE EPOXI BRANCO</v>
      </c>
      <c r="D1725" s="55" t="str">
        <f>IF(A1725="SINAPI",VLOOKUP(B1725,SINAPI!$A$1:$D$10014,3,0),IF(A1725="INSUMO",VLOOKUP(B1725,INSUMO!$A$1:D$8014,3,0),IF(A1725="SEDUC",VLOOKUP(B1725,SEDUC!A$1:$F$8416,4,0),IF(A1725="COTAÇÃO",VLOOKUP(B1725,COTAÇÃO!$A$2:$D$1418,3,0),"ERRO"))))</f>
        <v>KG</v>
      </c>
      <c r="E1725" s="78">
        <f>ROUND(((0.0456*0.85)+0.0029),4)</f>
        <v>4.1700000000000001E-2</v>
      </c>
      <c r="F1725" s="119">
        <f>IF(A1725="SINAPI",VLOOKUP(B1725,SINAPI!A$1:$D$10014,4,0),IF(A1725="INSUMO",VLOOKUP(B1725,INSUMO!$A$1:$D$8014,4,0),IF(A1725="SEDUC",VLOOKUP(B1725,SEDUC!A$1:$G$8416,5,0),IF(A1725="COTAÇÃO",VLOOKUP(B1725,COTAÇÃO!$A$2:$D$1418,4,0),"ERRO"))))</f>
        <v>44.3</v>
      </c>
      <c r="G1725" s="119">
        <f t="shared" si="113"/>
        <v>1.84</v>
      </c>
    </row>
    <row r="1726" spans="1:7" ht="25.5">
      <c r="A1726" s="55" t="s">
        <v>3530</v>
      </c>
      <c r="B1726" s="55">
        <v>37590</v>
      </c>
      <c r="C1726" s="22" t="str">
        <f>IF(A1726="SINAPI",VLOOKUP(B1726,SINAPI!$A$1:$D$10014,2,0),IF(A1726="INSUMO",VLOOKUP(B1726,INSUMO!A$1:$D$8014,2,0),IF(A1726="SEDUC",VLOOKUP(B1726,SEDUC!A$1:$F$8416,3,0),IF(A1726="COTAÇÃO",VLOOKUP(B1726,COTAÇÃO!$A$2:$D$1418,2,0),"ERRO"))))</f>
        <v>SUPORTE MAO-FRANCESA EM ACO, ABAS IGUAIS 30 CM, CAPACIDADE MINIMA 60 KG, BRANCO</v>
      </c>
      <c r="D1726" s="55" t="str">
        <f>IF(A1726="SINAPI",VLOOKUP(B1726,SINAPI!$A$1:$D$10014,3,0),IF(A1726="INSUMO",VLOOKUP(B1726,INSUMO!$A$1:D$8014,3,0),IF(A1726="SEDUC",VLOOKUP(B1726,SEDUC!A$1:$F$8416,4,0),IF(A1726="COTAÇÃO",VLOOKUP(B1726,COTAÇÃO!$A$2:$D$1418,3,0),"ERRO"))))</f>
        <v>UN</v>
      </c>
      <c r="E1726" s="78">
        <v>2</v>
      </c>
      <c r="F1726" s="119">
        <f>IF(A1726="SINAPI",VLOOKUP(B1726,SINAPI!A$1:$D$10014,4,0),IF(A1726="INSUMO",VLOOKUP(B1726,INSUMO!$A$1:$D$8014,4,0),IF(A1726="SEDUC",VLOOKUP(B1726,SEDUC!A$1:$G$8416,5,0),IF(A1726="COTAÇÃO",VLOOKUP(B1726,COTAÇÃO!$A$2:$D$1418,4,0),"ERRO"))))</f>
        <v>9.86</v>
      </c>
      <c r="G1726" s="119">
        <f t="shared" si="113"/>
        <v>19.72</v>
      </c>
    </row>
    <row r="1727" spans="1:7">
      <c r="A1727" s="55" t="s">
        <v>17</v>
      </c>
      <c r="B1727" s="55">
        <v>88274</v>
      </c>
      <c r="C1727" s="22" t="str">
        <f>IF(A1727="SINAPI",VLOOKUP(B1727,SINAPI!$A$1:$D$10014,2,0),IF(A1727="INSUMO",VLOOKUP(B1727,INSUMO!A$1:$D$8014,2,0),IF(A1727="SEDUC",VLOOKUP(B1727,SEDUC!A$1:$F$8416,3,0),IF(A1727="COTAÇÃO",VLOOKUP(B1727,COTAÇÃO!$A$2:$D$1418,2,0),"ERRO"))))</f>
        <v>MARMORISTA/GRANITEIRO COM ENCARGOS COMPLEMENTARES</v>
      </c>
      <c r="D1727" s="55" t="str">
        <f>IF(A1727="SINAPI",VLOOKUP(B1727,SINAPI!$A$1:$D$10014,3,0),IF(A1727="INSUMO",VLOOKUP(B1727,INSUMO!$A$1:D$8014,3,0),IF(A1727="SEDUC",VLOOKUP(B1727,SEDUC!A$1:$F$8416,4,0),IF(A1727="COTAÇÃO",VLOOKUP(B1727,COTAÇÃO!$A$2:$D$1418,3,0),"ERRO"))))</f>
        <v>H</v>
      </c>
      <c r="E1727" s="78">
        <v>1.92</v>
      </c>
      <c r="F1727" s="119">
        <f>IF(A1727="SINAPI",VLOOKUP(B1727,SINAPI!A$1:$D$10014,4,0),IF(A1727="INSUMO",VLOOKUP(B1727,INSUMO!$A$1:$D$8014,4,0),IF(A1727="SEDUC",VLOOKUP(B1727,SEDUC!A$1:$G$8416,5,0),IF(A1727="COTAÇÃO",VLOOKUP(B1727,COTAÇÃO!$A$2:$D$1418,4,0),"ERRO"))))</f>
        <v>19.55</v>
      </c>
      <c r="G1727" s="119">
        <f t="shared" si="113"/>
        <v>37.53</v>
      </c>
    </row>
    <row r="1728" spans="1:7">
      <c r="A1728" s="55" t="s">
        <v>17</v>
      </c>
      <c r="B1728" s="55">
        <v>88316</v>
      </c>
      <c r="C1728" s="22" t="str">
        <f>IF(A1728="SINAPI",VLOOKUP(B1728,SINAPI!$A$1:$D$10014,2,0),IF(A1728="INSUMO",VLOOKUP(B1728,INSUMO!A$1:$D$8014,2,0),IF(A1728="SEDUC",VLOOKUP(B1728,SEDUC!A$1:$F$8416,3,0),IF(A1728="COTAÇÃO",VLOOKUP(B1728,COTAÇÃO!$A$2:$D$1418,2,0),"ERRO"))))</f>
        <v>SERVENTE COM ENCARGOS COMPLEMENTARES</v>
      </c>
      <c r="D1728" s="55" t="str">
        <f>IF(A1728="SINAPI",VLOOKUP(B1728,SINAPI!$A$1:$D$10014,3,0),IF(A1728="INSUMO",VLOOKUP(B1728,INSUMO!$A$1:D$8014,3,0),IF(A1728="SEDUC",VLOOKUP(B1728,SEDUC!A$1:$F$8416,4,0),IF(A1728="COTAÇÃO",VLOOKUP(B1728,COTAÇÃO!$A$2:$D$1418,3,0),"ERRO"))))</f>
        <v>H</v>
      </c>
      <c r="E1728" s="78">
        <v>0.98</v>
      </c>
      <c r="F1728" s="119">
        <f>IF(A1728="SINAPI",VLOOKUP(B1728,SINAPI!A$1:$D$10014,4,0),IF(A1728="INSUMO",VLOOKUP(B1728,INSUMO!$A$1:$D$8014,4,0),IF(A1728="SEDUC",VLOOKUP(B1728,SEDUC!A$1:$G$8416,5,0),IF(A1728="COTAÇÃO",VLOOKUP(B1728,COTAÇÃO!$A$2:$D$1418,4,0),"ERRO"))))</f>
        <v>15.26</v>
      </c>
      <c r="G1728" s="119">
        <f t="shared" si="113"/>
        <v>14.95</v>
      </c>
    </row>
    <row r="1729" spans="1:7" ht="25.5">
      <c r="A1729" s="55" t="s">
        <v>17</v>
      </c>
      <c r="B1729" s="55">
        <v>86901</v>
      </c>
      <c r="C1729" s="22" t="str">
        <f>IF(A1729="SINAPI",VLOOKUP(B1729,SINAPI!$A$1:$D$10014,2,0),IF(A1729="INSUMO",VLOOKUP(B1729,INSUMO!A$1:$D$8014,2,0),IF(A1729="SEDUC",VLOOKUP(B1729,SEDUC!A$1:$F$8416,3,0),IF(A1729="COTAÇÃO",VLOOKUP(B1729,COTAÇÃO!$A$2:$D$1418,2,0),"ERRO"))))</f>
        <v>CUBA DE EMBUTIR OVAL EM LOUÇA BRANCA, 35 X 50CM OU EQUIVALENTE - FORNECIMENTO E INSTALAÇÃO. AF_01/2020</v>
      </c>
      <c r="D1729" s="55" t="str">
        <f>IF(A1729="SINAPI",VLOOKUP(B1729,SINAPI!$A$1:$D$10014,3,0),IF(A1729="INSUMO",VLOOKUP(B1729,INSUMO!$A$1:D$8014,3,0),IF(A1729="SEDUC",VLOOKUP(B1729,SEDUC!A$1:$F$8416,4,0),IF(A1729="COTAÇÃO",VLOOKUP(B1729,COTAÇÃO!$A$2:$D$1418,3,0),"ERRO"))))</f>
        <v>UN</v>
      </c>
      <c r="E1729" s="78">
        <v>1</v>
      </c>
      <c r="F1729" s="119">
        <f>IF(A1729="SINAPI",VLOOKUP(B1729,SINAPI!A$1:$D$10014,4,0),IF(A1729="INSUMO",VLOOKUP(B1729,INSUMO!$A$1:$D$8014,4,0),IF(A1729="SEDUC",VLOOKUP(B1729,SEDUC!A$1:$G$8416,5,0),IF(A1729="COTAÇÃO",VLOOKUP(B1729,COTAÇÃO!$A$2:$D$1418,4,0),"ERRO"))))</f>
        <v>123.1</v>
      </c>
      <c r="G1729" s="119">
        <f t="shared" si="113"/>
        <v>123.1</v>
      </c>
    </row>
    <row r="1730" spans="1:7" ht="25.5">
      <c r="A1730" s="74" t="s">
        <v>10343</v>
      </c>
      <c r="B1730" s="74" t="s">
        <v>10425</v>
      </c>
      <c r="C1730" s="75" t="s">
        <v>10426</v>
      </c>
      <c r="D1730" s="74" t="s">
        <v>240</v>
      </c>
      <c r="E1730" s="76"/>
      <c r="F1730" s="77"/>
      <c r="G1730" s="77">
        <f>SUM(G1731:G1738)</f>
        <v>534.84999999999991</v>
      </c>
    </row>
    <row r="1731" spans="1:7">
      <c r="A1731" s="55" t="s">
        <v>3530</v>
      </c>
      <c r="B1731" s="55">
        <v>4823</v>
      </c>
      <c r="C1731" s="22" t="str">
        <f>IF(A1731="SINAPI",VLOOKUP(B1731,SINAPI!$A$1:$D$10014,2,0),IF(A1731="INSUMO",VLOOKUP(B1731,INSUMO!A$1:$D$8014,2,0),IF(A1731="SEDUC",VLOOKUP(B1731,SEDUC!A$1:$F$8416,3,0),IF(A1731="COTAÇÃO",VLOOKUP(B1731,COTAÇÃO!$A$2:$D$1418,2,0),"ERRO"))))</f>
        <v>MASSA PLASTICA PARA MARMORE/GRANITO</v>
      </c>
      <c r="D1731" s="55" t="str">
        <f>IF(A1731="SINAPI",VLOOKUP(B1731,SINAPI!$A$1:$D$10014,3,0),IF(A1731="INSUMO",VLOOKUP(B1731,INSUMO!$A$1:D$8014,3,0),IF(A1731="SEDUC",VLOOKUP(B1731,SEDUC!A$1:$F$8416,4,0),IF(A1731="COTAÇÃO",VLOOKUP(B1731,COTAÇÃO!$A$2:$D$1418,3,0),"ERRO"))))</f>
        <v>KG</v>
      </c>
      <c r="E1731" s="78">
        <v>0.65769999999999995</v>
      </c>
      <c r="F1731" s="119">
        <f>IF(A1731="SINAPI",VLOOKUP(B1731,SINAPI!A$1:$D$10014,4,0),IF(A1731="INSUMO",VLOOKUP(B1731,INSUMO!$A$1:$D$8014,4,0),IF(A1731="SEDUC",VLOOKUP(B1731,SEDUC!A$1:$G$8416,5,0),IF(A1731="COTAÇÃO",VLOOKUP(B1731,COTAÇÃO!$A$2:$D$1418,4,0),"ERRO"))))</f>
        <v>22.98</v>
      </c>
      <c r="G1731" s="119">
        <f t="shared" ref="G1731:G1738" si="114">TRUNC((E1731*F1731),2)</f>
        <v>15.11</v>
      </c>
    </row>
    <row r="1732" spans="1:7" ht="25.5">
      <c r="A1732" s="55" t="s">
        <v>3530</v>
      </c>
      <c r="B1732" s="55">
        <v>7568</v>
      </c>
      <c r="C1732" s="22" t="str">
        <f>IF(A1732="SINAPI",VLOOKUP(B1732,SINAPI!$A$1:$D$10014,2,0),IF(A1732="INSUMO",VLOOKUP(B1732,INSUMO!A$1:$D$8014,2,0),IF(A1732="SEDUC",VLOOKUP(B1732,SEDUC!A$1:$F$8416,3,0),IF(A1732="COTAÇÃO",VLOOKUP(B1732,COTAÇÃO!$A$2:$D$1418,2,0),"ERRO"))))</f>
        <v>BUCHA DE NYLON SEM ABA S10, COM PARAFUSO DE 6,10 X 65 MM EM ACO ZINCADO COM ROSCA SOBERBA, CABECA CHATA E FENDA PHILLIPS</v>
      </c>
      <c r="D1732" s="55" t="str">
        <f>IF(A1732="SINAPI",VLOOKUP(B1732,SINAPI!$A$1:$D$10014,3,0),IF(A1732="INSUMO",VLOOKUP(B1732,INSUMO!$A$1:D$8014,3,0),IF(A1732="SEDUC",VLOOKUP(B1732,SEDUC!A$1:$F$8416,4,0),IF(A1732="COTAÇÃO",VLOOKUP(B1732,COTAÇÃO!$A$2:$D$1418,3,0),"ERRO"))))</f>
        <v>UN</v>
      </c>
      <c r="E1732" s="78">
        <v>6</v>
      </c>
      <c r="F1732" s="119">
        <f>IF(A1732="SINAPI",VLOOKUP(B1732,SINAPI!A$1:$D$10014,4,0),IF(A1732="INSUMO",VLOOKUP(B1732,INSUMO!$A$1:$D$8014,4,0),IF(A1732="SEDUC",VLOOKUP(B1732,SEDUC!A$1:$G$8416,5,0),IF(A1732="COTAÇÃO",VLOOKUP(B1732,COTAÇÃO!$A$2:$D$1418,4,0),"ERRO"))))</f>
        <v>0.61</v>
      </c>
      <c r="G1732" s="119">
        <f t="shared" si="114"/>
        <v>3.66</v>
      </c>
    </row>
    <row r="1733" spans="1:7" ht="25.5">
      <c r="A1733" s="55" t="s">
        <v>3530</v>
      </c>
      <c r="B1733" s="55">
        <v>11795</v>
      </c>
      <c r="C1733" s="22" t="str">
        <f>IF(A1733="SINAPI",VLOOKUP(B1733,SINAPI!$A$1:$D$10014,2,0),IF(A1733="INSUMO",VLOOKUP(B1733,INSUMO!A$1:$D$8014,2,0),IF(A1733="SEDUC",VLOOKUP(B1733,SEDUC!A$1:$F$8416,3,0),IF(A1733="COTAÇÃO",VLOOKUP(B1733,COTAÇÃO!$A$2:$D$1418,2,0),"ERRO"))))</f>
        <v>GRANITO PARA BANCADA, POLIDO, TIPO ANDORINHA/ QUARTZ/ CASTELO/ CORUMBA OU OUTROS EQUIVALENTES DA REGIAO, E=  *2,5* CM</v>
      </c>
      <c r="D1733" s="55" t="str">
        <f>IF(A1733="SINAPI",VLOOKUP(B1733,SINAPI!$A$1:$D$10014,3,0),IF(A1733="INSUMO",VLOOKUP(B1733,INSUMO!$A$1:D$8014,3,0),IF(A1733="SEDUC",VLOOKUP(B1733,SEDUC!A$1:$F$8416,4,0),IF(A1733="COTAÇÃO",VLOOKUP(B1733,COTAÇÃO!$A$2:$D$1418,3,0),"ERRO"))))</f>
        <v>M2</v>
      </c>
      <c r="E1733" s="78">
        <v>0.64500000000000002</v>
      </c>
      <c r="F1733" s="119">
        <f>IF(A1733="SINAPI",VLOOKUP(B1733,SINAPI!A$1:$D$10014,4,0),IF(A1733="INSUMO",VLOOKUP(B1733,INSUMO!$A$1:$D$8014,4,0),IF(A1733="SEDUC",VLOOKUP(B1733,SEDUC!A$1:$G$8416,5,0),IF(A1733="COTAÇÃO",VLOOKUP(B1733,COTAÇÃO!$A$2:$D$1418,4,0),"ERRO"))))</f>
        <v>494.33</v>
      </c>
      <c r="G1733" s="119">
        <f t="shared" si="114"/>
        <v>318.83999999999997</v>
      </c>
    </row>
    <row r="1734" spans="1:7">
      <c r="A1734" s="55" t="s">
        <v>3530</v>
      </c>
      <c r="B1734" s="55">
        <v>37329</v>
      </c>
      <c r="C1734" s="22" t="str">
        <f>IF(A1734="SINAPI",VLOOKUP(B1734,SINAPI!$A$1:$D$10014,2,0),IF(A1734="INSUMO",VLOOKUP(B1734,INSUMO!A$1:$D$8014,2,0),IF(A1734="SEDUC",VLOOKUP(B1734,SEDUC!A$1:$F$8416,3,0),IF(A1734="COTAÇÃO",VLOOKUP(B1734,COTAÇÃO!$A$2:$D$1418,2,0),"ERRO"))))</f>
        <v>REJUNTE EPOXI BRANCO</v>
      </c>
      <c r="D1734" s="55" t="str">
        <f>IF(A1734="SINAPI",VLOOKUP(B1734,SINAPI!$A$1:$D$10014,3,0),IF(A1734="INSUMO",VLOOKUP(B1734,INSUMO!$A$1:D$8014,3,0),IF(A1734="SEDUC",VLOOKUP(B1734,SEDUC!A$1:$F$8416,4,0),IF(A1734="COTAÇÃO",VLOOKUP(B1734,COTAÇÃO!$A$2:$D$1418,3,0),"ERRO"))))</f>
        <v>KG</v>
      </c>
      <c r="E1734" s="78">
        <v>4.3999999999999997E-2</v>
      </c>
      <c r="F1734" s="119">
        <f>IF(A1734="SINAPI",VLOOKUP(B1734,SINAPI!A$1:$D$10014,4,0),IF(A1734="INSUMO",VLOOKUP(B1734,INSUMO!$A$1:$D$8014,4,0),IF(A1734="SEDUC",VLOOKUP(B1734,SEDUC!A$1:$G$8416,5,0),IF(A1734="COTAÇÃO",VLOOKUP(B1734,COTAÇÃO!$A$2:$D$1418,4,0),"ERRO"))))</f>
        <v>44.3</v>
      </c>
      <c r="G1734" s="119">
        <f t="shared" si="114"/>
        <v>1.94</v>
      </c>
    </row>
    <row r="1735" spans="1:7" ht="25.5">
      <c r="A1735" s="55" t="s">
        <v>3530</v>
      </c>
      <c r="B1735" s="55">
        <v>37590</v>
      </c>
      <c r="C1735" s="22" t="str">
        <f>IF(A1735="SINAPI",VLOOKUP(B1735,SINAPI!$A$1:$D$10014,2,0),IF(A1735="INSUMO",VLOOKUP(B1735,INSUMO!A$1:$D$8014,2,0),IF(A1735="SEDUC",VLOOKUP(B1735,SEDUC!A$1:$F$8416,3,0),IF(A1735="COTAÇÃO",VLOOKUP(B1735,COTAÇÃO!$A$2:$D$1418,2,0),"ERRO"))))</f>
        <v>SUPORTE MAO-FRANCESA EM ACO, ABAS IGUAIS 30 CM, CAPACIDADE MINIMA 60 KG, BRANCO</v>
      </c>
      <c r="D1735" s="55" t="str">
        <f>IF(A1735="SINAPI",VLOOKUP(B1735,SINAPI!$A$1:$D$10014,3,0),IF(A1735="INSUMO",VLOOKUP(B1735,INSUMO!$A$1:D$8014,3,0),IF(A1735="SEDUC",VLOOKUP(B1735,SEDUC!A$1:$F$8416,4,0),IF(A1735="COTAÇÃO",VLOOKUP(B1735,COTAÇÃO!$A$2:$D$1418,3,0),"ERRO"))))</f>
        <v>UN</v>
      </c>
      <c r="E1735" s="78">
        <v>2</v>
      </c>
      <c r="F1735" s="119">
        <f>IF(A1735="SINAPI",VLOOKUP(B1735,SINAPI!A$1:$D$10014,4,0),IF(A1735="INSUMO",VLOOKUP(B1735,INSUMO!$A$1:$D$8014,4,0),IF(A1735="SEDUC",VLOOKUP(B1735,SEDUC!A$1:$G$8416,5,0),IF(A1735="COTAÇÃO",VLOOKUP(B1735,COTAÇÃO!$A$2:$D$1418,4,0),"ERRO"))))</f>
        <v>9.86</v>
      </c>
      <c r="G1735" s="119">
        <f t="shared" si="114"/>
        <v>19.72</v>
      </c>
    </row>
    <row r="1736" spans="1:7">
      <c r="A1736" s="55" t="s">
        <v>17</v>
      </c>
      <c r="B1736" s="55">
        <v>88274</v>
      </c>
      <c r="C1736" s="22" t="str">
        <f>IF(A1736="SINAPI",VLOOKUP(B1736,SINAPI!$A$1:$D$10014,2,0),IF(A1736="INSUMO",VLOOKUP(B1736,INSUMO!A$1:$D$8014,2,0),IF(A1736="SEDUC",VLOOKUP(B1736,SEDUC!A$1:$F$8416,3,0),IF(A1736="COTAÇÃO",VLOOKUP(B1736,COTAÇÃO!$A$2:$D$1418,2,0),"ERRO"))))</f>
        <v>MARMORISTA/GRANITEIRO COM ENCARGOS COMPLEMENTARES</v>
      </c>
      <c r="D1736" s="55" t="str">
        <f>IF(A1736="SINAPI",VLOOKUP(B1736,SINAPI!$A$1:$D$10014,3,0),IF(A1736="INSUMO",VLOOKUP(B1736,INSUMO!$A$1:D$8014,3,0),IF(A1736="SEDUC",VLOOKUP(B1736,SEDUC!A$1:$F$8416,4,0),IF(A1736="COTAÇÃO",VLOOKUP(B1736,COTAÇÃO!$A$2:$D$1418,3,0),"ERRO"))))</f>
        <v>H</v>
      </c>
      <c r="E1736" s="78">
        <v>1.92</v>
      </c>
      <c r="F1736" s="119">
        <f>IF(A1736="SINAPI",VLOOKUP(B1736,SINAPI!A$1:$D$10014,4,0),IF(A1736="INSUMO",VLOOKUP(B1736,INSUMO!$A$1:$D$8014,4,0),IF(A1736="SEDUC",VLOOKUP(B1736,SEDUC!A$1:$G$8416,5,0),IF(A1736="COTAÇÃO",VLOOKUP(B1736,COTAÇÃO!$A$2:$D$1418,4,0),"ERRO"))))</f>
        <v>19.55</v>
      </c>
      <c r="G1736" s="119">
        <f t="shared" si="114"/>
        <v>37.53</v>
      </c>
    </row>
    <row r="1737" spans="1:7">
      <c r="A1737" s="55" t="s">
        <v>17</v>
      </c>
      <c r="B1737" s="55">
        <v>88316</v>
      </c>
      <c r="C1737" s="22" t="str">
        <f>IF(A1737="SINAPI",VLOOKUP(B1737,SINAPI!$A$1:$D$10014,2,0),IF(A1737="INSUMO",VLOOKUP(B1737,INSUMO!A$1:$D$8014,2,0),IF(A1737="SEDUC",VLOOKUP(B1737,SEDUC!A$1:$F$8416,3,0),IF(A1737="COTAÇÃO",VLOOKUP(B1737,COTAÇÃO!$A$2:$D$1418,2,0),"ERRO"))))</f>
        <v>SERVENTE COM ENCARGOS COMPLEMENTARES</v>
      </c>
      <c r="D1737" s="55" t="str">
        <f>IF(A1737="SINAPI",VLOOKUP(B1737,SINAPI!$A$1:$D$10014,3,0),IF(A1737="INSUMO",VLOOKUP(B1737,INSUMO!$A$1:D$8014,3,0),IF(A1737="SEDUC",VLOOKUP(B1737,SEDUC!A$1:$F$8416,4,0),IF(A1737="COTAÇÃO",VLOOKUP(B1737,COTAÇÃO!$A$2:$D$1418,3,0),"ERRO"))))</f>
        <v>H</v>
      </c>
      <c r="E1737" s="78">
        <v>0.98</v>
      </c>
      <c r="F1737" s="119">
        <f>IF(A1737="SINAPI",VLOOKUP(B1737,SINAPI!A$1:$D$10014,4,0),IF(A1737="INSUMO",VLOOKUP(B1737,INSUMO!$A$1:$D$8014,4,0),IF(A1737="SEDUC",VLOOKUP(B1737,SEDUC!A$1:$G$8416,5,0),IF(A1737="COTAÇÃO",VLOOKUP(B1737,COTAÇÃO!$A$2:$D$1418,4,0),"ERRO"))))</f>
        <v>15.26</v>
      </c>
      <c r="G1737" s="119">
        <f t="shared" si="114"/>
        <v>14.95</v>
      </c>
    </row>
    <row r="1738" spans="1:7" ht="25.5">
      <c r="A1738" s="55" t="s">
        <v>17</v>
      </c>
      <c r="B1738" s="55">
        <v>86901</v>
      </c>
      <c r="C1738" s="22" t="str">
        <f>IF(A1738="SINAPI",VLOOKUP(B1738,SINAPI!$A$1:$D$10014,2,0),IF(A1738="INSUMO",VLOOKUP(B1738,INSUMO!A$1:$D$8014,2,0),IF(A1738="SEDUC",VLOOKUP(B1738,SEDUC!A$1:$F$8416,3,0),IF(A1738="COTAÇÃO",VLOOKUP(B1738,COTAÇÃO!$A$2:$D$1418,2,0),"ERRO"))))</f>
        <v>CUBA DE EMBUTIR OVAL EM LOUÇA BRANCA, 35 X 50CM OU EQUIVALENTE - FORNECIMENTO E INSTALAÇÃO. AF_01/2020</v>
      </c>
      <c r="D1738" s="55" t="str">
        <f>IF(A1738="SINAPI",VLOOKUP(B1738,SINAPI!$A$1:$D$10014,3,0),IF(A1738="INSUMO",VLOOKUP(B1738,INSUMO!$A$1:D$8014,3,0),IF(A1738="SEDUC",VLOOKUP(B1738,SEDUC!A$1:$F$8416,4,0),IF(A1738="COTAÇÃO",VLOOKUP(B1738,COTAÇÃO!$A$2:$D$1418,3,0),"ERRO"))))</f>
        <v>UN</v>
      </c>
      <c r="E1738" s="78">
        <v>1</v>
      </c>
      <c r="F1738" s="119">
        <f>IF(A1738="SINAPI",VLOOKUP(B1738,SINAPI!A$1:$D$10014,4,0),IF(A1738="INSUMO",VLOOKUP(B1738,INSUMO!$A$1:$D$8014,4,0),IF(A1738="SEDUC",VLOOKUP(B1738,SEDUC!A$1:$G$8416,5,0),IF(A1738="COTAÇÃO",VLOOKUP(B1738,COTAÇÃO!$A$2:$D$1418,4,0),"ERRO"))))</f>
        <v>123.1</v>
      </c>
      <c r="G1738" s="119">
        <f t="shared" si="114"/>
        <v>123.1</v>
      </c>
    </row>
    <row r="1739" spans="1:7" ht="25.5">
      <c r="A1739" s="74" t="s">
        <v>10343</v>
      </c>
      <c r="B1739" s="74" t="s">
        <v>10427</v>
      </c>
      <c r="C1739" s="75" t="s">
        <v>10428</v>
      </c>
      <c r="D1739" s="74" t="s">
        <v>240</v>
      </c>
      <c r="E1739" s="76"/>
      <c r="F1739" s="77"/>
      <c r="G1739" s="77">
        <f>SUM(G1740:G1747)</f>
        <v>552.29</v>
      </c>
    </row>
    <row r="1740" spans="1:7">
      <c r="A1740" s="55" t="s">
        <v>3530</v>
      </c>
      <c r="B1740" s="55">
        <v>4823</v>
      </c>
      <c r="C1740" s="22" t="str">
        <f>IF(A1740="SINAPI",VLOOKUP(B1740,SINAPI!$A$1:$D$10014,2,0),IF(A1740="INSUMO",VLOOKUP(B1740,INSUMO!A$1:$D$8014,2,0),IF(A1740="SEDUC",VLOOKUP(B1740,SEDUC!A$1:$F$8416,3,0),IF(A1740="COTAÇÃO",VLOOKUP(B1740,COTAÇÃO!$A$2:$D$1418,2,0),"ERRO"))))</f>
        <v>MASSA PLASTICA PARA MARMORE/GRANITO</v>
      </c>
      <c r="D1740" s="55" t="str">
        <f>IF(A1740="SINAPI",VLOOKUP(B1740,SINAPI!$A$1:$D$10014,3,0),IF(A1740="INSUMO",VLOOKUP(B1740,INSUMO!$A$1:D$8014,3,0),IF(A1740="SEDUC",VLOOKUP(B1740,SEDUC!A$1:$F$8416,4,0),IF(A1740="COTAÇÃO",VLOOKUP(B1740,COTAÇÃO!$A$2:$D$1418,3,0),"ERRO"))))</f>
        <v>KG</v>
      </c>
      <c r="E1740" s="78">
        <f>ROUND(((0.6832*0.95)+0.0428),4)</f>
        <v>0.69179999999999997</v>
      </c>
      <c r="F1740" s="119">
        <f>IF(A1740="SINAPI",VLOOKUP(B1740,SINAPI!A$1:$D$10014,4,0),IF(A1740="INSUMO",VLOOKUP(B1740,INSUMO!$A$1:$D$8014,4,0),IF(A1740="SEDUC",VLOOKUP(B1740,SEDUC!A$1:$G$8416,5,0),IF(A1740="COTAÇÃO",VLOOKUP(B1740,COTAÇÃO!$A$2:$D$1418,4,0),"ERRO"))))</f>
        <v>22.98</v>
      </c>
      <c r="G1740" s="119">
        <f t="shared" ref="G1740:G1747" si="115">TRUNC((E1740*F1740),2)</f>
        <v>15.89</v>
      </c>
    </row>
    <row r="1741" spans="1:7" ht="25.5">
      <c r="A1741" s="55" t="s">
        <v>3530</v>
      </c>
      <c r="B1741" s="55">
        <v>7568</v>
      </c>
      <c r="C1741" s="22" t="str">
        <f>IF(A1741="SINAPI",VLOOKUP(B1741,SINAPI!$A$1:$D$10014,2,0),IF(A1741="INSUMO",VLOOKUP(B1741,INSUMO!A$1:$D$8014,2,0),IF(A1741="SEDUC",VLOOKUP(B1741,SEDUC!A$1:$F$8416,3,0),IF(A1741="COTAÇÃO",VLOOKUP(B1741,COTAÇÃO!$A$2:$D$1418,2,0),"ERRO"))))</f>
        <v>BUCHA DE NYLON SEM ABA S10, COM PARAFUSO DE 6,10 X 65 MM EM ACO ZINCADO COM ROSCA SOBERBA, CABECA CHATA E FENDA PHILLIPS</v>
      </c>
      <c r="D1741" s="55" t="str">
        <f>IF(A1741="SINAPI",VLOOKUP(B1741,SINAPI!$A$1:$D$10014,3,0),IF(A1741="INSUMO",VLOOKUP(B1741,INSUMO!$A$1:D$8014,3,0),IF(A1741="SEDUC",VLOOKUP(B1741,SEDUC!A$1:$F$8416,4,0),IF(A1741="COTAÇÃO",VLOOKUP(B1741,COTAÇÃO!$A$2:$D$1418,3,0),"ERRO"))))</f>
        <v>UN</v>
      </c>
      <c r="E1741" s="78">
        <v>6</v>
      </c>
      <c r="F1741" s="119">
        <f>IF(A1741="SINAPI",VLOOKUP(B1741,SINAPI!A$1:$D$10014,4,0),IF(A1741="INSUMO",VLOOKUP(B1741,INSUMO!$A$1:$D$8014,4,0),IF(A1741="SEDUC",VLOOKUP(B1741,SEDUC!A$1:$G$8416,5,0),IF(A1741="COTAÇÃO",VLOOKUP(B1741,COTAÇÃO!$A$2:$D$1418,4,0),"ERRO"))))</f>
        <v>0.61</v>
      </c>
      <c r="G1741" s="119">
        <f t="shared" si="115"/>
        <v>3.66</v>
      </c>
    </row>
    <row r="1742" spans="1:7" ht="25.5">
      <c r="A1742" s="55" t="s">
        <v>3530</v>
      </c>
      <c r="B1742" s="55">
        <v>11795</v>
      </c>
      <c r="C1742" s="22" t="str">
        <f>IF(A1742="SINAPI",VLOOKUP(B1742,SINAPI!$A$1:$D$10014,2,0),IF(A1742="INSUMO",VLOOKUP(B1742,INSUMO!A$1:$D$8014,2,0),IF(A1742="SEDUC",VLOOKUP(B1742,SEDUC!A$1:$F$8416,3,0),IF(A1742="COTAÇÃO",VLOOKUP(B1742,COTAÇÃO!$A$2:$D$1418,2,0),"ERRO"))))</f>
        <v>GRANITO PARA BANCADA, POLIDO, TIPO ANDORINHA/ QUARTZ/ CASTELO/ CORUMBA OU OUTROS EQUIVALENTES DA REGIAO, E=  *2,5* CM</v>
      </c>
      <c r="D1742" s="55" t="str">
        <f>IF(A1742="SINAPI",VLOOKUP(B1742,SINAPI!$A$1:$D$10014,3,0),IF(A1742="INSUMO",VLOOKUP(B1742,INSUMO!$A$1:D$8014,3,0),IF(A1742="SEDUC",VLOOKUP(B1742,SEDUC!A$1:$F$8416,4,0),IF(A1742="COTAÇÃO",VLOOKUP(B1742,COTAÇÃO!$A$2:$D$1418,3,0),"ERRO"))))</f>
        <v>M2</v>
      </c>
      <c r="E1742" s="78">
        <f>ROUND(((0.67*0.95)+0.042),4)</f>
        <v>0.67849999999999999</v>
      </c>
      <c r="F1742" s="119">
        <f>IF(A1742="SINAPI",VLOOKUP(B1742,SINAPI!A$1:$D$10014,4,0),IF(A1742="INSUMO",VLOOKUP(B1742,INSUMO!$A$1:$D$8014,4,0),IF(A1742="SEDUC",VLOOKUP(B1742,SEDUC!A$1:$G$8416,5,0),IF(A1742="COTAÇÃO",VLOOKUP(B1742,COTAÇÃO!$A$2:$D$1418,4,0),"ERRO"))))</f>
        <v>494.33</v>
      </c>
      <c r="G1742" s="119">
        <f t="shared" si="115"/>
        <v>335.4</v>
      </c>
    </row>
    <row r="1743" spans="1:7">
      <c r="A1743" s="55" t="s">
        <v>3530</v>
      </c>
      <c r="B1743" s="55">
        <v>37329</v>
      </c>
      <c r="C1743" s="22" t="str">
        <f>IF(A1743="SINAPI",VLOOKUP(B1743,SINAPI!$A$1:$D$10014,2,0),IF(A1743="INSUMO",VLOOKUP(B1743,INSUMO!A$1:$D$8014,2,0),IF(A1743="SEDUC",VLOOKUP(B1743,SEDUC!A$1:$F$8416,3,0),IF(A1743="COTAÇÃO",VLOOKUP(B1743,COTAÇÃO!$A$2:$D$1418,2,0),"ERRO"))))</f>
        <v>REJUNTE EPOXI BRANCO</v>
      </c>
      <c r="D1743" s="55" t="str">
        <f>IF(A1743="SINAPI",VLOOKUP(B1743,SINAPI!$A$1:$D$10014,3,0),IF(A1743="INSUMO",VLOOKUP(B1743,INSUMO!$A$1:D$8014,3,0),IF(A1743="SEDUC",VLOOKUP(B1743,SEDUC!A$1:$F$8416,4,0),IF(A1743="COTAÇÃO",VLOOKUP(B1743,COTAÇÃO!$A$2:$D$1418,3,0),"ERRO"))))</f>
        <v>KG</v>
      </c>
      <c r="E1743" s="78">
        <f>ROUND(((0.0456*0.95)+0.0029),4)</f>
        <v>4.6199999999999998E-2</v>
      </c>
      <c r="F1743" s="119">
        <f>IF(A1743="SINAPI",VLOOKUP(B1743,SINAPI!A$1:$D$10014,4,0),IF(A1743="INSUMO",VLOOKUP(B1743,INSUMO!$A$1:$D$8014,4,0),IF(A1743="SEDUC",VLOOKUP(B1743,SEDUC!A$1:$G$8416,5,0),IF(A1743="COTAÇÃO",VLOOKUP(B1743,COTAÇÃO!$A$2:$D$1418,4,0),"ERRO"))))</f>
        <v>44.3</v>
      </c>
      <c r="G1743" s="119">
        <f t="shared" si="115"/>
        <v>2.04</v>
      </c>
    </row>
    <row r="1744" spans="1:7" ht="25.5">
      <c r="A1744" s="55" t="s">
        <v>3530</v>
      </c>
      <c r="B1744" s="55">
        <v>37590</v>
      </c>
      <c r="C1744" s="22" t="str">
        <f>IF(A1744="SINAPI",VLOOKUP(B1744,SINAPI!$A$1:$D$10014,2,0),IF(A1744="INSUMO",VLOOKUP(B1744,INSUMO!A$1:$D$8014,2,0),IF(A1744="SEDUC",VLOOKUP(B1744,SEDUC!A$1:$F$8416,3,0),IF(A1744="COTAÇÃO",VLOOKUP(B1744,COTAÇÃO!$A$2:$D$1418,2,0),"ERRO"))))</f>
        <v>SUPORTE MAO-FRANCESA EM ACO, ABAS IGUAIS 30 CM, CAPACIDADE MINIMA 60 KG, BRANCO</v>
      </c>
      <c r="D1744" s="55" t="str">
        <f>IF(A1744="SINAPI",VLOOKUP(B1744,SINAPI!$A$1:$D$10014,3,0),IF(A1744="INSUMO",VLOOKUP(B1744,INSUMO!$A$1:D$8014,3,0),IF(A1744="SEDUC",VLOOKUP(B1744,SEDUC!A$1:$F$8416,4,0),IF(A1744="COTAÇÃO",VLOOKUP(B1744,COTAÇÃO!$A$2:$D$1418,3,0),"ERRO"))))</f>
        <v>UN</v>
      </c>
      <c r="E1744" s="78">
        <v>2</v>
      </c>
      <c r="F1744" s="119">
        <f>IF(A1744="SINAPI",VLOOKUP(B1744,SINAPI!A$1:$D$10014,4,0),IF(A1744="INSUMO",VLOOKUP(B1744,INSUMO!$A$1:$D$8014,4,0),IF(A1744="SEDUC",VLOOKUP(B1744,SEDUC!A$1:$G$8416,5,0),IF(A1744="COTAÇÃO",VLOOKUP(B1744,COTAÇÃO!$A$2:$D$1418,4,0),"ERRO"))))</f>
        <v>9.86</v>
      </c>
      <c r="G1744" s="119">
        <f t="shared" si="115"/>
        <v>19.72</v>
      </c>
    </row>
    <row r="1745" spans="1:7">
      <c r="A1745" s="55" t="s">
        <v>17</v>
      </c>
      <c r="B1745" s="55">
        <v>88274</v>
      </c>
      <c r="C1745" s="22" t="str">
        <f>IF(A1745="SINAPI",VLOOKUP(B1745,SINAPI!$A$1:$D$10014,2,0),IF(A1745="INSUMO",VLOOKUP(B1745,INSUMO!A$1:$D$8014,2,0),IF(A1745="SEDUC",VLOOKUP(B1745,SEDUC!A$1:$F$8416,3,0),IF(A1745="COTAÇÃO",VLOOKUP(B1745,COTAÇÃO!$A$2:$D$1418,2,0),"ERRO"))))</f>
        <v>MARMORISTA/GRANITEIRO COM ENCARGOS COMPLEMENTARES</v>
      </c>
      <c r="D1745" s="55" t="str">
        <f>IF(A1745="SINAPI",VLOOKUP(B1745,SINAPI!$A$1:$D$10014,3,0),IF(A1745="INSUMO",VLOOKUP(B1745,INSUMO!$A$1:D$8014,3,0),IF(A1745="SEDUC",VLOOKUP(B1745,SEDUC!A$1:$F$8416,4,0),IF(A1745="COTAÇÃO",VLOOKUP(B1745,COTAÇÃO!$A$2:$D$1418,3,0),"ERRO"))))</f>
        <v>H</v>
      </c>
      <c r="E1745" s="78">
        <v>1.92</v>
      </c>
      <c r="F1745" s="119">
        <f>IF(A1745="SINAPI",VLOOKUP(B1745,SINAPI!A$1:$D$10014,4,0),IF(A1745="INSUMO",VLOOKUP(B1745,INSUMO!$A$1:$D$8014,4,0),IF(A1745="SEDUC",VLOOKUP(B1745,SEDUC!A$1:$G$8416,5,0),IF(A1745="COTAÇÃO",VLOOKUP(B1745,COTAÇÃO!$A$2:$D$1418,4,0),"ERRO"))))</f>
        <v>19.55</v>
      </c>
      <c r="G1745" s="119">
        <f t="shared" si="115"/>
        <v>37.53</v>
      </c>
    </row>
    <row r="1746" spans="1:7">
      <c r="A1746" s="55" t="s">
        <v>17</v>
      </c>
      <c r="B1746" s="55">
        <v>88316</v>
      </c>
      <c r="C1746" s="22" t="str">
        <f>IF(A1746="SINAPI",VLOOKUP(B1746,SINAPI!$A$1:$D$10014,2,0),IF(A1746="INSUMO",VLOOKUP(B1746,INSUMO!A$1:$D$8014,2,0),IF(A1746="SEDUC",VLOOKUP(B1746,SEDUC!A$1:$F$8416,3,0),IF(A1746="COTAÇÃO",VLOOKUP(B1746,COTAÇÃO!$A$2:$D$1418,2,0),"ERRO"))))</f>
        <v>SERVENTE COM ENCARGOS COMPLEMENTARES</v>
      </c>
      <c r="D1746" s="55" t="str">
        <f>IF(A1746="SINAPI",VLOOKUP(B1746,SINAPI!$A$1:$D$10014,3,0),IF(A1746="INSUMO",VLOOKUP(B1746,INSUMO!$A$1:D$8014,3,0),IF(A1746="SEDUC",VLOOKUP(B1746,SEDUC!A$1:$F$8416,4,0),IF(A1746="COTAÇÃO",VLOOKUP(B1746,COTAÇÃO!$A$2:$D$1418,3,0),"ERRO"))))</f>
        <v>H</v>
      </c>
      <c r="E1746" s="78">
        <v>0.98</v>
      </c>
      <c r="F1746" s="119">
        <f>IF(A1746="SINAPI",VLOOKUP(B1746,SINAPI!A$1:$D$10014,4,0),IF(A1746="INSUMO",VLOOKUP(B1746,INSUMO!$A$1:$D$8014,4,0),IF(A1746="SEDUC",VLOOKUP(B1746,SEDUC!A$1:$G$8416,5,0),IF(A1746="COTAÇÃO",VLOOKUP(B1746,COTAÇÃO!$A$2:$D$1418,4,0),"ERRO"))))</f>
        <v>15.26</v>
      </c>
      <c r="G1746" s="119">
        <f t="shared" si="115"/>
        <v>14.95</v>
      </c>
    </row>
    <row r="1747" spans="1:7" ht="25.5">
      <c r="A1747" s="55" t="s">
        <v>17</v>
      </c>
      <c r="B1747" s="55">
        <v>86901</v>
      </c>
      <c r="C1747" s="22" t="str">
        <f>IF(A1747="SINAPI",VLOOKUP(B1747,SINAPI!$A$1:$D$10014,2,0),IF(A1747="INSUMO",VLOOKUP(B1747,INSUMO!A$1:$D$8014,2,0),IF(A1747="SEDUC",VLOOKUP(B1747,SEDUC!A$1:$F$8416,3,0),IF(A1747="COTAÇÃO",VLOOKUP(B1747,COTAÇÃO!$A$2:$D$1418,2,0),"ERRO"))))</f>
        <v>CUBA DE EMBUTIR OVAL EM LOUÇA BRANCA, 35 X 50CM OU EQUIVALENTE - FORNECIMENTO E INSTALAÇÃO. AF_01/2020</v>
      </c>
      <c r="D1747" s="55" t="str">
        <f>IF(A1747="SINAPI",VLOOKUP(B1747,SINAPI!$A$1:$D$10014,3,0),IF(A1747="INSUMO",VLOOKUP(B1747,INSUMO!$A$1:D$8014,3,0),IF(A1747="SEDUC",VLOOKUP(B1747,SEDUC!A$1:$F$8416,4,0),IF(A1747="COTAÇÃO",VLOOKUP(B1747,COTAÇÃO!$A$2:$D$1418,3,0),"ERRO"))))</f>
        <v>UN</v>
      </c>
      <c r="E1747" s="78">
        <v>1</v>
      </c>
      <c r="F1747" s="119">
        <f>IF(A1747="SINAPI",VLOOKUP(B1747,SINAPI!A$1:$D$10014,4,0),IF(A1747="INSUMO",VLOOKUP(B1747,INSUMO!$A$1:$D$8014,4,0),IF(A1747="SEDUC",VLOOKUP(B1747,SEDUC!A$1:$G$8416,5,0),IF(A1747="COTAÇÃO",VLOOKUP(B1747,COTAÇÃO!$A$2:$D$1418,4,0),"ERRO"))))</f>
        <v>123.1</v>
      </c>
      <c r="G1747" s="119">
        <f t="shared" si="115"/>
        <v>123.1</v>
      </c>
    </row>
    <row r="1748" spans="1:7" ht="25.5">
      <c r="A1748" s="74" t="s">
        <v>10343</v>
      </c>
      <c r="B1748" s="74" t="s">
        <v>10429</v>
      </c>
      <c r="C1748" s="75" t="s">
        <v>10430</v>
      </c>
      <c r="D1748" s="74" t="s">
        <v>240</v>
      </c>
      <c r="E1748" s="76"/>
      <c r="F1748" s="77"/>
      <c r="G1748" s="77">
        <f>SUM(G1749:G1756)</f>
        <v>569.7399999999999</v>
      </c>
    </row>
    <row r="1749" spans="1:7">
      <c r="A1749" s="55" t="s">
        <v>3530</v>
      </c>
      <c r="B1749" s="55">
        <v>4823</v>
      </c>
      <c r="C1749" s="22" t="str">
        <f>IF(A1749="SINAPI",VLOOKUP(B1749,SINAPI!$A$1:$D$10014,2,0),IF(A1749="INSUMO",VLOOKUP(B1749,INSUMO!A$1:$D$8014,2,0),IF(A1749="SEDUC",VLOOKUP(B1749,SEDUC!A$1:$F$8416,3,0),IF(A1749="COTAÇÃO",VLOOKUP(B1749,COTAÇÃO!$A$2:$D$1418,2,0),"ERRO"))))</f>
        <v>MASSA PLASTICA PARA MARMORE/GRANITO</v>
      </c>
      <c r="D1749" s="55" t="str">
        <f>IF(A1749="SINAPI",VLOOKUP(B1749,SINAPI!$A$1:$D$10014,3,0),IF(A1749="INSUMO",VLOOKUP(B1749,INSUMO!$A$1:D$8014,3,0),IF(A1749="SEDUC",VLOOKUP(B1749,SEDUC!A$1:$F$8416,4,0),IF(A1749="COTAÇÃO",VLOOKUP(B1749,COTAÇÃO!$A$2:$D$1418,3,0),"ERRO"))))</f>
        <v>KG</v>
      </c>
      <c r="E1749" s="78">
        <v>0.72599999999999998</v>
      </c>
      <c r="F1749" s="119">
        <f>IF(A1749="SINAPI",VLOOKUP(B1749,SINAPI!A$1:$D$10014,4,0),IF(A1749="INSUMO",VLOOKUP(B1749,INSUMO!$A$1:$D$8014,4,0),IF(A1749="SEDUC",VLOOKUP(B1749,SEDUC!A$1:$G$8416,5,0),IF(A1749="COTAÇÃO",VLOOKUP(B1749,COTAÇÃO!$A$2:$D$1418,4,0),"ERRO"))))</f>
        <v>22.98</v>
      </c>
      <c r="G1749" s="119">
        <f t="shared" ref="G1749:G1756" si="116">TRUNC((E1749*F1749),2)</f>
        <v>16.68</v>
      </c>
    </row>
    <row r="1750" spans="1:7" ht="25.5">
      <c r="A1750" s="55" t="s">
        <v>3530</v>
      </c>
      <c r="B1750" s="55">
        <v>7568</v>
      </c>
      <c r="C1750" s="22" t="str">
        <f>IF(A1750="SINAPI",VLOOKUP(B1750,SINAPI!$A$1:$D$10014,2,0),IF(A1750="INSUMO",VLOOKUP(B1750,INSUMO!A$1:$D$8014,2,0),IF(A1750="SEDUC",VLOOKUP(B1750,SEDUC!A$1:$F$8416,3,0),IF(A1750="COTAÇÃO",VLOOKUP(B1750,COTAÇÃO!$A$2:$D$1418,2,0),"ERRO"))))</f>
        <v>BUCHA DE NYLON SEM ABA S10, COM PARAFUSO DE 6,10 X 65 MM EM ACO ZINCADO COM ROSCA SOBERBA, CABECA CHATA E FENDA PHILLIPS</v>
      </c>
      <c r="D1750" s="55" t="str">
        <f>IF(A1750="SINAPI",VLOOKUP(B1750,SINAPI!$A$1:$D$10014,3,0),IF(A1750="INSUMO",VLOOKUP(B1750,INSUMO!$A$1:D$8014,3,0),IF(A1750="SEDUC",VLOOKUP(B1750,SEDUC!A$1:$F$8416,4,0),IF(A1750="COTAÇÃO",VLOOKUP(B1750,COTAÇÃO!$A$2:$D$1418,3,0),"ERRO"))))</f>
        <v>UN</v>
      </c>
      <c r="E1750" s="78">
        <v>6</v>
      </c>
      <c r="F1750" s="119">
        <f>IF(A1750="SINAPI",VLOOKUP(B1750,SINAPI!A$1:$D$10014,4,0),IF(A1750="INSUMO",VLOOKUP(B1750,INSUMO!$A$1:$D$8014,4,0),IF(A1750="SEDUC",VLOOKUP(B1750,SEDUC!A$1:$G$8416,5,0),IF(A1750="COTAÇÃO",VLOOKUP(B1750,COTAÇÃO!$A$2:$D$1418,4,0),"ERRO"))))</f>
        <v>0.61</v>
      </c>
      <c r="G1750" s="119">
        <f t="shared" si="116"/>
        <v>3.66</v>
      </c>
    </row>
    <row r="1751" spans="1:7" ht="25.5">
      <c r="A1751" s="55" t="s">
        <v>3530</v>
      </c>
      <c r="B1751" s="55">
        <v>11795</v>
      </c>
      <c r="C1751" s="22" t="str">
        <f>IF(A1751="SINAPI",VLOOKUP(B1751,SINAPI!$A$1:$D$10014,2,0),IF(A1751="INSUMO",VLOOKUP(B1751,INSUMO!A$1:$D$8014,2,0),IF(A1751="SEDUC",VLOOKUP(B1751,SEDUC!A$1:$F$8416,3,0),IF(A1751="COTAÇÃO",VLOOKUP(B1751,COTAÇÃO!$A$2:$D$1418,2,0),"ERRO"))))</f>
        <v>GRANITO PARA BANCADA, POLIDO, TIPO ANDORINHA/ QUARTZ/ CASTELO/ CORUMBA OU OUTROS EQUIVALENTES DA REGIAO, E=  *2,5* CM</v>
      </c>
      <c r="D1751" s="55" t="str">
        <f>IF(A1751="SINAPI",VLOOKUP(B1751,SINAPI!$A$1:$D$10014,3,0),IF(A1751="INSUMO",VLOOKUP(B1751,INSUMO!$A$1:D$8014,3,0),IF(A1751="SEDUC",VLOOKUP(B1751,SEDUC!A$1:$F$8416,4,0),IF(A1751="COTAÇÃO",VLOOKUP(B1751,COTAÇÃO!$A$2:$D$1418,3,0),"ERRO"))))</f>
        <v>M2</v>
      </c>
      <c r="E1751" s="78">
        <v>0.71199999999999997</v>
      </c>
      <c r="F1751" s="119">
        <f>IF(A1751="SINAPI",VLOOKUP(B1751,SINAPI!A$1:$D$10014,4,0),IF(A1751="INSUMO",VLOOKUP(B1751,INSUMO!$A$1:$D$8014,4,0),IF(A1751="SEDUC",VLOOKUP(B1751,SEDUC!A$1:$G$8416,5,0),IF(A1751="COTAÇÃO",VLOOKUP(B1751,COTAÇÃO!$A$2:$D$1418,4,0),"ERRO"))))</f>
        <v>494.33</v>
      </c>
      <c r="G1751" s="119">
        <f t="shared" si="116"/>
        <v>351.96</v>
      </c>
    </row>
    <row r="1752" spans="1:7">
      <c r="A1752" s="55" t="s">
        <v>3530</v>
      </c>
      <c r="B1752" s="55">
        <v>37329</v>
      </c>
      <c r="C1752" s="22" t="str">
        <f>IF(A1752="SINAPI",VLOOKUP(B1752,SINAPI!$A$1:$D$10014,2,0),IF(A1752="INSUMO",VLOOKUP(B1752,INSUMO!A$1:$D$8014,2,0),IF(A1752="SEDUC",VLOOKUP(B1752,SEDUC!A$1:$F$8416,3,0),IF(A1752="COTAÇÃO",VLOOKUP(B1752,COTAÇÃO!$A$2:$D$1418,2,0),"ERRO"))))</f>
        <v>REJUNTE EPOXI BRANCO</v>
      </c>
      <c r="D1752" s="55" t="str">
        <f>IF(A1752="SINAPI",VLOOKUP(B1752,SINAPI!$A$1:$D$10014,3,0),IF(A1752="INSUMO",VLOOKUP(B1752,INSUMO!$A$1:D$8014,3,0),IF(A1752="SEDUC",VLOOKUP(B1752,SEDUC!A$1:$F$8416,4,0),IF(A1752="COTAÇÃO",VLOOKUP(B1752,COTAÇÃO!$A$2:$D$1418,3,0),"ERRO"))))</f>
        <v>KG</v>
      </c>
      <c r="E1752" s="78">
        <v>4.8500000000000001E-2</v>
      </c>
      <c r="F1752" s="119">
        <f>IF(A1752="SINAPI",VLOOKUP(B1752,SINAPI!A$1:$D$10014,4,0),IF(A1752="INSUMO",VLOOKUP(B1752,INSUMO!$A$1:$D$8014,4,0),IF(A1752="SEDUC",VLOOKUP(B1752,SEDUC!A$1:$G$8416,5,0),IF(A1752="COTAÇÃO",VLOOKUP(B1752,COTAÇÃO!$A$2:$D$1418,4,0),"ERRO"))))</f>
        <v>44.3</v>
      </c>
      <c r="G1752" s="119">
        <f t="shared" si="116"/>
        <v>2.14</v>
      </c>
    </row>
    <row r="1753" spans="1:7" ht="25.5">
      <c r="A1753" s="55" t="s">
        <v>3530</v>
      </c>
      <c r="B1753" s="55">
        <v>37590</v>
      </c>
      <c r="C1753" s="22" t="str">
        <f>IF(A1753="SINAPI",VLOOKUP(B1753,SINAPI!$A$1:$D$10014,2,0),IF(A1753="INSUMO",VLOOKUP(B1753,INSUMO!A$1:$D$8014,2,0),IF(A1753="SEDUC",VLOOKUP(B1753,SEDUC!A$1:$F$8416,3,0),IF(A1753="COTAÇÃO",VLOOKUP(B1753,COTAÇÃO!$A$2:$D$1418,2,0),"ERRO"))))</f>
        <v>SUPORTE MAO-FRANCESA EM ACO, ABAS IGUAIS 30 CM, CAPACIDADE MINIMA 60 KG, BRANCO</v>
      </c>
      <c r="D1753" s="55" t="str">
        <f>IF(A1753="SINAPI",VLOOKUP(B1753,SINAPI!$A$1:$D$10014,3,0),IF(A1753="INSUMO",VLOOKUP(B1753,INSUMO!$A$1:D$8014,3,0),IF(A1753="SEDUC",VLOOKUP(B1753,SEDUC!A$1:$F$8416,4,0),IF(A1753="COTAÇÃO",VLOOKUP(B1753,COTAÇÃO!$A$2:$D$1418,3,0),"ERRO"))))</f>
        <v>UN</v>
      </c>
      <c r="E1753" s="78">
        <v>2</v>
      </c>
      <c r="F1753" s="119">
        <f>IF(A1753="SINAPI",VLOOKUP(B1753,SINAPI!A$1:$D$10014,4,0),IF(A1753="INSUMO",VLOOKUP(B1753,INSUMO!$A$1:$D$8014,4,0),IF(A1753="SEDUC",VLOOKUP(B1753,SEDUC!A$1:$G$8416,5,0),IF(A1753="COTAÇÃO",VLOOKUP(B1753,COTAÇÃO!$A$2:$D$1418,4,0),"ERRO"))))</f>
        <v>9.86</v>
      </c>
      <c r="G1753" s="119">
        <f t="shared" si="116"/>
        <v>19.72</v>
      </c>
    </row>
    <row r="1754" spans="1:7">
      <c r="A1754" s="55" t="s">
        <v>17</v>
      </c>
      <c r="B1754" s="55">
        <v>88274</v>
      </c>
      <c r="C1754" s="22" t="str">
        <f>IF(A1754="SINAPI",VLOOKUP(B1754,SINAPI!$A$1:$D$10014,2,0),IF(A1754="INSUMO",VLOOKUP(B1754,INSUMO!A$1:$D$8014,2,0),IF(A1754="SEDUC",VLOOKUP(B1754,SEDUC!A$1:$F$8416,3,0),IF(A1754="COTAÇÃO",VLOOKUP(B1754,COTAÇÃO!$A$2:$D$1418,2,0),"ERRO"))))</f>
        <v>MARMORISTA/GRANITEIRO COM ENCARGOS COMPLEMENTARES</v>
      </c>
      <c r="D1754" s="55" t="str">
        <f>IF(A1754="SINAPI",VLOOKUP(B1754,SINAPI!$A$1:$D$10014,3,0),IF(A1754="INSUMO",VLOOKUP(B1754,INSUMO!$A$1:D$8014,3,0),IF(A1754="SEDUC",VLOOKUP(B1754,SEDUC!A$1:$F$8416,4,0),IF(A1754="COTAÇÃO",VLOOKUP(B1754,COTAÇÃO!$A$2:$D$1418,3,0),"ERRO"))))</f>
        <v>H</v>
      </c>
      <c r="E1754" s="78">
        <v>1.92</v>
      </c>
      <c r="F1754" s="119">
        <f>IF(A1754="SINAPI",VLOOKUP(B1754,SINAPI!A$1:$D$10014,4,0),IF(A1754="INSUMO",VLOOKUP(B1754,INSUMO!$A$1:$D$8014,4,0),IF(A1754="SEDUC",VLOOKUP(B1754,SEDUC!A$1:$G$8416,5,0),IF(A1754="COTAÇÃO",VLOOKUP(B1754,COTAÇÃO!$A$2:$D$1418,4,0),"ERRO"))))</f>
        <v>19.55</v>
      </c>
      <c r="G1754" s="119">
        <f t="shared" si="116"/>
        <v>37.53</v>
      </c>
    </row>
    <row r="1755" spans="1:7">
      <c r="A1755" s="55" t="s">
        <v>17</v>
      </c>
      <c r="B1755" s="55">
        <v>88316</v>
      </c>
      <c r="C1755" s="22" t="str">
        <f>IF(A1755="SINAPI",VLOOKUP(B1755,SINAPI!$A$1:$D$10014,2,0),IF(A1755="INSUMO",VLOOKUP(B1755,INSUMO!A$1:$D$8014,2,0),IF(A1755="SEDUC",VLOOKUP(B1755,SEDUC!A$1:$F$8416,3,0),IF(A1755="COTAÇÃO",VLOOKUP(B1755,COTAÇÃO!$A$2:$D$1418,2,0),"ERRO"))))</f>
        <v>SERVENTE COM ENCARGOS COMPLEMENTARES</v>
      </c>
      <c r="D1755" s="55" t="str">
        <f>IF(A1755="SINAPI",VLOOKUP(B1755,SINAPI!$A$1:$D$10014,3,0),IF(A1755="INSUMO",VLOOKUP(B1755,INSUMO!$A$1:D$8014,3,0),IF(A1755="SEDUC",VLOOKUP(B1755,SEDUC!A$1:$F$8416,4,0),IF(A1755="COTAÇÃO",VLOOKUP(B1755,COTAÇÃO!$A$2:$D$1418,3,0),"ERRO"))))</f>
        <v>H</v>
      </c>
      <c r="E1755" s="78">
        <v>0.98</v>
      </c>
      <c r="F1755" s="119">
        <f>IF(A1755="SINAPI",VLOOKUP(B1755,SINAPI!A$1:$D$10014,4,0),IF(A1755="INSUMO",VLOOKUP(B1755,INSUMO!$A$1:$D$8014,4,0),IF(A1755="SEDUC",VLOOKUP(B1755,SEDUC!A$1:$G$8416,5,0),IF(A1755="COTAÇÃO",VLOOKUP(B1755,COTAÇÃO!$A$2:$D$1418,4,0),"ERRO"))))</f>
        <v>15.26</v>
      </c>
      <c r="G1755" s="119">
        <f t="shared" si="116"/>
        <v>14.95</v>
      </c>
    </row>
    <row r="1756" spans="1:7" ht="25.5">
      <c r="A1756" s="55" t="s">
        <v>17</v>
      </c>
      <c r="B1756" s="55">
        <v>86901</v>
      </c>
      <c r="C1756" s="22" t="str">
        <f>IF(A1756="SINAPI",VLOOKUP(B1756,SINAPI!$A$1:$D$10014,2,0),IF(A1756="INSUMO",VLOOKUP(B1756,INSUMO!A$1:$D$8014,2,0),IF(A1756="SEDUC",VLOOKUP(B1756,SEDUC!A$1:$F$8416,3,0),IF(A1756="COTAÇÃO",VLOOKUP(B1756,COTAÇÃO!$A$2:$D$1418,2,0),"ERRO"))))</f>
        <v>CUBA DE EMBUTIR OVAL EM LOUÇA BRANCA, 35 X 50CM OU EQUIVALENTE - FORNECIMENTO E INSTALAÇÃO. AF_01/2020</v>
      </c>
      <c r="D1756" s="55" t="str">
        <f>IF(A1756="SINAPI",VLOOKUP(B1756,SINAPI!$A$1:$D$10014,3,0),IF(A1756="INSUMO",VLOOKUP(B1756,INSUMO!$A$1:D$8014,3,0),IF(A1756="SEDUC",VLOOKUP(B1756,SEDUC!A$1:$F$8416,4,0),IF(A1756="COTAÇÃO",VLOOKUP(B1756,COTAÇÃO!$A$2:$D$1418,3,0),"ERRO"))))</f>
        <v>UN</v>
      </c>
      <c r="E1756" s="78">
        <v>1</v>
      </c>
      <c r="F1756" s="119">
        <f>IF(A1756="SINAPI",VLOOKUP(B1756,SINAPI!A$1:$D$10014,4,0),IF(A1756="INSUMO",VLOOKUP(B1756,INSUMO!$A$1:$D$8014,4,0),IF(A1756="SEDUC",VLOOKUP(B1756,SEDUC!A$1:$G$8416,5,0),IF(A1756="COTAÇÃO",VLOOKUP(B1756,COTAÇÃO!$A$2:$D$1418,4,0),"ERRO"))))</f>
        <v>123.1</v>
      </c>
      <c r="G1756" s="119">
        <f t="shared" si="116"/>
        <v>123.1</v>
      </c>
    </row>
    <row r="1757" spans="1:7" ht="25.5">
      <c r="A1757" s="74" t="s">
        <v>10343</v>
      </c>
      <c r="B1757" s="74" t="s">
        <v>10431</v>
      </c>
      <c r="C1757" s="75" t="s">
        <v>10432</v>
      </c>
      <c r="D1757" s="74" t="s">
        <v>240</v>
      </c>
      <c r="E1757" s="76"/>
      <c r="F1757" s="77"/>
      <c r="G1757" s="77">
        <f>SUM(G1758:G1765)</f>
        <v>587.18999999999994</v>
      </c>
    </row>
    <row r="1758" spans="1:7">
      <c r="A1758" s="55" t="s">
        <v>3530</v>
      </c>
      <c r="B1758" s="55">
        <v>4823</v>
      </c>
      <c r="C1758" s="22" t="str">
        <f>IF(A1758="SINAPI",VLOOKUP(B1758,SINAPI!$A$1:$D$10014,2,0),IF(A1758="INSUMO",VLOOKUP(B1758,INSUMO!A$1:$D$8014,2,0),IF(A1758="SEDUC",VLOOKUP(B1758,SEDUC!A$1:$F$8416,3,0),IF(A1758="COTAÇÃO",VLOOKUP(B1758,COTAÇÃO!$A$2:$D$1418,2,0),"ERRO"))))</f>
        <v>MASSA PLASTICA PARA MARMORE/GRANITO</v>
      </c>
      <c r="D1758" s="55" t="str">
        <f>IF(A1758="SINAPI",VLOOKUP(B1758,SINAPI!$A$1:$D$10014,3,0),IF(A1758="INSUMO",VLOOKUP(B1758,INSUMO!$A$1:D$8014,3,0),IF(A1758="SEDUC",VLOOKUP(B1758,SEDUC!A$1:$F$8416,4,0),IF(A1758="COTAÇÃO",VLOOKUP(B1758,COTAÇÃO!$A$2:$D$1418,3,0),"ERRO"))))</f>
        <v>KG</v>
      </c>
      <c r="E1758" s="78">
        <f>ROUND(((0.6832*1.05)+0.0428),4)</f>
        <v>0.76019999999999999</v>
      </c>
      <c r="F1758" s="119">
        <f>IF(A1758="SINAPI",VLOOKUP(B1758,SINAPI!A$1:$D$10014,4,0),IF(A1758="INSUMO",VLOOKUP(B1758,INSUMO!$A$1:$D$8014,4,0),IF(A1758="SEDUC",VLOOKUP(B1758,SEDUC!A$1:$G$8416,5,0),IF(A1758="COTAÇÃO",VLOOKUP(B1758,COTAÇÃO!$A$2:$D$1418,4,0),"ERRO"))))</f>
        <v>22.98</v>
      </c>
      <c r="G1758" s="119">
        <f t="shared" ref="G1758:G1765" si="117">TRUNC((E1758*F1758),2)</f>
        <v>17.46</v>
      </c>
    </row>
    <row r="1759" spans="1:7" ht="25.5">
      <c r="A1759" s="55" t="s">
        <v>3530</v>
      </c>
      <c r="B1759" s="55">
        <v>7568</v>
      </c>
      <c r="C1759" s="22" t="str">
        <f>IF(A1759="SINAPI",VLOOKUP(B1759,SINAPI!$A$1:$D$10014,2,0),IF(A1759="INSUMO",VLOOKUP(B1759,INSUMO!A$1:$D$8014,2,0),IF(A1759="SEDUC",VLOOKUP(B1759,SEDUC!A$1:$F$8416,3,0),IF(A1759="COTAÇÃO",VLOOKUP(B1759,COTAÇÃO!$A$2:$D$1418,2,0),"ERRO"))))</f>
        <v>BUCHA DE NYLON SEM ABA S10, COM PARAFUSO DE 6,10 X 65 MM EM ACO ZINCADO COM ROSCA SOBERBA, CABECA CHATA E FENDA PHILLIPS</v>
      </c>
      <c r="D1759" s="55" t="str">
        <f>IF(A1759="SINAPI",VLOOKUP(B1759,SINAPI!$A$1:$D$10014,3,0),IF(A1759="INSUMO",VLOOKUP(B1759,INSUMO!$A$1:D$8014,3,0),IF(A1759="SEDUC",VLOOKUP(B1759,SEDUC!A$1:$F$8416,4,0),IF(A1759="COTAÇÃO",VLOOKUP(B1759,COTAÇÃO!$A$2:$D$1418,3,0),"ERRO"))))</f>
        <v>UN</v>
      </c>
      <c r="E1759" s="78">
        <v>6</v>
      </c>
      <c r="F1759" s="119">
        <f>IF(A1759="SINAPI",VLOOKUP(B1759,SINAPI!A$1:$D$10014,4,0),IF(A1759="INSUMO",VLOOKUP(B1759,INSUMO!$A$1:$D$8014,4,0),IF(A1759="SEDUC",VLOOKUP(B1759,SEDUC!A$1:$G$8416,5,0),IF(A1759="COTAÇÃO",VLOOKUP(B1759,COTAÇÃO!$A$2:$D$1418,4,0),"ERRO"))))</f>
        <v>0.61</v>
      </c>
      <c r="G1759" s="119">
        <f t="shared" si="117"/>
        <v>3.66</v>
      </c>
    </row>
    <row r="1760" spans="1:7" ht="25.5">
      <c r="A1760" s="55" t="s">
        <v>3530</v>
      </c>
      <c r="B1760" s="55">
        <v>11795</v>
      </c>
      <c r="C1760" s="22" t="str">
        <f>IF(A1760="SINAPI",VLOOKUP(B1760,SINAPI!$A$1:$D$10014,2,0),IF(A1760="INSUMO",VLOOKUP(B1760,INSUMO!A$1:$D$8014,2,0),IF(A1760="SEDUC",VLOOKUP(B1760,SEDUC!A$1:$F$8416,3,0),IF(A1760="COTAÇÃO",VLOOKUP(B1760,COTAÇÃO!$A$2:$D$1418,2,0),"ERRO"))))</f>
        <v>GRANITO PARA BANCADA, POLIDO, TIPO ANDORINHA/ QUARTZ/ CASTELO/ CORUMBA OU OUTROS EQUIVALENTES DA REGIAO, E=  *2,5* CM</v>
      </c>
      <c r="D1760" s="55" t="str">
        <f>IF(A1760="SINAPI",VLOOKUP(B1760,SINAPI!$A$1:$D$10014,3,0),IF(A1760="INSUMO",VLOOKUP(B1760,INSUMO!$A$1:D$8014,3,0),IF(A1760="SEDUC",VLOOKUP(B1760,SEDUC!A$1:$F$8416,4,0),IF(A1760="COTAÇÃO",VLOOKUP(B1760,COTAÇÃO!$A$2:$D$1418,3,0),"ERRO"))))</f>
        <v>M2</v>
      </c>
      <c r="E1760" s="78">
        <f>ROUND(((0.67*1.05)+0.042),4)</f>
        <v>0.74550000000000005</v>
      </c>
      <c r="F1760" s="119">
        <f>IF(A1760="SINAPI",VLOOKUP(B1760,SINAPI!A$1:$D$10014,4,0),IF(A1760="INSUMO",VLOOKUP(B1760,INSUMO!$A$1:$D$8014,4,0),IF(A1760="SEDUC",VLOOKUP(B1760,SEDUC!A$1:$G$8416,5,0),IF(A1760="COTAÇÃO",VLOOKUP(B1760,COTAÇÃO!$A$2:$D$1418,4,0),"ERRO"))))</f>
        <v>494.33</v>
      </c>
      <c r="G1760" s="119">
        <f t="shared" si="117"/>
        <v>368.52</v>
      </c>
    </row>
    <row r="1761" spans="1:7">
      <c r="A1761" s="55" t="s">
        <v>3530</v>
      </c>
      <c r="B1761" s="55">
        <v>37329</v>
      </c>
      <c r="C1761" s="22" t="str">
        <f>IF(A1761="SINAPI",VLOOKUP(B1761,SINAPI!$A$1:$D$10014,2,0),IF(A1761="INSUMO",VLOOKUP(B1761,INSUMO!A$1:$D$8014,2,0),IF(A1761="SEDUC",VLOOKUP(B1761,SEDUC!A$1:$F$8416,3,0),IF(A1761="COTAÇÃO",VLOOKUP(B1761,COTAÇÃO!$A$2:$D$1418,2,0),"ERRO"))))</f>
        <v>REJUNTE EPOXI BRANCO</v>
      </c>
      <c r="D1761" s="55" t="str">
        <f>IF(A1761="SINAPI",VLOOKUP(B1761,SINAPI!$A$1:$D$10014,3,0),IF(A1761="INSUMO",VLOOKUP(B1761,INSUMO!$A$1:D$8014,3,0),IF(A1761="SEDUC",VLOOKUP(B1761,SEDUC!A$1:$F$8416,4,0),IF(A1761="COTAÇÃO",VLOOKUP(B1761,COTAÇÃO!$A$2:$D$1418,3,0),"ERRO"))))</f>
        <v>KG</v>
      </c>
      <c r="E1761" s="78">
        <f>ROUND(((0.0456*1.05)+0.0029),4)</f>
        <v>5.0799999999999998E-2</v>
      </c>
      <c r="F1761" s="119">
        <f>IF(A1761="SINAPI",VLOOKUP(B1761,SINAPI!A$1:$D$10014,4,0),IF(A1761="INSUMO",VLOOKUP(B1761,INSUMO!$A$1:$D$8014,4,0),IF(A1761="SEDUC",VLOOKUP(B1761,SEDUC!A$1:$G$8416,5,0),IF(A1761="COTAÇÃO",VLOOKUP(B1761,COTAÇÃO!$A$2:$D$1418,4,0),"ERRO"))))</f>
        <v>44.3</v>
      </c>
      <c r="G1761" s="119">
        <f t="shared" si="117"/>
        <v>2.25</v>
      </c>
    </row>
    <row r="1762" spans="1:7" ht="25.5">
      <c r="A1762" s="55" t="s">
        <v>3530</v>
      </c>
      <c r="B1762" s="55">
        <v>37590</v>
      </c>
      <c r="C1762" s="22" t="str">
        <f>IF(A1762="SINAPI",VLOOKUP(B1762,SINAPI!$A$1:$D$10014,2,0),IF(A1762="INSUMO",VLOOKUP(B1762,INSUMO!A$1:$D$8014,2,0),IF(A1762="SEDUC",VLOOKUP(B1762,SEDUC!A$1:$F$8416,3,0),IF(A1762="COTAÇÃO",VLOOKUP(B1762,COTAÇÃO!$A$2:$D$1418,2,0),"ERRO"))))</f>
        <v>SUPORTE MAO-FRANCESA EM ACO, ABAS IGUAIS 30 CM, CAPACIDADE MINIMA 60 KG, BRANCO</v>
      </c>
      <c r="D1762" s="55" t="str">
        <f>IF(A1762="SINAPI",VLOOKUP(B1762,SINAPI!$A$1:$D$10014,3,0),IF(A1762="INSUMO",VLOOKUP(B1762,INSUMO!$A$1:D$8014,3,0),IF(A1762="SEDUC",VLOOKUP(B1762,SEDUC!A$1:$F$8416,4,0),IF(A1762="COTAÇÃO",VLOOKUP(B1762,COTAÇÃO!$A$2:$D$1418,3,0),"ERRO"))))</f>
        <v>UN</v>
      </c>
      <c r="E1762" s="78">
        <v>2</v>
      </c>
      <c r="F1762" s="119">
        <f>IF(A1762="SINAPI",VLOOKUP(B1762,SINAPI!A$1:$D$10014,4,0),IF(A1762="INSUMO",VLOOKUP(B1762,INSUMO!$A$1:$D$8014,4,0),IF(A1762="SEDUC",VLOOKUP(B1762,SEDUC!A$1:$G$8416,5,0),IF(A1762="COTAÇÃO",VLOOKUP(B1762,COTAÇÃO!$A$2:$D$1418,4,0),"ERRO"))))</f>
        <v>9.86</v>
      </c>
      <c r="G1762" s="119">
        <f t="shared" si="117"/>
        <v>19.72</v>
      </c>
    </row>
    <row r="1763" spans="1:7">
      <c r="A1763" s="55" t="s">
        <v>17</v>
      </c>
      <c r="B1763" s="55">
        <v>88274</v>
      </c>
      <c r="C1763" s="22" t="str">
        <f>IF(A1763="SINAPI",VLOOKUP(B1763,SINAPI!$A$1:$D$10014,2,0),IF(A1763="INSUMO",VLOOKUP(B1763,INSUMO!A$1:$D$8014,2,0),IF(A1763="SEDUC",VLOOKUP(B1763,SEDUC!A$1:$F$8416,3,0),IF(A1763="COTAÇÃO",VLOOKUP(B1763,COTAÇÃO!$A$2:$D$1418,2,0),"ERRO"))))</f>
        <v>MARMORISTA/GRANITEIRO COM ENCARGOS COMPLEMENTARES</v>
      </c>
      <c r="D1763" s="55" t="str">
        <f>IF(A1763="SINAPI",VLOOKUP(B1763,SINAPI!$A$1:$D$10014,3,0),IF(A1763="INSUMO",VLOOKUP(B1763,INSUMO!$A$1:D$8014,3,0),IF(A1763="SEDUC",VLOOKUP(B1763,SEDUC!A$1:$F$8416,4,0),IF(A1763="COTAÇÃO",VLOOKUP(B1763,COTAÇÃO!$A$2:$D$1418,3,0),"ERRO"))))</f>
        <v>H</v>
      </c>
      <c r="E1763" s="78">
        <v>1.92</v>
      </c>
      <c r="F1763" s="119">
        <f>IF(A1763="SINAPI",VLOOKUP(B1763,SINAPI!A$1:$D$10014,4,0),IF(A1763="INSUMO",VLOOKUP(B1763,INSUMO!$A$1:$D$8014,4,0),IF(A1763="SEDUC",VLOOKUP(B1763,SEDUC!A$1:$G$8416,5,0),IF(A1763="COTAÇÃO",VLOOKUP(B1763,COTAÇÃO!$A$2:$D$1418,4,0),"ERRO"))))</f>
        <v>19.55</v>
      </c>
      <c r="G1763" s="119">
        <f t="shared" si="117"/>
        <v>37.53</v>
      </c>
    </row>
    <row r="1764" spans="1:7">
      <c r="A1764" s="55" t="s">
        <v>17</v>
      </c>
      <c r="B1764" s="55">
        <v>88316</v>
      </c>
      <c r="C1764" s="22" t="str">
        <f>IF(A1764="SINAPI",VLOOKUP(B1764,SINAPI!$A$1:$D$10014,2,0),IF(A1764="INSUMO",VLOOKUP(B1764,INSUMO!A$1:$D$8014,2,0),IF(A1764="SEDUC",VLOOKUP(B1764,SEDUC!A$1:$F$8416,3,0),IF(A1764="COTAÇÃO",VLOOKUP(B1764,COTAÇÃO!$A$2:$D$1418,2,0),"ERRO"))))</f>
        <v>SERVENTE COM ENCARGOS COMPLEMENTARES</v>
      </c>
      <c r="D1764" s="55" t="str">
        <f>IF(A1764="SINAPI",VLOOKUP(B1764,SINAPI!$A$1:$D$10014,3,0),IF(A1764="INSUMO",VLOOKUP(B1764,INSUMO!$A$1:D$8014,3,0),IF(A1764="SEDUC",VLOOKUP(B1764,SEDUC!A$1:$F$8416,4,0),IF(A1764="COTAÇÃO",VLOOKUP(B1764,COTAÇÃO!$A$2:$D$1418,3,0),"ERRO"))))</f>
        <v>H</v>
      </c>
      <c r="E1764" s="78">
        <v>0.98</v>
      </c>
      <c r="F1764" s="119">
        <f>IF(A1764="SINAPI",VLOOKUP(B1764,SINAPI!A$1:$D$10014,4,0),IF(A1764="INSUMO",VLOOKUP(B1764,INSUMO!$A$1:$D$8014,4,0),IF(A1764="SEDUC",VLOOKUP(B1764,SEDUC!A$1:$G$8416,5,0),IF(A1764="COTAÇÃO",VLOOKUP(B1764,COTAÇÃO!$A$2:$D$1418,4,0),"ERRO"))))</f>
        <v>15.26</v>
      </c>
      <c r="G1764" s="119">
        <f t="shared" si="117"/>
        <v>14.95</v>
      </c>
    </row>
    <row r="1765" spans="1:7" ht="25.5">
      <c r="A1765" s="55" t="s">
        <v>17</v>
      </c>
      <c r="B1765" s="55">
        <v>86901</v>
      </c>
      <c r="C1765" s="22" t="str">
        <f>IF(A1765="SINAPI",VLOOKUP(B1765,SINAPI!$A$1:$D$10014,2,0),IF(A1765="INSUMO",VLOOKUP(B1765,INSUMO!A$1:$D$8014,2,0),IF(A1765="SEDUC",VLOOKUP(B1765,SEDUC!A$1:$F$8416,3,0),IF(A1765="COTAÇÃO",VLOOKUP(B1765,COTAÇÃO!$A$2:$D$1418,2,0),"ERRO"))))</f>
        <v>CUBA DE EMBUTIR OVAL EM LOUÇA BRANCA, 35 X 50CM OU EQUIVALENTE - FORNECIMENTO E INSTALAÇÃO. AF_01/2020</v>
      </c>
      <c r="D1765" s="55" t="str">
        <f>IF(A1765="SINAPI",VLOOKUP(B1765,SINAPI!$A$1:$D$10014,3,0),IF(A1765="INSUMO",VLOOKUP(B1765,INSUMO!$A$1:D$8014,3,0),IF(A1765="SEDUC",VLOOKUP(B1765,SEDUC!A$1:$F$8416,4,0),IF(A1765="COTAÇÃO",VLOOKUP(B1765,COTAÇÃO!$A$2:$D$1418,3,0),"ERRO"))))</f>
        <v>UN</v>
      </c>
      <c r="E1765" s="78">
        <v>1</v>
      </c>
      <c r="F1765" s="119">
        <f>IF(A1765="SINAPI",VLOOKUP(B1765,SINAPI!A$1:$D$10014,4,0),IF(A1765="INSUMO",VLOOKUP(B1765,INSUMO!$A$1:$D$8014,4,0),IF(A1765="SEDUC",VLOOKUP(B1765,SEDUC!A$1:$G$8416,5,0),IF(A1765="COTAÇÃO",VLOOKUP(B1765,COTAÇÃO!$A$2:$D$1418,4,0),"ERRO"))))</f>
        <v>123.1</v>
      </c>
      <c r="G1765" s="119">
        <f t="shared" si="117"/>
        <v>123.1</v>
      </c>
    </row>
    <row r="1766" spans="1:7" ht="25.5">
      <c r="A1766" s="74" t="s">
        <v>10343</v>
      </c>
      <c r="B1766" s="74" t="s">
        <v>10433</v>
      </c>
      <c r="C1766" s="75" t="s">
        <v>10434</v>
      </c>
      <c r="D1766" s="74" t="s">
        <v>240</v>
      </c>
      <c r="E1766" s="76"/>
      <c r="F1766" s="77"/>
      <c r="G1766" s="77">
        <f>SUM(G1767:G1774)</f>
        <v>604.64</v>
      </c>
    </row>
    <row r="1767" spans="1:7">
      <c r="A1767" s="55" t="s">
        <v>3530</v>
      </c>
      <c r="B1767" s="55">
        <v>4823</v>
      </c>
      <c r="C1767" s="22" t="str">
        <f>IF(A1767="SINAPI",VLOOKUP(B1767,SINAPI!$A$1:$D$10014,2,0),IF(A1767="INSUMO",VLOOKUP(B1767,INSUMO!A$1:$D$8014,2,0),IF(A1767="SEDUC",VLOOKUP(B1767,SEDUC!A$1:$F$8416,3,0),IF(A1767="COTAÇÃO",VLOOKUP(B1767,COTAÇÃO!$A$2:$D$1418,2,0),"ERRO"))))</f>
        <v>MASSA PLASTICA PARA MARMORE/GRANITO</v>
      </c>
      <c r="D1767" s="55" t="str">
        <f>IF(A1767="SINAPI",VLOOKUP(B1767,SINAPI!$A$1:$D$10014,3,0),IF(A1767="INSUMO",VLOOKUP(B1767,INSUMO!$A$1:D$8014,3,0),IF(A1767="SEDUC",VLOOKUP(B1767,SEDUC!A$1:$F$8416,4,0),IF(A1767="COTAÇÃO",VLOOKUP(B1767,COTAÇÃO!$A$2:$D$1418,3,0),"ERRO"))))</f>
        <v>KG</v>
      </c>
      <c r="E1767" s="78">
        <v>0.79430000000000001</v>
      </c>
      <c r="F1767" s="119">
        <f>IF(A1767="SINAPI",VLOOKUP(B1767,SINAPI!A$1:$D$10014,4,0),IF(A1767="INSUMO",VLOOKUP(B1767,INSUMO!$A$1:$D$8014,4,0),IF(A1767="SEDUC",VLOOKUP(B1767,SEDUC!A$1:$G$8416,5,0),IF(A1767="COTAÇÃO",VLOOKUP(B1767,COTAÇÃO!$A$2:$D$1418,4,0),"ERRO"))))</f>
        <v>22.98</v>
      </c>
      <c r="G1767" s="119">
        <f t="shared" ref="G1767:G1774" si="118">TRUNC((E1767*F1767),2)</f>
        <v>18.25</v>
      </c>
    </row>
    <row r="1768" spans="1:7" ht="25.5">
      <c r="A1768" s="55" t="s">
        <v>3530</v>
      </c>
      <c r="B1768" s="55">
        <v>7568</v>
      </c>
      <c r="C1768" s="22" t="str">
        <f>IF(A1768="SINAPI",VLOOKUP(B1768,SINAPI!$A$1:$D$10014,2,0),IF(A1768="INSUMO",VLOOKUP(B1768,INSUMO!A$1:$D$8014,2,0),IF(A1768="SEDUC",VLOOKUP(B1768,SEDUC!A$1:$F$8416,3,0),IF(A1768="COTAÇÃO",VLOOKUP(B1768,COTAÇÃO!$A$2:$D$1418,2,0),"ERRO"))))</f>
        <v>BUCHA DE NYLON SEM ABA S10, COM PARAFUSO DE 6,10 X 65 MM EM ACO ZINCADO COM ROSCA SOBERBA, CABECA CHATA E FENDA PHILLIPS</v>
      </c>
      <c r="D1768" s="55" t="str">
        <f>IF(A1768="SINAPI",VLOOKUP(B1768,SINAPI!$A$1:$D$10014,3,0),IF(A1768="INSUMO",VLOOKUP(B1768,INSUMO!$A$1:D$8014,3,0),IF(A1768="SEDUC",VLOOKUP(B1768,SEDUC!A$1:$F$8416,4,0),IF(A1768="COTAÇÃO",VLOOKUP(B1768,COTAÇÃO!$A$2:$D$1418,3,0),"ERRO"))))</f>
        <v>UN</v>
      </c>
      <c r="E1768" s="78">
        <v>6</v>
      </c>
      <c r="F1768" s="119">
        <f>IF(A1768="SINAPI",VLOOKUP(B1768,SINAPI!A$1:$D$10014,4,0),IF(A1768="INSUMO",VLOOKUP(B1768,INSUMO!$A$1:$D$8014,4,0),IF(A1768="SEDUC",VLOOKUP(B1768,SEDUC!A$1:$G$8416,5,0),IF(A1768="COTAÇÃO",VLOOKUP(B1768,COTAÇÃO!$A$2:$D$1418,4,0),"ERRO"))))</f>
        <v>0.61</v>
      </c>
      <c r="G1768" s="119">
        <f t="shared" si="118"/>
        <v>3.66</v>
      </c>
    </row>
    <row r="1769" spans="1:7" ht="25.5">
      <c r="A1769" s="55" t="s">
        <v>3530</v>
      </c>
      <c r="B1769" s="55">
        <v>11795</v>
      </c>
      <c r="C1769" s="22" t="str">
        <f>IF(A1769="SINAPI",VLOOKUP(B1769,SINAPI!$A$1:$D$10014,2,0),IF(A1769="INSUMO",VLOOKUP(B1769,INSUMO!A$1:$D$8014,2,0),IF(A1769="SEDUC",VLOOKUP(B1769,SEDUC!A$1:$F$8416,3,0),IF(A1769="COTAÇÃO",VLOOKUP(B1769,COTAÇÃO!$A$2:$D$1418,2,0),"ERRO"))))</f>
        <v>GRANITO PARA BANCADA, POLIDO, TIPO ANDORINHA/ QUARTZ/ CASTELO/ CORUMBA OU OUTROS EQUIVALENTES DA REGIAO, E=  *2,5* CM</v>
      </c>
      <c r="D1769" s="55" t="str">
        <f>IF(A1769="SINAPI",VLOOKUP(B1769,SINAPI!$A$1:$D$10014,3,0),IF(A1769="INSUMO",VLOOKUP(B1769,INSUMO!$A$1:D$8014,3,0),IF(A1769="SEDUC",VLOOKUP(B1769,SEDUC!A$1:$F$8416,4,0),IF(A1769="COTAÇÃO",VLOOKUP(B1769,COTAÇÃO!$A$2:$D$1418,3,0),"ERRO"))))</f>
        <v>M2</v>
      </c>
      <c r="E1769" s="78">
        <v>0.77900000000000003</v>
      </c>
      <c r="F1769" s="119">
        <f>IF(A1769="SINAPI",VLOOKUP(B1769,SINAPI!A$1:$D$10014,4,0),IF(A1769="INSUMO",VLOOKUP(B1769,INSUMO!$A$1:$D$8014,4,0),IF(A1769="SEDUC",VLOOKUP(B1769,SEDUC!A$1:$G$8416,5,0),IF(A1769="COTAÇÃO",VLOOKUP(B1769,COTAÇÃO!$A$2:$D$1418,4,0),"ERRO"))))</f>
        <v>494.33</v>
      </c>
      <c r="G1769" s="119">
        <f t="shared" si="118"/>
        <v>385.08</v>
      </c>
    </row>
    <row r="1770" spans="1:7">
      <c r="A1770" s="55" t="s">
        <v>3530</v>
      </c>
      <c r="B1770" s="55">
        <v>37329</v>
      </c>
      <c r="C1770" s="22" t="str">
        <f>IF(A1770="SINAPI",VLOOKUP(B1770,SINAPI!$A$1:$D$10014,2,0),IF(A1770="INSUMO",VLOOKUP(B1770,INSUMO!A$1:$D$8014,2,0),IF(A1770="SEDUC",VLOOKUP(B1770,SEDUC!A$1:$F$8416,3,0),IF(A1770="COTAÇÃO",VLOOKUP(B1770,COTAÇÃO!$A$2:$D$1418,2,0),"ERRO"))))</f>
        <v>REJUNTE EPOXI BRANCO</v>
      </c>
      <c r="D1770" s="55" t="str">
        <f>IF(A1770="SINAPI",VLOOKUP(B1770,SINAPI!$A$1:$D$10014,3,0),IF(A1770="INSUMO",VLOOKUP(B1770,INSUMO!$A$1:D$8014,3,0),IF(A1770="SEDUC",VLOOKUP(B1770,SEDUC!A$1:$F$8416,4,0),IF(A1770="COTAÇÃO",VLOOKUP(B1770,COTAÇÃO!$A$2:$D$1418,3,0),"ERRO"))))</f>
        <v>KG</v>
      </c>
      <c r="E1770" s="78">
        <v>5.3100000000000001E-2</v>
      </c>
      <c r="F1770" s="119">
        <f>IF(A1770="SINAPI",VLOOKUP(B1770,SINAPI!A$1:$D$10014,4,0),IF(A1770="INSUMO",VLOOKUP(B1770,INSUMO!$A$1:$D$8014,4,0),IF(A1770="SEDUC",VLOOKUP(B1770,SEDUC!A$1:$G$8416,5,0),IF(A1770="COTAÇÃO",VLOOKUP(B1770,COTAÇÃO!$A$2:$D$1418,4,0),"ERRO"))))</f>
        <v>44.3</v>
      </c>
      <c r="G1770" s="119">
        <f t="shared" si="118"/>
        <v>2.35</v>
      </c>
    </row>
    <row r="1771" spans="1:7" ht="25.5">
      <c r="A1771" s="55" t="s">
        <v>3530</v>
      </c>
      <c r="B1771" s="55">
        <v>37590</v>
      </c>
      <c r="C1771" s="22" t="str">
        <f>IF(A1771="SINAPI",VLOOKUP(B1771,SINAPI!$A$1:$D$10014,2,0),IF(A1771="INSUMO",VLOOKUP(B1771,INSUMO!A$1:$D$8014,2,0),IF(A1771="SEDUC",VLOOKUP(B1771,SEDUC!A$1:$F$8416,3,0),IF(A1771="COTAÇÃO",VLOOKUP(B1771,COTAÇÃO!$A$2:$D$1418,2,0),"ERRO"))))</f>
        <v>SUPORTE MAO-FRANCESA EM ACO, ABAS IGUAIS 30 CM, CAPACIDADE MINIMA 60 KG, BRANCO</v>
      </c>
      <c r="D1771" s="55" t="str">
        <f>IF(A1771="SINAPI",VLOOKUP(B1771,SINAPI!$A$1:$D$10014,3,0),IF(A1771="INSUMO",VLOOKUP(B1771,INSUMO!$A$1:D$8014,3,0),IF(A1771="SEDUC",VLOOKUP(B1771,SEDUC!A$1:$F$8416,4,0),IF(A1771="COTAÇÃO",VLOOKUP(B1771,COTAÇÃO!$A$2:$D$1418,3,0),"ERRO"))))</f>
        <v>UN</v>
      </c>
      <c r="E1771" s="78">
        <v>2</v>
      </c>
      <c r="F1771" s="119">
        <f>IF(A1771="SINAPI",VLOOKUP(B1771,SINAPI!A$1:$D$10014,4,0),IF(A1771="INSUMO",VLOOKUP(B1771,INSUMO!$A$1:$D$8014,4,0),IF(A1771="SEDUC",VLOOKUP(B1771,SEDUC!A$1:$G$8416,5,0),IF(A1771="COTAÇÃO",VLOOKUP(B1771,COTAÇÃO!$A$2:$D$1418,4,0),"ERRO"))))</f>
        <v>9.86</v>
      </c>
      <c r="G1771" s="119">
        <f t="shared" si="118"/>
        <v>19.72</v>
      </c>
    </row>
    <row r="1772" spans="1:7">
      <c r="A1772" s="55" t="s">
        <v>17</v>
      </c>
      <c r="B1772" s="55">
        <v>88274</v>
      </c>
      <c r="C1772" s="22" t="str">
        <f>IF(A1772="SINAPI",VLOOKUP(B1772,SINAPI!$A$1:$D$10014,2,0),IF(A1772="INSUMO",VLOOKUP(B1772,INSUMO!A$1:$D$8014,2,0),IF(A1772="SEDUC",VLOOKUP(B1772,SEDUC!A$1:$F$8416,3,0),IF(A1772="COTAÇÃO",VLOOKUP(B1772,COTAÇÃO!$A$2:$D$1418,2,0),"ERRO"))))</f>
        <v>MARMORISTA/GRANITEIRO COM ENCARGOS COMPLEMENTARES</v>
      </c>
      <c r="D1772" s="55" t="str">
        <f>IF(A1772="SINAPI",VLOOKUP(B1772,SINAPI!$A$1:$D$10014,3,0),IF(A1772="INSUMO",VLOOKUP(B1772,INSUMO!$A$1:D$8014,3,0),IF(A1772="SEDUC",VLOOKUP(B1772,SEDUC!A$1:$F$8416,4,0),IF(A1772="COTAÇÃO",VLOOKUP(B1772,COTAÇÃO!$A$2:$D$1418,3,0),"ERRO"))))</f>
        <v>H</v>
      </c>
      <c r="E1772" s="78">
        <v>1.92</v>
      </c>
      <c r="F1772" s="119">
        <f>IF(A1772="SINAPI",VLOOKUP(B1772,SINAPI!A$1:$D$10014,4,0),IF(A1772="INSUMO",VLOOKUP(B1772,INSUMO!$A$1:$D$8014,4,0),IF(A1772="SEDUC",VLOOKUP(B1772,SEDUC!A$1:$G$8416,5,0),IF(A1772="COTAÇÃO",VLOOKUP(B1772,COTAÇÃO!$A$2:$D$1418,4,0),"ERRO"))))</f>
        <v>19.55</v>
      </c>
      <c r="G1772" s="119">
        <f t="shared" si="118"/>
        <v>37.53</v>
      </c>
    </row>
    <row r="1773" spans="1:7">
      <c r="A1773" s="55" t="s">
        <v>17</v>
      </c>
      <c r="B1773" s="55">
        <v>88316</v>
      </c>
      <c r="C1773" s="22" t="str">
        <f>IF(A1773="SINAPI",VLOOKUP(B1773,SINAPI!$A$1:$D$10014,2,0),IF(A1773="INSUMO",VLOOKUP(B1773,INSUMO!A$1:$D$8014,2,0),IF(A1773="SEDUC",VLOOKUP(B1773,SEDUC!A$1:$F$8416,3,0),IF(A1773="COTAÇÃO",VLOOKUP(B1773,COTAÇÃO!$A$2:$D$1418,2,0),"ERRO"))))</f>
        <v>SERVENTE COM ENCARGOS COMPLEMENTARES</v>
      </c>
      <c r="D1773" s="55" t="str">
        <f>IF(A1773="SINAPI",VLOOKUP(B1773,SINAPI!$A$1:$D$10014,3,0),IF(A1773="INSUMO",VLOOKUP(B1773,INSUMO!$A$1:D$8014,3,0),IF(A1773="SEDUC",VLOOKUP(B1773,SEDUC!A$1:$F$8416,4,0),IF(A1773="COTAÇÃO",VLOOKUP(B1773,COTAÇÃO!$A$2:$D$1418,3,0),"ERRO"))))</f>
        <v>H</v>
      </c>
      <c r="E1773" s="78">
        <v>0.98</v>
      </c>
      <c r="F1773" s="119">
        <f>IF(A1773="SINAPI",VLOOKUP(B1773,SINAPI!A$1:$D$10014,4,0),IF(A1773="INSUMO",VLOOKUP(B1773,INSUMO!$A$1:$D$8014,4,0),IF(A1773="SEDUC",VLOOKUP(B1773,SEDUC!A$1:$G$8416,5,0),IF(A1773="COTAÇÃO",VLOOKUP(B1773,COTAÇÃO!$A$2:$D$1418,4,0),"ERRO"))))</f>
        <v>15.26</v>
      </c>
      <c r="G1773" s="119">
        <f t="shared" si="118"/>
        <v>14.95</v>
      </c>
    </row>
    <row r="1774" spans="1:7" ht="25.5">
      <c r="A1774" s="55" t="s">
        <v>17</v>
      </c>
      <c r="B1774" s="55">
        <v>86901</v>
      </c>
      <c r="C1774" s="22" t="str">
        <f>IF(A1774="SINAPI",VLOOKUP(B1774,SINAPI!$A$1:$D$10014,2,0),IF(A1774="INSUMO",VLOOKUP(B1774,INSUMO!A$1:$D$8014,2,0),IF(A1774="SEDUC",VLOOKUP(B1774,SEDUC!A$1:$F$8416,3,0),IF(A1774="COTAÇÃO",VLOOKUP(B1774,COTAÇÃO!$A$2:$D$1418,2,0),"ERRO"))))</f>
        <v>CUBA DE EMBUTIR OVAL EM LOUÇA BRANCA, 35 X 50CM OU EQUIVALENTE - FORNECIMENTO E INSTALAÇÃO. AF_01/2020</v>
      </c>
      <c r="D1774" s="55" t="str">
        <f>IF(A1774="SINAPI",VLOOKUP(B1774,SINAPI!$A$1:$D$10014,3,0),IF(A1774="INSUMO",VLOOKUP(B1774,INSUMO!$A$1:D$8014,3,0),IF(A1774="SEDUC",VLOOKUP(B1774,SEDUC!A$1:$F$8416,4,0),IF(A1774="COTAÇÃO",VLOOKUP(B1774,COTAÇÃO!$A$2:$D$1418,3,0),"ERRO"))))</f>
        <v>UN</v>
      </c>
      <c r="E1774" s="78">
        <v>1</v>
      </c>
      <c r="F1774" s="119">
        <f>IF(A1774="SINAPI",VLOOKUP(B1774,SINAPI!A$1:$D$10014,4,0),IF(A1774="INSUMO",VLOOKUP(B1774,INSUMO!$A$1:$D$8014,4,0),IF(A1774="SEDUC",VLOOKUP(B1774,SEDUC!A$1:$G$8416,5,0),IF(A1774="COTAÇÃO",VLOOKUP(B1774,COTAÇÃO!$A$2:$D$1418,4,0),"ERRO"))))</f>
        <v>123.1</v>
      </c>
      <c r="G1774" s="119">
        <f t="shared" si="118"/>
        <v>123.1</v>
      </c>
    </row>
    <row r="1775" spans="1:7">
      <c r="A1775" s="74" t="s">
        <v>10343</v>
      </c>
      <c r="B1775" s="74" t="s">
        <v>10435</v>
      </c>
      <c r="C1775" s="75" t="s">
        <v>10436</v>
      </c>
      <c r="D1775" s="74" t="s">
        <v>316</v>
      </c>
      <c r="E1775" s="76"/>
      <c r="F1775" s="77"/>
      <c r="G1775" s="77">
        <f>SUM(G1776:G1781)</f>
        <v>966.72</v>
      </c>
    </row>
    <row r="1776" spans="1:7">
      <c r="A1776" s="55" t="s">
        <v>3530</v>
      </c>
      <c r="B1776" s="55">
        <v>4823</v>
      </c>
      <c r="C1776" s="22" t="str">
        <f>IF(A1776="SINAPI",VLOOKUP(B1776,SINAPI!$A$1:$D$10014,2,0),IF(A1776="INSUMO",VLOOKUP(B1776,INSUMO!A$1:$D$8014,2,0),IF(A1776="SEDUC",VLOOKUP(B1776,SEDUC!A$1:$F$8416,3,0),IF(A1776="COTAÇÃO",VLOOKUP(B1776,COTAÇÃO!$A$2:$D$1418,2,0),"ERRO"))))</f>
        <v>MASSA PLASTICA PARA MARMORE/GRANITO</v>
      </c>
      <c r="D1776" s="55" t="str">
        <f>IF(A1776="SINAPI",VLOOKUP(B1776,SINAPI!$A$1:$D$10014,3,0),IF(A1776="INSUMO",VLOOKUP(B1776,INSUMO!$A$1:D$8014,3,0),IF(A1776="SEDUC",VLOOKUP(B1776,SEDUC!A$1:$F$8416,4,0),IF(A1776="COTAÇÃO",VLOOKUP(B1776,COTAÇÃO!$A$2:$D$1418,3,0),"ERRO"))))</f>
        <v>KG</v>
      </c>
      <c r="E1776" s="78">
        <f>ROUND((0.5228*1/0.9),4)</f>
        <v>0.58089999999999997</v>
      </c>
      <c r="F1776" s="119">
        <f>IF(A1776="SINAPI",VLOOKUP(B1776,SINAPI!A$1:$D$10014,4,0),IF(A1776="INSUMO",VLOOKUP(B1776,INSUMO!$A$1:$D$8014,4,0),IF(A1776="SEDUC",VLOOKUP(B1776,SEDUC!A$1:$G$8416,5,0),IF(A1776="COTAÇÃO",VLOOKUP(B1776,COTAÇÃO!$A$2:$D$1418,4,0),"ERRO"))))</f>
        <v>22.98</v>
      </c>
      <c r="G1776" s="119">
        <f t="shared" ref="G1776:G1781" si="119">TRUNC((E1776*F1776),2)</f>
        <v>13.34</v>
      </c>
    </row>
    <row r="1777" spans="1:7" ht="25.5">
      <c r="A1777" s="55" t="s">
        <v>3530</v>
      </c>
      <c r="B1777" s="55">
        <v>7568</v>
      </c>
      <c r="C1777" s="22" t="str">
        <f>IF(A1777="SINAPI",VLOOKUP(B1777,SINAPI!$A$1:$D$10014,2,0),IF(A1777="INSUMO",VLOOKUP(B1777,INSUMO!A$1:$D$8014,2,0),IF(A1777="SEDUC",VLOOKUP(B1777,SEDUC!A$1:$F$8416,3,0),IF(A1777="COTAÇÃO",VLOOKUP(B1777,COTAÇÃO!$A$2:$D$1418,2,0),"ERRO"))))</f>
        <v>BUCHA DE NYLON SEM ABA S10, COM PARAFUSO DE 6,10 X 65 MM EM ACO ZINCADO COM ROSCA SOBERBA, CABECA CHATA E FENDA PHILLIPS</v>
      </c>
      <c r="D1777" s="55" t="str">
        <f>IF(A1777="SINAPI",VLOOKUP(B1777,SINAPI!$A$1:$D$10014,3,0),IF(A1777="INSUMO",VLOOKUP(B1777,INSUMO!$A$1:D$8014,3,0),IF(A1777="SEDUC",VLOOKUP(B1777,SEDUC!A$1:$F$8416,4,0),IF(A1777="COTAÇÃO",VLOOKUP(B1777,COTAÇÃO!$A$2:$D$1418,3,0),"ERRO"))))</f>
        <v>UN</v>
      </c>
      <c r="E1777" s="78">
        <f>ROUND((3*E1779),4)</f>
        <v>3.9998999999999998</v>
      </c>
      <c r="F1777" s="119">
        <f>IF(A1777="SINAPI",VLOOKUP(B1777,SINAPI!A$1:$D$10014,4,0),IF(A1777="INSUMO",VLOOKUP(B1777,INSUMO!$A$1:$D$8014,4,0),IF(A1777="SEDUC",VLOOKUP(B1777,SEDUC!A$1:$G$8416,5,0),IF(A1777="COTAÇÃO",VLOOKUP(B1777,COTAÇÃO!$A$2:$D$1418,4,0),"ERRO"))))</f>
        <v>0.61</v>
      </c>
      <c r="G1777" s="119">
        <f t="shared" si="119"/>
        <v>2.4300000000000002</v>
      </c>
    </row>
    <row r="1778" spans="1:7" ht="25.5">
      <c r="A1778" s="55" t="s">
        <v>3530</v>
      </c>
      <c r="B1778" s="55">
        <v>11687</v>
      </c>
      <c r="C1778" s="22" t="str">
        <f>IF(A1778="SINAPI",VLOOKUP(B1778,SINAPI!$A$1:$D$10014,2,0),IF(A1778="INSUMO",VLOOKUP(B1778,INSUMO!A$1:$D$8014,2,0),IF(A1778="SEDUC",VLOOKUP(B1778,SEDUC!A$1:$F$8416,3,0),IF(A1778="COTAÇÃO",VLOOKUP(B1778,COTAÇÃO!$A$2:$D$1418,2,0),"ERRO"))))</f>
        <v>BANCADA/TAMPO ACO INOX (AISI 304), LARGURA 60 CM, COM RODABANCA (NAO INCLUI PES DE APOIO)</v>
      </c>
      <c r="D1778" s="55" t="str">
        <f>IF(A1778="SINAPI",VLOOKUP(B1778,SINAPI!$A$1:$D$10014,3,0),IF(A1778="INSUMO",VLOOKUP(B1778,INSUMO!$A$1:D$8014,3,0),IF(A1778="SEDUC",VLOOKUP(B1778,SEDUC!A$1:$F$8416,4,0),IF(A1778="COTAÇÃO",VLOOKUP(B1778,COTAÇÃO!$A$2:$D$1418,3,0),"ERRO"))))</f>
        <v>M</v>
      </c>
      <c r="E1778" s="78">
        <v>1.0249999999999999</v>
      </c>
      <c r="F1778" s="119">
        <f>IF(A1778="SINAPI",VLOOKUP(B1778,SINAPI!A$1:$D$10014,4,0),IF(A1778="INSUMO",VLOOKUP(B1778,INSUMO!$A$1:$D$8014,4,0),IF(A1778="SEDUC",VLOOKUP(B1778,SEDUC!A$1:$G$8416,5,0),IF(A1778="COTAÇÃO",VLOOKUP(B1778,COTAÇÃO!$A$2:$D$1418,4,0),"ERRO"))))</f>
        <v>864.58</v>
      </c>
      <c r="G1778" s="119">
        <f t="shared" si="119"/>
        <v>886.19</v>
      </c>
    </row>
    <row r="1779" spans="1:7" ht="25.5">
      <c r="A1779" s="55" t="s">
        <v>3530</v>
      </c>
      <c r="B1779" s="55">
        <v>37591</v>
      </c>
      <c r="C1779" s="22" t="str">
        <f>IF(A1779="SINAPI",VLOOKUP(B1779,SINAPI!$A$1:$D$10014,2,0),IF(A1779="INSUMO",VLOOKUP(B1779,INSUMO!A$1:$D$8014,2,0),IF(A1779="SEDUC",VLOOKUP(B1779,SEDUC!A$1:$F$8416,3,0),IF(A1779="COTAÇÃO",VLOOKUP(B1779,COTAÇÃO!$A$2:$D$1418,2,0),"ERRO"))))</f>
        <v>SUPORTE MAO-FRANCESA EM ACO, ABAS IGUAIS 40 CM, CAPACIDADE MINIMA 70 KG, BRANCO</v>
      </c>
      <c r="D1779" s="55" t="str">
        <f>IF(A1779="SINAPI",VLOOKUP(B1779,SINAPI!$A$1:$D$10014,3,0),IF(A1779="INSUMO",VLOOKUP(B1779,INSUMO!$A$1:D$8014,3,0),IF(A1779="SEDUC",VLOOKUP(B1779,SEDUC!A$1:$F$8416,4,0),IF(A1779="COTAÇÃO",VLOOKUP(B1779,COTAÇÃO!$A$2:$D$1418,3,0),"ERRO"))))</f>
        <v>UN</v>
      </c>
      <c r="E1779" s="78">
        <v>1.3332999999999999</v>
      </c>
      <c r="F1779" s="119">
        <f>IF(A1779="SINAPI",VLOOKUP(B1779,SINAPI!A$1:$D$10014,4,0),IF(A1779="INSUMO",VLOOKUP(B1779,INSUMO!$A$1:$D$8014,4,0),IF(A1779="SEDUC",VLOOKUP(B1779,SEDUC!A$1:$G$8416,5,0),IF(A1779="COTAÇÃO",VLOOKUP(B1779,COTAÇÃO!$A$2:$D$1418,4,0),"ERRO"))))</f>
        <v>11.85</v>
      </c>
      <c r="G1779" s="119">
        <f t="shared" si="119"/>
        <v>15.79</v>
      </c>
    </row>
    <row r="1780" spans="1:7">
      <c r="A1780" s="55" t="s">
        <v>17</v>
      </c>
      <c r="B1780" s="55">
        <v>88274</v>
      </c>
      <c r="C1780" s="22" t="str">
        <f>IF(A1780="SINAPI",VLOOKUP(B1780,SINAPI!$A$1:$D$10014,2,0),IF(A1780="INSUMO",VLOOKUP(B1780,INSUMO!A$1:$D$8014,2,0),IF(A1780="SEDUC",VLOOKUP(B1780,SEDUC!A$1:$F$8416,3,0),IF(A1780="COTAÇÃO",VLOOKUP(B1780,COTAÇÃO!$A$2:$D$1418,2,0),"ERRO"))))</f>
        <v>MARMORISTA/GRANITEIRO COM ENCARGOS COMPLEMENTARES</v>
      </c>
      <c r="D1780" s="55" t="str">
        <f>IF(A1780="SINAPI",VLOOKUP(B1780,SINAPI!$A$1:$D$10014,3,0),IF(A1780="INSUMO",VLOOKUP(B1780,INSUMO!$A$1:D$8014,3,0),IF(A1780="SEDUC",VLOOKUP(B1780,SEDUC!A$1:$F$8416,4,0),IF(A1780="COTAÇÃO",VLOOKUP(B1780,COTAÇÃO!$A$2:$D$1418,3,0),"ERRO"))))</f>
        <v>H</v>
      </c>
      <c r="E1780" s="78">
        <f>ROUND((1.49*1/0.9),4)</f>
        <v>1.6556</v>
      </c>
      <c r="F1780" s="119">
        <f>IF(A1780="SINAPI",VLOOKUP(B1780,SINAPI!A$1:$D$10014,4,0),IF(A1780="INSUMO",VLOOKUP(B1780,INSUMO!$A$1:$D$8014,4,0),IF(A1780="SEDUC",VLOOKUP(B1780,SEDUC!A$1:$G$8416,5,0),IF(A1780="COTAÇÃO",VLOOKUP(B1780,COTAÇÃO!$A$2:$D$1418,4,0),"ERRO"))))</f>
        <v>19.55</v>
      </c>
      <c r="G1780" s="119">
        <f t="shared" si="119"/>
        <v>32.36</v>
      </c>
    </row>
    <row r="1781" spans="1:7">
      <c r="A1781" s="55" t="s">
        <v>17</v>
      </c>
      <c r="B1781" s="55">
        <v>88316</v>
      </c>
      <c r="C1781" s="22" t="str">
        <f>IF(A1781="SINAPI",VLOOKUP(B1781,SINAPI!$A$1:$D$10014,2,0),IF(A1781="INSUMO",VLOOKUP(B1781,INSUMO!A$1:$D$8014,2,0),IF(A1781="SEDUC",VLOOKUP(B1781,SEDUC!A$1:$F$8416,3,0),IF(A1781="COTAÇÃO",VLOOKUP(B1781,COTAÇÃO!$A$2:$D$1418,2,0),"ERRO"))))</f>
        <v>SERVENTE COM ENCARGOS COMPLEMENTARES</v>
      </c>
      <c r="D1781" s="55" t="str">
        <f>IF(A1781="SINAPI",VLOOKUP(B1781,SINAPI!$A$1:$D$10014,3,0),IF(A1781="INSUMO",VLOOKUP(B1781,INSUMO!$A$1:D$8014,3,0),IF(A1781="SEDUC",VLOOKUP(B1781,SEDUC!A$1:$F$8416,4,0),IF(A1781="COTAÇÃO",VLOOKUP(B1781,COTAÇÃO!$A$2:$D$1418,3,0),"ERRO"))))</f>
        <v>H</v>
      </c>
      <c r="E1781" s="78">
        <f>ROUND((0.98*1/0.9),4)</f>
        <v>1.0889</v>
      </c>
      <c r="F1781" s="119">
        <f>IF(A1781="SINAPI",VLOOKUP(B1781,SINAPI!A$1:$D$10014,4,0),IF(A1781="INSUMO",VLOOKUP(B1781,INSUMO!$A$1:$D$8014,4,0),IF(A1781="SEDUC",VLOOKUP(B1781,SEDUC!A$1:$G$8416,5,0),IF(A1781="COTAÇÃO",VLOOKUP(B1781,COTAÇÃO!$A$2:$D$1418,4,0),"ERRO"))))</f>
        <v>15.26</v>
      </c>
      <c r="G1781" s="119">
        <f t="shared" si="119"/>
        <v>16.61</v>
      </c>
    </row>
    <row r="1782" spans="1:7" ht="25.5">
      <c r="A1782" s="74" t="s">
        <v>10343</v>
      </c>
      <c r="B1782" s="74" t="s">
        <v>10437</v>
      </c>
      <c r="C1782" s="75" t="s">
        <v>10438</v>
      </c>
      <c r="D1782" s="74" t="s">
        <v>239</v>
      </c>
      <c r="E1782" s="76"/>
      <c r="F1782" s="77"/>
      <c r="G1782" s="77">
        <f>SUM(G1783:G1783)</f>
        <v>707.63</v>
      </c>
    </row>
    <row r="1783" spans="1:7">
      <c r="A1783" s="55" t="s">
        <v>3626</v>
      </c>
      <c r="B1783" s="55" t="s">
        <v>10439</v>
      </c>
      <c r="C1783" s="22" t="str">
        <f>IF(A1783="SINAPI",VLOOKUP(B1783,SINAPI!$A$1:$D$10014,2,0),IF(A1783="INSUMO",VLOOKUP(B1783,INSUMO!A$1:$D$8014,2,0),IF(A1783="SEDUC",VLOOKUP(B1783,SEDUC!A$1:$F$8416,3,0),IF(A1783="COTAÇÃO",VLOOKUP(B1783,COTAÇÃO!$A$2:$D$1418,2,0),"ERRO"))))</f>
        <v>BANCADA EM AÇO INOX (AISI 304) - FORNECIMENTO E INSTALAÇÃO</v>
      </c>
      <c r="D1783" s="55" t="str">
        <f>IF(A1783="SINAPI",VLOOKUP(B1783,SINAPI!$A$1:$D$10014,3,0),IF(A1783="INSUMO",VLOOKUP(B1783,INSUMO!$A$1:D$8014,3,0),IF(A1783="SEDUC",VLOOKUP(B1783,SEDUC!A$1:$F$8416,4,0),IF(A1783="COTAÇÃO",VLOOKUP(B1783,COTAÇÃO!$A$2:$D$1418,3,0),"ERRO"))))</f>
        <v>M2</v>
      </c>
      <c r="E1783" s="78">
        <v>0.73199999999999998</v>
      </c>
      <c r="F1783" s="119">
        <f>IF(A1783="SINAPI",VLOOKUP(B1783,SINAPI!A$1:$D$10014,4,0),IF(A1783="INSUMO",VLOOKUP(B1783,INSUMO!$A$1:$D$8014,4,0),IF(A1783="SEDUC",VLOOKUP(B1783,SEDUC!A$1:$G$8416,5,0),IF(A1783="COTAÇÃO",VLOOKUP(B1783,COTAÇÃO!$A$2:$D$1418,4,0),"ERRO"))))</f>
        <v>966.72</v>
      </c>
      <c r="G1783" s="119">
        <f>TRUNC((E1783*F1783),2)</f>
        <v>707.63</v>
      </c>
    </row>
    <row r="1784" spans="1:7" ht="25.5">
      <c r="A1784" s="74" t="s">
        <v>10343</v>
      </c>
      <c r="B1784" s="74" t="s">
        <v>10440</v>
      </c>
      <c r="C1784" s="75" t="s">
        <v>10441</v>
      </c>
      <c r="D1784" s="74" t="s">
        <v>239</v>
      </c>
      <c r="E1784" s="76"/>
      <c r="F1784" s="77"/>
      <c r="G1784" s="77">
        <f>SUM(G1785:G1785)</f>
        <v>924.18</v>
      </c>
    </row>
    <row r="1785" spans="1:7">
      <c r="A1785" s="55" t="s">
        <v>3626</v>
      </c>
      <c r="B1785" s="55" t="s">
        <v>10439</v>
      </c>
      <c r="C1785" s="22" t="str">
        <f>IF(A1785="SINAPI",VLOOKUP(B1785,SINAPI!$A$1:$D$10014,2,0),IF(A1785="INSUMO",VLOOKUP(B1785,INSUMO!A$1:$D$8014,2,0),IF(A1785="SEDUC",VLOOKUP(B1785,SEDUC!A$1:$F$8416,3,0),IF(A1785="COTAÇÃO",VLOOKUP(B1785,COTAÇÃO!$A$2:$D$1418,2,0),"ERRO"))))</f>
        <v>BANCADA EM AÇO INOX (AISI 304) - FORNECIMENTO E INSTALAÇÃO</v>
      </c>
      <c r="D1785" s="55" t="str">
        <f>IF(A1785="SINAPI",VLOOKUP(B1785,SINAPI!$A$1:$D$10014,3,0),IF(A1785="INSUMO",VLOOKUP(B1785,INSUMO!$A$1:D$8014,3,0),IF(A1785="SEDUC",VLOOKUP(B1785,SEDUC!A$1:$F$8416,4,0),IF(A1785="COTAÇÃO",VLOOKUP(B1785,COTAÇÃO!$A$2:$D$1418,3,0),"ERRO"))))</f>
        <v>M2</v>
      </c>
      <c r="E1785" s="78">
        <v>0.95599999999999996</v>
      </c>
      <c r="F1785" s="119">
        <f>IF(A1785="SINAPI",VLOOKUP(B1785,SINAPI!A$1:$D$10014,4,0),IF(A1785="INSUMO",VLOOKUP(B1785,INSUMO!$A$1:$D$8014,4,0),IF(A1785="SEDUC",VLOOKUP(B1785,SEDUC!A$1:$G$8416,5,0),IF(A1785="COTAÇÃO",VLOOKUP(B1785,COTAÇÃO!$A$2:$D$1418,4,0),"ERRO"))))</f>
        <v>966.72</v>
      </c>
      <c r="G1785" s="119">
        <f>TRUNC((E1785*F1785),2)</f>
        <v>924.18</v>
      </c>
    </row>
    <row r="1786" spans="1:7" ht="25.5">
      <c r="A1786" s="74" t="s">
        <v>10343</v>
      </c>
      <c r="B1786" s="74" t="s">
        <v>10442</v>
      </c>
      <c r="C1786" s="75" t="s">
        <v>10443</v>
      </c>
      <c r="D1786" s="74" t="s">
        <v>240</v>
      </c>
      <c r="E1786" s="76"/>
      <c r="F1786" s="77"/>
      <c r="G1786" s="77" t="e">
        <f>SUM(G1787:G1790)</f>
        <v>#DIV/0!</v>
      </c>
    </row>
    <row r="1787" spans="1:7">
      <c r="A1787" s="55" t="s">
        <v>3894</v>
      </c>
      <c r="B1787" s="55" t="s">
        <v>10444</v>
      </c>
      <c r="C1787" s="22" t="str">
        <f>IF(A1787="SINAPI",VLOOKUP(B1787,SINAPI!$A$1:$D$10014,2,0),IF(A1787="INSUMO",VLOOKUP(B1787,INSUMO!A$1:$D$8014,2,0),IF(A1787="SEDUC",VLOOKUP(B1787,SEDUC!A$1:$F$8416,3,0),IF(A1787="COTAÇÃO",VLOOKUP(B1787,COTAÇÃO!$A$2:$D$1418,2,0),"ERRO"))))</f>
        <v>CUBA DE EMBUTIR EM AÇO INOXIDÁVEL (AISI 304) 60X50X30 CM</v>
      </c>
      <c r="D1787" s="55" t="str">
        <f>IF(A1787="SINAPI",VLOOKUP(B1787,SINAPI!$A$1:$D$10014,3,0),IF(A1787="INSUMO",VLOOKUP(B1787,INSUMO!$A$1:D$8014,3,0),IF(A1787="SEDUC",VLOOKUP(B1787,SEDUC!A$1:$F$8416,4,0),IF(A1787="COTAÇÃO",VLOOKUP(B1787,COTAÇÃO!$A$2:$D$1418,3,0),"ERRO"))))</f>
        <v>UN</v>
      </c>
      <c r="E1787" s="78">
        <v>1</v>
      </c>
      <c r="F1787" s="119" t="e">
        <f>IF(A1787="SINAPI",VLOOKUP(B1787,SINAPI!A$1:$D$10014,4,0),IF(A1787="INSUMO",VLOOKUP(B1787,INSUMO!$A$1:$D$8014,4,0),IF(A1787="SEDUC",VLOOKUP(B1787,SEDUC!A$1:$G$8416,5,0),IF(A1787="COTAÇÃO",VLOOKUP(B1787,COTAÇÃO!$A$2:$D$1418,4,0),"ERRO"))))</f>
        <v>#DIV/0!</v>
      </c>
      <c r="G1787" s="119" t="e">
        <f>TRUNC((E1787*F1787),2)</f>
        <v>#DIV/0!</v>
      </c>
    </row>
    <row r="1788" spans="1:7">
      <c r="A1788" s="55" t="s">
        <v>3530</v>
      </c>
      <c r="B1788" s="55">
        <v>4823</v>
      </c>
      <c r="C1788" s="22" t="str">
        <f>IF(A1788="SINAPI",VLOOKUP(B1788,SINAPI!$A$1:$D$10014,2,0),IF(A1788="INSUMO",VLOOKUP(B1788,INSUMO!A$1:$D$8014,2,0),IF(A1788="SEDUC",VLOOKUP(B1788,SEDUC!A$1:$F$8416,3,0),IF(A1788="COTAÇÃO",VLOOKUP(B1788,COTAÇÃO!$A$2:$D$1418,2,0),"ERRO"))))</f>
        <v>MASSA PLASTICA PARA MARMORE/GRANITO</v>
      </c>
      <c r="D1788" s="55" t="str">
        <f>IF(A1788="SINAPI",VLOOKUP(B1788,SINAPI!$A$1:$D$10014,3,0),IF(A1788="INSUMO",VLOOKUP(B1788,INSUMO!$A$1:D$8014,3,0),IF(A1788="SEDUC",VLOOKUP(B1788,SEDUC!A$1:$F$8416,4,0),IF(A1788="COTAÇÃO",VLOOKUP(B1788,COTAÇÃO!$A$2:$D$1418,3,0),"ERRO"))))</f>
        <v>KG</v>
      </c>
      <c r="E1788" s="78">
        <v>0.2974</v>
      </c>
      <c r="F1788" s="119">
        <f>IF(A1788="SINAPI",VLOOKUP(B1788,SINAPI!A$1:$D$10014,4,0),IF(A1788="INSUMO",VLOOKUP(B1788,INSUMO!$A$1:$D$8014,4,0),IF(A1788="SEDUC",VLOOKUP(B1788,SEDUC!A$1:$G$8416,5,0),IF(A1788="COTAÇÃO",VLOOKUP(B1788,COTAÇÃO!$A$2:$D$1418,4,0),"ERRO"))))</f>
        <v>22.98</v>
      </c>
      <c r="G1788" s="119">
        <f>TRUNC((E1788*F1788),2)</f>
        <v>6.83</v>
      </c>
    </row>
    <row r="1789" spans="1:7">
      <c r="A1789" s="55" t="s">
        <v>17</v>
      </c>
      <c r="B1789" s="55">
        <v>88274</v>
      </c>
      <c r="C1789" s="22" t="str">
        <f>IF(A1789="SINAPI",VLOOKUP(B1789,SINAPI!$A$1:$D$10014,2,0),IF(A1789="INSUMO",VLOOKUP(B1789,INSUMO!A$1:$D$8014,2,0),IF(A1789="SEDUC",VLOOKUP(B1789,SEDUC!A$1:$F$8416,3,0),IF(A1789="COTAÇÃO",VLOOKUP(B1789,COTAÇÃO!$A$2:$D$1418,2,0),"ERRO"))))</f>
        <v>MARMORISTA/GRANITEIRO COM ENCARGOS COMPLEMENTARES</v>
      </c>
      <c r="D1789" s="55" t="str">
        <f>IF(A1789="SINAPI",VLOOKUP(B1789,SINAPI!$A$1:$D$10014,3,0),IF(A1789="INSUMO",VLOOKUP(B1789,INSUMO!$A$1:D$8014,3,0),IF(A1789="SEDUC",VLOOKUP(B1789,SEDUC!A$1:$F$8416,4,0),IF(A1789="COTAÇÃO",VLOOKUP(B1789,COTAÇÃO!$A$2:$D$1418,3,0),"ERRO"))))</f>
        <v>H</v>
      </c>
      <c r="E1789" s="78">
        <v>0.48</v>
      </c>
      <c r="F1789" s="119">
        <f>IF(A1789="SINAPI",VLOOKUP(B1789,SINAPI!A$1:$D$10014,4,0),IF(A1789="INSUMO",VLOOKUP(B1789,INSUMO!$A$1:$D$8014,4,0),IF(A1789="SEDUC",VLOOKUP(B1789,SEDUC!A$1:$G$8416,5,0),IF(A1789="COTAÇÃO",VLOOKUP(B1789,COTAÇÃO!$A$2:$D$1418,4,0),"ERRO"))))</f>
        <v>19.55</v>
      </c>
      <c r="G1789" s="119">
        <f>TRUNC((E1789*F1789),2)</f>
        <v>9.3800000000000008</v>
      </c>
    </row>
    <row r="1790" spans="1:7">
      <c r="A1790" s="55" t="s">
        <v>17</v>
      </c>
      <c r="B1790" s="55">
        <v>88316</v>
      </c>
      <c r="C1790" s="22" t="str">
        <f>IF(A1790="SINAPI",VLOOKUP(B1790,SINAPI!$A$1:$D$10014,2,0),IF(A1790="INSUMO",VLOOKUP(B1790,INSUMO!A$1:$D$8014,2,0),IF(A1790="SEDUC",VLOOKUP(B1790,SEDUC!A$1:$F$8416,3,0),IF(A1790="COTAÇÃO",VLOOKUP(B1790,COTAÇÃO!$A$2:$D$1418,2,0),"ERRO"))))</f>
        <v>SERVENTE COM ENCARGOS COMPLEMENTARES</v>
      </c>
      <c r="D1790" s="55" t="str">
        <f>IF(A1790="SINAPI",VLOOKUP(B1790,SINAPI!$A$1:$D$10014,3,0),IF(A1790="INSUMO",VLOOKUP(B1790,INSUMO!$A$1:D$8014,3,0),IF(A1790="SEDUC",VLOOKUP(B1790,SEDUC!A$1:$F$8416,4,0),IF(A1790="COTAÇÃO",VLOOKUP(B1790,COTAÇÃO!$A$2:$D$1418,3,0),"ERRO"))))</f>
        <v>H</v>
      </c>
      <c r="E1790" s="78">
        <v>0.15</v>
      </c>
      <c r="F1790" s="119">
        <f>IF(A1790="SINAPI",VLOOKUP(B1790,SINAPI!A$1:$D$10014,4,0),IF(A1790="INSUMO",VLOOKUP(B1790,INSUMO!$A$1:$D$8014,4,0),IF(A1790="SEDUC",VLOOKUP(B1790,SEDUC!A$1:$G$8416,5,0),IF(A1790="COTAÇÃO",VLOOKUP(B1790,COTAÇÃO!$A$2:$D$1418,4,0),"ERRO"))))</f>
        <v>15.26</v>
      </c>
      <c r="G1790" s="119">
        <f>TRUNC((E1790*F1790),2)</f>
        <v>2.2799999999999998</v>
      </c>
    </row>
    <row r="1791" spans="1:7" ht="25.5">
      <c r="A1791" s="74" t="s">
        <v>10343</v>
      </c>
      <c r="B1791" s="74" t="s">
        <v>10445</v>
      </c>
      <c r="C1791" s="75" t="s">
        <v>10446</v>
      </c>
      <c r="D1791" s="74" t="s">
        <v>240</v>
      </c>
      <c r="E1791" s="76"/>
      <c r="F1791" s="77"/>
      <c r="G1791" s="77" t="e">
        <f>SUM(G1792:G1795)</f>
        <v>#DIV/0!</v>
      </c>
    </row>
    <row r="1792" spans="1:7">
      <c r="A1792" s="55" t="s">
        <v>3894</v>
      </c>
      <c r="B1792" s="55" t="s">
        <v>10447</v>
      </c>
      <c r="C1792" s="22" t="str">
        <f>IF(A1792="SINAPI",VLOOKUP(B1792,SINAPI!$A$1:$D$10014,2,0),IF(A1792="INSUMO",VLOOKUP(B1792,INSUMO!A$1:$D$8014,2,0),IF(A1792="SEDUC",VLOOKUP(B1792,SEDUC!A$1:$F$8416,3,0),IF(A1792="COTAÇÃO",VLOOKUP(B1792,COTAÇÃO!$A$2:$D$1418,2,0),"ERRO"))))</f>
        <v>CUBA DE EMBUTIR EM AÇO INOXIDÁVEL (AISI 304) 60X55X45 CM</v>
      </c>
      <c r="D1792" s="55" t="str">
        <f>IF(A1792="SINAPI",VLOOKUP(B1792,SINAPI!$A$1:$D$10014,3,0),IF(A1792="INSUMO",VLOOKUP(B1792,INSUMO!$A$1:D$8014,3,0),IF(A1792="SEDUC",VLOOKUP(B1792,SEDUC!A$1:$F$8416,4,0),IF(A1792="COTAÇÃO",VLOOKUP(B1792,COTAÇÃO!$A$2:$D$1418,3,0),"ERRO"))))</f>
        <v>UN</v>
      </c>
      <c r="E1792" s="78">
        <v>1</v>
      </c>
      <c r="F1792" s="119" t="e">
        <f>IF(A1792="SINAPI",VLOOKUP(B1792,SINAPI!A$1:$D$10014,4,0),IF(A1792="INSUMO",VLOOKUP(B1792,INSUMO!$A$1:$D$8014,4,0),IF(A1792="SEDUC",VLOOKUP(B1792,SEDUC!A$1:$G$8416,5,0),IF(A1792="COTAÇÃO",VLOOKUP(B1792,COTAÇÃO!$A$2:$D$1418,4,0),"ERRO"))))</f>
        <v>#DIV/0!</v>
      </c>
      <c r="G1792" s="119" t="e">
        <f>TRUNC((E1792*F1792),2)</f>
        <v>#DIV/0!</v>
      </c>
    </row>
    <row r="1793" spans="1:8">
      <c r="A1793" s="55" t="s">
        <v>3530</v>
      </c>
      <c r="B1793" s="55">
        <v>4823</v>
      </c>
      <c r="C1793" s="22" t="str">
        <f>IF(A1793="SINAPI",VLOOKUP(B1793,SINAPI!$A$1:$D$10014,2,0),IF(A1793="INSUMO",VLOOKUP(B1793,INSUMO!A$1:$D$8014,2,0),IF(A1793="SEDUC",VLOOKUP(B1793,SEDUC!A$1:$F$8416,3,0),IF(A1793="COTAÇÃO",VLOOKUP(B1793,COTAÇÃO!$A$2:$D$1418,2,0),"ERRO"))))</f>
        <v>MASSA PLASTICA PARA MARMORE/GRANITO</v>
      </c>
      <c r="D1793" s="55" t="str">
        <f>IF(A1793="SINAPI",VLOOKUP(B1793,SINAPI!$A$1:$D$10014,3,0),IF(A1793="INSUMO",VLOOKUP(B1793,INSUMO!$A$1:D$8014,3,0),IF(A1793="SEDUC",VLOOKUP(B1793,SEDUC!A$1:$F$8416,4,0),IF(A1793="COTAÇÃO",VLOOKUP(B1793,COTAÇÃO!$A$2:$D$1418,3,0),"ERRO"))))</f>
        <v>KG</v>
      </c>
      <c r="E1793" s="78">
        <v>0.2974</v>
      </c>
      <c r="F1793" s="119">
        <f>IF(A1793="SINAPI",VLOOKUP(B1793,SINAPI!A$1:$D$10014,4,0),IF(A1793="INSUMO",VLOOKUP(B1793,INSUMO!$A$1:$D$8014,4,0),IF(A1793="SEDUC",VLOOKUP(B1793,SEDUC!A$1:$G$8416,5,0),IF(A1793="COTAÇÃO",VLOOKUP(B1793,COTAÇÃO!$A$2:$D$1418,4,0),"ERRO"))))</f>
        <v>22.98</v>
      </c>
      <c r="G1793" s="119">
        <f>TRUNC((E1793*F1793),2)</f>
        <v>6.83</v>
      </c>
    </row>
    <row r="1794" spans="1:8">
      <c r="A1794" s="55" t="s">
        <v>17</v>
      </c>
      <c r="B1794" s="55">
        <v>88274</v>
      </c>
      <c r="C1794" s="22" t="str">
        <f>IF(A1794="SINAPI",VLOOKUP(B1794,SINAPI!$A$1:$D$10014,2,0),IF(A1794="INSUMO",VLOOKUP(B1794,INSUMO!A$1:$D$8014,2,0),IF(A1794="SEDUC",VLOOKUP(B1794,SEDUC!A$1:$F$8416,3,0),IF(A1794="COTAÇÃO",VLOOKUP(B1794,COTAÇÃO!$A$2:$D$1418,2,0),"ERRO"))))</f>
        <v>MARMORISTA/GRANITEIRO COM ENCARGOS COMPLEMENTARES</v>
      </c>
      <c r="D1794" s="55" t="str">
        <f>IF(A1794="SINAPI",VLOOKUP(B1794,SINAPI!$A$1:$D$10014,3,0),IF(A1794="INSUMO",VLOOKUP(B1794,INSUMO!$A$1:D$8014,3,0),IF(A1794="SEDUC",VLOOKUP(B1794,SEDUC!A$1:$F$8416,4,0),IF(A1794="COTAÇÃO",VLOOKUP(B1794,COTAÇÃO!$A$2:$D$1418,3,0),"ERRO"))))</f>
        <v>H</v>
      </c>
      <c r="E1794" s="78">
        <v>0.48</v>
      </c>
      <c r="F1794" s="119">
        <f>IF(A1794="SINAPI",VLOOKUP(B1794,SINAPI!A$1:$D$10014,4,0),IF(A1794="INSUMO",VLOOKUP(B1794,INSUMO!$A$1:$D$8014,4,0),IF(A1794="SEDUC",VLOOKUP(B1794,SEDUC!A$1:$G$8416,5,0),IF(A1794="COTAÇÃO",VLOOKUP(B1794,COTAÇÃO!$A$2:$D$1418,4,0),"ERRO"))))</f>
        <v>19.55</v>
      </c>
      <c r="G1794" s="119">
        <f>TRUNC((E1794*F1794),2)</f>
        <v>9.3800000000000008</v>
      </c>
    </row>
    <row r="1795" spans="1:8">
      <c r="A1795" s="55" t="s">
        <v>17</v>
      </c>
      <c r="B1795" s="55">
        <v>88316</v>
      </c>
      <c r="C1795" s="22" t="str">
        <f>IF(A1795="SINAPI",VLOOKUP(B1795,SINAPI!$A$1:$D$10014,2,0),IF(A1795="INSUMO",VLOOKUP(B1795,INSUMO!A$1:$D$8014,2,0),IF(A1795="SEDUC",VLOOKUP(B1795,SEDUC!A$1:$F$8416,3,0),IF(A1795="COTAÇÃO",VLOOKUP(B1795,COTAÇÃO!$A$2:$D$1418,2,0),"ERRO"))))</f>
        <v>SERVENTE COM ENCARGOS COMPLEMENTARES</v>
      </c>
      <c r="D1795" s="55" t="str">
        <f>IF(A1795="SINAPI",VLOOKUP(B1795,SINAPI!$A$1:$D$10014,3,0),IF(A1795="INSUMO",VLOOKUP(B1795,INSUMO!$A$1:D$8014,3,0),IF(A1795="SEDUC",VLOOKUP(B1795,SEDUC!A$1:$F$8416,4,0),IF(A1795="COTAÇÃO",VLOOKUP(B1795,COTAÇÃO!$A$2:$D$1418,3,0),"ERRO"))))</f>
        <v>H</v>
      </c>
      <c r="E1795" s="78">
        <v>0.15</v>
      </c>
      <c r="F1795" s="119">
        <f>IF(A1795="SINAPI",VLOOKUP(B1795,SINAPI!A$1:$D$10014,4,0),IF(A1795="INSUMO",VLOOKUP(B1795,INSUMO!$A$1:$D$8014,4,0),IF(A1795="SEDUC",VLOOKUP(B1795,SEDUC!A$1:$G$8416,5,0),IF(A1795="COTAÇÃO",VLOOKUP(B1795,COTAÇÃO!$A$2:$D$1418,4,0),"ERRO"))))</f>
        <v>15.26</v>
      </c>
      <c r="G1795" s="119">
        <f>TRUNC((E1795*F1795),2)</f>
        <v>2.2799999999999998</v>
      </c>
    </row>
    <row r="1796" spans="1:8" ht="25.5">
      <c r="A1796" s="74" t="s">
        <v>10343</v>
      </c>
      <c r="B1796" s="74" t="s">
        <v>10448</v>
      </c>
      <c r="C1796" s="75" t="s">
        <v>10449</v>
      </c>
      <c r="D1796" s="74" t="s">
        <v>240</v>
      </c>
      <c r="E1796" s="76"/>
      <c r="F1796" s="77"/>
      <c r="G1796" s="77" t="e">
        <f>SUM(G1797:G1802)</f>
        <v>#N/A</v>
      </c>
    </row>
    <row r="1797" spans="1:8" ht="25.5">
      <c r="A1797" s="55" t="s">
        <v>3894</v>
      </c>
      <c r="B1797" s="55" t="s">
        <v>10450</v>
      </c>
      <c r="C1797" s="22" t="str">
        <f>IF(A1797="SINAPI",VLOOKUP(B1797,SINAPI!$A$1:$D$10014,2,0),IF(A1797="INSUMO",VLOOKUP(B1797,INSUMO!A$1:$D$8014,2,0),IF(A1797="SEDUC",VLOOKUP(B1797,SEDUC!A$1:$F$8416,3,0),IF(A1797="COTAÇÃO",VLOOKUP(B1797,COTAÇÃO!$A$2:$D$1418,2,0),"ERRO"))))</f>
        <v>LAVATORIO DE MÃOS EM AÇO INOX, E= 5CM, COM ACABAMENTOS ARREDONDADOS</v>
      </c>
      <c r="D1797" s="55" t="str">
        <f>IF(A1797="SINAPI",VLOOKUP(B1797,SINAPI!$A$1:$D$10014,3,0),IF(A1797="INSUMO",VLOOKUP(B1797,INSUMO!$A$1:D$8014,3,0),IF(A1797="SEDUC",VLOOKUP(B1797,SEDUC!A$1:$F$8416,4,0),IF(A1797="COTAÇÃO",VLOOKUP(B1797,COTAÇÃO!$A$2:$D$1418,3,0),"ERRO"))))</f>
        <v>UN</v>
      </c>
      <c r="E1797" s="78">
        <v>1</v>
      </c>
      <c r="F1797" s="119">
        <f>IF(A1797="SINAPI",VLOOKUP(B1797,SINAPI!A$1:$D$10014,4,0),IF(A1797="INSUMO",VLOOKUP(B1797,INSUMO!$A$1:$D$8014,4,0),IF(A1797="SEDUC",VLOOKUP(B1797,SEDUC!A$1:$G$8416,5,0),IF(A1797="COTAÇÃO",VLOOKUP(B1797,COTAÇÃO!$A$2:$D$1418,4,0),"ERRO"))))</f>
        <v>1000</v>
      </c>
      <c r="G1797" s="119">
        <f t="shared" ref="G1797:G1802" si="120">TRUNC((E1797*F1797),2)</f>
        <v>1000</v>
      </c>
    </row>
    <row r="1798" spans="1:8">
      <c r="A1798" s="55" t="s">
        <v>3530</v>
      </c>
      <c r="B1798" s="55">
        <v>4823</v>
      </c>
      <c r="C1798" s="22" t="str">
        <f>IF(A1798="SINAPI",VLOOKUP(B1798,SINAPI!$A$1:$D$10014,2,0),IF(A1798="INSUMO",VLOOKUP(B1798,INSUMO!A$1:$D$8014,2,0),IF(A1798="SEDUC",VLOOKUP(B1798,SEDUC!A$1:$F$8416,3,0),IF(A1798="COTAÇÃO",VLOOKUP(B1798,COTAÇÃO!$A$2:$D$1418,2,0),"ERRO"))))</f>
        <v>MASSA PLASTICA PARA MARMORE/GRANITO</v>
      </c>
      <c r="D1798" s="55" t="str">
        <f>IF(A1798="SINAPI",VLOOKUP(B1798,SINAPI!$A$1:$D$10014,3,0),IF(A1798="INSUMO",VLOOKUP(B1798,INSUMO!$A$1:D$8014,3,0),IF(A1798="SEDUC",VLOOKUP(B1798,SEDUC!A$1:$F$8416,4,0),IF(A1798="COTAÇÃO",VLOOKUP(B1798,COTAÇÃO!$A$2:$D$1418,3,0),"ERRO"))))</f>
        <v>KG</v>
      </c>
      <c r="E1798" s="78">
        <f>ROUND((1.685*3*0.15),4)</f>
        <v>0.75829999999999997</v>
      </c>
      <c r="F1798" s="119">
        <f>IF(A1798="SINAPI",VLOOKUP(B1798,SINAPI!A$1:$D$10014,4,0),IF(A1798="INSUMO",VLOOKUP(B1798,INSUMO!$A$1:$D$8014,4,0),IF(A1798="SEDUC",VLOOKUP(B1798,SEDUC!A$1:$G$8416,5,0),IF(A1798="COTAÇÃO",VLOOKUP(B1798,COTAÇÃO!$A$2:$D$1418,4,0),"ERRO"))))</f>
        <v>22.98</v>
      </c>
      <c r="G1798" s="119">
        <f t="shared" si="120"/>
        <v>17.420000000000002</v>
      </c>
    </row>
    <row r="1799" spans="1:8">
      <c r="A1799" s="55" t="s">
        <v>17</v>
      </c>
      <c r="B1799" s="55">
        <v>88309</v>
      </c>
      <c r="C1799" s="22" t="str">
        <f>IF(A1799="SINAPI",VLOOKUP(B1799,SINAPI!$A$1:$D$10014,2,0),IF(A1799="INSUMO",VLOOKUP(B1799,INSUMO!A$1:$D$8014,2,0),IF(A1799="SEDUC",VLOOKUP(B1799,SEDUC!A$1:$F$8416,3,0),IF(A1799="COTAÇÃO",VLOOKUP(B1799,COTAÇÃO!$A$2:$D$1418,2,0),"ERRO"))))</f>
        <v>PEDREIRO COM ENCARGOS COMPLEMENTARES</v>
      </c>
      <c r="D1799" s="55" t="str">
        <f>IF(A1799="SINAPI",VLOOKUP(B1799,SINAPI!$A$1:$D$10014,3,0),IF(A1799="INSUMO",VLOOKUP(B1799,INSUMO!$A$1:D$8014,3,0),IF(A1799="SEDUC",VLOOKUP(B1799,SEDUC!A$1:$F$8416,4,0),IF(A1799="COTAÇÃO",VLOOKUP(B1799,COTAÇÃO!$A$2:$D$1418,3,0),"ERRO"))))</f>
        <v>H</v>
      </c>
      <c r="E1799" s="78">
        <f>0.1*2.2</f>
        <v>0.22000000000000003</v>
      </c>
      <c r="F1799" s="119">
        <f>IF(A1799="SINAPI",VLOOKUP(B1799,SINAPI!A$1:$D$10014,4,0),IF(A1799="INSUMO",VLOOKUP(B1799,INSUMO!$A$1:$D$8014,4,0),IF(A1799="SEDUC",VLOOKUP(B1799,SEDUC!A$1:$G$8416,5,0),IF(A1799="COTAÇÃO",VLOOKUP(B1799,COTAÇÃO!$A$2:$D$1418,4,0),"ERRO"))))</f>
        <v>19.63</v>
      </c>
      <c r="G1799" s="119">
        <f t="shared" si="120"/>
        <v>4.3099999999999996</v>
      </c>
    </row>
    <row r="1800" spans="1:8">
      <c r="A1800" s="55" t="s">
        <v>17</v>
      </c>
      <c r="B1800" s="55">
        <v>88316</v>
      </c>
      <c r="C1800" s="22" t="str">
        <f>IF(A1800="SINAPI",VLOOKUP(B1800,SINAPI!$A$1:$D$10014,2,0),IF(A1800="INSUMO",VLOOKUP(B1800,INSUMO!A$1:$D$8014,2,0),IF(A1800="SEDUC",VLOOKUP(B1800,SEDUC!A$1:$F$8416,3,0),IF(A1800="COTAÇÃO",VLOOKUP(B1800,COTAÇÃO!$A$2:$D$1418,2,0),"ERRO"))))</f>
        <v>SERVENTE COM ENCARGOS COMPLEMENTARES</v>
      </c>
      <c r="D1800" s="55" t="str">
        <f>IF(A1800="SINAPI",VLOOKUP(B1800,SINAPI!$A$1:$D$10014,3,0),IF(A1800="INSUMO",VLOOKUP(B1800,INSUMO!$A$1:D$8014,3,0),IF(A1800="SEDUC",VLOOKUP(B1800,SEDUC!A$1:$F$8416,4,0),IF(A1800="COTAÇÃO",VLOOKUP(B1800,COTAÇÃO!$A$2:$D$1418,3,0),"ERRO"))))</f>
        <v>H</v>
      </c>
      <c r="E1800" s="78">
        <f>0.1*2.2</f>
        <v>0.22000000000000003</v>
      </c>
      <c r="F1800" s="119">
        <f>IF(A1800="SINAPI",VLOOKUP(B1800,SINAPI!A$1:$D$10014,4,0),IF(A1800="INSUMO",VLOOKUP(B1800,INSUMO!$A$1:$D$8014,4,0),IF(A1800="SEDUC",VLOOKUP(B1800,SEDUC!A$1:$G$8416,5,0),IF(A1800="COTAÇÃO",VLOOKUP(B1800,COTAÇÃO!$A$2:$D$1418,4,0),"ERRO"))))</f>
        <v>15.26</v>
      </c>
      <c r="G1800" s="119">
        <f t="shared" si="120"/>
        <v>3.35</v>
      </c>
    </row>
    <row r="1801" spans="1:8" ht="25.5">
      <c r="A1801" s="55" t="s">
        <v>3530</v>
      </c>
      <c r="B1801" s="55">
        <v>7568</v>
      </c>
      <c r="C1801" s="22" t="str">
        <f>IF(A1801="SINAPI",VLOOKUP(B1801,SINAPI!$A$1:$D$10014,2,0),IF(A1801="INSUMO",VLOOKUP(B1801,INSUMO!A$1:$D$8014,2,0),IF(A1801="SEDUC",VLOOKUP(B1801,SEDUC!A$1:$F$8416,3,0),IF(A1801="COTAÇÃO",VLOOKUP(B1801,COTAÇÃO!$A$2:$D$1418,2,0),"ERRO"))))</f>
        <v>BUCHA DE NYLON SEM ABA S10, COM PARAFUSO DE 6,10 X 65 MM EM ACO ZINCADO COM ROSCA SOBERBA, CABECA CHATA E FENDA PHILLIPS</v>
      </c>
      <c r="D1801" s="55" t="str">
        <f>IF(A1801="SINAPI",VLOOKUP(B1801,SINAPI!$A$1:$D$10014,3,0),IF(A1801="INSUMO",VLOOKUP(B1801,INSUMO!$A$1:D$8014,3,0),IF(A1801="SEDUC",VLOOKUP(B1801,SEDUC!A$1:$F$8416,4,0),IF(A1801="COTAÇÃO",VLOOKUP(B1801,COTAÇÃO!$A$2:$D$1418,3,0),"ERRO"))))</f>
        <v>UN</v>
      </c>
      <c r="E1801" s="78">
        <v>6</v>
      </c>
      <c r="F1801" s="119">
        <f>IF(A1801="SINAPI",VLOOKUP(B1801,SINAPI!A$1:$D$10014,4,0),IF(A1801="INSUMO",VLOOKUP(B1801,INSUMO!$A$1:$D$8014,4,0),IF(A1801="SEDUC",VLOOKUP(B1801,SEDUC!A$1:$G$8416,5,0),IF(A1801="COTAÇÃO",VLOOKUP(B1801,COTAÇÃO!$A$2:$D$1418,4,0),"ERRO"))))</f>
        <v>0.61</v>
      </c>
      <c r="G1801" s="119">
        <f>TRUNC((E1801*F1801),2)</f>
        <v>3.66</v>
      </c>
    </row>
    <row r="1802" spans="1:8">
      <c r="A1802" s="55" t="s">
        <v>17</v>
      </c>
      <c r="B1802" s="55">
        <v>86957</v>
      </c>
      <c r="C1802" s="22" t="e">
        <f>IF(A1802="SINAPI",VLOOKUP(B1802,SINAPI!$A$1:$D$10014,2,0),IF(A1802="INSUMO",VLOOKUP(B1802,INSUMO!A$1:$D$8014,2,0),IF(A1802="SEDUC",VLOOKUP(B1802,SEDUC!A$1:$F$8416,3,0),IF(A1802="COTAÇÃO",VLOOKUP(B1802,COTAÇÃO!$A$2:$D$1418,2,0),"ERRO"))))</f>
        <v>#N/A</v>
      </c>
      <c r="D1802" s="55" t="e">
        <f>IF(A1802="SINAPI",VLOOKUP(B1802,SINAPI!$A$1:$D$10014,3,0),IF(A1802="INSUMO",VLOOKUP(B1802,INSUMO!$A$1:D$8014,3,0),IF(A1802="SEDUC",VLOOKUP(B1802,SEDUC!A$1:$F$8416,4,0),IF(A1802="COTAÇÃO",VLOOKUP(B1802,COTAÇÃO!$A$2:$D$1418,3,0),"ERRO"))))</f>
        <v>#N/A</v>
      </c>
      <c r="E1802" s="78">
        <v>2</v>
      </c>
      <c r="F1802" s="119" t="e">
        <f>IF(A1802="SINAPI",VLOOKUP(B1802,SINAPI!A$1:$D$10014,4,0),IF(A1802="INSUMO",VLOOKUP(B1802,INSUMO!$A$1:$D$8014,4,0),IF(A1802="SEDUC",VLOOKUP(B1802,SEDUC!A$1:$G$8416,5,0),IF(A1802="COTAÇÃO",VLOOKUP(B1802,COTAÇÃO!$A$2:$D$1418,4,0),"ERRO"))))</f>
        <v>#N/A</v>
      </c>
      <c r="G1802" s="119" t="e">
        <f t="shared" si="120"/>
        <v>#N/A</v>
      </c>
    </row>
    <row r="1803" spans="1:8" ht="25.5">
      <c r="A1803" s="74" t="s">
        <v>10343</v>
      </c>
      <c r="B1803" s="74" t="s">
        <v>10451</v>
      </c>
      <c r="C1803" s="75" t="s">
        <v>10452</v>
      </c>
      <c r="D1803" s="74" t="s">
        <v>240</v>
      </c>
      <c r="E1803" s="76"/>
      <c r="F1803" s="77"/>
      <c r="G1803" s="77">
        <f>SUM(G1804:G1805)</f>
        <v>27.779999999999998</v>
      </c>
    </row>
    <row r="1804" spans="1:8">
      <c r="A1804" s="55" t="s">
        <v>3530</v>
      </c>
      <c r="B1804" s="55">
        <v>377</v>
      </c>
      <c r="C1804" s="22" t="str">
        <f>IF(A1804="SINAPI",VLOOKUP(B1804,SINAPI!$A$1:$D$10014,2,0),IF(A1804="INSUMO",VLOOKUP(B1804,INSUMO!A$1:$D$8014,2,0),IF(A1804="SEDUC",VLOOKUP(B1804,SEDUC!A$1:$F$8416,3,0),IF(A1804="COTAÇÃO",VLOOKUP(B1804,COTAÇÃO!$A$2:$D$1418,2,0),"ERRO"))))</f>
        <v>ASSENTO SANITARIO DE PLASTICO, TIPO CONVENCIONAL</v>
      </c>
      <c r="D1804" s="55" t="str">
        <f>IF(A1804="SINAPI",VLOOKUP(B1804,SINAPI!$A$1:$D$10014,3,0),IF(A1804="INSUMO",VLOOKUP(B1804,INSUMO!$A$1:D$8014,3,0),IF(A1804="SEDUC",VLOOKUP(B1804,SEDUC!A$1:$F$8416,4,0),IF(A1804="COTAÇÃO",VLOOKUP(B1804,COTAÇÃO!$A$2:$D$1418,3,0),"ERRO"))))</f>
        <v>UN</v>
      </c>
      <c r="E1804" s="78">
        <v>1</v>
      </c>
      <c r="F1804" s="119">
        <f>IF(A1804="SINAPI",VLOOKUP(B1804,SINAPI!A$1:$D$10014,4,0),IF(A1804="INSUMO",VLOOKUP(B1804,INSUMO!$A$1:$D$8014,4,0),IF(A1804="SEDUC",VLOOKUP(B1804,SEDUC!A$1:$G$8416,5,0),IF(A1804="COTAÇÃO",VLOOKUP(B1804,COTAÇÃO!$A$2:$D$1418,4,0),"ERRO"))))</f>
        <v>24.58</v>
      </c>
      <c r="G1804" s="119">
        <f>TRUNC((E1804*F1804),2)</f>
        <v>24.58</v>
      </c>
    </row>
    <row r="1805" spans="1:8" ht="25.5">
      <c r="A1805" s="55" t="s">
        <v>17</v>
      </c>
      <c r="B1805" s="55">
        <v>88248</v>
      </c>
      <c r="C1805" s="22" t="str">
        <f>IF(A1805="SINAPI",VLOOKUP(B1805,SINAPI!$A$1:$D$10014,2,0),IF(A1805="INSUMO",VLOOKUP(B1805,INSUMO!A$1:$D$8014,2,0),IF(A1805="SEDUC",VLOOKUP(B1805,SEDUC!A$1:$F$8416,3,0),IF(A1805="COTAÇÃO",VLOOKUP(B1805,COTAÇÃO!$A$2:$D$1418,2,0),"ERRO"))))</f>
        <v>AUXILIAR DE ENCANADOR OU BOMBEIRO HIDRÁULICO COM ENCARGOS COMPLEMENTARES</v>
      </c>
      <c r="D1805" s="55" t="str">
        <f>IF(A1805="SINAPI",VLOOKUP(B1805,SINAPI!$A$1:$D$10014,3,0),IF(A1805="INSUMO",VLOOKUP(B1805,INSUMO!$A$1:D$8014,3,0),IF(A1805="SEDUC",VLOOKUP(B1805,SEDUC!A$1:$F$8416,4,0),IF(A1805="COTAÇÃO",VLOOKUP(B1805,COTAÇÃO!$A$2:$D$1418,3,0),"ERRO"))))</f>
        <v>H</v>
      </c>
      <c r="E1805" s="78">
        <v>0.2</v>
      </c>
      <c r="F1805" s="119">
        <f>IF(A1805="SINAPI",VLOOKUP(B1805,SINAPI!A$1:$D$10014,4,0),IF(A1805="INSUMO",VLOOKUP(B1805,INSUMO!$A$1:$D$8014,4,0),IF(A1805="SEDUC",VLOOKUP(B1805,SEDUC!A$1:$G$8416,5,0),IF(A1805="COTAÇÃO",VLOOKUP(B1805,COTAÇÃO!$A$2:$D$1418,4,0),"ERRO"))))</f>
        <v>16.04</v>
      </c>
      <c r="G1805" s="119">
        <f>TRUNC((E1805*F1805),2)</f>
        <v>3.2</v>
      </c>
    </row>
    <row r="1806" spans="1:8">
      <c r="A1806" s="74" t="s">
        <v>10343</v>
      </c>
      <c r="B1806" s="74" t="s">
        <v>10453</v>
      </c>
      <c r="C1806" s="75" t="s">
        <v>10454</v>
      </c>
      <c r="D1806" s="74" t="s">
        <v>240</v>
      </c>
      <c r="E1806" s="76"/>
      <c r="F1806" s="77"/>
      <c r="G1806" s="77">
        <f>SUM(G1807:G1810)</f>
        <v>13.920000000000002</v>
      </c>
    </row>
    <row r="1807" spans="1:8" ht="25.5">
      <c r="A1807" s="55" t="s">
        <v>3530</v>
      </c>
      <c r="B1807" s="155">
        <v>7608</v>
      </c>
      <c r="C1807" s="22" t="str">
        <f>IF(A1807="SINAPI",VLOOKUP(B1807,SINAPI!$A$1:$D$10014,2,0),IF(A1807="INSUMO",VLOOKUP(B1807,INSUMO!A$1:$D$8014,2,0),IF(A1807="SEDUC",VLOOKUP(B1807,SEDUC!A$1:$F$8416,3,0),IF(A1807="COTAÇÃO",VLOOKUP(B1807,COTAÇÃO!$A$2:$D$1418,2,0),"ERRO"))))</f>
        <v>CHUVEIRO PLASTICO BRANCO SIMPLES 5 '' PARA ACOPLAR EM HASTE 1/2 ", AGUA FRIA</v>
      </c>
      <c r="D1807" s="55" t="str">
        <f>IF(A1807="SINAPI",VLOOKUP(B1807,SINAPI!$A$1:$D$10014,3,0),IF(A1807="INSUMO",VLOOKUP(B1807,INSUMO!$A$1:D$8014,3,0),IF(A1807="SEDUC",VLOOKUP(B1807,SEDUC!A$1:$F$8416,4,0),IF(A1807="COTAÇÃO",VLOOKUP(B1807,COTAÇÃO!$A$2:$D$1418,3,0),"ERRO"))))</f>
        <v>UN</v>
      </c>
      <c r="E1807" s="78">
        <v>1</v>
      </c>
      <c r="F1807" s="119">
        <f>IF(A1807="SINAPI",VLOOKUP(B1807,SINAPI!A$1:$D$10014,4,0),IF(A1807="INSUMO",VLOOKUP(B1807,INSUMO!$A$1:$D$8014,4,0),IF(A1807="SEDUC",VLOOKUP(B1807,SEDUC!A$1:$G$8416,5,0),IF(A1807="COTAÇÃO",VLOOKUP(B1807,COTAÇÃO!$A$2:$D$1418,4,0),"ERRO"))))</f>
        <v>3.95</v>
      </c>
      <c r="G1807" s="119">
        <f>TRUNC((E1807*F1807),2)</f>
        <v>3.95</v>
      </c>
      <c r="H1807" s="148"/>
    </row>
    <row r="1808" spans="1:8">
      <c r="A1808" s="55" t="s">
        <v>3530</v>
      </c>
      <c r="B1808" s="155">
        <v>11680</v>
      </c>
      <c r="C1808" s="22" t="str">
        <f>IF(A1808="SINAPI",VLOOKUP(B1808,SINAPI!$A$1:$D$10014,2,0),IF(A1808="INSUMO",VLOOKUP(B1808,INSUMO!A$1:$D$8014,2,0),IF(A1808="SEDUC",VLOOKUP(B1808,SEDUC!A$1:$F$8416,3,0),IF(A1808="COTAÇÃO",VLOOKUP(B1808,COTAÇÃO!$A$2:$D$1418,2,0),"ERRO"))))</f>
        <v>BRACO OU HASTE COM CANOPLA PLASTICA, 1/2 ", PARA CHUVEIRO SIMPLES</v>
      </c>
      <c r="D1808" s="55" t="str">
        <f>IF(A1808="SINAPI",VLOOKUP(B1808,SINAPI!$A$1:$D$10014,3,0),IF(A1808="INSUMO",VLOOKUP(B1808,INSUMO!$A$1:D$8014,3,0),IF(A1808="SEDUC",VLOOKUP(B1808,SEDUC!A$1:$F$8416,4,0),IF(A1808="COTAÇÃO",VLOOKUP(B1808,COTAÇÃO!$A$2:$D$1418,3,0),"ERRO"))))</f>
        <v>UN</v>
      </c>
      <c r="E1808" s="78">
        <v>1</v>
      </c>
      <c r="F1808" s="119">
        <f>IF(A1808="SINAPI",VLOOKUP(B1808,SINAPI!A$1:$D$10014,4,0),IF(A1808="INSUMO",VLOOKUP(B1808,INSUMO!$A$1:$D$8014,4,0),IF(A1808="SEDUC",VLOOKUP(B1808,SEDUC!A$1:$G$8416,5,0),IF(A1808="COTAÇÃO",VLOOKUP(B1808,COTAÇÃO!$A$2:$D$1418,4,0),"ERRO"))))</f>
        <v>4.5999999999999996</v>
      </c>
      <c r="G1808" s="119">
        <f>TRUNC((E1808*F1808),2)</f>
        <v>4.5999999999999996</v>
      </c>
      <c r="H1808" s="148"/>
    </row>
    <row r="1809" spans="1:256">
      <c r="A1809" s="55" t="s">
        <v>3530</v>
      </c>
      <c r="B1809" s="155">
        <v>3148</v>
      </c>
      <c r="C1809" s="22" t="str">
        <f>IF(A1809="SINAPI",VLOOKUP(B1809,SINAPI!$A$1:$D$10014,2,0),IF(A1809="INSUMO",VLOOKUP(B1809,INSUMO!A$1:$D$8014,2,0),IF(A1809="SEDUC",VLOOKUP(B1809,SEDUC!A$1:$F$8416,3,0),IF(A1809="COTAÇÃO",VLOOKUP(B1809,COTAÇÃO!$A$2:$D$1418,2,0),"ERRO"))))</f>
        <v>FITA VEDA ROSCA EM ROLOS DE 18 MM X 50 M (L X C)</v>
      </c>
      <c r="D1809" s="55" t="str">
        <f>IF(A1809="SINAPI",VLOOKUP(B1809,SINAPI!$A$1:$D$10014,3,0),IF(A1809="INSUMO",VLOOKUP(B1809,INSUMO!$A$1:D$8014,3,0),IF(A1809="SEDUC",VLOOKUP(B1809,SEDUC!A$1:$F$8416,4,0),IF(A1809="COTAÇÃO",VLOOKUP(B1809,COTAÇÃO!$A$2:$D$1418,3,0),"ERRO"))))</f>
        <v>UN</v>
      </c>
      <c r="E1809" s="78">
        <v>7.0000000000000001E-3</v>
      </c>
      <c r="F1809" s="119">
        <f>IF(A1809="SINAPI",VLOOKUP(B1809,SINAPI!A$1:$D$10014,4,0),IF(A1809="INSUMO",VLOOKUP(B1809,INSUMO!$A$1:$D$8014,4,0),IF(A1809="SEDUC",VLOOKUP(B1809,SEDUC!A$1:$G$8416,5,0),IF(A1809="COTAÇÃO",VLOOKUP(B1809,COTAÇÃO!$A$2:$D$1418,4,0),"ERRO"))))</f>
        <v>12.9</v>
      </c>
      <c r="G1809" s="119">
        <f>TRUNC((E1809*F1809),2)</f>
        <v>0.09</v>
      </c>
      <c r="H1809" s="148"/>
    </row>
    <row r="1810" spans="1:256">
      <c r="A1810" s="55" t="s">
        <v>17</v>
      </c>
      <c r="B1810" s="155">
        <v>88267</v>
      </c>
      <c r="C1810" s="22" t="str">
        <f>IF(A1810="SINAPI",VLOOKUP(B1810,SINAPI!$A$1:$D$10014,2,0),IF(A1810="INSUMO",VLOOKUP(B1810,INSUMO!A$1:$D$8014,2,0),IF(A1810="SEDUC",VLOOKUP(B1810,SEDUC!A$1:$F$8416,3,0),IF(A1810="COTAÇÃO",VLOOKUP(B1810,COTAÇÃO!$A$2:$D$1418,2,0),"ERRO"))))</f>
        <v>ENCANADOR OU BOMBEIRO HIDRÁULICO COM ENCARGOS COMPLEMENTARES</v>
      </c>
      <c r="D1810" s="55" t="str">
        <f>IF(A1810="SINAPI",VLOOKUP(B1810,SINAPI!$A$1:$D$10014,3,0),IF(A1810="INSUMO",VLOOKUP(B1810,INSUMO!$A$1:D$8014,3,0),IF(A1810="SEDUC",VLOOKUP(B1810,SEDUC!A$1:$F$8416,4,0),IF(A1810="COTAÇÃO",VLOOKUP(B1810,COTAÇÃO!$A$2:$D$1418,3,0),"ERRO"))))</f>
        <v>H</v>
      </c>
      <c r="E1810" s="78">
        <v>0.25</v>
      </c>
      <c r="F1810" s="119">
        <f>IF(A1810="SINAPI",VLOOKUP(B1810,SINAPI!A$1:$D$10014,4,0),IF(A1810="INSUMO",VLOOKUP(B1810,INSUMO!$A$1:$D$8014,4,0),IF(A1810="SEDUC",VLOOKUP(B1810,SEDUC!A$1:$G$8416,5,0),IF(A1810="COTAÇÃO",VLOOKUP(B1810,COTAÇÃO!$A$2:$D$1418,4,0),"ERRO"))))</f>
        <v>21.12</v>
      </c>
      <c r="G1810" s="119">
        <f>TRUNC((E1810*F1810),2)</f>
        <v>5.28</v>
      </c>
      <c r="H1810" s="108"/>
      <c r="I1810" s="100"/>
      <c r="J1810" s="100"/>
      <c r="K1810" s="100"/>
      <c r="L1810" s="100"/>
      <c r="M1810" s="100"/>
      <c r="N1810" s="100"/>
      <c r="O1810" s="100"/>
      <c r="P1810" s="100"/>
      <c r="Q1810" s="100"/>
      <c r="R1810" s="100"/>
      <c r="S1810" s="100"/>
      <c r="T1810" s="100"/>
      <c r="U1810" s="100"/>
      <c r="V1810" s="100"/>
      <c r="W1810" s="100"/>
      <c r="X1810" s="100"/>
      <c r="Y1810" s="100"/>
      <c r="Z1810" s="100"/>
      <c r="AA1810" s="100"/>
      <c r="AB1810" s="100"/>
      <c r="AC1810" s="100"/>
      <c r="AD1810" s="100"/>
      <c r="AE1810" s="100"/>
      <c r="AF1810" s="100"/>
      <c r="AG1810" s="100"/>
      <c r="AH1810" s="100"/>
      <c r="AI1810" s="100"/>
      <c r="AJ1810" s="100"/>
      <c r="AK1810" s="100"/>
      <c r="AL1810" s="100"/>
      <c r="AM1810" s="100"/>
      <c r="AN1810" s="100"/>
      <c r="AO1810" s="100"/>
      <c r="AP1810" s="100"/>
      <c r="AQ1810" s="100"/>
      <c r="AR1810" s="100"/>
      <c r="AS1810" s="100"/>
      <c r="AT1810" s="100"/>
      <c r="AU1810" s="100"/>
      <c r="AV1810" s="100"/>
      <c r="AW1810" s="100"/>
      <c r="AX1810" s="100"/>
      <c r="AY1810" s="100"/>
      <c r="AZ1810" s="100"/>
      <c r="BA1810" s="100"/>
      <c r="BB1810" s="100"/>
      <c r="BC1810" s="100"/>
      <c r="BD1810" s="100"/>
      <c r="BE1810" s="100"/>
      <c r="BF1810" s="100"/>
      <c r="BG1810" s="100"/>
      <c r="BH1810" s="100"/>
      <c r="BI1810" s="100"/>
      <c r="BJ1810" s="100"/>
      <c r="BK1810" s="100"/>
      <c r="BL1810" s="100"/>
      <c r="BM1810" s="100"/>
      <c r="BN1810" s="100"/>
      <c r="BO1810" s="100"/>
      <c r="BP1810" s="100"/>
      <c r="BQ1810" s="100"/>
      <c r="BR1810" s="100"/>
      <c r="BS1810" s="100"/>
      <c r="BT1810" s="100"/>
      <c r="BU1810" s="100"/>
      <c r="BV1810" s="100"/>
      <c r="BW1810" s="100"/>
      <c r="BX1810" s="100"/>
      <c r="BY1810" s="100"/>
      <c r="BZ1810" s="100"/>
      <c r="CA1810" s="100"/>
      <c r="CB1810" s="100"/>
      <c r="CC1810" s="100"/>
      <c r="CD1810" s="100"/>
      <c r="CE1810" s="100"/>
      <c r="CF1810" s="100"/>
      <c r="CG1810" s="100"/>
      <c r="CH1810" s="100"/>
      <c r="CI1810" s="100"/>
      <c r="CJ1810" s="100"/>
      <c r="CK1810" s="100"/>
      <c r="CL1810" s="100"/>
      <c r="CM1810" s="100"/>
      <c r="CN1810" s="100"/>
      <c r="CO1810" s="100"/>
      <c r="CP1810" s="100"/>
      <c r="CQ1810" s="100"/>
      <c r="CR1810" s="100"/>
      <c r="CS1810" s="100"/>
      <c r="CT1810" s="100"/>
      <c r="CU1810" s="100"/>
      <c r="CV1810" s="100"/>
      <c r="CW1810" s="100"/>
      <c r="CX1810" s="100"/>
      <c r="CY1810" s="100"/>
      <c r="CZ1810" s="100"/>
      <c r="DA1810" s="100"/>
      <c r="DB1810" s="100"/>
      <c r="DC1810" s="100"/>
      <c r="DD1810" s="100"/>
      <c r="DE1810" s="100"/>
      <c r="DF1810" s="100"/>
      <c r="DG1810" s="100"/>
      <c r="DH1810" s="100"/>
      <c r="DI1810" s="100"/>
      <c r="DJ1810" s="100"/>
      <c r="DK1810" s="100"/>
      <c r="DL1810" s="100"/>
      <c r="DM1810" s="100"/>
      <c r="DN1810" s="100"/>
      <c r="DO1810" s="100"/>
      <c r="DP1810" s="100"/>
      <c r="DQ1810" s="100"/>
      <c r="DR1810" s="100"/>
      <c r="DS1810" s="100"/>
      <c r="DT1810" s="100"/>
      <c r="DU1810" s="100"/>
      <c r="DV1810" s="100"/>
      <c r="DW1810" s="100"/>
      <c r="DX1810" s="100"/>
      <c r="DY1810" s="100"/>
      <c r="DZ1810" s="100"/>
      <c r="EA1810" s="100"/>
      <c r="EB1810" s="100"/>
      <c r="EC1810" s="100"/>
      <c r="ED1810" s="100"/>
      <c r="EE1810" s="100"/>
      <c r="EF1810" s="100"/>
      <c r="EG1810" s="100"/>
      <c r="EH1810" s="100"/>
      <c r="EI1810" s="100"/>
      <c r="EJ1810" s="100"/>
      <c r="EK1810" s="100"/>
      <c r="EL1810" s="100"/>
      <c r="EM1810" s="100"/>
      <c r="EN1810" s="100"/>
      <c r="EO1810" s="100"/>
      <c r="EP1810" s="100"/>
      <c r="EQ1810" s="100"/>
      <c r="ER1810" s="100"/>
      <c r="ES1810" s="100"/>
      <c r="ET1810" s="100"/>
      <c r="EU1810" s="100"/>
      <c r="EV1810" s="100"/>
      <c r="EW1810" s="100"/>
      <c r="EX1810" s="100"/>
      <c r="EY1810" s="100"/>
      <c r="EZ1810" s="100"/>
      <c r="FA1810" s="100"/>
      <c r="FB1810" s="100"/>
      <c r="FC1810" s="100"/>
      <c r="FD1810" s="100"/>
      <c r="FE1810" s="100"/>
      <c r="FF1810" s="100"/>
      <c r="FG1810" s="100"/>
      <c r="FH1810" s="100"/>
      <c r="FI1810" s="100"/>
      <c r="FJ1810" s="100"/>
      <c r="FK1810" s="100"/>
      <c r="FL1810" s="100"/>
      <c r="FM1810" s="100"/>
      <c r="FN1810" s="100"/>
      <c r="FO1810" s="100"/>
      <c r="FP1810" s="100"/>
      <c r="FQ1810" s="100"/>
      <c r="FR1810" s="100"/>
      <c r="FS1810" s="100"/>
      <c r="FT1810" s="100"/>
      <c r="FU1810" s="100"/>
      <c r="FV1810" s="100"/>
      <c r="FW1810" s="100"/>
      <c r="FX1810" s="100"/>
      <c r="FY1810" s="100"/>
      <c r="FZ1810" s="100"/>
      <c r="GA1810" s="100"/>
      <c r="GB1810" s="100"/>
      <c r="GC1810" s="100"/>
      <c r="GD1810" s="100"/>
      <c r="GE1810" s="100"/>
      <c r="GF1810" s="100"/>
      <c r="GG1810" s="100"/>
      <c r="GH1810" s="100"/>
      <c r="GI1810" s="100"/>
      <c r="GJ1810" s="100"/>
      <c r="GK1810" s="100"/>
      <c r="GL1810" s="100"/>
      <c r="GM1810" s="100"/>
      <c r="GN1810" s="100"/>
      <c r="GO1810" s="100"/>
      <c r="GP1810" s="100"/>
      <c r="GQ1810" s="100"/>
      <c r="GR1810" s="100"/>
      <c r="GS1810" s="100"/>
      <c r="GT1810" s="100"/>
      <c r="GU1810" s="100"/>
      <c r="GV1810" s="100"/>
      <c r="GW1810" s="100"/>
      <c r="GX1810" s="100"/>
      <c r="GY1810" s="100"/>
      <c r="GZ1810" s="100"/>
      <c r="HA1810" s="100"/>
      <c r="HB1810" s="100"/>
      <c r="HC1810" s="100"/>
      <c r="HD1810" s="100"/>
      <c r="HE1810" s="100"/>
      <c r="HF1810" s="100"/>
      <c r="HG1810" s="100"/>
      <c r="HH1810" s="100"/>
      <c r="HI1810" s="100"/>
      <c r="HJ1810" s="100"/>
      <c r="HK1810" s="100"/>
      <c r="HL1810" s="100"/>
      <c r="HM1810" s="100"/>
      <c r="HN1810" s="100"/>
      <c r="HO1810" s="100"/>
      <c r="HP1810" s="100"/>
      <c r="HQ1810" s="100"/>
      <c r="HR1810" s="100"/>
      <c r="HS1810" s="100"/>
      <c r="HT1810" s="100"/>
      <c r="HU1810" s="100"/>
      <c r="HV1810" s="100"/>
      <c r="HW1810" s="100"/>
      <c r="HX1810" s="100"/>
      <c r="HY1810" s="100"/>
      <c r="HZ1810" s="100"/>
      <c r="IA1810" s="100"/>
      <c r="IB1810" s="100"/>
      <c r="IC1810" s="100"/>
      <c r="ID1810" s="100"/>
      <c r="IE1810" s="100"/>
      <c r="IF1810" s="100"/>
      <c r="IG1810" s="100"/>
      <c r="IH1810" s="100"/>
      <c r="II1810" s="100"/>
      <c r="IJ1810" s="100"/>
      <c r="IK1810" s="100"/>
      <c r="IL1810" s="100"/>
      <c r="IM1810" s="100"/>
      <c r="IN1810" s="100"/>
      <c r="IO1810" s="100"/>
      <c r="IP1810" s="100"/>
      <c r="IQ1810" s="100"/>
      <c r="IR1810" s="100"/>
      <c r="IS1810" s="100"/>
      <c r="IT1810" s="100"/>
      <c r="IU1810" s="100"/>
      <c r="IV1810" s="100"/>
    </row>
    <row r="1811" spans="1:256" ht="25.5">
      <c r="A1811" s="74" t="s">
        <v>10343</v>
      </c>
      <c r="B1811" s="74" t="s">
        <v>10455</v>
      </c>
      <c r="C1811" s="75" t="s">
        <v>10456</v>
      </c>
      <c r="D1811" s="74" t="s">
        <v>240</v>
      </c>
      <c r="E1811" s="76"/>
      <c r="F1811" s="77"/>
      <c r="G1811" s="77">
        <f>SUM(G1812:G1814)</f>
        <v>180.83</v>
      </c>
    </row>
    <row r="1812" spans="1:256" ht="25.5">
      <c r="A1812" s="55" t="s">
        <v>3530</v>
      </c>
      <c r="B1812" s="155">
        <v>38189</v>
      </c>
      <c r="C1812" s="22" t="str">
        <f>IF(A1812="SINAPI",VLOOKUP(B1812,SINAPI!$A$1:$D$10014,2,0),IF(A1812="INSUMO",VLOOKUP(B1812,INSUMO!A$1:$D$8014,2,0),IF(A1812="SEDUC",VLOOKUP(B1812,SEDUC!A$1:$F$8416,3,0),IF(A1812="COTAÇÃO",VLOOKUP(B1812,COTAÇÃO!$A$2:$D$1418,2,0),"ERRO"))))</f>
        <v>DUCHA METALICA DE PAREDE, ARTICULAVEL, COM BRACO/CANO, SEM DESVIADOR</v>
      </c>
      <c r="D1812" s="55" t="str">
        <f>IF(A1812="SINAPI",VLOOKUP(B1812,SINAPI!$A$1:$D$10014,3,0),IF(A1812="INSUMO",VLOOKUP(B1812,INSUMO!$A$1:D$8014,3,0),IF(A1812="SEDUC",VLOOKUP(B1812,SEDUC!A$1:$F$8416,4,0),IF(A1812="COTAÇÃO",VLOOKUP(B1812,COTAÇÃO!$A$2:$D$1418,3,0),"ERRO"))))</f>
        <v>UN</v>
      </c>
      <c r="E1812" s="78">
        <v>1</v>
      </c>
      <c r="F1812" s="119">
        <f>IF(A1812="SINAPI",VLOOKUP(B1812,SINAPI!A$1:$D$10014,4,0),IF(A1812="INSUMO",VLOOKUP(B1812,INSUMO!$A$1:$D$8014,4,0),IF(A1812="SEDUC",VLOOKUP(B1812,SEDUC!A$1:$G$8416,5,0),IF(A1812="COTAÇÃO",VLOOKUP(B1812,COTAÇÃO!$A$2:$D$1418,4,0),"ERRO"))))</f>
        <v>175.46</v>
      </c>
      <c r="G1812" s="119">
        <f>TRUNC((E1812*F1812),2)</f>
        <v>175.46</v>
      </c>
      <c r="H1812" s="148"/>
    </row>
    <row r="1813" spans="1:256">
      <c r="A1813" s="55" t="s">
        <v>3530</v>
      </c>
      <c r="B1813" s="155">
        <v>3148</v>
      </c>
      <c r="C1813" s="22" t="str">
        <f>IF(A1813="SINAPI",VLOOKUP(B1813,SINAPI!$A$1:$D$10014,2,0),IF(A1813="INSUMO",VLOOKUP(B1813,INSUMO!A$1:$D$8014,2,0),IF(A1813="SEDUC",VLOOKUP(B1813,SEDUC!A$1:$F$8416,3,0),IF(A1813="COTAÇÃO",VLOOKUP(B1813,COTAÇÃO!$A$2:$D$1418,2,0),"ERRO"))))</f>
        <v>FITA VEDA ROSCA EM ROLOS DE 18 MM X 50 M (L X C)</v>
      </c>
      <c r="D1813" s="55" t="str">
        <f>IF(A1813="SINAPI",VLOOKUP(B1813,SINAPI!$A$1:$D$10014,3,0),IF(A1813="INSUMO",VLOOKUP(B1813,INSUMO!$A$1:D$8014,3,0),IF(A1813="SEDUC",VLOOKUP(B1813,SEDUC!A$1:$F$8416,4,0),IF(A1813="COTAÇÃO",VLOOKUP(B1813,COTAÇÃO!$A$2:$D$1418,3,0),"ERRO"))))</f>
        <v>UN</v>
      </c>
      <c r="E1813" s="78">
        <v>7.0000000000000001E-3</v>
      </c>
      <c r="F1813" s="119">
        <f>IF(A1813="SINAPI",VLOOKUP(B1813,SINAPI!A$1:$D$10014,4,0),IF(A1813="INSUMO",VLOOKUP(B1813,INSUMO!$A$1:$D$8014,4,0),IF(A1813="SEDUC",VLOOKUP(B1813,SEDUC!A$1:$G$8416,5,0),IF(A1813="COTAÇÃO",VLOOKUP(B1813,COTAÇÃO!$A$2:$D$1418,4,0),"ERRO"))))</f>
        <v>12.9</v>
      </c>
      <c r="G1813" s="119">
        <f>TRUNC((E1813*F1813),2)</f>
        <v>0.09</v>
      </c>
      <c r="H1813" s="148"/>
    </row>
    <row r="1814" spans="1:256">
      <c r="A1814" s="55" t="s">
        <v>17</v>
      </c>
      <c r="B1814" s="155">
        <v>88267</v>
      </c>
      <c r="C1814" s="22" t="str">
        <f>IF(A1814="SINAPI",VLOOKUP(B1814,SINAPI!$A$1:$D$10014,2,0),IF(A1814="INSUMO",VLOOKUP(B1814,INSUMO!A$1:$D$8014,2,0),IF(A1814="SEDUC",VLOOKUP(B1814,SEDUC!A$1:$F$8416,3,0),IF(A1814="COTAÇÃO",VLOOKUP(B1814,COTAÇÃO!$A$2:$D$1418,2,0),"ERRO"))))</f>
        <v>ENCANADOR OU BOMBEIRO HIDRÁULICO COM ENCARGOS COMPLEMENTARES</v>
      </c>
      <c r="D1814" s="55" t="str">
        <f>IF(A1814="SINAPI",VLOOKUP(B1814,SINAPI!$A$1:$D$10014,3,0),IF(A1814="INSUMO",VLOOKUP(B1814,INSUMO!$A$1:D$8014,3,0),IF(A1814="SEDUC",VLOOKUP(B1814,SEDUC!A$1:$F$8416,4,0),IF(A1814="COTAÇÃO",VLOOKUP(B1814,COTAÇÃO!$A$2:$D$1418,3,0),"ERRO"))))</f>
        <v>H</v>
      </c>
      <c r="E1814" s="78">
        <v>0.25</v>
      </c>
      <c r="F1814" s="119">
        <f>IF(A1814="SINAPI",VLOOKUP(B1814,SINAPI!A$1:$D$10014,4,0),IF(A1814="INSUMO",VLOOKUP(B1814,INSUMO!$A$1:$D$8014,4,0),IF(A1814="SEDUC",VLOOKUP(B1814,SEDUC!A$1:$G$8416,5,0),IF(A1814="COTAÇÃO",VLOOKUP(B1814,COTAÇÃO!$A$2:$D$1418,4,0),"ERRO"))))</f>
        <v>21.12</v>
      </c>
      <c r="G1814" s="119">
        <f>TRUNC((E1814*F1814),2)</f>
        <v>5.28</v>
      </c>
      <c r="H1814" s="108"/>
      <c r="I1814" s="100"/>
      <c r="J1814" s="100"/>
      <c r="K1814" s="100"/>
      <c r="L1814" s="100"/>
      <c r="M1814" s="100"/>
      <c r="N1814" s="100"/>
      <c r="O1814" s="100"/>
      <c r="P1814" s="100"/>
      <c r="Q1814" s="100"/>
      <c r="R1814" s="100"/>
      <c r="S1814" s="100"/>
      <c r="T1814" s="100"/>
      <c r="U1814" s="100"/>
      <c r="V1814" s="100"/>
      <c r="W1814" s="100"/>
      <c r="X1814" s="100"/>
      <c r="Y1814" s="100"/>
      <c r="Z1814" s="100"/>
      <c r="AA1814" s="100"/>
      <c r="AB1814" s="100"/>
      <c r="AC1814" s="100"/>
      <c r="AD1814" s="100"/>
      <c r="AE1814" s="100"/>
      <c r="AF1814" s="100"/>
      <c r="AG1814" s="100"/>
      <c r="AH1814" s="100"/>
      <c r="AI1814" s="100"/>
      <c r="AJ1814" s="100"/>
      <c r="AK1814" s="100"/>
      <c r="AL1814" s="100"/>
      <c r="AM1814" s="100"/>
      <c r="AN1814" s="100"/>
      <c r="AO1814" s="100"/>
      <c r="AP1814" s="100"/>
      <c r="AQ1814" s="100"/>
      <c r="AR1814" s="100"/>
      <c r="AS1814" s="100"/>
      <c r="AT1814" s="100"/>
      <c r="AU1814" s="100"/>
      <c r="AV1814" s="100"/>
      <c r="AW1814" s="100"/>
      <c r="AX1814" s="100"/>
      <c r="AY1814" s="100"/>
      <c r="AZ1814" s="100"/>
      <c r="BA1814" s="100"/>
      <c r="BB1814" s="100"/>
      <c r="BC1814" s="100"/>
      <c r="BD1814" s="100"/>
      <c r="BE1814" s="100"/>
      <c r="BF1814" s="100"/>
      <c r="BG1814" s="100"/>
      <c r="BH1814" s="100"/>
      <c r="BI1814" s="100"/>
      <c r="BJ1814" s="100"/>
      <c r="BK1814" s="100"/>
      <c r="BL1814" s="100"/>
      <c r="BM1814" s="100"/>
      <c r="BN1814" s="100"/>
      <c r="BO1814" s="100"/>
      <c r="BP1814" s="100"/>
      <c r="BQ1814" s="100"/>
      <c r="BR1814" s="100"/>
      <c r="BS1814" s="100"/>
      <c r="BT1814" s="100"/>
      <c r="BU1814" s="100"/>
      <c r="BV1814" s="100"/>
      <c r="BW1814" s="100"/>
      <c r="BX1814" s="100"/>
      <c r="BY1814" s="100"/>
      <c r="BZ1814" s="100"/>
      <c r="CA1814" s="100"/>
      <c r="CB1814" s="100"/>
      <c r="CC1814" s="100"/>
      <c r="CD1814" s="100"/>
      <c r="CE1814" s="100"/>
      <c r="CF1814" s="100"/>
      <c r="CG1814" s="100"/>
      <c r="CH1814" s="100"/>
      <c r="CI1814" s="100"/>
      <c r="CJ1814" s="100"/>
      <c r="CK1814" s="100"/>
      <c r="CL1814" s="100"/>
      <c r="CM1814" s="100"/>
      <c r="CN1814" s="100"/>
      <c r="CO1814" s="100"/>
      <c r="CP1814" s="100"/>
      <c r="CQ1814" s="100"/>
      <c r="CR1814" s="100"/>
      <c r="CS1814" s="100"/>
      <c r="CT1814" s="100"/>
      <c r="CU1814" s="100"/>
      <c r="CV1814" s="100"/>
      <c r="CW1814" s="100"/>
      <c r="CX1814" s="100"/>
      <c r="CY1814" s="100"/>
      <c r="CZ1814" s="100"/>
      <c r="DA1814" s="100"/>
      <c r="DB1814" s="100"/>
      <c r="DC1814" s="100"/>
      <c r="DD1814" s="100"/>
      <c r="DE1814" s="100"/>
      <c r="DF1814" s="100"/>
      <c r="DG1814" s="100"/>
      <c r="DH1814" s="100"/>
      <c r="DI1814" s="100"/>
      <c r="DJ1814" s="100"/>
      <c r="DK1814" s="100"/>
      <c r="DL1814" s="100"/>
      <c r="DM1814" s="100"/>
      <c r="DN1814" s="100"/>
      <c r="DO1814" s="100"/>
      <c r="DP1814" s="100"/>
      <c r="DQ1814" s="100"/>
      <c r="DR1814" s="100"/>
      <c r="DS1814" s="100"/>
      <c r="DT1814" s="100"/>
      <c r="DU1814" s="100"/>
      <c r="DV1814" s="100"/>
      <c r="DW1814" s="100"/>
      <c r="DX1814" s="100"/>
      <c r="DY1814" s="100"/>
      <c r="DZ1814" s="100"/>
      <c r="EA1814" s="100"/>
      <c r="EB1814" s="100"/>
      <c r="EC1814" s="100"/>
      <c r="ED1814" s="100"/>
      <c r="EE1814" s="100"/>
      <c r="EF1814" s="100"/>
      <c r="EG1814" s="100"/>
      <c r="EH1814" s="100"/>
      <c r="EI1814" s="100"/>
      <c r="EJ1814" s="100"/>
      <c r="EK1814" s="100"/>
      <c r="EL1814" s="100"/>
      <c r="EM1814" s="100"/>
      <c r="EN1814" s="100"/>
      <c r="EO1814" s="100"/>
      <c r="EP1814" s="100"/>
      <c r="EQ1814" s="100"/>
      <c r="ER1814" s="100"/>
      <c r="ES1814" s="100"/>
      <c r="ET1814" s="100"/>
      <c r="EU1814" s="100"/>
      <c r="EV1814" s="100"/>
      <c r="EW1814" s="100"/>
      <c r="EX1814" s="100"/>
      <c r="EY1814" s="100"/>
      <c r="EZ1814" s="100"/>
      <c r="FA1814" s="100"/>
      <c r="FB1814" s="100"/>
      <c r="FC1814" s="100"/>
      <c r="FD1814" s="100"/>
      <c r="FE1814" s="100"/>
      <c r="FF1814" s="100"/>
      <c r="FG1814" s="100"/>
      <c r="FH1814" s="100"/>
      <c r="FI1814" s="100"/>
      <c r="FJ1814" s="100"/>
      <c r="FK1814" s="100"/>
      <c r="FL1814" s="100"/>
      <c r="FM1814" s="100"/>
      <c r="FN1814" s="100"/>
      <c r="FO1814" s="100"/>
      <c r="FP1814" s="100"/>
      <c r="FQ1814" s="100"/>
      <c r="FR1814" s="100"/>
      <c r="FS1814" s="100"/>
      <c r="FT1814" s="100"/>
      <c r="FU1814" s="100"/>
      <c r="FV1814" s="100"/>
      <c r="FW1814" s="100"/>
      <c r="FX1814" s="100"/>
      <c r="FY1814" s="100"/>
      <c r="FZ1814" s="100"/>
      <c r="GA1814" s="100"/>
      <c r="GB1814" s="100"/>
      <c r="GC1814" s="100"/>
      <c r="GD1814" s="100"/>
      <c r="GE1814" s="100"/>
      <c r="GF1814" s="100"/>
      <c r="GG1814" s="100"/>
      <c r="GH1814" s="100"/>
      <c r="GI1814" s="100"/>
      <c r="GJ1814" s="100"/>
      <c r="GK1814" s="100"/>
      <c r="GL1814" s="100"/>
      <c r="GM1814" s="100"/>
      <c r="GN1814" s="100"/>
      <c r="GO1814" s="100"/>
      <c r="GP1814" s="100"/>
      <c r="GQ1814" s="100"/>
      <c r="GR1814" s="100"/>
      <c r="GS1814" s="100"/>
      <c r="GT1814" s="100"/>
      <c r="GU1814" s="100"/>
      <c r="GV1814" s="100"/>
      <c r="GW1814" s="100"/>
      <c r="GX1814" s="100"/>
      <c r="GY1814" s="100"/>
      <c r="GZ1814" s="100"/>
      <c r="HA1814" s="100"/>
      <c r="HB1814" s="100"/>
      <c r="HC1814" s="100"/>
      <c r="HD1814" s="100"/>
      <c r="HE1814" s="100"/>
      <c r="HF1814" s="100"/>
      <c r="HG1814" s="100"/>
      <c r="HH1814" s="100"/>
      <c r="HI1814" s="100"/>
      <c r="HJ1814" s="100"/>
      <c r="HK1814" s="100"/>
      <c r="HL1814" s="100"/>
      <c r="HM1814" s="100"/>
      <c r="HN1814" s="100"/>
      <c r="HO1814" s="100"/>
      <c r="HP1814" s="100"/>
      <c r="HQ1814" s="100"/>
      <c r="HR1814" s="100"/>
      <c r="HS1814" s="100"/>
      <c r="HT1814" s="100"/>
      <c r="HU1814" s="100"/>
      <c r="HV1814" s="100"/>
      <c r="HW1814" s="100"/>
      <c r="HX1814" s="100"/>
      <c r="HY1814" s="100"/>
      <c r="HZ1814" s="100"/>
      <c r="IA1814" s="100"/>
      <c r="IB1814" s="100"/>
      <c r="IC1814" s="100"/>
      <c r="ID1814" s="100"/>
      <c r="IE1814" s="100"/>
      <c r="IF1814" s="100"/>
      <c r="IG1814" s="100"/>
      <c r="IH1814" s="100"/>
      <c r="II1814" s="100"/>
      <c r="IJ1814" s="100"/>
      <c r="IK1814" s="100"/>
      <c r="IL1814" s="100"/>
      <c r="IM1814" s="100"/>
      <c r="IN1814" s="100"/>
      <c r="IO1814" s="100"/>
      <c r="IP1814" s="100"/>
      <c r="IQ1814" s="100"/>
      <c r="IR1814" s="100"/>
      <c r="IS1814" s="100"/>
      <c r="IT1814" s="100"/>
      <c r="IU1814" s="100"/>
      <c r="IV1814" s="100"/>
    </row>
    <row r="1815" spans="1:256" ht="25.5">
      <c r="A1815" s="74" t="s">
        <v>10343</v>
      </c>
      <c r="B1815" s="74" t="s">
        <v>10457</v>
      </c>
      <c r="C1815" s="75" t="s">
        <v>10458</v>
      </c>
      <c r="D1815" s="74" t="s">
        <v>240</v>
      </c>
      <c r="E1815" s="76"/>
      <c r="F1815" s="77"/>
      <c r="G1815" s="77">
        <f>SUM(G1816:G1818)</f>
        <v>399.92999999999995</v>
      </c>
    </row>
    <row r="1816" spans="1:256" ht="25.5">
      <c r="A1816" s="55" t="s">
        <v>3530</v>
      </c>
      <c r="B1816" s="155">
        <v>38190</v>
      </c>
      <c r="C1816" s="22" t="str">
        <f>IF(A1816="SINAPI",VLOOKUP(B1816,SINAPI!$A$1:$D$10014,2,0),IF(A1816="INSUMO",VLOOKUP(B1816,INSUMO!A$1:$D$8014,2,0),IF(A1816="SEDUC",VLOOKUP(B1816,SEDUC!A$1:$F$8416,3,0),IF(A1816="COTAÇÃO",VLOOKUP(B1816,COTAÇÃO!$A$2:$D$1418,2,0),"ERRO"))))</f>
        <v>DUCHA METALICA DE PAREDE, ARTICULAVEL, COM DESVIADOR E DUCHA MANUAL</v>
      </c>
      <c r="D1816" s="55" t="str">
        <f>IF(A1816="SINAPI",VLOOKUP(B1816,SINAPI!$A$1:$D$10014,3,0),IF(A1816="INSUMO",VLOOKUP(B1816,INSUMO!$A$1:D$8014,3,0),IF(A1816="SEDUC",VLOOKUP(B1816,SEDUC!A$1:$F$8416,4,0),IF(A1816="COTAÇÃO",VLOOKUP(B1816,COTAÇÃO!$A$2:$D$1418,3,0),"ERRO"))))</f>
        <v>UN</v>
      </c>
      <c r="E1816" s="78">
        <v>1</v>
      </c>
      <c r="F1816" s="119">
        <f>IF(A1816="SINAPI",VLOOKUP(B1816,SINAPI!A$1:$D$10014,4,0),IF(A1816="INSUMO",VLOOKUP(B1816,INSUMO!$A$1:$D$8014,4,0),IF(A1816="SEDUC",VLOOKUP(B1816,SEDUC!A$1:$G$8416,5,0),IF(A1816="COTAÇÃO",VLOOKUP(B1816,COTAÇÃO!$A$2:$D$1418,4,0),"ERRO"))))</f>
        <v>394.56</v>
      </c>
      <c r="G1816" s="119">
        <f>TRUNC((E1816*F1816),2)</f>
        <v>394.56</v>
      </c>
      <c r="H1816" s="148"/>
    </row>
    <row r="1817" spans="1:256">
      <c r="A1817" s="55" t="s">
        <v>3530</v>
      </c>
      <c r="B1817" s="155">
        <v>3148</v>
      </c>
      <c r="C1817" s="22" t="str">
        <f>IF(A1817="SINAPI",VLOOKUP(B1817,SINAPI!$A$1:$D$10014,2,0),IF(A1817="INSUMO",VLOOKUP(B1817,INSUMO!A$1:$D$8014,2,0),IF(A1817="SEDUC",VLOOKUP(B1817,SEDUC!A$1:$F$8416,3,0),IF(A1817="COTAÇÃO",VLOOKUP(B1817,COTAÇÃO!$A$2:$D$1418,2,0),"ERRO"))))</f>
        <v>FITA VEDA ROSCA EM ROLOS DE 18 MM X 50 M (L X C)</v>
      </c>
      <c r="D1817" s="55" t="str">
        <f>IF(A1817="SINAPI",VLOOKUP(B1817,SINAPI!$A$1:$D$10014,3,0),IF(A1817="INSUMO",VLOOKUP(B1817,INSUMO!$A$1:D$8014,3,0),IF(A1817="SEDUC",VLOOKUP(B1817,SEDUC!A$1:$F$8416,4,0),IF(A1817="COTAÇÃO",VLOOKUP(B1817,COTAÇÃO!$A$2:$D$1418,3,0),"ERRO"))))</f>
        <v>UN</v>
      </c>
      <c r="E1817" s="78">
        <v>7.0000000000000001E-3</v>
      </c>
      <c r="F1817" s="119">
        <f>IF(A1817="SINAPI",VLOOKUP(B1817,SINAPI!A$1:$D$10014,4,0),IF(A1817="INSUMO",VLOOKUP(B1817,INSUMO!$A$1:$D$8014,4,0),IF(A1817="SEDUC",VLOOKUP(B1817,SEDUC!A$1:$G$8416,5,0),IF(A1817="COTAÇÃO",VLOOKUP(B1817,COTAÇÃO!$A$2:$D$1418,4,0),"ERRO"))))</f>
        <v>12.9</v>
      </c>
      <c r="G1817" s="119">
        <f>TRUNC((E1817*F1817),2)</f>
        <v>0.09</v>
      </c>
      <c r="H1817" s="148"/>
    </row>
    <row r="1818" spans="1:256">
      <c r="A1818" s="55" t="s">
        <v>17</v>
      </c>
      <c r="B1818" s="155">
        <v>88267</v>
      </c>
      <c r="C1818" s="22" t="str">
        <f>IF(A1818="SINAPI",VLOOKUP(B1818,SINAPI!$A$1:$D$10014,2,0),IF(A1818="INSUMO",VLOOKUP(B1818,INSUMO!A$1:$D$8014,2,0),IF(A1818="SEDUC",VLOOKUP(B1818,SEDUC!A$1:$F$8416,3,0),IF(A1818="COTAÇÃO",VLOOKUP(B1818,COTAÇÃO!$A$2:$D$1418,2,0),"ERRO"))))</f>
        <v>ENCANADOR OU BOMBEIRO HIDRÁULICO COM ENCARGOS COMPLEMENTARES</v>
      </c>
      <c r="D1818" s="55" t="str">
        <f>IF(A1818="SINAPI",VLOOKUP(B1818,SINAPI!$A$1:$D$10014,3,0),IF(A1818="INSUMO",VLOOKUP(B1818,INSUMO!$A$1:D$8014,3,0),IF(A1818="SEDUC",VLOOKUP(B1818,SEDUC!A$1:$F$8416,4,0),IF(A1818="COTAÇÃO",VLOOKUP(B1818,COTAÇÃO!$A$2:$D$1418,3,0),"ERRO"))))</f>
        <v>H</v>
      </c>
      <c r="E1818" s="78">
        <v>0.25</v>
      </c>
      <c r="F1818" s="119">
        <f>IF(A1818="SINAPI",VLOOKUP(B1818,SINAPI!A$1:$D$10014,4,0),IF(A1818="INSUMO",VLOOKUP(B1818,INSUMO!$A$1:$D$8014,4,0),IF(A1818="SEDUC",VLOOKUP(B1818,SEDUC!A$1:$G$8416,5,0),IF(A1818="COTAÇÃO",VLOOKUP(B1818,COTAÇÃO!$A$2:$D$1418,4,0),"ERRO"))))</f>
        <v>21.12</v>
      </c>
      <c r="G1818" s="119">
        <f>TRUNC((E1818*F1818),2)</f>
        <v>5.28</v>
      </c>
      <c r="H1818" s="108"/>
      <c r="I1818" s="100"/>
      <c r="J1818" s="100"/>
      <c r="K1818" s="100"/>
      <c r="L1818" s="100"/>
      <c r="M1818" s="100"/>
      <c r="N1818" s="100"/>
      <c r="O1818" s="100"/>
      <c r="P1818" s="100"/>
      <c r="Q1818" s="100"/>
      <c r="R1818" s="100"/>
      <c r="S1818" s="100"/>
      <c r="T1818" s="100"/>
      <c r="U1818" s="100"/>
      <c r="V1818" s="100"/>
      <c r="W1818" s="100"/>
      <c r="X1818" s="100"/>
      <c r="Y1818" s="100"/>
      <c r="Z1818" s="100"/>
      <c r="AA1818" s="100"/>
      <c r="AB1818" s="100"/>
      <c r="AC1818" s="100"/>
      <c r="AD1818" s="100"/>
      <c r="AE1818" s="100"/>
      <c r="AF1818" s="100"/>
      <c r="AG1818" s="100"/>
      <c r="AH1818" s="100"/>
      <c r="AI1818" s="100"/>
      <c r="AJ1818" s="100"/>
      <c r="AK1818" s="100"/>
      <c r="AL1818" s="100"/>
      <c r="AM1818" s="100"/>
      <c r="AN1818" s="100"/>
      <c r="AO1818" s="100"/>
      <c r="AP1818" s="100"/>
      <c r="AQ1818" s="100"/>
      <c r="AR1818" s="100"/>
      <c r="AS1818" s="100"/>
      <c r="AT1818" s="100"/>
      <c r="AU1818" s="100"/>
      <c r="AV1818" s="100"/>
      <c r="AW1818" s="100"/>
      <c r="AX1818" s="100"/>
      <c r="AY1818" s="100"/>
      <c r="AZ1818" s="100"/>
      <c r="BA1818" s="100"/>
      <c r="BB1818" s="100"/>
      <c r="BC1818" s="100"/>
      <c r="BD1818" s="100"/>
      <c r="BE1818" s="100"/>
      <c r="BF1818" s="100"/>
      <c r="BG1818" s="100"/>
      <c r="BH1818" s="100"/>
      <c r="BI1818" s="100"/>
      <c r="BJ1818" s="100"/>
      <c r="BK1818" s="100"/>
      <c r="BL1818" s="100"/>
      <c r="BM1818" s="100"/>
      <c r="BN1818" s="100"/>
      <c r="BO1818" s="100"/>
      <c r="BP1818" s="100"/>
      <c r="BQ1818" s="100"/>
      <c r="BR1818" s="100"/>
      <c r="BS1818" s="100"/>
      <c r="BT1818" s="100"/>
      <c r="BU1818" s="100"/>
      <c r="BV1818" s="100"/>
      <c r="BW1818" s="100"/>
      <c r="BX1818" s="100"/>
      <c r="BY1818" s="100"/>
      <c r="BZ1818" s="100"/>
      <c r="CA1818" s="100"/>
      <c r="CB1818" s="100"/>
      <c r="CC1818" s="100"/>
      <c r="CD1818" s="100"/>
      <c r="CE1818" s="100"/>
      <c r="CF1818" s="100"/>
      <c r="CG1818" s="100"/>
      <c r="CH1818" s="100"/>
      <c r="CI1818" s="100"/>
      <c r="CJ1818" s="100"/>
      <c r="CK1818" s="100"/>
      <c r="CL1818" s="100"/>
      <c r="CM1818" s="100"/>
      <c r="CN1818" s="100"/>
      <c r="CO1818" s="100"/>
      <c r="CP1818" s="100"/>
      <c r="CQ1818" s="100"/>
      <c r="CR1818" s="100"/>
      <c r="CS1818" s="100"/>
      <c r="CT1818" s="100"/>
      <c r="CU1818" s="100"/>
      <c r="CV1818" s="100"/>
      <c r="CW1818" s="100"/>
      <c r="CX1818" s="100"/>
      <c r="CY1818" s="100"/>
      <c r="CZ1818" s="100"/>
      <c r="DA1818" s="100"/>
      <c r="DB1818" s="100"/>
      <c r="DC1818" s="100"/>
      <c r="DD1818" s="100"/>
      <c r="DE1818" s="100"/>
      <c r="DF1818" s="100"/>
      <c r="DG1818" s="100"/>
      <c r="DH1818" s="100"/>
      <c r="DI1818" s="100"/>
      <c r="DJ1818" s="100"/>
      <c r="DK1818" s="100"/>
      <c r="DL1818" s="100"/>
      <c r="DM1818" s="100"/>
      <c r="DN1818" s="100"/>
      <c r="DO1818" s="100"/>
      <c r="DP1818" s="100"/>
      <c r="DQ1818" s="100"/>
      <c r="DR1818" s="100"/>
      <c r="DS1818" s="100"/>
      <c r="DT1818" s="100"/>
      <c r="DU1818" s="100"/>
      <c r="DV1818" s="100"/>
      <c r="DW1818" s="100"/>
      <c r="DX1818" s="100"/>
      <c r="DY1818" s="100"/>
      <c r="DZ1818" s="100"/>
      <c r="EA1818" s="100"/>
      <c r="EB1818" s="100"/>
      <c r="EC1818" s="100"/>
      <c r="ED1818" s="100"/>
      <c r="EE1818" s="100"/>
      <c r="EF1818" s="100"/>
      <c r="EG1818" s="100"/>
      <c r="EH1818" s="100"/>
      <c r="EI1818" s="100"/>
      <c r="EJ1818" s="100"/>
      <c r="EK1818" s="100"/>
      <c r="EL1818" s="100"/>
      <c r="EM1818" s="100"/>
      <c r="EN1818" s="100"/>
      <c r="EO1818" s="100"/>
      <c r="EP1818" s="100"/>
      <c r="EQ1818" s="100"/>
      <c r="ER1818" s="100"/>
      <c r="ES1818" s="100"/>
      <c r="ET1818" s="100"/>
      <c r="EU1818" s="100"/>
      <c r="EV1818" s="100"/>
      <c r="EW1818" s="100"/>
      <c r="EX1818" s="100"/>
      <c r="EY1818" s="100"/>
      <c r="EZ1818" s="100"/>
      <c r="FA1818" s="100"/>
      <c r="FB1818" s="100"/>
      <c r="FC1818" s="100"/>
      <c r="FD1818" s="100"/>
      <c r="FE1818" s="100"/>
      <c r="FF1818" s="100"/>
      <c r="FG1818" s="100"/>
      <c r="FH1818" s="100"/>
      <c r="FI1818" s="100"/>
      <c r="FJ1818" s="100"/>
      <c r="FK1818" s="100"/>
      <c r="FL1818" s="100"/>
      <c r="FM1818" s="100"/>
      <c r="FN1818" s="100"/>
      <c r="FO1818" s="100"/>
      <c r="FP1818" s="100"/>
      <c r="FQ1818" s="100"/>
      <c r="FR1818" s="100"/>
      <c r="FS1818" s="100"/>
      <c r="FT1818" s="100"/>
      <c r="FU1818" s="100"/>
      <c r="FV1818" s="100"/>
      <c r="FW1818" s="100"/>
      <c r="FX1818" s="100"/>
      <c r="FY1818" s="100"/>
      <c r="FZ1818" s="100"/>
      <c r="GA1818" s="100"/>
      <c r="GB1818" s="100"/>
      <c r="GC1818" s="100"/>
      <c r="GD1818" s="100"/>
      <c r="GE1818" s="100"/>
      <c r="GF1818" s="100"/>
      <c r="GG1818" s="100"/>
      <c r="GH1818" s="100"/>
      <c r="GI1818" s="100"/>
      <c r="GJ1818" s="100"/>
      <c r="GK1818" s="100"/>
      <c r="GL1818" s="100"/>
      <c r="GM1818" s="100"/>
      <c r="GN1818" s="100"/>
      <c r="GO1818" s="100"/>
      <c r="GP1818" s="100"/>
      <c r="GQ1818" s="100"/>
      <c r="GR1818" s="100"/>
      <c r="GS1818" s="100"/>
      <c r="GT1818" s="100"/>
      <c r="GU1818" s="100"/>
      <c r="GV1818" s="100"/>
      <c r="GW1818" s="100"/>
      <c r="GX1818" s="100"/>
      <c r="GY1818" s="100"/>
      <c r="GZ1818" s="100"/>
      <c r="HA1818" s="100"/>
      <c r="HB1818" s="100"/>
      <c r="HC1818" s="100"/>
      <c r="HD1818" s="100"/>
      <c r="HE1818" s="100"/>
      <c r="HF1818" s="100"/>
      <c r="HG1818" s="100"/>
      <c r="HH1818" s="100"/>
      <c r="HI1818" s="100"/>
      <c r="HJ1818" s="100"/>
      <c r="HK1818" s="100"/>
      <c r="HL1818" s="100"/>
      <c r="HM1818" s="100"/>
      <c r="HN1818" s="100"/>
      <c r="HO1818" s="100"/>
      <c r="HP1818" s="100"/>
      <c r="HQ1818" s="100"/>
      <c r="HR1818" s="100"/>
      <c r="HS1818" s="100"/>
      <c r="HT1818" s="100"/>
      <c r="HU1818" s="100"/>
      <c r="HV1818" s="100"/>
      <c r="HW1818" s="100"/>
      <c r="HX1818" s="100"/>
      <c r="HY1818" s="100"/>
      <c r="HZ1818" s="100"/>
      <c r="IA1818" s="100"/>
      <c r="IB1818" s="100"/>
      <c r="IC1818" s="100"/>
      <c r="ID1818" s="100"/>
      <c r="IE1818" s="100"/>
      <c r="IF1818" s="100"/>
      <c r="IG1818" s="100"/>
      <c r="IH1818" s="100"/>
      <c r="II1818" s="100"/>
      <c r="IJ1818" s="100"/>
      <c r="IK1818" s="100"/>
      <c r="IL1818" s="100"/>
      <c r="IM1818" s="100"/>
      <c r="IN1818" s="100"/>
      <c r="IO1818" s="100"/>
      <c r="IP1818" s="100"/>
      <c r="IQ1818" s="100"/>
      <c r="IR1818" s="100"/>
      <c r="IS1818" s="100"/>
      <c r="IT1818" s="100"/>
      <c r="IU1818" s="100"/>
      <c r="IV1818" s="100"/>
    </row>
    <row r="1819" spans="1:256" ht="25.5">
      <c r="A1819" s="74" t="s">
        <v>10343</v>
      </c>
      <c r="B1819" s="74" t="s">
        <v>10459</v>
      </c>
      <c r="C1819" s="75" t="s">
        <v>10460</v>
      </c>
      <c r="D1819" s="74" t="s">
        <v>240</v>
      </c>
      <c r="E1819" s="76"/>
      <c r="F1819" s="77"/>
      <c r="G1819" s="77">
        <f>SUM(G1820:G1822)</f>
        <v>14.67</v>
      </c>
    </row>
    <row r="1820" spans="1:256" ht="25.5">
      <c r="A1820" s="55" t="s">
        <v>3894</v>
      </c>
      <c r="B1820" s="55" t="s">
        <v>10461</v>
      </c>
      <c r="C1820" s="22" t="str">
        <f>IF(A1820="SINAPI",VLOOKUP(B1820,SINAPI!$A$1:$D$10014,2,0),IF(A1820="INSUMO",VLOOKUP(B1820,INSUMO!A$1:$D$8014,2,0),IF(A1820="SEDUC",VLOOKUP(B1820,SEDUC!A$1:$F$8416,3,0),IF(A1820="COTAÇÃO",VLOOKUP(B1820,COTAÇÃO!$A$2:$D$1418,2,0),"ERRO"))))</f>
        <v>TUBO DE DESCIDA PARA VÁLVULA DE DESCARGA 38MMX80CM COM JOELHO 90º AZUL</v>
      </c>
      <c r="D1820" s="55" t="str">
        <f>IF(A1820="SINAPI",VLOOKUP(B1820,SINAPI!$A$1:$D$10014,3,0),IF(A1820="INSUMO",VLOOKUP(B1820,INSUMO!$A$1:D$8014,3,0),IF(A1820="SEDUC",VLOOKUP(B1820,SEDUC!A$1:$F$8416,4,0),IF(A1820="COTAÇÃO",VLOOKUP(B1820,COTAÇÃO!$A$2:$D$1418,3,0),"ERRO"))))</f>
        <v>UN</v>
      </c>
      <c r="E1820" s="78">
        <v>1</v>
      </c>
      <c r="F1820" s="119">
        <f>IF(A1820="SINAPI",VLOOKUP(B1820,SINAPI!A$1:$D$10014,4,0),IF(A1820="INSUMO",VLOOKUP(B1820,INSUMO!$A$1:$D$8014,4,0),IF(A1820="SEDUC",VLOOKUP(B1820,SEDUC!A$1:$G$8416,5,0),IF(A1820="COTAÇÃO",VLOOKUP(B1820,COTAÇÃO!$A$2:$D$1418,4,0),"ERRO"))))</f>
        <v>11.27</v>
      </c>
      <c r="G1820" s="119">
        <f>TRUNC((E1820*F1820),2)</f>
        <v>11.27</v>
      </c>
    </row>
    <row r="1821" spans="1:256">
      <c r="A1821" s="55" t="s">
        <v>3530</v>
      </c>
      <c r="B1821" s="55">
        <v>3148</v>
      </c>
      <c r="C1821" s="22" t="str">
        <f>IF(A1821="SINAPI",VLOOKUP(B1821,SINAPI!$A$1:$D$10014,2,0),IF(A1821="INSUMO",VLOOKUP(B1821,INSUMO!A$1:$D$8014,2,0),IF(A1821="SEDUC",VLOOKUP(B1821,SEDUC!A$1:$F$8416,3,0),IF(A1821="COTAÇÃO",VLOOKUP(B1821,COTAÇÃO!$A$2:$D$1418,2,0),"ERRO"))))</f>
        <v>FITA VEDA ROSCA EM ROLOS DE 18 MM X 50 M (L X C)</v>
      </c>
      <c r="D1821" s="55" t="str">
        <f>IF(A1821="SINAPI",VLOOKUP(B1821,SINAPI!$A$1:$D$10014,3,0),IF(A1821="INSUMO",VLOOKUP(B1821,INSUMO!$A$1:D$8014,3,0),IF(A1821="SEDUC",VLOOKUP(B1821,SEDUC!A$1:$F$8416,4,0),IF(A1821="COTAÇÃO",VLOOKUP(B1821,COTAÇÃO!$A$2:$D$1418,3,0),"ERRO"))))</f>
        <v>UN</v>
      </c>
      <c r="E1821" s="78">
        <v>1.9E-2</v>
      </c>
      <c r="F1821" s="119">
        <f>IF(A1821="SINAPI",VLOOKUP(B1821,SINAPI!A$1:$D$10014,4,0),IF(A1821="INSUMO",VLOOKUP(B1821,INSUMO!$A$1:$D$8014,4,0),IF(A1821="SEDUC",VLOOKUP(B1821,SEDUC!A$1:$G$8416,5,0),IF(A1821="COTAÇÃO",VLOOKUP(B1821,COTAÇÃO!$A$2:$D$1418,4,0),"ERRO"))))</f>
        <v>12.9</v>
      </c>
      <c r="G1821" s="119">
        <f>TRUNC((E1821*F1821),2)</f>
        <v>0.24</v>
      </c>
    </row>
    <row r="1822" spans="1:256">
      <c r="A1822" s="55" t="s">
        <v>17</v>
      </c>
      <c r="B1822" s="55">
        <v>88267</v>
      </c>
      <c r="C1822" s="22" t="str">
        <f>IF(A1822="SINAPI",VLOOKUP(B1822,SINAPI!$A$1:$D$10014,2,0),IF(A1822="INSUMO",VLOOKUP(B1822,INSUMO!A$1:$D$8014,2,0),IF(A1822="SEDUC",VLOOKUP(B1822,SEDUC!A$1:$F$8416,3,0),IF(A1822="COTAÇÃO",VLOOKUP(B1822,COTAÇÃO!$A$2:$D$1418,2,0),"ERRO"))))</f>
        <v>ENCANADOR OU BOMBEIRO HIDRÁULICO COM ENCARGOS COMPLEMENTARES</v>
      </c>
      <c r="D1822" s="55" t="str">
        <f>IF(A1822="SINAPI",VLOOKUP(B1822,SINAPI!$A$1:$D$10014,3,0),IF(A1822="INSUMO",VLOOKUP(B1822,INSUMO!$A$1:D$8014,3,0),IF(A1822="SEDUC",VLOOKUP(B1822,SEDUC!A$1:$F$8416,4,0),IF(A1822="COTAÇÃO",VLOOKUP(B1822,COTAÇÃO!$A$2:$D$1418,3,0),"ERRO"))))</f>
        <v>H</v>
      </c>
      <c r="E1822" s="78">
        <v>0.15</v>
      </c>
      <c r="F1822" s="119">
        <f>IF(A1822="SINAPI",VLOOKUP(B1822,SINAPI!A$1:$D$10014,4,0),IF(A1822="INSUMO",VLOOKUP(B1822,INSUMO!$A$1:$D$8014,4,0),IF(A1822="SEDUC",VLOOKUP(B1822,SEDUC!A$1:$G$8416,5,0),IF(A1822="COTAÇÃO",VLOOKUP(B1822,COTAÇÃO!$A$2:$D$1418,4,0),"ERRO"))))</f>
        <v>21.12</v>
      </c>
      <c r="G1822" s="119">
        <f>TRUNC((E1822*F1822),2)</f>
        <v>3.16</v>
      </c>
    </row>
    <row r="1823" spans="1:256" ht="25.5">
      <c r="A1823" s="74" t="s">
        <v>10343</v>
      </c>
      <c r="B1823" s="74" t="s">
        <v>10462</v>
      </c>
      <c r="C1823" s="75" t="s">
        <v>10463</v>
      </c>
      <c r="D1823" s="74" t="s">
        <v>240</v>
      </c>
      <c r="E1823" s="76"/>
      <c r="F1823" s="77"/>
      <c r="G1823" s="77">
        <f>SUM(G1824:G1827)</f>
        <v>88.28</v>
      </c>
    </row>
    <row r="1824" spans="1:256">
      <c r="A1824" s="55" t="s">
        <v>3530</v>
      </c>
      <c r="B1824" s="55">
        <v>3146</v>
      </c>
      <c r="C1824" s="22" t="str">
        <f>IF(A1824="SINAPI",VLOOKUP(B1824,SINAPI!$A$1:$D$10014,2,0),IF(A1824="INSUMO",VLOOKUP(B1824,INSUMO!A$1:$D$8014,2,0),IF(A1824="SEDUC",VLOOKUP(B1824,SEDUC!A$1:$F$8416,3,0),IF(A1824="COTAÇÃO",VLOOKUP(B1824,COTAÇÃO!$A$2:$D$1418,2,0),"ERRO"))))</f>
        <v>FITA VEDA ROSCA EM ROLOS DE 18 MM X 10 M (L X C)</v>
      </c>
      <c r="D1824" s="55" t="str">
        <f>IF(A1824="SINAPI",VLOOKUP(B1824,SINAPI!$A$1:$D$10014,3,0),IF(A1824="INSUMO",VLOOKUP(B1824,INSUMO!$A$1:D$8014,3,0),IF(A1824="SEDUC",VLOOKUP(B1824,SEDUC!A$1:$F$8416,4,0),IF(A1824="COTAÇÃO",VLOOKUP(B1824,COTAÇÃO!$A$2:$D$1418,3,0),"ERRO"))))</f>
        <v>UN</v>
      </c>
      <c r="E1824" s="78">
        <v>0.01</v>
      </c>
      <c r="F1824" s="119">
        <f>IF(A1824="SINAPI",VLOOKUP(B1824,SINAPI!A$1:$D$10014,4,0),IF(A1824="INSUMO",VLOOKUP(B1824,INSUMO!$A$1:$D$8014,4,0),IF(A1824="SEDUC",VLOOKUP(B1824,SEDUC!A$1:$G$8416,5,0),IF(A1824="COTAÇÃO",VLOOKUP(B1824,COTAÇÃO!$A$2:$D$1418,4,0),"ERRO"))))</f>
        <v>3.5</v>
      </c>
      <c r="G1824" s="119">
        <f>TRUNC((E1824*F1824),2)</f>
        <v>0.03</v>
      </c>
      <c r="H1824" s="108"/>
      <c r="I1824" s="100"/>
      <c r="J1824" s="100"/>
      <c r="K1824" s="100"/>
      <c r="L1824" s="100"/>
      <c r="M1824" s="100"/>
      <c r="N1824" s="100"/>
      <c r="O1824" s="100"/>
      <c r="P1824" s="100"/>
      <c r="Q1824" s="100"/>
      <c r="R1824" s="100"/>
      <c r="S1824" s="100"/>
      <c r="T1824" s="100"/>
      <c r="U1824" s="100"/>
      <c r="V1824" s="100"/>
      <c r="W1824" s="100"/>
      <c r="X1824" s="100"/>
      <c r="Y1824" s="100"/>
      <c r="Z1824" s="100"/>
      <c r="AA1824" s="100"/>
      <c r="AB1824" s="100"/>
      <c r="AC1824" s="100"/>
      <c r="AD1824" s="100"/>
      <c r="AE1824" s="100"/>
      <c r="AF1824" s="100"/>
      <c r="AG1824" s="100"/>
      <c r="AH1824" s="100"/>
      <c r="AI1824" s="100"/>
      <c r="AJ1824" s="100"/>
      <c r="AK1824" s="100"/>
      <c r="AL1824" s="100"/>
      <c r="AM1824" s="100"/>
      <c r="AN1824" s="100"/>
      <c r="AO1824" s="100"/>
      <c r="AP1824" s="100"/>
      <c r="AQ1824" s="100"/>
      <c r="AR1824" s="100"/>
      <c r="AS1824" s="100"/>
      <c r="AT1824" s="100"/>
      <c r="AU1824" s="100"/>
      <c r="AV1824" s="100"/>
      <c r="AW1824" s="100"/>
      <c r="AX1824" s="100"/>
      <c r="AY1824" s="100"/>
      <c r="AZ1824" s="100"/>
      <c r="BA1824" s="100"/>
      <c r="BB1824" s="100"/>
      <c r="BC1824" s="100"/>
      <c r="BD1824" s="100"/>
      <c r="BE1824" s="100"/>
      <c r="BF1824" s="100"/>
      <c r="BG1824" s="100"/>
      <c r="BH1824" s="100"/>
      <c r="BI1824" s="100"/>
      <c r="BJ1824" s="100"/>
      <c r="BK1824" s="100"/>
      <c r="BL1824" s="100"/>
      <c r="BM1824" s="100"/>
      <c r="BN1824" s="100"/>
      <c r="BO1824" s="100"/>
      <c r="BP1824" s="100"/>
      <c r="BQ1824" s="100"/>
      <c r="BR1824" s="100"/>
      <c r="BS1824" s="100"/>
      <c r="BT1824" s="100"/>
      <c r="BU1824" s="100"/>
      <c r="BV1824" s="100"/>
      <c r="BW1824" s="100"/>
      <c r="BX1824" s="100"/>
      <c r="BY1824" s="100"/>
      <c r="BZ1824" s="100"/>
      <c r="CA1824" s="100"/>
      <c r="CB1824" s="100"/>
      <c r="CC1824" s="100"/>
      <c r="CD1824" s="100"/>
      <c r="CE1824" s="100"/>
      <c r="CF1824" s="100"/>
      <c r="CG1824" s="100"/>
      <c r="CH1824" s="100"/>
      <c r="CI1824" s="100"/>
      <c r="CJ1824" s="100"/>
      <c r="CK1824" s="100"/>
      <c r="CL1824" s="100"/>
      <c r="CM1824" s="100"/>
      <c r="CN1824" s="100"/>
      <c r="CO1824" s="100"/>
      <c r="CP1824" s="100"/>
      <c r="CQ1824" s="100"/>
      <c r="CR1824" s="100"/>
      <c r="CS1824" s="100"/>
      <c r="CT1824" s="100"/>
      <c r="CU1824" s="100"/>
      <c r="CV1824" s="100"/>
      <c r="CW1824" s="100"/>
      <c r="CX1824" s="100"/>
      <c r="CY1824" s="100"/>
      <c r="CZ1824" s="100"/>
      <c r="DA1824" s="100"/>
      <c r="DB1824" s="100"/>
      <c r="DC1824" s="100"/>
      <c r="DD1824" s="100"/>
      <c r="DE1824" s="100"/>
      <c r="DF1824" s="100"/>
      <c r="DG1824" s="100"/>
      <c r="DH1824" s="100"/>
      <c r="DI1824" s="100"/>
      <c r="DJ1824" s="100"/>
      <c r="DK1824" s="100"/>
      <c r="DL1824" s="100"/>
      <c r="DM1824" s="100"/>
      <c r="DN1824" s="100"/>
      <c r="DO1824" s="100"/>
      <c r="DP1824" s="100"/>
      <c r="DQ1824" s="100"/>
      <c r="DR1824" s="100"/>
      <c r="DS1824" s="100"/>
      <c r="DT1824" s="100"/>
      <c r="DU1824" s="100"/>
      <c r="DV1824" s="100"/>
      <c r="DW1824" s="100"/>
      <c r="DX1824" s="100"/>
      <c r="DY1824" s="100"/>
      <c r="DZ1824" s="100"/>
      <c r="EA1824" s="100"/>
      <c r="EB1824" s="100"/>
      <c r="EC1824" s="100"/>
      <c r="ED1824" s="100"/>
      <c r="EE1824" s="100"/>
      <c r="EF1824" s="100"/>
      <c r="EG1824" s="100"/>
      <c r="EH1824" s="100"/>
      <c r="EI1824" s="100"/>
      <c r="EJ1824" s="100"/>
      <c r="EK1824" s="100"/>
      <c r="EL1824" s="100"/>
      <c r="EM1824" s="100"/>
      <c r="EN1824" s="100"/>
      <c r="EO1824" s="100"/>
      <c r="EP1824" s="100"/>
      <c r="EQ1824" s="100"/>
      <c r="ER1824" s="100"/>
      <c r="ES1824" s="100"/>
      <c r="ET1824" s="100"/>
      <c r="EU1824" s="100"/>
      <c r="EV1824" s="100"/>
      <c r="EW1824" s="100"/>
      <c r="EX1824" s="100"/>
      <c r="EY1824" s="100"/>
      <c r="EZ1824" s="100"/>
      <c r="FA1824" s="100"/>
      <c r="FB1824" s="100"/>
      <c r="FC1824" s="100"/>
      <c r="FD1824" s="100"/>
      <c r="FE1824" s="100"/>
      <c r="FF1824" s="100"/>
      <c r="FG1824" s="100"/>
      <c r="FH1824" s="100"/>
      <c r="FI1824" s="100"/>
      <c r="FJ1824" s="100"/>
      <c r="FK1824" s="100"/>
      <c r="FL1824" s="100"/>
      <c r="FM1824" s="100"/>
      <c r="FN1824" s="100"/>
      <c r="FO1824" s="100"/>
      <c r="FP1824" s="100"/>
      <c r="FQ1824" s="100"/>
      <c r="FR1824" s="100"/>
      <c r="FS1824" s="100"/>
      <c r="FT1824" s="100"/>
      <c r="FU1824" s="100"/>
      <c r="FV1824" s="100"/>
      <c r="FW1824" s="100"/>
      <c r="FX1824" s="100"/>
      <c r="FY1824" s="100"/>
      <c r="FZ1824" s="100"/>
      <c r="GA1824" s="100"/>
      <c r="GB1824" s="100"/>
      <c r="GC1824" s="100"/>
      <c r="GD1824" s="100"/>
      <c r="GE1824" s="100"/>
      <c r="GF1824" s="100"/>
      <c r="GG1824" s="100"/>
      <c r="GH1824" s="100"/>
      <c r="GI1824" s="100"/>
      <c r="GJ1824" s="100"/>
      <c r="GK1824" s="100"/>
      <c r="GL1824" s="100"/>
      <c r="GM1824" s="100"/>
      <c r="GN1824" s="100"/>
      <c r="GO1824" s="100"/>
      <c r="GP1824" s="100"/>
      <c r="GQ1824" s="100"/>
      <c r="GR1824" s="100"/>
      <c r="GS1824" s="100"/>
      <c r="GT1824" s="100"/>
      <c r="GU1824" s="100"/>
      <c r="GV1824" s="100"/>
      <c r="GW1824" s="100"/>
      <c r="GX1824" s="100"/>
      <c r="GY1824" s="100"/>
      <c r="GZ1824" s="100"/>
      <c r="HA1824" s="100"/>
      <c r="HB1824" s="100"/>
      <c r="HC1824" s="100"/>
      <c r="HD1824" s="100"/>
      <c r="HE1824" s="100"/>
      <c r="HF1824" s="100"/>
      <c r="HG1824" s="100"/>
      <c r="HH1824" s="100"/>
      <c r="HI1824" s="100"/>
      <c r="HJ1824" s="100"/>
      <c r="HK1824" s="100"/>
      <c r="HL1824" s="100"/>
      <c r="HM1824" s="100"/>
      <c r="HN1824" s="100"/>
      <c r="HO1824" s="100"/>
      <c r="HP1824" s="100"/>
      <c r="HQ1824" s="100"/>
      <c r="HR1824" s="100"/>
      <c r="HS1824" s="100"/>
      <c r="HT1824" s="100"/>
      <c r="HU1824" s="100"/>
      <c r="HV1824" s="100"/>
      <c r="HW1824" s="100"/>
      <c r="HX1824" s="100"/>
      <c r="HY1824" s="100"/>
      <c r="HZ1824" s="100"/>
      <c r="IA1824" s="100"/>
      <c r="IB1824" s="100"/>
      <c r="IC1824" s="100"/>
      <c r="ID1824" s="100"/>
      <c r="IE1824" s="100"/>
      <c r="IF1824" s="100"/>
      <c r="IG1824" s="100"/>
      <c r="IH1824" s="100"/>
      <c r="II1824" s="100"/>
      <c r="IJ1824" s="100"/>
      <c r="IK1824" s="100"/>
      <c r="IL1824" s="100"/>
      <c r="IM1824" s="100"/>
      <c r="IN1824" s="100"/>
      <c r="IO1824" s="100"/>
      <c r="IP1824" s="100"/>
      <c r="IQ1824" s="100"/>
      <c r="IR1824" s="100"/>
      <c r="IS1824" s="100"/>
      <c r="IT1824" s="100"/>
      <c r="IU1824" s="100"/>
      <c r="IV1824" s="100"/>
    </row>
    <row r="1825" spans="1:256">
      <c r="A1825" s="55" t="s">
        <v>3530</v>
      </c>
      <c r="B1825" s="55">
        <v>1370</v>
      </c>
      <c r="C1825" s="22" t="str">
        <f>IF(A1825="SINAPI",VLOOKUP(B1825,SINAPI!$A$1:$D$10014,2,0),IF(A1825="INSUMO",VLOOKUP(B1825,INSUMO!A$1:$D$8014,2,0),IF(A1825="SEDUC",VLOOKUP(B1825,SEDUC!A$1:$F$8416,3,0),IF(A1825="COTAÇÃO",VLOOKUP(B1825,COTAÇÃO!$A$2:$D$1418,2,0),"ERRO"))))</f>
        <v>DUCHA HIGIENICA PLASTICA COM REGISTRO METALICO 1/2 "</v>
      </c>
      <c r="D1825" s="55" t="str">
        <f>IF(A1825="SINAPI",VLOOKUP(B1825,SINAPI!$A$1:$D$10014,3,0),IF(A1825="INSUMO",VLOOKUP(B1825,INSUMO!$A$1:D$8014,3,0),IF(A1825="SEDUC",VLOOKUP(B1825,SEDUC!A$1:$F$8416,4,0),IF(A1825="COTAÇÃO",VLOOKUP(B1825,COTAÇÃO!$A$2:$D$1418,3,0),"ERRO"))))</f>
        <v>UN</v>
      </c>
      <c r="E1825" s="78">
        <v>1</v>
      </c>
      <c r="F1825" s="119">
        <f>IF(A1825="SINAPI",VLOOKUP(B1825,SINAPI!A$1:$D$10014,4,0),IF(A1825="INSUMO",VLOOKUP(B1825,INSUMO!$A$1:$D$8014,4,0),IF(A1825="SEDUC",VLOOKUP(B1825,SEDUC!A$1:$G$8416,5,0),IF(A1825="COTAÇÃO",VLOOKUP(B1825,COTAÇÃO!$A$2:$D$1418,4,0),"ERRO"))))</f>
        <v>73.400000000000006</v>
      </c>
      <c r="G1825" s="119">
        <f>TRUNC((E1825*F1825),2)</f>
        <v>73.400000000000006</v>
      </c>
      <c r="H1825" s="108"/>
      <c r="I1825" s="100"/>
      <c r="J1825" s="100"/>
      <c r="K1825" s="100"/>
      <c r="L1825" s="100"/>
      <c r="M1825" s="100"/>
      <c r="N1825" s="100"/>
      <c r="O1825" s="100"/>
      <c r="P1825" s="100"/>
      <c r="Q1825" s="100"/>
      <c r="R1825" s="100"/>
      <c r="S1825" s="100"/>
      <c r="T1825" s="100"/>
      <c r="U1825" s="100"/>
      <c r="V1825" s="100"/>
      <c r="W1825" s="100"/>
      <c r="X1825" s="100"/>
      <c r="Y1825" s="100"/>
      <c r="Z1825" s="100"/>
      <c r="AA1825" s="100"/>
      <c r="AB1825" s="100"/>
      <c r="AC1825" s="100"/>
      <c r="AD1825" s="100"/>
      <c r="AE1825" s="100"/>
      <c r="AF1825" s="100"/>
      <c r="AG1825" s="100"/>
      <c r="AH1825" s="100"/>
      <c r="AI1825" s="100"/>
      <c r="AJ1825" s="100"/>
      <c r="AK1825" s="100"/>
      <c r="AL1825" s="100"/>
      <c r="AM1825" s="100"/>
      <c r="AN1825" s="100"/>
      <c r="AO1825" s="100"/>
      <c r="AP1825" s="100"/>
      <c r="AQ1825" s="100"/>
      <c r="AR1825" s="100"/>
      <c r="AS1825" s="100"/>
      <c r="AT1825" s="100"/>
      <c r="AU1825" s="100"/>
      <c r="AV1825" s="100"/>
      <c r="AW1825" s="100"/>
      <c r="AX1825" s="100"/>
      <c r="AY1825" s="100"/>
      <c r="AZ1825" s="100"/>
      <c r="BA1825" s="100"/>
      <c r="BB1825" s="100"/>
      <c r="BC1825" s="100"/>
      <c r="BD1825" s="100"/>
      <c r="BE1825" s="100"/>
      <c r="BF1825" s="100"/>
      <c r="BG1825" s="100"/>
      <c r="BH1825" s="100"/>
      <c r="BI1825" s="100"/>
      <c r="BJ1825" s="100"/>
      <c r="BK1825" s="100"/>
      <c r="BL1825" s="100"/>
      <c r="BM1825" s="100"/>
      <c r="BN1825" s="100"/>
      <c r="BO1825" s="100"/>
      <c r="BP1825" s="100"/>
      <c r="BQ1825" s="100"/>
      <c r="BR1825" s="100"/>
      <c r="BS1825" s="100"/>
      <c r="BT1825" s="100"/>
      <c r="BU1825" s="100"/>
      <c r="BV1825" s="100"/>
      <c r="BW1825" s="100"/>
      <c r="BX1825" s="100"/>
      <c r="BY1825" s="100"/>
      <c r="BZ1825" s="100"/>
      <c r="CA1825" s="100"/>
      <c r="CB1825" s="100"/>
      <c r="CC1825" s="100"/>
      <c r="CD1825" s="100"/>
      <c r="CE1825" s="100"/>
      <c r="CF1825" s="100"/>
      <c r="CG1825" s="100"/>
      <c r="CH1825" s="100"/>
      <c r="CI1825" s="100"/>
      <c r="CJ1825" s="100"/>
      <c r="CK1825" s="100"/>
      <c r="CL1825" s="100"/>
      <c r="CM1825" s="100"/>
      <c r="CN1825" s="100"/>
      <c r="CO1825" s="100"/>
      <c r="CP1825" s="100"/>
      <c r="CQ1825" s="100"/>
      <c r="CR1825" s="100"/>
      <c r="CS1825" s="100"/>
      <c r="CT1825" s="100"/>
      <c r="CU1825" s="100"/>
      <c r="CV1825" s="100"/>
      <c r="CW1825" s="100"/>
      <c r="CX1825" s="100"/>
      <c r="CY1825" s="100"/>
      <c r="CZ1825" s="100"/>
      <c r="DA1825" s="100"/>
      <c r="DB1825" s="100"/>
      <c r="DC1825" s="100"/>
      <c r="DD1825" s="100"/>
      <c r="DE1825" s="100"/>
      <c r="DF1825" s="100"/>
      <c r="DG1825" s="100"/>
      <c r="DH1825" s="100"/>
      <c r="DI1825" s="100"/>
      <c r="DJ1825" s="100"/>
      <c r="DK1825" s="100"/>
      <c r="DL1825" s="100"/>
      <c r="DM1825" s="100"/>
      <c r="DN1825" s="100"/>
      <c r="DO1825" s="100"/>
      <c r="DP1825" s="100"/>
      <c r="DQ1825" s="100"/>
      <c r="DR1825" s="100"/>
      <c r="DS1825" s="100"/>
      <c r="DT1825" s="100"/>
      <c r="DU1825" s="100"/>
      <c r="DV1825" s="100"/>
      <c r="DW1825" s="100"/>
      <c r="DX1825" s="100"/>
      <c r="DY1825" s="100"/>
      <c r="DZ1825" s="100"/>
      <c r="EA1825" s="100"/>
      <c r="EB1825" s="100"/>
      <c r="EC1825" s="100"/>
      <c r="ED1825" s="100"/>
      <c r="EE1825" s="100"/>
      <c r="EF1825" s="100"/>
      <c r="EG1825" s="100"/>
      <c r="EH1825" s="100"/>
      <c r="EI1825" s="100"/>
      <c r="EJ1825" s="100"/>
      <c r="EK1825" s="100"/>
      <c r="EL1825" s="100"/>
      <c r="EM1825" s="100"/>
      <c r="EN1825" s="100"/>
      <c r="EO1825" s="100"/>
      <c r="EP1825" s="100"/>
      <c r="EQ1825" s="100"/>
      <c r="ER1825" s="100"/>
      <c r="ES1825" s="100"/>
      <c r="ET1825" s="100"/>
      <c r="EU1825" s="100"/>
      <c r="EV1825" s="100"/>
      <c r="EW1825" s="100"/>
      <c r="EX1825" s="100"/>
      <c r="EY1825" s="100"/>
      <c r="EZ1825" s="100"/>
      <c r="FA1825" s="100"/>
      <c r="FB1825" s="100"/>
      <c r="FC1825" s="100"/>
      <c r="FD1825" s="100"/>
      <c r="FE1825" s="100"/>
      <c r="FF1825" s="100"/>
      <c r="FG1825" s="100"/>
      <c r="FH1825" s="100"/>
      <c r="FI1825" s="100"/>
      <c r="FJ1825" s="100"/>
      <c r="FK1825" s="100"/>
      <c r="FL1825" s="100"/>
      <c r="FM1825" s="100"/>
      <c r="FN1825" s="100"/>
      <c r="FO1825" s="100"/>
      <c r="FP1825" s="100"/>
      <c r="FQ1825" s="100"/>
      <c r="FR1825" s="100"/>
      <c r="FS1825" s="100"/>
      <c r="FT1825" s="100"/>
      <c r="FU1825" s="100"/>
      <c r="FV1825" s="100"/>
      <c r="FW1825" s="100"/>
      <c r="FX1825" s="100"/>
      <c r="FY1825" s="100"/>
      <c r="FZ1825" s="100"/>
      <c r="GA1825" s="100"/>
      <c r="GB1825" s="100"/>
      <c r="GC1825" s="100"/>
      <c r="GD1825" s="100"/>
      <c r="GE1825" s="100"/>
      <c r="GF1825" s="100"/>
      <c r="GG1825" s="100"/>
      <c r="GH1825" s="100"/>
      <c r="GI1825" s="100"/>
      <c r="GJ1825" s="100"/>
      <c r="GK1825" s="100"/>
      <c r="GL1825" s="100"/>
      <c r="GM1825" s="100"/>
      <c r="GN1825" s="100"/>
      <c r="GO1825" s="100"/>
      <c r="GP1825" s="100"/>
      <c r="GQ1825" s="100"/>
      <c r="GR1825" s="100"/>
      <c r="GS1825" s="100"/>
      <c r="GT1825" s="100"/>
      <c r="GU1825" s="100"/>
      <c r="GV1825" s="100"/>
      <c r="GW1825" s="100"/>
      <c r="GX1825" s="100"/>
      <c r="GY1825" s="100"/>
      <c r="GZ1825" s="100"/>
      <c r="HA1825" s="100"/>
      <c r="HB1825" s="100"/>
      <c r="HC1825" s="100"/>
      <c r="HD1825" s="100"/>
      <c r="HE1825" s="100"/>
      <c r="HF1825" s="100"/>
      <c r="HG1825" s="100"/>
      <c r="HH1825" s="100"/>
      <c r="HI1825" s="100"/>
      <c r="HJ1825" s="100"/>
      <c r="HK1825" s="100"/>
      <c r="HL1825" s="100"/>
      <c r="HM1825" s="100"/>
      <c r="HN1825" s="100"/>
      <c r="HO1825" s="100"/>
      <c r="HP1825" s="100"/>
      <c r="HQ1825" s="100"/>
      <c r="HR1825" s="100"/>
      <c r="HS1825" s="100"/>
      <c r="HT1825" s="100"/>
      <c r="HU1825" s="100"/>
      <c r="HV1825" s="100"/>
      <c r="HW1825" s="100"/>
      <c r="HX1825" s="100"/>
      <c r="HY1825" s="100"/>
      <c r="HZ1825" s="100"/>
      <c r="IA1825" s="100"/>
      <c r="IB1825" s="100"/>
      <c r="IC1825" s="100"/>
      <c r="ID1825" s="100"/>
      <c r="IE1825" s="100"/>
      <c r="IF1825" s="100"/>
      <c r="IG1825" s="100"/>
      <c r="IH1825" s="100"/>
      <c r="II1825" s="100"/>
      <c r="IJ1825" s="100"/>
      <c r="IK1825" s="100"/>
      <c r="IL1825" s="100"/>
      <c r="IM1825" s="100"/>
      <c r="IN1825" s="100"/>
      <c r="IO1825" s="100"/>
      <c r="IP1825" s="100"/>
      <c r="IQ1825" s="100"/>
      <c r="IR1825" s="100"/>
      <c r="IS1825" s="100"/>
      <c r="IT1825" s="100"/>
      <c r="IU1825" s="100"/>
      <c r="IV1825" s="100"/>
    </row>
    <row r="1826" spans="1:256" ht="25.5">
      <c r="A1826" s="55" t="s">
        <v>17</v>
      </c>
      <c r="B1826" s="55">
        <v>88248</v>
      </c>
      <c r="C1826" s="22" t="str">
        <f>IF(A1826="SINAPI",VLOOKUP(B1826,SINAPI!$A$1:$D$10014,2,0),IF(A1826="INSUMO",VLOOKUP(B1826,INSUMO!A$1:$D$8014,2,0),IF(A1826="SEDUC",VLOOKUP(B1826,SEDUC!A$1:$F$8416,3,0),IF(A1826="COTAÇÃO",VLOOKUP(B1826,COTAÇÃO!$A$2:$D$1418,2,0),"ERRO"))))</f>
        <v>AUXILIAR DE ENCANADOR OU BOMBEIRO HIDRÁULICO COM ENCARGOS COMPLEMENTARES</v>
      </c>
      <c r="D1826" s="55" t="str">
        <f>IF(A1826="SINAPI",VLOOKUP(B1826,SINAPI!$A$1:$D$10014,3,0),IF(A1826="INSUMO",VLOOKUP(B1826,INSUMO!$A$1:D$8014,3,0),IF(A1826="SEDUC",VLOOKUP(B1826,SEDUC!A$1:$F$8416,4,0),IF(A1826="COTAÇÃO",VLOOKUP(B1826,COTAÇÃO!$A$2:$D$1418,3,0),"ERRO"))))</f>
        <v>H</v>
      </c>
      <c r="E1826" s="78">
        <v>0.4</v>
      </c>
      <c r="F1826" s="119">
        <f>IF(A1826="SINAPI",VLOOKUP(B1826,SINAPI!A$1:$D$10014,4,0),IF(A1826="INSUMO",VLOOKUP(B1826,INSUMO!$A$1:$D$8014,4,0),IF(A1826="SEDUC",VLOOKUP(B1826,SEDUC!A$1:$G$8416,5,0),IF(A1826="COTAÇÃO",VLOOKUP(B1826,COTAÇÃO!$A$2:$D$1418,4,0),"ERRO"))))</f>
        <v>16.04</v>
      </c>
      <c r="G1826" s="119">
        <f>TRUNC((E1826*F1826),2)</f>
        <v>6.41</v>
      </c>
      <c r="H1826" s="108"/>
      <c r="I1826" s="100"/>
      <c r="J1826" s="100"/>
      <c r="K1826" s="100"/>
      <c r="L1826" s="100"/>
      <c r="M1826" s="100"/>
      <c r="N1826" s="100"/>
      <c r="O1826" s="100"/>
      <c r="P1826" s="100"/>
      <c r="Q1826" s="100"/>
      <c r="R1826" s="100"/>
      <c r="S1826" s="100"/>
      <c r="T1826" s="100"/>
      <c r="U1826" s="100"/>
      <c r="V1826" s="100"/>
      <c r="W1826" s="100"/>
      <c r="X1826" s="100"/>
      <c r="Y1826" s="100"/>
      <c r="Z1826" s="100"/>
      <c r="AA1826" s="100"/>
      <c r="AB1826" s="100"/>
      <c r="AC1826" s="100"/>
      <c r="AD1826" s="100"/>
      <c r="AE1826" s="100"/>
      <c r="AF1826" s="100"/>
      <c r="AG1826" s="100"/>
      <c r="AH1826" s="100"/>
      <c r="AI1826" s="100"/>
      <c r="AJ1826" s="100"/>
      <c r="AK1826" s="100"/>
      <c r="AL1826" s="100"/>
      <c r="AM1826" s="100"/>
      <c r="AN1826" s="100"/>
      <c r="AO1826" s="100"/>
      <c r="AP1826" s="100"/>
      <c r="AQ1826" s="100"/>
      <c r="AR1826" s="100"/>
      <c r="AS1826" s="100"/>
      <c r="AT1826" s="100"/>
      <c r="AU1826" s="100"/>
      <c r="AV1826" s="100"/>
      <c r="AW1826" s="100"/>
      <c r="AX1826" s="100"/>
      <c r="AY1826" s="100"/>
      <c r="AZ1826" s="100"/>
      <c r="BA1826" s="100"/>
      <c r="BB1826" s="100"/>
      <c r="BC1826" s="100"/>
      <c r="BD1826" s="100"/>
      <c r="BE1826" s="100"/>
      <c r="BF1826" s="100"/>
      <c r="BG1826" s="100"/>
      <c r="BH1826" s="100"/>
      <c r="BI1826" s="100"/>
      <c r="BJ1826" s="100"/>
      <c r="BK1826" s="100"/>
      <c r="BL1826" s="100"/>
      <c r="BM1826" s="100"/>
      <c r="BN1826" s="100"/>
      <c r="BO1826" s="100"/>
      <c r="BP1826" s="100"/>
      <c r="BQ1826" s="100"/>
      <c r="BR1826" s="100"/>
      <c r="BS1826" s="100"/>
      <c r="BT1826" s="100"/>
      <c r="BU1826" s="100"/>
      <c r="BV1826" s="100"/>
      <c r="BW1826" s="100"/>
      <c r="BX1826" s="100"/>
      <c r="BY1826" s="100"/>
      <c r="BZ1826" s="100"/>
      <c r="CA1826" s="100"/>
      <c r="CB1826" s="100"/>
      <c r="CC1826" s="100"/>
      <c r="CD1826" s="100"/>
      <c r="CE1826" s="100"/>
      <c r="CF1826" s="100"/>
      <c r="CG1826" s="100"/>
      <c r="CH1826" s="100"/>
      <c r="CI1826" s="100"/>
      <c r="CJ1826" s="100"/>
      <c r="CK1826" s="100"/>
      <c r="CL1826" s="100"/>
      <c r="CM1826" s="100"/>
      <c r="CN1826" s="100"/>
      <c r="CO1826" s="100"/>
      <c r="CP1826" s="100"/>
      <c r="CQ1826" s="100"/>
      <c r="CR1826" s="100"/>
      <c r="CS1826" s="100"/>
      <c r="CT1826" s="100"/>
      <c r="CU1826" s="100"/>
      <c r="CV1826" s="100"/>
      <c r="CW1826" s="100"/>
      <c r="CX1826" s="100"/>
      <c r="CY1826" s="100"/>
      <c r="CZ1826" s="100"/>
      <c r="DA1826" s="100"/>
      <c r="DB1826" s="100"/>
      <c r="DC1826" s="100"/>
      <c r="DD1826" s="100"/>
      <c r="DE1826" s="100"/>
      <c r="DF1826" s="100"/>
      <c r="DG1826" s="100"/>
      <c r="DH1826" s="100"/>
      <c r="DI1826" s="100"/>
      <c r="DJ1826" s="100"/>
      <c r="DK1826" s="100"/>
      <c r="DL1826" s="100"/>
      <c r="DM1826" s="100"/>
      <c r="DN1826" s="100"/>
      <c r="DO1826" s="100"/>
      <c r="DP1826" s="100"/>
      <c r="DQ1826" s="100"/>
      <c r="DR1826" s="100"/>
      <c r="DS1826" s="100"/>
      <c r="DT1826" s="100"/>
      <c r="DU1826" s="100"/>
      <c r="DV1826" s="100"/>
      <c r="DW1826" s="100"/>
      <c r="DX1826" s="100"/>
      <c r="DY1826" s="100"/>
      <c r="DZ1826" s="100"/>
      <c r="EA1826" s="100"/>
      <c r="EB1826" s="100"/>
      <c r="EC1826" s="100"/>
      <c r="ED1826" s="100"/>
      <c r="EE1826" s="100"/>
      <c r="EF1826" s="100"/>
      <c r="EG1826" s="100"/>
      <c r="EH1826" s="100"/>
      <c r="EI1826" s="100"/>
      <c r="EJ1826" s="100"/>
      <c r="EK1826" s="100"/>
      <c r="EL1826" s="100"/>
      <c r="EM1826" s="100"/>
      <c r="EN1826" s="100"/>
      <c r="EO1826" s="100"/>
      <c r="EP1826" s="100"/>
      <c r="EQ1826" s="100"/>
      <c r="ER1826" s="100"/>
      <c r="ES1826" s="100"/>
      <c r="ET1826" s="100"/>
      <c r="EU1826" s="100"/>
      <c r="EV1826" s="100"/>
      <c r="EW1826" s="100"/>
      <c r="EX1826" s="100"/>
      <c r="EY1826" s="100"/>
      <c r="EZ1826" s="100"/>
      <c r="FA1826" s="100"/>
      <c r="FB1826" s="100"/>
      <c r="FC1826" s="100"/>
      <c r="FD1826" s="100"/>
      <c r="FE1826" s="100"/>
      <c r="FF1826" s="100"/>
      <c r="FG1826" s="100"/>
      <c r="FH1826" s="100"/>
      <c r="FI1826" s="100"/>
      <c r="FJ1826" s="100"/>
      <c r="FK1826" s="100"/>
      <c r="FL1826" s="100"/>
      <c r="FM1826" s="100"/>
      <c r="FN1826" s="100"/>
      <c r="FO1826" s="100"/>
      <c r="FP1826" s="100"/>
      <c r="FQ1826" s="100"/>
      <c r="FR1826" s="100"/>
      <c r="FS1826" s="100"/>
      <c r="FT1826" s="100"/>
      <c r="FU1826" s="100"/>
      <c r="FV1826" s="100"/>
      <c r="FW1826" s="100"/>
      <c r="FX1826" s="100"/>
      <c r="FY1826" s="100"/>
      <c r="FZ1826" s="100"/>
      <c r="GA1826" s="100"/>
      <c r="GB1826" s="100"/>
      <c r="GC1826" s="100"/>
      <c r="GD1826" s="100"/>
      <c r="GE1826" s="100"/>
      <c r="GF1826" s="100"/>
      <c r="GG1826" s="100"/>
      <c r="GH1826" s="100"/>
      <c r="GI1826" s="100"/>
      <c r="GJ1826" s="100"/>
      <c r="GK1826" s="100"/>
      <c r="GL1826" s="100"/>
      <c r="GM1826" s="100"/>
      <c r="GN1826" s="100"/>
      <c r="GO1826" s="100"/>
      <c r="GP1826" s="100"/>
      <c r="GQ1826" s="100"/>
      <c r="GR1826" s="100"/>
      <c r="GS1826" s="100"/>
      <c r="GT1826" s="100"/>
      <c r="GU1826" s="100"/>
      <c r="GV1826" s="100"/>
      <c r="GW1826" s="100"/>
      <c r="GX1826" s="100"/>
      <c r="GY1826" s="100"/>
      <c r="GZ1826" s="100"/>
      <c r="HA1826" s="100"/>
      <c r="HB1826" s="100"/>
      <c r="HC1826" s="100"/>
      <c r="HD1826" s="100"/>
      <c r="HE1826" s="100"/>
      <c r="HF1826" s="100"/>
      <c r="HG1826" s="100"/>
      <c r="HH1826" s="100"/>
      <c r="HI1826" s="100"/>
      <c r="HJ1826" s="100"/>
      <c r="HK1826" s="100"/>
      <c r="HL1826" s="100"/>
      <c r="HM1826" s="100"/>
      <c r="HN1826" s="100"/>
      <c r="HO1826" s="100"/>
      <c r="HP1826" s="100"/>
      <c r="HQ1826" s="100"/>
      <c r="HR1826" s="100"/>
      <c r="HS1826" s="100"/>
      <c r="HT1826" s="100"/>
      <c r="HU1826" s="100"/>
      <c r="HV1826" s="100"/>
      <c r="HW1826" s="100"/>
      <c r="HX1826" s="100"/>
      <c r="HY1826" s="100"/>
      <c r="HZ1826" s="100"/>
      <c r="IA1826" s="100"/>
      <c r="IB1826" s="100"/>
      <c r="IC1826" s="100"/>
      <c r="ID1826" s="100"/>
      <c r="IE1826" s="100"/>
      <c r="IF1826" s="100"/>
      <c r="IG1826" s="100"/>
      <c r="IH1826" s="100"/>
      <c r="II1826" s="100"/>
      <c r="IJ1826" s="100"/>
      <c r="IK1826" s="100"/>
      <c r="IL1826" s="100"/>
      <c r="IM1826" s="100"/>
      <c r="IN1826" s="100"/>
      <c r="IO1826" s="100"/>
      <c r="IP1826" s="100"/>
      <c r="IQ1826" s="100"/>
      <c r="IR1826" s="100"/>
      <c r="IS1826" s="100"/>
      <c r="IT1826" s="100"/>
      <c r="IU1826" s="100"/>
      <c r="IV1826" s="100"/>
    </row>
    <row r="1827" spans="1:256">
      <c r="A1827" s="55" t="s">
        <v>17</v>
      </c>
      <c r="B1827" s="55">
        <v>88267</v>
      </c>
      <c r="C1827" s="22" t="str">
        <f>IF(A1827="SINAPI",VLOOKUP(B1827,SINAPI!$A$1:$D$10014,2,0),IF(A1827="INSUMO",VLOOKUP(B1827,INSUMO!A$1:$D$8014,2,0),IF(A1827="SEDUC",VLOOKUP(B1827,SEDUC!A$1:$F$8416,3,0),IF(A1827="COTAÇÃO",VLOOKUP(B1827,COTAÇÃO!$A$2:$D$1418,2,0),"ERRO"))))</f>
        <v>ENCANADOR OU BOMBEIRO HIDRÁULICO COM ENCARGOS COMPLEMENTARES</v>
      </c>
      <c r="D1827" s="55" t="str">
        <f>IF(A1827="SINAPI",VLOOKUP(B1827,SINAPI!$A$1:$D$10014,3,0),IF(A1827="INSUMO",VLOOKUP(B1827,INSUMO!$A$1:D$8014,3,0),IF(A1827="SEDUC",VLOOKUP(B1827,SEDUC!A$1:$F$8416,4,0),IF(A1827="COTAÇÃO",VLOOKUP(B1827,COTAÇÃO!$A$2:$D$1418,3,0),"ERRO"))))</f>
        <v>H</v>
      </c>
      <c r="E1827" s="78">
        <v>0.4</v>
      </c>
      <c r="F1827" s="119">
        <f>IF(A1827="SINAPI",VLOOKUP(B1827,SINAPI!A$1:$D$10014,4,0),IF(A1827="INSUMO",VLOOKUP(B1827,INSUMO!$A$1:$D$8014,4,0),IF(A1827="SEDUC",VLOOKUP(B1827,SEDUC!A$1:$G$8416,5,0),IF(A1827="COTAÇÃO",VLOOKUP(B1827,COTAÇÃO!$A$2:$D$1418,4,0),"ERRO"))))</f>
        <v>21.12</v>
      </c>
      <c r="G1827" s="119">
        <f>TRUNC((E1827*F1827),2)</f>
        <v>8.44</v>
      </c>
      <c r="H1827" s="108"/>
      <c r="I1827" s="100"/>
      <c r="J1827" s="100"/>
      <c r="K1827" s="100"/>
      <c r="L1827" s="100"/>
      <c r="M1827" s="100"/>
      <c r="N1827" s="100"/>
      <c r="O1827" s="100"/>
      <c r="P1827" s="100"/>
      <c r="Q1827" s="100"/>
      <c r="R1827" s="100"/>
      <c r="S1827" s="100"/>
      <c r="T1827" s="100"/>
      <c r="U1827" s="100"/>
      <c r="V1827" s="100"/>
      <c r="W1827" s="100"/>
      <c r="X1827" s="100"/>
      <c r="Y1827" s="100"/>
      <c r="Z1827" s="100"/>
      <c r="AA1827" s="100"/>
      <c r="AB1827" s="100"/>
      <c r="AC1827" s="100"/>
      <c r="AD1827" s="100"/>
      <c r="AE1827" s="100"/>
      <c r="AF1827" s="100"/>
      <c r="AG1827" s="100"/>
      <c r="AH1827" s="100"/>
      <c r="AI1827" s="100"/>
      <c r="AJ1827" s="100"/>
      <c r="AK1827" s="100"/>
      <c r="AL1827" s="100"/>
      <c r="AM1827" s="100"/>
      <c r="AN1827" s="100"/>
      <c r="AO1827" s="100"/>
      <c r="AP1827" s="100"/>
      <c r="AQ1827" s="100"/>
      <c r="AR1827" s="100"/>
      <c r="AS1827" s="100"/>
      <c r="AT1827" s="100"/>
      <c r="AU1827" s="100"/>
      <c r="AV1827" s="100"/>
      <c r="AW1827" s="100"/>
      <c r="AX1827" s="100"/>
      <c r="AY1827" s="100"/>
      <c r="AZ1827" s="100"/>
      <c r="BA1827" s="100"/>
      <c r="BB1827" s="100"/>
      <c r="BC1827" s="100"/>
      <c r="BD1827" s="100"/>
      <c r="BE1827" s="100"/>
      <c r="BF1827" s="100"/>
      <c r="BG1827" s="100"/>
      <c r="BH1827" s="100"/>
      <c r="BI1827" s="100"/>
      <c r="BJ1827" s="100"/>
      <c r="BK1827" s="100"/>
      <c r="BL1827" s="100"/>
      <c r="BM1827" s="100"/>
      <c r="BN1827" s="100"/>
      <c r="BO1827" s="100"/>
      <c r="BP1827" s="100"/>
      <c r="BQ1827" s="100"/>
      <c r="BR1827" s="100"/>
      <c r="BS1827" s="100"/>
      <c r="BT1827" s="100"/>
      <c r="BU1827" s="100"/>
      <c r="BV1827" s="100"/>
      <c r="BW1827" s="100"/>
      <c r="BX1827" s="100"/>
      <c r="BY1827" s="100"/>
      <c r="BZ1827" s="100"/>
      <c r="CA1827" s="100"/>
      <c r="CB1827" s="100"/>
      <c r="CC1827" s="100"/>
      <c r="CD1827" s="100"/>
      <c r="CE1827" s="100"/>
      <c r="CF1827" s="100"/>
      <c r="CG1827" s="100"/>
      <c r="CH1827" s="100"/>
      <c r="CI1827" s="100"/>
      <c r="CJ1827" s="100"/>
      <c r="CK1827" s="100"/>
      <c r="CL1827" s="100"/>
      <c r="CM1827" s="100"/>
      <c r="CN1827" s="100"/>
      <c r="CO1827" s="100"/>
      <c r="CP1827" s="100"/>
      <c r="CQ1827" s="100"/>
      <c r="CR1827" s="100"/>
      <c r="CS1827" s="100"/>
      <c r="CT1827" s="100"/>
      <c r="CU1827" s="100"/>
      <c r="CV1827" s="100"/>
      <c r="CW1827" s="100"/>
      <c r="CX1827" s="100"/>
      <c r="CY1827" s="100"/>
      <c r="CZ1827" s="100"/>
      <c r="DA1827" s="100"/>
      <c r="DB1827" s="100"/>
      <c r="DC1827" s="100"/>
      <c r="DD1827" s="100"/>
      <c r="DE1827" s="100"/>
      <c r="DF1827" s="100"/>
      <c r="DG1827" s="100"/>
      <c r="DH1827" s="100"/>
      <c r="DI1827" s="100"/>
      <c r="DJ1827" s="100"/>
      <c r="DK1827" s="100"/>
      <c r="DL1827" s="100"/>
      <c r="DM1827" s="100"/>
      <c r="DN1827" s="100"/>
      <c r="DO1827" s="100"/>
      <c r="DP1827" s="100"/>
      <c r="DQ1827" s="100"/>
      <c r="DR1827" s="100"/>
      <c r="DS1827" s="100"/>
      <c r="DT1827" s="100"/>
      <c r="DU1827" s="100"/>
      <c r="DV1827" s="100"/>
      <c r="DW1827" s="100"/>
      <c r="DX1827" s="100"/>
      <c r="DY1827" s="100"/>
      <c r="DZ1827" s="100"/>
      <c r="EA1827" s="100"/>
      <c r="EB1827" s="100"/>
      <c r="EC1827" s="100"/>
      <c r="ED1827" s="100"/>
      <c r="EE1827" s="100"/>
      <c r="EF1827" s="100"/>
      <c r="EG1827" s="100"/>
      <c r="EH1827" s="100"/>
      <c r="EI1827" s="100"/>
      <c r="EJ1827" s="100"/>
      <c r="EK1827" s="100"/>
      <c r="EL1827" s="100"/>
      <c r="EM1827" s="100"/>
      <c r="EN1827" s="100"/>
      <c r="EO1827" s="100"/>
      <c r="EP1827" s="100"/>
      <c r="EQ1827" s="100"/>
      <c r="ER1827" s="100"/>
      <c r="ES1827" s="100"/>
      <c r="ET1827" s="100"/>
      <c r="EU1827" s="100"/>
      <c r="EV1827" s="100"/>
      <c r="EW1827" s="100"/>
      <c r="EX1827" s="100"/>
      <c r="EY1827" s="100"/>
      <c r="EZ1827" s="100"/>
      <c r="FA1827" s="100"/>
      <c r="FB1827" s="100"/>
      <c r="FC1827" s="100"/>
      <c r="FD1827" s="100"/>
      <c r="FE1827" s="100"/>
      <c r="FF1827" s="100"/>
      <c r="FG1827" s="100"/>
      <c r="FH1827" s="100"/>
      <c r="FI1827" s="100"/>
      <c r="FJ1827" s="100"/>
      <c r="FK1827" s="100"/>
      <c r="FL1827" s="100"/>
      <c r="FM1827" s="100"/>
      <c r="FN1827" s="100"/>
      <c r="FO1827" s="100"/>
      <c r="FP1827" s="100"/>
      <c r="FQ1827" s="100"/>
      <c r="FR1827" s="100"/>
      <c r="FS1827" s="100"/>
      <c r="FT1827" s="100"/>
      <c r="FU1827" s="100"/>
      <c r="FV1827" s="100"/>
      <c r="FW1827" s="100"/>
      <c r="FX1827" s="100"/>
      <c r="FY1827" s="100"/>
      <c r="FZ1827" s="100"/>
      <c r="GA1827" s="100"/>
      <c r="GB1827" s="100"/>
      <c r="GC1827" s="100"/>
      <c r="GD1827" s="100"/>
      <c r="GE1827" s="100"/>
      <c r="GF1827" s="100"/>
      <c r="GG1827" s="100"/>
      <c r="GH1827" s="100"/>
      <c r="GI1827" s="100"/>
      <c r="GJ1827" s="100"/>
      <c r="GK1827" s="100"/>
      <c r="GL1827" s="100"/>
      <c r="GM1827" s="100"/>
      <c r="GN1827" s="100"/>
      <c r="GO1827" s="100"/>
      <c r="GP1827" s="100"/>
      <c r="GQ1827" s="100"/>
      <c r="GR1827" s="100"/>
      <c r="GS1827" s="100"/>
      <c r="GT1827" s="100"/>
      <c r="GU1827" s="100"/>
      <c r="GV1827" s="100"/>
      <c r="GW1827" s="100"/>
      <c r="GX1827" s="100"/>
      <c r="GY1827" s="100"/>
      <c r="GZ1827" s="100"/>
      <c r="HA1827" s="100"/>
      <c r="HB1827" s="100"/>
      <c r="HC1827" s="100"/>
      <c r="HD1827" s="100"/>
      <c r="HE1827" s="100"/>
      <c r="HF1827" s="100"/>
      <c r="HG1827" s="100"/>
      <c r="HH1827" s="100"/>
      <c r="HI1827" s="100"/>
      <c r="HJ1827" s="100"/>
      <c r="HK1827" s="100"/>
      <c r="HL1827" s="100"/>
      <c r="HM1827" s="100"/>
      <c r="HN1827" s="100"/>
      <c r="HO1827" s="100"/>
      <c r="HP1827" s="100"/>
      <c r="HQ1827" s="100"/>
      <c r="HR1827" s="100"/>
      <c r="HS1827" s="100"/>
      <c r="HT1827" s="100"/>
      <c r="HU1827" s="100"/>
      <c r="HV1827" s="100"/>
      <c r="HW1827" s="100"/>
      <c r="HX1827" s="100"/>
      <c r="HY1827" s="100"/>
      <c r="HZ1827" s="100"/>
      <c r="IA1827" s="100"/>
      <c r="IB1827" s="100"/>
      <c r="IC1827" s="100"/>
      <c r="ID1827" s="100"/>
      <c r="IE1827" s="100"/>
      <c r="IF1827" s="100"/>
      <c r="IG1827" s="100"/>
      <c r="IH1827" s="100"/>
      <c r="II1827" s="100"/>
      <c r="IJ1827" s="100"/>
      <c r="IK1827" s="100"/>
      <c r="IL1827" s="100"/>
      <c r="IM1827" s="100"/>
      <c r="IN1827" s="100"/>
      <c r="IO1827" s="100"/>
      <c r="IP1827" s="100"/>
      <c r="IQ1827" s="100"/>
      <c r="IR1827" s="100"/>
      <c r="IS1827" s="100"/>
      <c r="IT1827" s="100"/>
      <c r="IU1827" s="100"/>
      <c r="IV1827" s="100"/>
    </row>
    <row r="1828" spans="1:256" ht="25.5">
      <c r="A1828" s="74" t="s">
        <v>10343</v>
      </c>
      <c r="B1828" s="74" t="s">
        <v>10464</v>
      </c>
      <c r="C1828" s="75" t="s">
        <v>10465</v>
      </c>
      <c r="D1828" s="74" t="s">
        <v>240</v>
      </c>
      <c r="E1828" s="76"/>
      <c r="F1828" s="77"/>
      <c r="G1828" s="77">
        <f>SUM(G1829:G1831)</f>
        <v>78.350000000000009</v>
      </c>
    </row>
    <row r="1829" spans="1:256" s="162" customFormat="1">
      <c r="A1829" s="29" t="s">
        <v>3894</v>
      </c>
      <c r="B1829" s="29" t="s">
        <v>10466</v>
      </c>
      <c r="C1829" s="118" t="str">
        <f>IF(A1829="SINAPI",VLOOKUP(B1829,SINAPI!$A$1:$D$10014,2,0),IF(A1829="INSUMO",VLOOKUP(B1829,INSUMO!A$1:$D$8014,2,0),IF(A1829="SEDUC",VLOOKUP(B1829,SEDUC!A$1:$F$8416,3,0),IF(A1829="COTAÇÃO",VLOOKUP(B1829,COTAÇÃO!$A$2:$D$1418,2,0),"ERRO"))))</f>
        <v>ACABAMENTO CROMADO PARA VÁLVULA DE DESCARGA</v>
      </c>
      <c r="D1829" s="29" t="str">
        <f>IF(A1829="SINAPI",VLOOKUP(B1829,SINAPI!$A$1:$D$10014,3,0),IF(A1829="INSUMO",VLOOKUP(B1829,INSUMO!$A$1:D$8014,3,0),IF(A1829="SEDUC",VLOOKUP(B1829,SEDUC!A$1:$F$8416,4,0),IF(A1829="COTAÇÃO",VLOOKUP(B1829,COTAÇÃO!$A$2:$D$1418,3,0),"ERRO"))))</f>
        <v>UN</v>
      </c>
      <c r="E1829" s="149">
        <v>1</v>
      </c>
      <c r="F1829" s="85">
        <f>IF(A1829="SINAPI",VLOOKUP(B1829,SINAPI!A$1:$D$10014,4,0),IF(A1829="INSUMO",VLOOKUP(B1829,INSUMO!$A$1:$D$8014,4,0),IF(A1829="SEDUC",VLOOKUP(B1829,SEDUC!A$1:$G$8416,5,0),IF(A1829="COTAÇÃO",VLOOKUP(B1829,COTAÇÃO!$A$2:$D$1418,4,0),"ERRO"))))</f>
        <v>75.767142857142844</v>
      </c>
      <c r="G1829" s="85">
        <f>TRUNC((E1829*F1829),2)</f>
        <v>75.760000000000005</v>
      </c>
      <c r="H1829" s="166"/>
    </row>
    <row r="1830" spans="1:256" ht="25.5">
      <c r="A1830" s="55" t="s">
        <v>17</v>
      </c>
      <c r="B1830" s="155">
        <v>88248</v>
      </c>
      <c r="C1830" s="22" t="str">
        <f>IF(A1830="SINAPI",VLOOKUP(B1830,SINAPI!$A$1:$D$10014,2,0),IF(A1830="INSUMO",VLOOKUP(B1830,INSUMO!A$1:$D$8014,2,0),IF(A1830="SEDUC",VLOOKUP(B1830,SEDUC!A$1:$F$8416,3,0),IF(A1830="COTAÇÃO",VLOOKUP(B1830,COTAÇÃO!$A$2:$D$1418,2,0),"ERRO"))))</f>
        <v>AUXILIAR DE ENCANADOR OU BOMBEIRO HIDRÁULICO COM ENCARGOS COMPLEMENTARES</v>
      </c>
      <c r="D1830" s="55" t="str">
        <f>IF(A1830="SINAPI",VLOOKUP(B1830,SINAPI!$A$1:$D$10014,3,0),IF(A1830="INSUMO",VLOOKUP(B1830,INSUMO!$A$1:D$8014,3,0),IF(A1830="SEDUC",VLOOKUP(B1830,SEDUC!A$1:$F$8416,4,0),IF(A1830="COTAÇÃO",VLOOKUP(B1830,COTAÇÃO!$A$2:$D$1418,3,0),"ERRO"))))</f>
        <v>H</v>
      </c>
      <c r="E1830" s="78">
        <v>0.03</v>
      </c>
      <c r="F1830" s="119">
        <f>IF(A1830="SINAPI",VLOOKUP(B1830,SINAPI!A$1:$D$10014,4,0),IF(A1830="INSUMO",VLOOKUP(B1830,INSUMO!$A$1:$D$8014,4,0),IF(A1830="SEDUC",VLOOKUP(B1830,SEDUC!A$1:$G$8416,5,0),IF(A1830="COTAÇÃO",VLOOKUP(B1830,COTAÇÃO!$A$2:$D$1418,4,0),"ERRO"))))</f>
        <v>16.04</v>
      </c>
      <c r="G1830" s="119">
        <f>TRUNC((E1830*F1830),2)</f>
        <v>0.48</v>
      </c>
    </row>
    <row r="1831" spans="1:256">
      <c r="A1831" s="55" t="s">
        <v>17</v>
      </c>
      <c r="B1831" s="155">
        <v>88267</v>
      </c>
      <c r="C1831" s="22" t="str">
        <f>IF(A1831="SINAPI",VLOOKUP(B1831,SINAPI!$A$1:$D$10014,2,0),IF(A1831="INSUMO",VLOOKUP(B1831,INSUMO!A$1:$D$8014,2,0),IF(A1831="SEDUC",VLOOKUP(B1831,SEDUC!A$1:$F$8416,3,0),IF(A1831="COTAÇÃO",VLOOKUP(B1831,COTAÇÃO!$A$2:$D$1418,2,0),"ERRO"))))</f>
        <v>ENCANADOR OU BOMBEIRO HIDRÁULICO COM ENCARGOS COMPLEMENTARES</v>
      </c>
      <c r="D1831" s="55" t="str">
        <f>IF(A1831="SINAPI",VLOOKUP(B1831,SINAPI!$A$1:$D$10014,3,0),IF(A1831="INSUMO",VLOOKUP(B1831,INSUMO!$A$1:D$8014,3,0),IF(A1831="SEDUC",VLOOKUP(B1831,SEDUC!A$1:$F$8416,4,0),IF(A1831="COTAÇÃO",VLOOKUP(B1831,COTAÇÃO!$A$2:$D$1418,3,0),"ERRO"))))</f>
        <v>H</v>
      </c>
      <c r="E1831" s="78">
        <v>0.1</v>
      </c>
      <c r="F1831" s="119">
        <f>IF(A1831="SINAPI",VLOOKUP(B1831,SINAPI!A$1:$D$10014,4,0),IF(A1831="INSUMO",VLOOKUP(B1831,INSUMO!$A$1:$D$8014,4,0),IF(A1831="SEDUC",VLOOKUP(B1831,SEDUC!A$1:$G$8416,5,0),IF(A1831="COTAÇÃO",VLOOKUP(B1831,COTAÇÃO!$A$2:$D$1418,4,0),"ERRO"))))</f>
        <v>21.12</v>
      </c>
      <c r="G1831" s="119">
        <f>TRUNC((E1831*F1831),2)</f>
        <v>2.11</v>
      </c>
    </row>
    <row r="1832" spans="1:256" ht="51">
      <c r="A1832" s="74" t="s">
        <v>10343</v>
      </c>
      <c r="B1832" s="74" t="s">
        <v>10467</v>
      </c>
      <c r="C1832" s="75" t="s">
        <v>10468</v>
      </c>
      <c r="D1832" s="74" t="s">
        <v>240</v>
      </c>
      <c r="E1832" s="76"/>
      <c r="F1832" s="77"/>
      <c r="G1832" s="77">
        <f>SUM(G1833:G1838)</f>
        <v>4397.66</v>
      </c>
    </row>
    <row r="1833" spans="1:256">
      <c r="A1833" s="55" t="s">
        <v>3894</v>
      </c>
      <c r="B1833" s="55" t="s">
        <v>10469</v>
      </c>
      <c r="C1833" s="22" t="str">
        <f>IF(A1833="SINAPI",VLOOKUP(B1833,SINAPI!$A$1:$D$10014,2,0),IF(A1833="INSUMO",VLOOKUP(B1833,INSUMO!A$1:$D$8014,2,0),IF(A1833="SEDUC",VLOOKUP(B1833,SEDUC!A$1:$F$8416,3,0),IF(A1833="COTAÇÃO",VLOOKUP(B1833,COTAÇÃO!$A$2:$D$1418,2,0),"ERRO"))))</f>
        <v>BANCADA EM L COM DIMENSÕES 242,50X240CM. L.060M. E CUBA 60X50X30CM</v>
      </c>
      <c r="D1833" s="55" t="str">
        <f>IF(A1833="SINAPI",VLOOKUP(B1833,SINAPI!$A$1:$D$10014,3,0),IF(A1833="INSUMO",VLOOKUP(B1833,INSUMO!$A$1:D$8014,3,0),IF(A1833="SEDUC",VLOOKUP(B1833,SEDUC!A$1:$F$8416,4,0),IF(A1833="COTAÇÃO",VLOOKUP(B1833,COTAÇÃO!$A$2:$D$1418,3,0),"ERRO"))))</f>
        <v>UN</v>
      </c>
      <c r="E1833" s="78">
        <v>1</v>
      </c>
      <c r="F1833" s="119">
        <f>IF(A1833="SINAPI",VLOOKUP(B1833,SINAPI!A$1:$D$10014,4,0),IF(A1833="INSUMO",VLOOKUP(B1833,INSUMO!$A$1:$D$8014,4,0),IF(A1833="SEDUC",VLOOKUP(B1833,SEDUC!A$1:$G$8416,5,0),IF(A1833="COTAÇÃO",VLOOKUP(B1833,COTAÇÃO!$A$2:$D$1418,4,0),"ERRO"))))</f>
        <v>4174.0300000000007</v>
      </c>
      <c r="G1833" s="119">
        <f t="shared" ref="G1833:G1838" si="121">TRUNC((E1833*F1833),2)</f>
        <v>4174.03</v>
      </c>
    </row>
    <row r="1834" spans="1:256">
      <c r="A1834" s="55" t="s">
        <v>3530</v>
      </c>
      <c r="B1834" s="55">
        <v>4823</v>
      </c>
      <c r="C1834" s="22" t="str">
        <f>IF(A1834="SINAPI",VLOOKUP(B1834,SINAPI!$A$1:$D$10014,2,0),IF(A1834="INSUMO",VLOOKUP(B1834,INSUMO!A$1:$D$8014,2,0),IF(A1834="SEDUC",VLOOKUP(B1834,SEDUC!A$1:$F$8416,3,0),IF(A1834="COTAÇÃO",VLOOKUP(B1834,COTAÇÃO!$A$2:$D$1418,2,0),"ERRO"))))</f>
        <v>MASSA PLASTICA PARA MARMORE/GRANITO</v>
      </c>
      <c r="D1834" s="55" t="str">
        <f>IF(A1834="SINAPI",VLOOKUP(B1834,SINAPI!$A$1:$D$10014,3,0),IF(A1834="INSUMO",VLOOKUP(B1834,INSUMO!$A$1:D$8014,3,0),IF(A1834="SEDUC",VLOOKUP(B1834,SEDUC!A$1:$F$8416,4,0),IF(A1834="COTAÇÃO",VLOOKUP(B1834,COTAÇÃO!$A$2:$D$1418,3,0),"ERRO"))))</f>
        <v>KG</v>
      </c>
      <c r="E1834" s="78">
        <f>ROUND((0.5809*((2.425*0.6)+(2.4*0.6))),4)</f>
        <v>1.6817</v>
      </c>
      <c r="F1834" s="119">
        <f>IF(A1834="SINAPI",VLOOKUP(B1834,SINAPI!A$1:$D$10014,4,0),IF(A1834="INSUMO",VLOOKUP(B1834,INSUMO!$A$1:$D$8014,4,0),IF(A1834="SEDUC",VLOOKUP(B1834,SEDUC!A$1:$G$8416,5,0),IF(A1834="COTAÇÃO",VLOOKUP(B1834,COTAÇÃO!$A$2:$D$1418,4,0),"ERRO"))))</f>
        <v>22.98</v>
      </c>
      <c r="G1834" s="119">
        <f t="shared" si="121"/>
        <v>38.64</v>
      </c>
    </row>
    <row r="1835" spans="1:256" ht="25.5">
      <c r="A1835" s="55" t="s">
        <v>3530</v>
      </c>
      <c r="B1835" s="55">
        <v>7568</v>
      </c>
      <c r="C1835" s="22" t="str">
        <f>IF(A1835="SINAPI",VLOOKUP(B1835,SINAPI!$A$1:$D$10014,2,0),IF(A1835="INSUMO",VLOOKUP(B1835,INSUMO!A$1:$D$8014,2,0),IF(A1835="SEDUC",VLOOKUP(B1835,SEDUC!A$1:$F$8416,3,0),IF(A1835="COTAÇÃO",VLOOKUP(B1835,COTAÇÃO!$A$2:$D$1418,2,0),"ERRO"))))</f>
        <v>BUCHA DE NYLON SEM ABA S10, COM PARAFUSO DE 6,10 X 65 MM EM ACO ZINCADO COM ROSCA SOBERBA, CABECA CHATA E FENDA PHILLIPS</v>
      </c>
      <c r="D1835" s="55" t="str">
        <f>IF(A1835="SINAPI",VLOOKUP(B1835,SINAPI!$A$1:$D$10014,3,0),IF(A1835="INSUMO",VLOOKUP(B1835,INSUMO!$A$1:D$8014,3,0),IF(A1835="SEDUC",VLOOKUP(B1835,SEDUC!A$1:$F$8416,4,0),IF(A1835="COTAÇÃO",VLOOKUP(B1835,COTAÇÃO!$A$2:$D$1418,3,0),"ERRO"))))</f>
        <v>UN</v>
      </c>
      <c r="E1835" s="78">
        <v>12</v>
      </c>
      <c r="F1835" s="119">
        <f>IF(A1835="SINAPI",VLOOKUP(B1835,SINAPI!A$1:$D$10014,4,0),IF(A1835="INSUMO",VLOOKUP(B1835,INSUMO!$A$1:$D$8014,4,0),IF(A1835="SEDUC",VLOOKUP(B1835,SEDUC!A$1:$G$8416,5,0),IF(A1835="COTAÇÃO",VLOOKUP(B1835,COTAÇÃO!$A$2:$D$1418,4,0),"ERRO"))))</f>
        <v>0.61</v>
      </c>
      <c r="G1835" s="119">
        <f t="shared" si="121"/>
        <v>7.32</v>
      </c>
    </row>
    <row r="1836" spans="1:256" ht="25.5">
      <c r="A1836" s="55" t="s">
        <v>3530</v>
      </c>
      <c r="B1836" s="55">
        <v>37591</v>
      </c>
      <c r="C1836" s="22" t="str">
        <f>IF(A1836="SINAPI",VLOOKUP(B1836,SINAPI!$A$1:$D$10014,2,0),IF(A1836="INSUMO",VLOOKUP(B1836,INSUMO!A$1:$D$8014,2,0),IF(A1836="SEDUC",VLOOKUP(B1836,SEDUC!A$1:$F$8416,3,0),IF(A1836="COTAÇÃO",VLOOKUP(B1836,COTAÇÃO!$A$2:$D$1418,2,0),"ERRO"))))</f>
        <v>SUPORTE MAO-FRANCESA EM ACO, ABAS IGUAIS 40 CM, CAPACIDADE MINIMA 70 KG, BRANCO</v>
      </c>
      <c r="D1836" s="55" t="str">
        <f>IF(A1836="SINAPI",VLOOKUP(B1836,SINAPI!$A$1:$D$10014,3,0),IF(A1836="INSUMO",VLOOKUP(B1836,INSUMO!$A$1:D$8014,3,0),IF(A1836="SEDUC",VLOOKUP(B1836,SEDUC!A$1:$F$8416,4,0),IF(A1836="COTAÇÃO",VLOOKUP(B1836,COTAÇÃO!$A$2:$D$1418,3,0),"ERRO"))))</f>
        <v>UN</v>
      </c>
      <c r="E1836" s="78">
        <v>6</v>
      </c>
      <c r="F1836" s="119">
        <f>IF(A1836="SINAPI",VLOOKUP(B1836,SINAPI!A$1:$D$10014,4,0),IF(A1836="INSUMO",VLOOKUP(B1836,INSUMO!$A$1:$D$8014,4,0),IF(A1836="SEDUC",VLOOKUP(B1836,SEDUC!A$1:$G$8416,5,0),IF(A1836="COTAÇÃO",VLOOKUP(B1836,COTAÇÃO!$A$2:$D$1418,4,0),"ERRO"))))</f>
        <v>11.85</v>
      </c>
      <c r="G1836" s="119">
        <f t="shared" si="121"/>
        <v>71.099999999999994</v>
      </c>
    </row>
    <row r="1837" spans="1:256">
      <c r="A1837" s="55" t="s">
        <v>17</v>
      </c>
      <c r="B1837" s="55">
        <v>88274</v>
      </c>
      <c r="C1837" s="22" t="str">
        <f>IF(A1837="SINAPI",VLOOKUP(B1837,SINAPI!$A$1:$D$10014,2,0),IF(A1837="INSUMO",VLOOKUP(B1837,INSUMO!A$1:$D$8014,2,0),IF(A1837="SEDUC",VLOOKUP(B1837,SEDUC!A$1:$F$8416,3,0),IF(A1837="COTAÇÃO",VLOOKUP(B1837,COTAÇÃO!$A$2:$D$1418,2,0),"ERRO"))))</f>
        <v>MARMORISTA/GRANITEIRO COM ENCARGOS COMPLEMENTARES</v>
      </c>
      <c r="D1837" s="55" t="str">
        <f>IF(A1837="SINAPI",VLOOKUP(B1837,SINAPI!$A$1:$D$10014,3,0),IF(A1837="INSUMO",VLOOKUP(B1837,INSUMO!$A$1:D$8014,3,0),IF(A1837="SEDUC",VLOOKUP(B1837,SEDUC!A$1:$F$8416,4,0),IF(A1837="COTAÇÃO",VLOOKUP(B1837,COTAÇÃO!$A$2:$D$1418,3,0),"ERRO"))))</f>
        <v>H</v>
      </c>
      <c r="E1837" s="78">
        <v>3.5</v>
      </c>
      <c r="F1837" s="119">
        <f>IF(A1837="SINAPI",VLOOKUP(B1837,SINAPI!A$1:$D$10014,4,0),IF(A1837="INSUMO",VLOOKUP(B1837,INSUMO!$A$1:$D$8014,4,0),IF(A1837="SEDUC",VLOOKUP(B1837,SEDUC!A$1:$G$8416,5,0),IF(A1837="COTAÇÃO",VLOOKUP(B1837,COTAÇÃO!$A$2:$D$1418,4,0),"ERRO"))))</f>
        <v>19.55</v>
      </c>
      <c r="G1837" s="119">
        <f t="shared" si="121"/>
        <v>68.42</v>
      </c>
    </row>
    <row r="1838" spans="1:256">
      <c r="A1838" s="55" t="s">
        <v>17</v>
      </c>
      <c r="B1838" s="55">
        <v>88316</v>
      </c>
      <c r="C1838" s="22" t="str">
        <f>IF(A1838="SINAPI",VLOOKUP(B1838,SINAPI!$A$1:$D$10014,2,0),IF(A1838="INSUMO",VLOOKUP(B1838,INSUMO!A$1:$D$8014,2,0),IF(A1838="SEDUC",VLOOKUP(B1838,SEDUC!A$1:$F$8416,3,0),IF(A1838="COTAÇÃO",VLOOKUP(B1838,COTAÇÃO!$A$2:$D$1418,2,0),"ERRO"))))</f>
        <v>SERVENTE COM ENCARGOS COMPLEMENTARES</v>
      </c>
      <c r="D1838" s="55" t="str">
        <f>IF(A1838="SINAPI",VLOOKUP(B1838,SINAPI!$A$1:$D$10014,3,0),IF(A1838="INSUMO",VLOOKUP(B1838,INSUMO!$A$1:D$8014,3,0),IF(A1838="SEDUC",VLOOKUP(B1838,SEDUC!A$1:$F$8416,4,0),IF(A1838="COTAÇÃO",VLOOKUP(B1838,COTAÇÃO!$A$2:$D$1418,3,0),"ERRO"))))</f>
        <v>H</v>
      </c>
      <c r="E1838" s="78">
        <v>2.5</v>
      </c>
      <c r="F1838" s="119">
        <f>IF(A1838="SINAPI",VLOOKUP(B1838,SINAPI!A$1:$D$10014,4,0),IF(A1838="INSUMO",VLOOKUP(B1838,INSUMO!$A$1:$D$8014,4,0),IF(A1838="SEDUC",VLOOKUP(B1838,SEDUC!A$1:$G$8416,5,0),IF(A1838="COTAÇÃO",VLOOKUP(B1838,COTAÇÃO!$A$2:$D$1418,4,0),"ERRO"))))</f>
        <v>15.26</v>
      </c>
      <c r="G1838" s="119">
        <f t="shared" si="121"/>
        <v>38.15</v>
      </c>
    </row>
    <row r="1839" spans="1:256" ht="38.25">
      <c r="A1839" s="74" t="s">
        <v>10343</v>
      </c>
      <c r="B1839" s="74" t="s">
        <v>10470</v>
      </c>
      <c r="C1839" s="75" t="s">
        <v>10471</v>
      </c>
      <c r="D1839" s="74" t="s">
        <v>240</v>
      </c>
      <c r="E1839" s="76"/>
      <c r="F1839" s="77"/>
      <c r="G1839" s="77">
        <f>SUM(G1840:G1845)</f>
        <v>2058.46</v>
      </c>
    </row>
    <row r="1840" spans="1:256">
      <c r="A1840" s="55" t="s">
        <v>3894</v>
      </c>
      <c r="B1840" s="55" t="s">
        <v>10472</v>
      </c>
      <c r="C1840" s="22" t="str">
        <f>IF(A1840="SINAPI",VLOOKUP(B1840,SINAPI!$A$1:$D$10014,2,0),IF(A1840="INSUMO",VLOOKUP(B1840,INSUMO!A$1:$D$8014,2,0),IF(A1840="SEDUC",VLOOKUP(B1840,SEDUC!A$1:$F$8416,3,0),IF(A1840="COTAÇÃO",VLOOKUP(B1840,COTAÇÃO!$A$2:$D$1418,2,0),"ERRO"))))</f>
        <v>BANCADA RETA COM DIMENSÕES 180X060CM. COM CUBA 60X5030CM</v>
      </c>
      <c r="D1840" s="55" t="str">
        <f>IF(A1840="SINAPI",VLOOKUP(B1840,SINAPI!$A$1:$D$10014,3,0),IF(A1840="INSUMO",VLOOKUP(B1840,INSUMO!$A$1:D$8014,3,0),IF(A1840="SEDUC",VLOOKUP(B1840,SEDUC!A$1:$F$8416,4,0),IF(A1840="COTAÇÃO",VLOOKUP(B1840,COTAÇÃO!$A$2:$D$1418,3,0),"ERRO"))))</f>
        <v>UN</v>
      </c>
      <c r="E1840" s="78">
        <v>1</v>
      </c>
      <c r="F1840" s="119">
        <f>IF(A1840="SINAPI",VLOOKUP(B1840,SINAPI!A$1:$D$10014,4,0),IF(A1840="INSUMO",VLOOKUP(B1840,INSUMO!$A$1:$D$8014,4,0),IF(A1840="SEDUC",VLOOKUP(B1840,SEDUC!A$1:$G$8416,5,0),IF(A1840="COTAÇÃO",VLOOKUP(B1840,COTAÇÃO!$A$2:$D$1418,4,0),"ERRO"))))</f>
        <v>1952.78</v>
      </c>
      <c r="G1840" s="119">
        <f t="shared" ref="G1840:G1845" si="122">TRUNC((E1840*F1840),2)</f>
        <v>1952.78</v>
      </c>
    </row>
    <row r="1841" spans="1:7">
      <c r="A1841" s="55" t="s">
        <v>3530</v>
      </c>
      <c r="B1841" s="55">
        <v>4823</v>
      </c>
      <c r="C1841" s="22" t="str">
        <f>IF(A1841="SINAPI",VLOOKUP(B1841,SINAPI!$A$1:$D$10014,2,0),IF(A1841="INSUMO",VLOOKUP(B1841,INSUMO!A$1:$D$8014,2,0),IF(A1841="SEDUC",VLOOKUP(B1841,SEDUC!A$1:$F$8416,3,0),IF(A1841="COTAÇÃO",VLOOKUP(B1841,COTAÇÃO!$A$2:$D$1418,2,0),"ERRO"))))</f>
        <v>MASSA PLASTICA PARA MARMORE/GRANITO</v>
      </c>
      <c r="D1841" s="55" t="str">
        <f>IF(A1841="SINAPI",VLOOKUP(B1841,SINAPI!$A$1:$D$10014,3,0),IF(A1841="INSUMO",VLOOKUP(B1841,INSUMO!$A$1:D$8014,3,0),IF(A1841="SEDUC",VLOOKUP(B1841,SEDUC!A$1:$F$8416,4,0),IF(A1841="COTAÇÃO",VLOOKUP(B1841,COTAÇÃO!$A$2:$D$1418,3,0),"ERRO"))))</f>
        <v>KG</v>
      </c>
      <c r="E1841" s="78">
        <f>ROUND((0.5809*(1.8*0.6)),4)</f>
        <v>0.62739999999999996</v>
      </c>
      <c r="F1841" s="119">
        <f>IF(A1841="SINAPI",VLOOKUP(B1841,SINAPI!A$1:$D$10014,4,0),IF(A1841="INSUMO",VLOOKUP(B1841,INSUMO!$A$1:$D$8014,4,0),IF(A1841="SEDUC",VLOOKUP(B1841,SEDUC!A$1:$G$8416,5,0),IF(A1841="COTAÇÃO",VLOOKUP(B1841,COTAÇÃO!$A$2:$D$1418,4,0),"ERRO"))))</f>
        <v>22.98</v>
      </c>
      <c r="G1841" s="119">
        <f t="shared" si="122"/>
        <v>14.41</v>
      </c>
    </row>
    <row r="1842" spans="1:7" ht="25.5">
      <c r="A1842" s="55" t="s">
        <v>3530</v>
      </c>
      <c r="B1842" s="55">
        <v>7568</v>
      </c>
      <c r="C1842" s="22" t="str">
        <f>IF(A1842="SINAPI",VLOOKUP(B1842,SINAPI!$A$1:$D$10014,2,0),IF(A1842="INSUMO",VLOOKUP(B1842,INSUMO!A$1:$D$8014,2,0),IF(A1842="SEDUC",VLOOKUP(B1842,SEDUC!A$1:$F$8416,3,0),IF(A1842="COTAÇÃO",VLOOKUP(B1842,COTAÇÃO!$A$2:$D$1418,2,0),"ERRO"))))</f>
        <v>BUCHA DE NYLON SEM ABA S10, COM PARAFUSO DE 6,10 X 65 MM EM ACO ZINCADO COM ROSCA SOBERBA, CABECA CHATA E FENDA PHILLIPS</v>
      </c>
      <c r="D1842" s="55" t="str">
        <f>IF(A1842="SINAPI",VLOOKUP(B1842,SINAPI!$A$1:$D$10014,3,0),IF(A1842="INSUMO",VLOOKUP(B1842,INSUMO!$A$1:D$8014,3,0),IF(A1842="SEDUC",VLOOKUP(B1842,SEDUC!A$1:$F$8416,4,0),IF(A1842="COTAÇÃO",VLOOKUP(B1842,COTAÇÃO!$A$2:$D$1418,3,0),"ERRO"))))</f>
        <v>UN</v>
      </c>
      <c r="E1842" s="78">
        <v>4</v>
      </c>
      <c r="F1842" s="119">
        <f>IF(A1842="SINAPI",VLOOKUP(B1842,SINAPI!A$1:$D$10014,4,0),IF(A1842="INSUMO",VLOOKUP(B1842,INSUMO!$A$1:$D$8014,4,0),IF(A1842="SEDUC",VLOOKUP(B1842,SEDUC!A$1:$G$8416,5,0),IF(A1842="COTAÇÃO",VLOOKUP(B1842,COTAÇÃO!$A$2:$D$1418,4,0),"ERRO"))))</f>
        <v>0.61</v>
      </c>
      <c r="G1842" s="119">
        <f t="shared" si="122"/>
        <v>2.44</v>
      </c>
    </row>
    <row r="1843" spans="1:7" ht="25.5">
      <c r="A1843" s="55" t="s">
        <v>3530</v>
      </c>
      <c r="B1843" s="55">
        <v>37591</v>
      </c>
      <c r="C1843" s="22" t="str">
        <f>IF(A1843="SINAPI",VLOOKUP(B1843,SINAPI!$A$1:$D$10014,2,0),IF(A1843="INSUMO",VLOOKUP(B1843,INSUMO!A$1:$D$8014,2,0),IF(A1843="SEDUC",VLOOKUP(B1843,SEDUC!A$1:$F$8416,3,0),IF(A1843="COTAÇÃO",VLOOKUP(B1843,COTAÇÃO!$A$2:$D$1418,2,0),"ERRO"))))</f>
        <v>SUPORTE MAO-FRANCESA EM ACO, ABAS IGUAIS 40 CM, CAPACIDADE MINIMA 70 KG, BRANCO</v>
      </c>
      <c r="D1843" s="55" t="str">
        <f>IF(A1843="SINAPI",VLOOKUP(B1843,SINAPI!$A$1:$D$10014,3,0),IF(A1843="INSUMO",VLOOKUP(B1843,INSUMO!$A$1:D$8014,3,0),IF(A1843="SEDUC",VLOOKUP(B1843,SEDUC!A$1:$F$8416,4,0),IF(A1843="COTAÇÃO",VLOOKUP(B1843,COTAÇÃO!$A$2:$D$1418,3,0),"ERRO"))))</f>
        <v>UN</v>
      </c>
      <c r="E1843" s="78">
        <v>3</v>
      </c>
      <c r="F1843" s="119">
        <f>IF(A1843="SINAPI",VLOOKUP(B1843,SINAPI!A$1:$D$10014,4,0),IF(A1843="INSUMO",VLOOKUP(B1843,INSUMO!$A$1:$D$8014,4,0),IF(A1843="SEDUC",VLOOKUP(B1843,SEDUC!A$1:$G$8416,5,0),IF(A1843="COTAÇÃO",VLOOKUP(B1843,COTAÇÃO!$A$2:$D$1418,4,0),"ERRO"))))</f>
        <v>11.85</v>
      </c>
      <c r="G1843" s="119">
        <f t="shared" si="122"/>
        <v>35.549999999999997</v>
      </c>
    </row>
    <row r="1844" spans="1:7">
      <c r="A1844" s="55" t="s">
        <v>17</v>
      </c>
      <c r="B1844" s="55">
        <v>88274</v>
      </c>
      <c r="C1844" s="22" t="str">
        <f>IF(A1844="SINAPI",VLOOKUP(B1844,SINAPI!$A$1:$D$10014,2,0),IF(A1844="INSUMO",VLOOKUP(B1844,INSUMO!A$1:$D$8014,2,0),IF(A1844="SEDUC",VLOOKUP(B1844,SEDUC!A$1:$F$8416,3,0),IF(A1844="COTAÇÃO",VLOOKUP(B1844,COTAÇÃO!$A$2:$D$1418,2,0),"ERRO"))))</f>
        <v>MARMORISTA/GRANITEIRO COM ENCARGOS COMPLEMENTARES</v>
      </c>
      <c r="D1844" s="55" t="str">
        <f>IF(A1844="SINAPI",VLOOKUP(B1844,SINAPI!$A$1:$D$10014,3,0),IF(A1844="INSUMO",VLOOKUP(B1844,INSUMO!$A$1:D$8014,3,0),IF(A1844="SEDUC",VLOOKUP(B1844,SEDUC!A$1:$F$8416,4,0),IF(A1844="COTAÇÃO",VLOOKUP(B1844,COTAÇÃO!$A$2:$D$1418,3,0),"ERRO"))))</f>
        <v>H</v>
      </c>
      <c r="E1844" s="78">
        <v>1.75</v>
      </c>
      <c r="F1844" s="119">
        <f>IF(A1844="SINAPI",VLOOKUP(B1844,SINAPI!A$1:$D$10014,4,0),IF(A1844="INSUMO",VLOOKUP(B1844,INSUMO!$A$1:$D$8014,4,0),IF(A1844="SEDUC",VLOOKUP(B1844,SEDUC!A$1:$G$8416,5,0),IF(A1844="COTAÇÃO",VLOOKUP(B1844,COTAÇÃO!$A$2:$D$1418,4,0),"ERRO"))))</f>
        <v>19.55</v>
      </c>
      <c r="G1844" s="119">
        <f t="shared" si="122"/>
        <v>34.21</v>
      </c>
    </row>
    <row r="1845" spans="1:7">
      <c r="A1845" s="55" t="s">
        <v>17</v>
      </c>
      <c r="B1845" s="55">
        <v>88316</v>
      </c>
      <c r="C1845" s="22" t="str">
        <f>IF(A1845="SINAPI",VLOOKUP(B1845,SINAPI!$A$1:$D$10014,2,0),IF(A1845="INSUMO",VLOOKUP(B1845,INSUMO!A$1:$D$8014,2,0),IF(A1845="SEDUC",VLOOKUP(B1845,SEDUC!A$1:$F$8416,3,0),IF(A1845="COTAÇÃO",VLOOKUP(B1845,COTAÇÃO!$A$2:$D$1418,2,0),"ERRO"))))</f>
        <v>SERVENTE COM ENCARGOS COMPLEMENTARES</v>
      </c>
      <c r="D1845" s="55" t="str">
        <f>IF(A1845="SINAPI",VLOOKUP(B1845,SINAPI!$A$1:$D$10014,3,0),IF(A1845="INSUMO",VLOOKUP(B1845,INSUMO!$A$1:D$8014,3,0),IF(A1845="SEDUC",VLOOKUP(B1845,SEDUC!A$1:$F$8416,4,0),IF(A1845="COTAÇÃO",VLOOKUP(B1845,COTAÇÃO!$A$2:$D$1418,3,0),"ERRO"))))</f>
        <v>H</v>
      </c>
      <c r="E1845" s="78">
        <v>1.25</v>
      </c>
      <c r="F1845" s="119">
        <f>IF(A1845="SINAPI",VLOOKUP(B1845,SINAPI!A$1:$D$10014,4,0),IF(A1845="INSUMO",VLOOKUP(B1845,INSUMO!$A$1:$D$8014,4,0),IF(A1845="SEDUC",VLOOKUP(B1845,SEDUC!A$1:$G$8416,5,0),IF(A1845="COTAÇÃO",VLOOKUP(B1845,COTAÇÃO!$A$2:$D$1418,4,0),"ERRO"))))</f>
        <v>15.26</v>
      </c>
      <c r="G1845" s="119">
        <f t="shared" si="122"/>
        <v>19.07</v>
      </c>
    </row>
    <row r="1846" spans="1:7" ht="38.25">
      <c r="A1846" s="74" t="s">
        <v>10343</v>
      </c>
      <c r="B1846" s="74" t="s">
        <v>10473</v>
      </c>
      <c r="C1846" s="75" t="s">
        <v>10474</v>
      </c>
      <c r="D1846" s="74" t="s">
        <v>240</v>
      </c>
      <c r="E1846" s="76"/>
      <c r="F1846" s="77"/>
      <c r="G1846" s="77">
        <f>SUM(G1847:G1852)</f>
        <v>3625.21</v>
      </c>
    </row>
    <row r="1847" spans="1:7">
      <c r="A1847" s="55" t="s">
        <v>3894</v>
      </c>
      <c r="B1847" s="55" t="s">
        <v>10475</v>
      </c>
      <c r="C1847" s="22" t="str">
        <f>IF(A1847="SINAPI",VLOOKUP(B1847,SINAPI!$A$1:$D$10014,2,0),IF(A1847="INSUMO",VLOOKUP(B1847,INSUMO!A$1:$D$8014,2,0),IF(A1847="SEDUC",VLOOKUP(B1847,SEDUC!A$1:$F$8416,3,0),IF(A1847="COTAÇÃO",VLOOKUP(B1847,COTAÇÃO!$A$2:$D$1418,2,0),"ERRO"))))</f>
        <v>BANCADA EM L COM DIMENSÕES 242,50X140CM. L. 060M. E CUBA 60X50X30CM</v>
      </c>
      <c r="D1847" s="55" t="str">
        <f>IF(A1847="SINAPI",VLOOKUP(B1847,SINAPI!$A$1:$D$10014,3,0),IF(A1847="INSUMO",VLOOKUP(B1847,INSUMO!$A$1:D$8014,3,0),IF(A1847="SEDUC",VLOOKUP(B1847,SEDUC!A$1:$F$8416,4,0),IF(A1847="COTAÇÃO",VLOOKUP(B1847,COTAÇÃO!$A$2:$D$1418,3,0),"ERRO"))))</f>
        <v>UN</v>
      </c>
      <c r="E1847" s="78">
        <v>1</v>
      </c>
      <c r="F1847" s="119">
        <f>IF(A1847="SINAPI",VLOOKUP(B1847,SINAPI!A$1:$D$10014,4,0),IF(A1847="INSUMO",VLOOKUP(B1847,INSUMO!$A$1:$D$8014,4,0),IF(A1847="SEDUC",VLOOKUP(B1847,SEDUC!A$1:$G$8416,5,0),IF(A1847="COTAÇÃO",VLOOKUP(B1847,COTAÇÃO!$A$2:$D$1418,4,0),"ERRO"))))</f>
        <v>3439.1549999999997</v>
      </c>
      <c r="G1847" s="119">
        <f t="shared" ref="G1847:G1852" si="123">TRUNC((E1847*F1847),2)</f>
        <v>3439.15</v>
      </c>
    </row>
    <row r="1848" spans="1:7">
      <c r="A1848" s="55" t="s">
        <v>3530</v>
      </c>
      <c r="B1848" s="55">
        <v>4823</v>
      </c>
      <c r="C1848" s="22" t="str">
        <f>IF(A1848="SINAPI",VLOOKUP(B1848,SINAPI!$A$1:$D$10014,2,0),IF(A1848="INSUMO",VLOOKUP(B1848,INSUMO!A$1:$D$8014,2,0),IF(A1848="SEDUC",VLOOKUP(B1848,SEDUC!A$1:$F$8416,3,0),IF(A1848="COTAÇÃO",VLOOKUP(B1848,COTAÇÃO!$A$2:$D$1418,2,0),"ERRO"))))</f>
        <v>MASSA PLASTICA PARA MARMORE/GRANITO</v>
      </c>
      <c r="D1848" s="55" t="str">
        <f>IF(A1848="SINAPI",VLOOKUP(B1848,SINAPI!$A$1:$D$10014,3,0),IF(A1848="INSUMO",VLOOKUP(B1848,INSUMO!$A$1:D$8014,3,0),IF(A1848="SEDUC",VLOOKUP(B1848,SEDUC!A$1:$F$8416,4,0),IF(A1848="COTAÇÃO",VLOOKUP(B1848,COTAÇÃO!$A$2:$D$1418,3,0),"ERRO"))))</f>
        <v>KG</v>
      </c>
      <c r="E1848" s="78">
        <f>ROUND((0.5809*((2.425*0.6)+(1.4*0.6))),4)</f>
        <v>1.3331999999999999</v>
      </c>
      <c r="F1848" s="119">
        <f>IF(A1848="SINAPI",VLOOKUP(B1848,SINAPI!A$1:$D$10014,4,0),IF(A1848="INSUMO",VLOOKUP(B1848,INSUMO!$A$1:$D$8014,4,0),IF(A1848="SEDUC",VLOOKUP(B1848,SEDUC!A$1:$G$8416,5,0),IF(A1848="COTAÇÃO",VLOOKUP(B1848,COTAÇÃO!$A$2:$D$1418,4,0),"ERRO"))))</f>
        <v>22.98</v>
      </c>
      <c r="G1848" s="119">
        <f t="shared" si="123"/>
        <v>30.63</v>
      </c>
    </row>
    <row r="1849" spans="1:7" ht="25.5">
      <c r="A1849" s="55" t="s">
        <v>3530</v>
      </c>
      <c r="B1849" s="55">
        <v>7568</v>
      </c>
      <c r="C1849" s="22" t="str">
        <f>IF(A1849="SINAPI",VLOOKUP(B1849,SINAPI!$A$1:$D$10014,2,0),IF(A1849="INSUMO",VLOOKUP(B1849,INSUMO!A$1:$D$8014,2,0),IF(A1849="SEDUC",VLOOKUP(B1849,SEDUC!A$1:$F$8416,3,0),IF(A1849="COTAÇÃO",VLOOKUP(B1849,COTAÇÃO!$A$2:$D$1418,2,0),"ERRO"))))</f>
        <v>BUCHA DE NYLON SEM ABA S10, COM PARAFUSO DE 6,10 X 65 MM EM ACO ZINCADO COM ROSCA SOBERBA, CABECA CHATA E FENDA PHILLIPS</v>
      </c>
      <c r="D1849" s="55" t="str">
        <f>IF(A1849="SINAPI",VLOOKUP(B1849,SINAPI!$A$1:$D$10014,3,0),IF(A1849="INSUMO",VLOOKUP(B1849,INSUMO!$A$1:D$8014,3,0),IF(A1849="SEDUC",VLOOKUP(B1849,SEDUC!A$1:$F$8416,4,0),IF(A1849="COTAÇÃO",VLOOKUP(B1849,COTAÇÃO!$A$2:$D$1418,3,0),"ERRO"))))</f>
        <v>UN</v>
      </c>
      <c r="E1849" s="78">
        <v>9</v>
      </c>
      <c r="F1849" s="119">
        <f>IF(A1849="SINAPI",VLOOKUP(B1849,SINAPI!A$1:$D$10014,4,0),IF(A1849="INSUMO",VLOOKUP(B1849,INSUMO!$A$1:$D$8014,4,0),IF(A1849="SEDUC",VLOOKUP(B1849,SEDUC!A$1:$G$8416,5,0),IF(A1849="COTAÇÃO",VLOOKUP(B1849,COTAÇÃO!$A$2:$D$1418,4,0),"ERRO"))))</f>
        <v>0.61</v>
      </c>
      <c r="G1849" s="119">
        <f t="shared" si="123"/>
        <v>5.49</v>
      </c>
    </row>
    <row r="1850" spans="1:7" ht="25.5">
      <c r="A1850" s="55" t="s">
        <v>3530</v>
      </c>
      <c r="B1850" s="55">
        <v>37591</v>
      </c>
      <c r="C1850" s="22" t="str">
        <f>IF(A1850="SINAPI",VLOOKUP(B1850,SINAPI!$A$1:$D$10014,2,0),IF(A1850="INSUMO",VLOOKUP(B1850,INSUMO!A$1:$D$8014,2,0),IF(A1850="SEDUC",VLOOKUP(B1850,SEDUC!A$1:$F$8416,3,0),IF(A1850="COTAÇÃO",VLOOKUP(B1850,COTAÇÃO!$A$2:$D$1418,2,0),"ERRO"))))</f>
        <v>SUPORTE MAO-FRANCESA EM ACO, ABAS IGUAIS 40 CM, CAPACIDADE MINIMA 70 KG, BRANCO</v>
      </c>
      <c r="D1850" s="55" t="str">
        <f>IF(A1850="SINAPI",VLOOKUP(B1850,SINAPI!$A$1:$D$10014,3,0),IF(A1850="INSUMO",VLOOKUP(B1850,INSUMO!$A$1:D$8014,3,0),IF(A1850="SEDUC",VLOOKUP(B1850,SEDUC!A$1:$F$8416,4,0),IF(A1850="COTAÇÃO",VLOOKUP(B1850,COTAÇÃO!$A$2:$D$1418,3,0),"ERRO"))))</f>
        <v>UN</v>
      </c>
      <c r="E1850" s="78">
        <v>5</v>
      </c>
      <c r="F1850" s="119">
        <f>IF(A1850="SINAPI",VLOOKUP(B1850,SINAPI!A$1:$D$10014,4,0),IF(A1850="INSUMO",VLOOKUP(B1850,INSUMO!$A$1:$D$8014,4,0),IF(A1850="SEDUC",VLOOKUP(B1850,SEDUC!A$1:$G$8416,5,0),IF(A1850="COTAÇÃO",VLOOKUP(B1850,COTAÇÃO!$A$2:$D$1418,4,0),"ERRO"))))</f>
        <v>11.85</v>
      </c>
      <c r="G1850" s="119">
        <f t="shared" si="123"/>
        <v>59.25</v>
      </c>
    </row>
    <row r="1851" spans="1:7">
      <c r="A1851" s="55" t="s">
        <v>17</v>
      </c>
      <c r="B1851" s="55">
        <v>88274</v>
      </c>
      <c r="C1851" s="22" t="str">
        <f>IF(A1851="SINAPI",VLOOKUP(B1851,SINAPI!$A$1:$D$10014,2,0),IF(A1851="INSUMO",VLOOKUP(B1851,INSUMO!A$1:$D$8014,2,0),IF(A1851="SEDUC",VLOOKUP(B1851,SEDUC!A$1:$F$8416,3,0),IF(A1851="COTAÇÃO",VLOOKUP(B1851,COTAÇÃO!$A$2:$D$1418,2,0),"ERRO"))))</f>
        <v>MARMORISTA/GRANITEIRO COM ENCARGOS COMPLEMENTARES</v>
      </c>
      <c r="D1851" s="55" t="str">
        <f>IF(A1851="SINAPI",VLOOKUP(B1851,SINAPI!$A$1:$D$10014,3,0),IF(A1851="INSUMO",VLOOKUP(B1851,INSUMO!$A$1:D$8014,3,0),IF(A1851="SEDUC",VLOOKUP(B1851,SEDUC!A$1:$F$8416,4,0),IF(A1851="COTAÇÃO",VLOOKUP(B1851,COTAÇÃO!$A$2:$D$1418,3,0),"ERRO"))))</f>
        <v>H</v>
      </c>
      <c r="E1851" s="78">
        <v>3</v>
      </c>
      <c r="F1851" s="119">
        <f>IF(A1851="SINAPI",VLOOKUP(B1851,SINAPI!A$1:$D$10014,4,0),IF(A1851="INSUMO",VLOOKUP(B1851,INSUMO!$A$1:$D$8014,4,0),IF(A1851="SEDUC",VLOOKUP(B1851,SEDUC!A$1:$G$8416,5,0),IF(A1851="COTAÇÃO",VLOOKUP(B1851,COTAÇÃO!$A$2:$D$1418,4,0),"ERRO"))))</f>
        <v>19.55</v>
      </c>
      <c r="G1851" s="119">
        <f t="shared" si="123"/>
        <v>58.65</v>
      </c>
    </row>
    <row r="1852" spans="1:7">
      <c r="A1852" s="55" t="s">
        <v>17</v>
      </c>
      <c r="B1852" s="55">
        <v>88316</v>
      </c>
      <c r="C1852" s="22" t="str">
        <f>IF(A1852="SINAPI",VLOOKUP(B1852,SINAPI!$A$1:$D$10014,2,0),IF(A1852="INSUMO",VLOOKUP(B1852,INSUMO!A$1:$D$8014,2,0),IF(A1852="SEDUC",VLOOKUP(B1852,SEDUC!A$1:$F$8416,3,0),IF(A1852="COTAÇÃO",VLOOKUP(B1852,COTAÇÃO!$A$2:$D$1418,2,0),"ERRO"))))</f>
        <v>SERVENTE COM ENCARGOS COMPLEMENTARES</v>
      </c>
      <c r="D1852" s="55" t="str">
        <f>IF(A1852="SINAPI",VLOOKUP(B1852,SINAPI!$A$1:$D$10014,3,0),IF(A1852="INSUMO",VLOOKUP(B1852,INSUMO!$A$1:D$8014,3,0),IF(A1852="SEDUC",VLOOKUP(B1852,SEDUC!A$1:$F$8416,4,0),IF(A1852="COTAÇÃO",VLOOKUP(B1852,COTAÇÃO!$A$2:$D$1418,3,0),"ERRO"))))</f>
        <v>H</v>
      </c>
      <c r="E1852" s="78">
        <v>2.1</v>
      </c>
      <c r="F1852" s="119">
        <f>IF(A1852="SINAPI",VLOOKUP(B1852,SINAPI!A$1:$D$10014,4,0),IF(A1852="INSUMO",VLOOKUP(B1852,INSUMO!$A$1:$D$8014,4,0),IF(A1852="SEDUC",VLOOKUP(B1852,SEDUC!A$1:$G$8416,5,0),IF(A1852="COTAÇÃO",VLOOKUP(B1852,COTAÇÃO!$A$2:$D$1418,4,0),"ERRO"))))</f>
        <v>15.26</v>
      </c>
      <c r="G1852" s="119">
        <f t="shared" si="123"/>
        <v>32.04</v>
      </c>
    </row>
    <row r="1853" spans="1:7" ht="51">
      <c r="A1853" s="74" t="s">
        <v>10343</v>
      </c>
      <c r="B1853" s="74" t="s">
        <v>10476</v>
      </c>
      <c r="C1853" s="75" t="s">
        <v>10477</v>
      </c>
      <c r="D1853" s="74" t="s">
        <v>240</v>
      </c>
      <c r="E1853" s="76"/>
      <c r="F1853" s="77"/>
      <c r="G1853" s="77">
        <f>SUM(G1854:G1859)</f>
        <v>7094.329999999999</v>
      </c>
    </row>
    <row r="1854" spans="1:7" ht="24.75" customHeight="1">
      <c r="A1854" s="55" t="s">
        <v>3894</v>
      </c>
      <c r="B1854" s="55" t="s">
        <v>10478</v>
      </c>
      <c r="C1854" s="22" t="str">
        <f>IF(A1854="SINAPI",VLOOKUP(B1854,SINAPI!$A$1:$D$10014,2,0),IF(A1854="INSUMO",VLOOKUP(B1854,INSUMO!A$1:$D$8014,2,0),IF(A1854="SEDUC",VLOOKUP(B1854,SEDUC!A$1:$F$8416,3,0),IF(A1854="COTAÇÃO",VLOOKUP(B1854,COTAÇÃO!$A$2:$D$1418,2,0),"ERRO"))))</f>
        <v>BANCADA EM U COM DIMENSÕES 200X295X240CM. L 060 E 080 E CUBAS 60X55X45 E OUTRA 60X50X30CM</v>
      </c>
      <c r="D1854" s="55" t="str">
        <f>IF(A1854="SINAPI",VLOOKUP(B1854,SINAPI!$A$1:$D$10014,3,0),IF(A1854="INSUMO",VLOOKUP(B1854,INSUMO!$A$1:D$8014,3,0),IF(A1854="SEDUC",VLOOKUP(B1854,SEDUC!A$1:$F$8416,4,0),IF(A1854="COTAÇÃO",VLOOKUP(B1854,COTAÇÃO!$A$2:$D$1418,3,0),"ERRO"))))</f>
        <v>UN</v>
      </c>
      <c r="E1854" s="78">
        <v>1</v>
      </c>
      <c r="F1854" s="119">
        <f>IF(A1854="SINAPI",VLOOKUP(B1854,SINAPI!A$1:$D$10014,4,0),IF(A1854="INSUMO",VLOOKUP(B1854,INSUMO!$A$1:$D$8014,4,0),IF(A1854="SEDUC",VLOOKUP(B1854,SEDUC!A$1:$G$8416,5,0),IF(A1854="COTAÇÃO",VLOOKUP(B1854,COTAÇÃO!$A$2:$D$1418,4,0),"ERRO"))))</f>
        <v>6761.3449999999993</v>
      </c>
      <c r="G1854" s="119">
        <f t="shared" ref="G1854:G1859" si="124">TRUNC((E1854*F1854),2)</f>
        <v>6761.34</v>
      </c>
    </row>
    <row r="1855" spans="1:7">
      <c r="A1855" s="55" t="s">
        <v>3530</v>
      </c>
      <c r="B1855" s="55">
        <v>4823</v>
      </c>
      <c r="C1855" s="22" t="str">
        <f>IF(A1855="SINAPI",VLOOKUP(B1855,SINAPI!$A$1:$D$10014,2,0),IF(A1855="INSUMO",VLOOKUP(B1855,INSUMO!A$1:$D$8014,2,0),IF(A1855="SEDUC",VLOOKUP(B1855,SEDUC!A$1:$F$8416,3,0),IF(A1855="COTAÇÃO",VLOOKUP(B1855,COTAÇÃO!$A$2:$D$1418,2,0),"ERRO"))))</f>
        <v>MASSA PLASTICA PARA MARMORE/GRANITO</v>
      </c>
      <c r="D1855" s="55" t="str">
        <f>IF(A1855="SINAPI",VLOOKUP(B1855,SINAPI!$A$1:$D$10014,3,0),IF(A1855="INSUMO",VLOOKUP(B1855,INSUMO!$A$1:D$8014,3,0),IF(A1855="SEDUC",VLOOKUP(B1855,SEDUC!A$1:$F$8416,4,0),IF(A1855="COTAÇÃO",VLOOKUP(B1855,COTAÇÃO!$A$2:$D$1418,3,0),"ERRO"))))</f>
        <v>KG</v>
      </c>
      <c r="E1855" s="78">
        <f>ROUND((0.5809*((2*0.8)+(2.95*0.6)+(2.4*0.6))),4)</f>
        <v>2.7940999999999998</v>
      </c>
      <c r="F1855" s="119">
        <f>IF(A1855="SINAPI",VLOOKUP(B1855,SINAPI!A$1:$D$10014,4,0),IF(A1855="INSUMO",VLOOKUP(B1855,INSUMO!$A$1:$D$8014,4,0),IF(A1855="SEDUC",VLOOKUP(B1855,SEDUC!A$1:$G$8416,5,0),IF(A1855="COTAÇÃO",VLOOKUP(B1855,COTAÇÃO!$A$2:$D$1418,4,0),"ERRO"))))</f>
        <v>22.98</v>
      </c>
      <c r="G1855" s="119">
        <f t="shared" si="124"/>
        <v>64.2</v>
      </c>
    </row>
    <row r="1856" spans="1:7" ht="25.5">
      <c r="A1856" s="55" t="s">
        <v>3530</v>
      </c>
      <c r="B1856" s="55">
        <v>7568</v>
      </c>
      <c r="C1856" s="22" t="str">
        <f>IF(A1856="SINAPI",VLOOKUP(B1856,SINAPI!$A$1:$D$10014,2,0),IF(A1856="INSUMO",VLOOKUP(B1856,INSUMO!A$1:$D$8014,2,0),IF(A1856="SEDUC",VLOOKUP(B1856,SEDUC!A$1:$F$8416,3,0),IF(A1856="COTAÇÃO",VLOOKUP(B1856,COTAÇÃO!$A$2:$D$1418,2,0),"ERRO"))))</f>
        <v>BUCHA DE NYLON SEM ABA S10, COM PARAFUSO DE 6,10 X 65 MM EM ACO ZINCADO COM ROSCA SOBERBA, CABECA CHATA E FENDA PHILLIPS</v>
      </c>
      <c r="D1856" s="55" t="str">
        <f>IF(A1856="SINAPI",VLOOKUP(B1856,SINAPI!$A$1:$D$10014,3,0),IF(A1856="INSUMO",VLOOKUP(B1856,INSUMO!$A$1:D$8014,3,0),IF(A1856="SEDUC",VLOOKUP(B1856,SEDUC!A$1:$F$8416,4,0),IF(A1856="COTAÇÃO",VLOOKUP(B1856,COTAÇÃO!$A$2:$D$1418,3,0),"ERRO"))))</f>
        <v>UN</v>
      </c>
      <c r="E1856" s="78">
        <v>18</v>
      </c>
      <c r="F1856" s="119">
        <f>IF(A1856="SINAPI",VLOOKUP(B1856,SINAPI!A$1:$D$10014,4,0),IF(A1856="INSUMO",VLOOKUP(B1856,INSUMO!$A$1:$D$8014,4,0),IF(A1856="SEDUC",VLOOKUP(B1856,SEDUC!A$1:$G$8416,5,0),IF(A1856="COTAÇÃO",VLOOKUP(B1856,COTAÇÃO!$A$2:$D$1418,4,0),"ERRO"))))</f>
        <v>0.61</v>
      </c>
      <c r="G1856" s="119">
        <f t="shared" si="124"/>
        <v>10.98</v>
      </c>
    </row>
    <row r="1857" spans="1:7" ht="25.5">
      <c r="A1857" s="55" t="s">
        <v>3530</v>
      </c>
      <c r="B1857" s="55">
        <v>37591</v>
      </c>
      <c r="C1857" s="22" t="str">
        <f>IF(A1857="SINAPI",VLOOKUP(B1857,SINAPI!$A$1:$D$10014,2,0),IF(A1857="INSUMO",VLOOKUP(B1857,INSUMO!A$1:$D$8014,2,0),IF(A1857="SEDUC",VLOOKUP(B1857,SEDUC!A$1:$F$8416,3,0),IF(A1857="COTAÇÃO",VLOOKUP(B1857,COTAÇÃO!$A$2:$D$1418,2,0),"ERRO"))))</f>
        <v>SUPORTE MAO-FRANCESA EM ACO, ABAS IGUAIS 40 CM, CAPACIDADE MINIMA 70 KG, BRANCO</v>
      </c>
      <c r="D1857" s="55" t="str">
        <f>IF(A1857="SINAPI",VLOOKUP(B1857,SINAPI!$A$1:$D$10014,3,0),IF(A1857="INSUMO",VLOOKUP(B1857,INSUMO!$A$1:D$8014,3,0),IF(A1857="SEDUC",VLOOKUP(B1857,SEDUC!A$1:$F$8416,4,0),IF(A1857="COTAÇÃO",VLOOKUP(B1857,COTAÇÃO!$A$2:$D$1418,3,0),"ERRO"))))</f>
        <v>UN</v>
      </c>
      <c r="E1857" s="78">
        <v>9</v>
      </c>
      <c r="F1857" s="119">
        <f>IF(A1857="SINAPI",VLOOKUP(B1857,SINAPI!A$1:$D$10014,4,0),IF(A1857="INSUMO",VLOOKUP(B1857,INSUMO!$A$1:$D$8014,4,0),IF(A1857="SEDUC",VLOOKUP(B1857,SEDUC!A$1:$G$8416,5,0),IF(A1857="COTAÇÃO",VLOOKUP(B1857,COTAÇÃO!$A$2:$D$1418,4,0),"ERRO"))))</f>
        <v>11.85</v>
      </c>
      <c r="G1857" s="119">
        <f t="shared" si="124"/>
        <v>106.65</v>
      </c>
    </row>
    <row r="1858" spans="1:7">
      <c r="A1858" s="55" t="s">
        <v>17</v>
      </c>
      <c r="B1858" s="55">
        <v>88274</v>
      </c>
      <c r="C1858" s="22" t="str">
        <f>IF(A1858="SINAPI",VLOOKUP(B1858,SINAPI!$A$1:$D$10014,2,0),IF(A1858="INSUMO",VLOOKUP(B1858,INSUMO!A$1:$D$8014,2,0),IF(A1858="SEDUC",VLOOKUP(B1858,SEDUC!A$1:$F$8416,3,0),IF(A1858="COTAÇÃO",VLOOKUP(B1858,COTAÇÃO!$A$2:$D$1418,2,0),"ERRO"))))</f>
        <v>MARMORISTA/GRANITEIRO COM ENCARGOS COMPLEMENTARES</v>
      </c>
      <c r="D1858" s="55" t="str">
        <f>IF(A1858="SINAPI",VLOOKUP(B1858,SINAPI!$A$1:$D$10014,3,0),IF(A1858="INSUMO",VLOOKUP(B1858,INSUMO!$A$1:D$8014,3,0),IF(A1858="SEDUC",VLOOKUP(B1858,SEDUC!A$1:$F$8416,4,0),IF(A1858="COTAÇÃO",VLOOKUP(B1858,COTAÇÃO!$A$2:$D$1418,3,0),"ERRO"))))</f>
        <v>H</v>
      </c>
      <c r="E1858" s="78">
        <v>5</v>
      </c>
      <c r="F1858" s="119">
        <f>IF(A1858="SINAPI",VLOOKUP(B1858,SINAPI!A$1:$D$10014,4,0),IF(A1858="INSUMO",VLOOKUP(B1858,INSUMO!$A$1:$D$8014,4,0),IF(A1858="SEDUC",VLOOKUP(B1858,SEDUC!A$1:$G$8416,5,0),IF(A1858="COTAÇÃO",VLOOKUP(B1858,COTAÇÃO!$A$2:$D$1418,4,0),"ERRO"))))</f>
        <v>19.55</v>
      </c>
      <c r="G1858" s="119">
        <f t="shared" si="124"/>
        <v>97.75</v>
      </c>
    </row>
    <row r="1859" spans="1:7">
      <c r="A1859" s="55" t="s">
        <v>17</v>
      </c>
      <c r="B1859" s="55">
        <v>88316</v>
      </c>
      <c r="C1859" s="22" t="str">
        <f>IF(A1859="SINAPI",VLOOKUP(B1859,SINAPI!$A$1:$D$10014,2,0),IF(A1859="INSUMO",VLOOKUP(B1859,INSUMO!A$1:$D$8014,2,0),IF(A1859="SEDUC",VLOOKUP(B1859,SEDUC!A$1:$F$8416,3,0),IF(A1859="COTAÇÃO",VLOOKUP(B1859,COTAÇÃO!$A$2:$D$1418,2,0),"ERRO"))))</f>
        <v>SERVENTE COM ENCARGOS COMPLEMENTARES</v>
      </c>
      <c r="D1859" s="55" t="str">
        <f>IF(A1859="SINAPI",VLOOKUP(B1859,SINAPI!$A$1:$D$10014,3,0),IF(A1859="INSUMO",VLOOKUP(B1859,INSUMO!$A$1:D$8014,3,0),IF(A1859="SEDUC",VLOOKUP(B1859,SEDUC!A$1:$F$8416,4,0),IF(A1859="COTAÇÃO",VLOOKUP(B1859,COTAÇÃO!$A$2:$D$1418,3,0),"ERRO"))))</f>
        <v>H</v>
      </c>
      <c r="E1859" s="78">
        <v>3.5</v>
      </c>
      <c r="F1859" s="119">
        <f>IF(A1859="SINAPI",VLOOKUP(B1859,SINAPI!A$1:$D$10014,4,0),IF(A1859="INSUMO",VLOOKUP(B1859,INSUMO!$A$1:$D$8014,4,0),IF(A1859="SEDUC",VLOOKUP(B1859,SEDUC!A$1:$G$8416,5,0),IF(A1859="COTAÇÃO",VLOOKUP(B1859,COTAÇÃO!$A$2:$D$1418,4,0),"ERRO"))))</f>
        <v>15.26</v>
      </c>
      <c r="G1859" s="119">
        <f t="shared" si="124"/>
        <v>53.41</v>
      </c>
    </row>
    <row r="1860" spans="1:7" ht="25.5">
      <c r="A1860" s="74" t="s">
        <v>10343</v>
      </c>
      <c r="B1860" s="74" t="s">
        <v>10479</v>
      </c>
      <c r="C1860" s="75" t="s">
        <v>10480</v>
      </c>
      <c r="D1860" s="74" t="s">
        <v>240</v>
      </c>
      <c r="E1860" s="76"/>
      <c r="F1860" s="77"/>
      <c r="G1860" s="77">
        <f>SUM(G1861:G1866)</f>
        <v>11.509999999999998</v>
      </c>
    </row>
    <row r="1861" spans="1:7" ht="25.5">
      <c r="A1861" s="55" t="s">
        <v>3530</v>
      </c>
      <c r="B1861" s="155">
        <v>11673</v>
      </c>
      <c r="C1861" s="22" t="str">
        <f>IF(A1861="SINAPI",VLOOKUP(B1861,SINAPI!$A$1:$D$10014,2,0),IF(A1861="INSUMO",VLOOKUP(B1861,INSUMO!A$1:$D$8014,2,0),IF(A1861="SEDUC",VLOOKUP(B1861,SEDUC!A$1:$F$8416,3,0),IF(A1861="COTAÇÃO",VLOOKUP(B1861,COTAÇÃO!$A$2:$D$1418,2,0),"ERRO"))))</f>
        <v>REGISTRO DE ESFERA, PVC, COM VOLANTE, VS, SOLDAVEL, DN 20 MM, COM CORPO DIVIDIDO</v>
      </c>
      <c r="D1861" s="55" t="str">
        <f>IF(A1861="SINAPI",VLOOKUP(B1861,SINAPI!$A$1:$D$10014,3,0),IF(A1861="INSUMO",VLOOKUP(B1861,INSUMO!$A$1:D$8014,3,0),IF(A1861="SEDUC",VLOOKUP(B1861,SEDUC!A$1:$F$8416,4,0),IF(A1861="COTAÇÃO",VLOOKUP(B1861,COTAÇÃO!$A$2:$D$1418,3,0),"ERRO"))))</f>
        <v>UN</v>
      </c>
      <c r="E1861" s="78">
        <v>1</v>
      </c>
      <c r="F1861" s="119">
        <f>IF(A1861="SINAPI",VLOOKUP(B1861,SINAPI!A$1:$D$10014,4,0),IF(A1861="INSUMO",VLOOKUP(B1861,INSUMO!$A$1:$D$8014,4,0),IF(A1861="SEDUC",VLOOKUP(B1861,SEDUC!A$1:$G$8416,5,0),IF(A1861="COTAÇÃO",VLOOKUP(B1861,COTAÇÃO!$A$2:$D$1418,4,0),"ERRO"))))</f>
        <v>7.98</v>
      </c>
      <c r="G1861" s="119">
        <f t="shared" ref="G1861:G1866" si="125">TRUNC((E1861*F1861),2)</f>
        <v>7.98</v>
      </c>
    </row>
    <row r="1862" spans="1:7">
      <c r="A1862" s="55" t="s">
        <v>3530</v>
      </c>
      <c r="B1862" s="155">
        <v>20080</v>
      </c>
      <c r="C1862" s="22" t="str">
        <f>IF(A1862="SINAPI",VLOOKUP(B1862,SINAPI!$A$1:$D$10014,2,0),IF(A1862="INSUMO",VLOOKUP(B1862,INSUMO!A$1:$D$8014,2,0),IF(A1862="SEDUC",VLOOKUP(B1862,SEDUC!A$1:$F$8416,3,0),IF(A1862="COTAÇÃO",VLOOKUP(B1862,COTAÇÃO!$A$2:$D$1418,2,0),"ERRO"))))</f>
        <v>ADESIVO PLASTICO PARA PVC, FRASCO COM 175 GR</v>
      </c>
      <c r="D1862" s="55" t="str">
        <f>IF(A1862="SINAPI",VLOOKUP(B1862,SINAPI!$A$1:$D$10014,3,0),IF(A1862="INSUMO",VLOOKUP(B1862,INSUMO!$A$1:D$8014,3,0),IF(A1862="SEDUC",VLOOKUP(B1862,SEDUC!A$1:$F$8416,4,0),IF(A1862="COTAÇÃO",VLOOKUP(B1862,COTAÇÃO!$A$2:$D$1418,3,0),"ERRO"))))</f>
        <v>UN</v>
      </c>
      <c r="E1862" s="78">
        <v>0.06</v>
      </c>
      <c r="F1862" s="119">
        <f>IF(A1862="SINAPI",VLOOKUP(B1862,SINAPI!A$1:$D$10014,4,0),IF(A1862="INSUMO",VLOOKUP(B1862,INSUMO!$A$1:$D$8014,4,0),IF(A1862="SEDUC",VLOOKUP(B1862,SEDUC!A$1:$G$8416,5,0),IF(A1862="COTAÇÃO",VLOOKUP(B1862,COTAÇÃO!$A$2:$D$1418,4,0),"ERRO"))))</f>
        <v>15.77</v>
      </c>
      <c r="G1862" s="119">
        <f t="shared" si="125"/>
        <v>0.94</v>
      </c>
    </row>
    <row r="1863" spans="1:7">
      <c r="A1863" s="55" t="s">
        <v>3530</v>
      </c>
      <c r="B1863" s="155">
        <v>20083</v>
      </c>
      <c r="C1863" s="22" t="str">
        <f>IF(A1863="SINAPI",VLOOKUP(B1863,SINAPI!$A$1:$D$10014,2,0),IF(A1863="INSUMO",VLOOKUP(B1863,INSUMO!A$1:$D$8014,2,0),IF(A1863="SEDUC",VLOOKUP(B1863,SEDUC!A$1:$F$8416,3,0),IF(A1863="COTAÇÃO",VLOOKUP(B1863,COTAÇÃO!$A$2:$D$1418,2,0),"ERRO"))))</f>
        <v>SOLUCAO LIMPADORA PARA PVC, FRASCO COM 1000 CM3</v>
      </c>
      <c r="D1863" s="55" t="str">
        <f>IF(A1863="SINAPI",VLOOKUP(B1863,SINAPI!$A$1:$D$10014,3,0),IF(A1863="INSUMO",VLOOKUP(B1863,INSUMO!$A$1:D$8014,3,0),IF(A1863="SEDUC",VLOOKUP(B1863,SEDUC!A$1:$F$8416,4,0),IF(A1863="COTAÇÃO",VLOOKUP(B1863,COTAÇÃO!$A$2:$D$1418,3,0),"ERRO"))))</f>
        <v>UN</v>
      </c>
      <c r="E1863" s="78">
        <v>1.4E-2</v>
      </c>
      <c r="F1863" s="119">
        <f>IF(A1863="SINAPI",VLOOKUP(B1863,SINAPI!A$1:$D$10014,4,0),IF(A1863="INSUMO",VLOOKUP(B1863,INSUMO!$A$1:$D$8014,4,0),IF(A1863="SEDUC",VLOOKUP(B1863,SEDUC!A$1:$G$8416,5,0),IF(A1863="COTAÇÃO",VLOOKUP(B1863,COTAÇÃO!$A$2:$D$1418,4,0),"ERRO"))))</f>
        <v>43.14</v>
      </c>
      <c r="G1863" s="119">
        <f t="shared" si="125"/>
        <v>0.6</v>
      </c>
    </row>
    <row r="1864" spans="1:7">
      <c r="A1864" s="55" t="s">
        <v>3530</v>
      </c>
      <c r="B1864" s="155">
        <v>38383</v>
      </c>
      <c r="C1864" s="22" t="str">
        <f>IF(A1864="SINAPI",VLOOKUP(B1864,SINAPI!$A$1:$D$10014,2,0),IF(A1864="INSUMO",VLOOKUP(B1864,INSUMO!A$1:$D$8014,2,0),IF(A1864="SEDUC",VLOOKUP(B1864,SEDUC!A$1:$F$8416,3,0),IF(A1864="COTAÇÃO",VLOOKUP(B1864,COTAÇÃO!$A$2:$D$1418,2,0),"ERRO"))))</f>
        <v>LIXA D'AGUA EM FOLHA, GRAO 100</v>
      </c>
      <c r="D1864" s="55" t="str">
        <f>IF(A1864="SINAPI",VLOOKUP(B1864,SINAPI!$A$1:$D$10014,3,0),IF(A1864="INSUMO",VLOOKUP(B1864,INSUMO!$A$1:D$8014,3,0),IF(A1864="SEDUC",VLOOKUP(B1864,SEDUC!A$1:$F$8416,4,0),IF(A1864="COTAÇÃO",VLOOKUP(B1864,COTAÇÃO!$A$2:$D$1418,3,0),"ERRO"))))</f>
        <v>UN</v>
      </c>
      <c r="E1864" s="78">
        <v>0.02</v>
      </c>
      <c r="F1864" s="119">
        <f>IF(A1864="SINAPI",VLOOKUP(B1864,SINAPI!A$1:$D$10014,4,0),IF(A1864="INSUMO",VLOOKUP(B1864,INSUMO!$A$1:$D$8014,4,0),IF(A1864="SEDUC",VLOOKUP(B1864,SEDUC!A$1:$G$8416,5,0),IF(A1864="COTAÇÃO",VLOOKUP(B1864,COTAÇÃO!$A$2:$D$1418,4,0),"ERRO"))))</f>
        <v>1.66</v>
      </c>
      <c r="G1864" s="119">
        <f t="shared" si="125"/>
        <v>0.03</v>
      </c>
    </row>
    <row r="1865" spans="1:7" ht="25.5">
      <c r="A1865" s="55" t="s">
        <v>17</v>
      </c>
      <c r="B1865" s="155">
        <v>88248</v>
      </c>
      <c r="C1865" s="22" t="str">
        <f>IF(A1865="SINAPI",VLOOKUP(B1865,SINAPI!$A$1:$D$10014,2,0),IF(A1865="INSUMO",VLOOKUP(B1865,INSUMO!A$1:$D$8014,2,0),IF(A1865="SEDUC",VLOOKUP(B1865,SEDUC!A$1:$F$8416,3,0),IF(A1865="COTAÇÃO",VLOOKUP(B1865,COTAÇÃO!$A$2:$D$1418,2,0),"ERRO"))))</f>
        <v>AUXILIAR DE ENCANADOR OU BOMBEIRO HIDRÁULICO COM ENCARGOS COMPLEMENTARES</v>
      </c>
      <c r="D1865" s="55" t="str">
        <f>IF(A1865="SINAPI",VLOOKUP(B1865,SINAPI!$A$1:$D$10014,3,0),IF(A1865="INSUMO",VLOOKUP(B1865,INSUMO!$A$1:D$8014,3,0),IF(A1865="SEDUC",VLOOKUP(B1865,SEDUC!A$1:$F$8416,4,0),IF(A1865="COTAÇÃO",VLOOKUP(B1865,COTAÇÃO!$A$2:$D$1418,3,0),"ERRO"))))</f>
        <v>H</v>
      </c>
      <c r="E1865" s="78">
        <v>5.2999999999999999E-2</v>
      </c>
      <c r="F1865" s="119">
        <f>IF(A1865="SINAPI",VLOOKUP(B1865,SINAPI!A$1:$D$10014,4,0),IF(A1865="INSUMO",VLOOKUP(B1865,INSUMO!$A$1:$D$8014,4,0),IF(A1865="SEDUC",VLOOKUP(B1865,SEDUC!A$1:$G$8416,5,0),IF(A1865="COTAÇÃO",VLOOKUP(B1865,COTAÇÃO!$A$2:$D$1418,4,0),"ERRO"))))</f>
        <v>16.04</v>
      </c>
      <c r="G1865" s="119">
        <f t="shared" si="125"/>
        <v>0.85</v>
      </c>
    </row>
    <row r="1866" spans="1:7">
      <c r="A1866" s="55" t="s">
        <v>17</v>
      </c>
      <c r="B1866" s="155">
        <v>88267</v>
      </c>
      <c r="C1866" s="22" t="str">
        <f>IF(A1866="SINAPI",VLOOKUP(B1866,SINAPI!$A$1:$D$10014,2,0),IF(A1866="INSUMO",VLOOKUP(B1866,INSUMO!A$1:$D$8014,2,0),IF(A1866="SEDUC",VLOOKUP(B1866,SEDUC!A$1:$F$8416,3,0),IF(A1866="COTAÇÃO",VLOOKUP(B1866,COTAÇÃO!$A$2:$D$1418,2,0),"ERRO"))))</f>
        <v>ENCANADOR OU BOMBEIRO HIDRÁULICO COM ENCARGOS COMPLEMENTARES</v>
      </c>
      <c r="D1866" s="55" t="str">
        <f>IF(A1866="SINAPI",VLOOKUP(B1866,SINAPI!$A$1:$D$10014,3,0),IF(A1866="INSUMO",VLOOKUP(B1866,INSUMO!$A$1:D$8014,3,0),IF(A1866="SEDUC",VLOOKUP(B1866,SEDUC!A$1:$F$8416,4,0),IF(A1866="COTAÇÃO",VLOOKUP(B1866,COTAÇÃO!$A$2:$D$1418,3,0),"ERRO"))))</f>
        <v>H</v>
      </c>
      <c r="E1866" s="78">
        <v>5.2999999999999999E-2</v>
      </c>
      <c r="F1866" s="119">
        <f>IF(A1866="SINAPI",VLOOKUP(B1866,SINAPI!A$1:$D$10014,4,0),IF(A1866="INSUMO",VLOOKUP(B1866,INSUMO!$A$1:$D$8014,4,0),IF(A1866="SEDUC",VLOOKUP(B1866,SEDUC!A$1:$G$8416,5,0),IF(A1866="COTAÇÃO",VLOOKUP(B1866,COTAÇÃO!$A$2:$D$1418,4,0),"ERRO"))))</f>
        <v>21.12</v>
      </c>
      <c r="G1866" s="119">
        <f t="shared" si="125"/>
        <v>1.1100000000000001</v>
      </c>
    </row>
    <row r="1867" spans="1:7" ht="25.5">
      <c r="A1867" s="74" t="s">
        <v>10343</v>
      </c>
      <c r="B1867" s="74" t="s">
        <v>10481</v>
      </c>
      <c r="C1867" s="75" t="s">
        <v>10482</v>
      </c>
      <c r="D1867" s="74" t="s">
        <v>240</v>
      </c>
      <c r="E1867" s="76"/>
      <c r="F1867" s="77"/>
      <c r="G1867" s="77">
        <f>SUM(G1868:G1873)</f>
        <v>162.88999999999996</v>
      </c>
    </row>
    <row r="1868" spans="1:7">
      <c r="A1868" s="55" t="s">
        <v>3894</v>
      </c>
      <c r="B1868" s="55" t="s">
        <v>10483</v>
      </c>
      <c r="C1868" s="22" t="str">
        <f>IF(A1868="SINAPI",VLOOKUP(B1868,SINAPI!$A$1:$D$10014,2,0),IF(A1868="INSUMO",VLOOKUP(B1868,INSUMO!A$1:$D$8014,2,0),IF(A1868="SEDUC",VLOOKUP(B1868,SEDUC!A$1:$F$8416,3,0),IF(A1868="COTAÇÃO",VLOOKUP(B1868,COTAÇÃO!$A$2:$D$1418,2,0),"ERRO"))))</f>
        <v>BOMBONA 50 LITROS COM TAMPA REMOVÍVEL</v>
      </c>
      <c r="D1868" s="55" t="str">
        <f>IF(A1868="SINAPI",VLOOKUP(B1868,SINAPI!$A$1:$D$10014,3,0),IF(A1868="INSUMO",VLOOKUP(B1868,INSUMO!$A$1:D$8014,3,0),IF(A1868="SEDUC",VLOOKUP(B1868,SEDUC!A$1:$F$8416,4,0),IF(A1868="COTAÇÃO",VLOOKUP(B1868,COTAÇÃO!$A$2:$D$1418,3,0),"ERRO"))))</f>
        <v>UN</v>
      </c>
      <c r="E1868" s="78">
        <v>1</v>
      </c>
      <c r="F1868" s="119">
        <f>IF(A1868="SINAPI",VLOOKUP(B1868,SINAPI!A$1:$D$10014,4,0),IF(A1868="INSUMO",VLOOKUP(B1868,INSUMO!$A$1:$D$8014,4,0),IF(A1868="SEDUC",VLOOKUP(B1868,SEDUC!A$1:$G$8416,5,0),IF(A1868="COTAÇÃO",VLOOKUP(B1868,COTAÇÃO!$A$2:$D$1418,4,0),"ERRO"))))</f>
        <v>123.33333333333333</v>
      </c>
      <c r="G1868" s="119">
        <f t="shared" ref="G1868:G1873" si="126">TRUNC((E1868*F1868),2)</f>
        <v>123.33</v>
      </c>
    </row>
    <row r="1869" spans="1:7" ht="25.5">
      <c r="A1869" s="55" t="s">
        <v>3530</v>
      </c>
      <c r="B1869" s="55">
        <v>13418</v>
      </c>
      <c r="C1869" s="22" t="str">
        <f>IF(A1869="SINAPI",VLOOKUP(B1869,SINAPI!$A$1:$D$10014,2,0),IF(A1869="INSUMO",VLOOKUP(B1869,INSUMO!A$1:$D$8014,2,0),IF(A1869="SEDUC",VLOOKUP(B1869,SEDUC!A$1:$F$8416,3,0),IF(A1869="COTAÇÃO",VLOOKUP(B1869,COTAÇÃO!$A$2:$D$1418,2,0),"ERRO"))))</f>
        <v>TORNEIRA CROMADA CURTA SEM BICO PARA TANQUE, PADRAO POPULAR, 1/2 " OU 3/4 " (REF 1140)</v>
      </c>
      <c r="D1869" s="55" t="str">
        <f>IF(A1869="SINAPI",VLOOKUP(B1869,SINAPI!$A$1:$D$10014,3,0),IF(A1869="INSUMO",VLOOKUP(B1869,INSUMO!$A$1:D$8014,3,0),IF(A1869="SEDUC",VLOOKUP(B1869,SEDUC!A$1:$F$8416,4,0),IF(A1869="COTAÇÃO",VLOOKUP(B1869,COTAÇÃO!$A$2:$D$1418,3,0),"ERRO"))))</f>
        <v>UN</v>
      </c>
      <c r="E1869" s="78">
        <v>1</v>
      </c>
      <c r="F1869" s="119">
        <f>IF(A1869="SINAPI",VLOOKUP(B1869,SINAPI!A$1:$D$10014,4,0),IF(A1869="INSUMO",VLOOKUP(B1869,INSUMO!$A$1:$D$8014,4,0),IF(A1869="SEDUC",VLOOKUP(B1869,SEDUC!A$1:$G$8416,5,0),IF(A1869="COTAÇÃO",VLOOKUP(B1869,COTAÇÃO!$A$2:$D$1418,4,0),"ERRO"))))</f>
        <v>15</v>
      </c>
      <c r="G1869" s="119">
        <f t="shared" si="126"/>
        <v>15</v>
      </c>
    </row>
    <row r="1870" spans="1:7" ht="25.5">
      <c r="A1870" s="55" t="s">
        <v>3530</v>
      </c>
      <c r="B1870" s="55">
        <v>67</v>
      </c>
      <c r="C1870" s="22" t="str">
        <f>IF(A1870="SINAPI",VLOOKUP(B1870,SINAPI!$A$1:$D$10014,2,0),IF(A1870="INSUMO",VLOOKUP(B1870,INSUMO!A$1:$D$8014,2,0),IF(A1870="SEDUC",VLOOKUP(B1870,SEDUC!A$1:$F$8416,3,0),IF(A1870="COTAÇÃO",VLOOKUP(B1870,COTAÇÃO!$A$2:$D$1418,2,0),"ERRO"))))</f>
        <v>ADAPTADOR PVC ROSCAVEL, COM FLANGES E ANEL DE VEDACAO, 1/2", PARA CAIXA D' AGUA</v>
      </c>
      <c r="D1870" s="55" t="str">
        <f>IF(A1870="SINAPI",VLOOKUP(B1870,SINAPI!$A$1:$D$10014,3,0),IF(A1870="INSUMO",VLOOKUP(B1870,INSUMO!$A$1:D$8014,3,0),IF(A1870="SEDUC",VLOOKUP(B1870,SEDUC!A$1:$F$8416,4,0),IF(A1870="COTAÇÃO",VLOOKUP(B1870,COTAÇÃO!$A$2:$D$1418,3,0),"ERRO"))))</f>
        <v>UN</v>
      </c>
      <c r="E1870" s="78">
        <v>2</v>
      </c>
      <c r="F1870" s="119">
        <f>IF(A1870="SINAPI",VLOOKUP(B1870,SINAPI!A$1:$D$10014,4,0),IF(A1870="INSUMO",VLOOKUP(B1870,INSUMO!$A$1:$D$8014,4,0),IF(A1870="SEDUC",VLOOKUP(B1870,SEDUC!A$1:$G$8416,5,0),IF(A1870="COTAÇÃO",VLOOKUP(B1870,COTAÇÃO!$A$2:$D$1418,4,0),"ERRO"))))</f>
        <v>7.97</v>
      </c>
      <c r="G1870" s="119">
        <f t="shared" si="126"/>
        <v>15.94</v>
      </c>
    </row>
    <row r="1871" spans="1:7">
      <c r="A1871" s="55" t="s">
        <v>3530</v>
      </c>
      <c r="B1871" s="55">
        <v>3146</v>
      </c>
      <c r="C1871" s="22" t="str">
        <f>IF(A1871="SINAPI",VLOOKUP(B1871,SINAPI!$A$1:$D$10014,2,0),IF(A1871="INSUMO",VLOOKUP(B1871,INSUMO!A$1:$D$8014,2,0),IF(A1871="SEDUC",VLOOKUP(B1871,SEDUC!A$1:$F$8416,3,0),IF(A1871="COTAÇÃO",VLOOKUP(B1871,COTAÇÃO!$A$2:$D$1418,2,0),"ERRO"))))</f>
        <v>FITA VEDA ROSCA EM ROLOS DE 18 MM X 10 M (L X C)</v>
      </c>
      <c r="D1871" s="55" t="str">
        <f>IF(A1871="SINAPI",VLOOKUP(B1871,SINAPI!$A$1:$D$10014,3,0),IF(A1871="INSUMO",VLOOKUP(B1871,INSUMO!$A$1:D$8014,3,0),IF(A1871="SEDUC",VLOOKUP(B1871,SEDUC!A$1:$F$8416,4,0),IF(A1871="COTAÇÃO",VLOOKUP(B1871,COTAÇÃO!$A$2:$D$1418,3,0),"ERRO"))))</f>
        <v>UN</v>
      </c>
      <c r="E1871" s="78">
        <v>0.04</v>
      </c>
      <c r="F1871" s="119">
        <f>IF(A1871="SINAPI",VLOOKUP(B1871,SINAPI!A$1:$D$10014,4,0),IF(A1871="INSUMO",VLOOKUP(B1871,INSUMO!$A$1:$D$8014,4,0),IF(A1871="SEDUC",VLOOKUP(B1871,SEDUC!A$1:$G$8416,5,0),IF(A1871="COTAÇÃO",VLOOKUP(B1871,COTAÇÃO!$A$2:$D$1418,4,0),"ERRO"))))</f>
        <v>3.5</v>
      </c>
      <c r="G1871" s="119">
        <f t="shared" si="126"/>
        <v>0.14000000000000001</v>
      </c>
    </row>
    <row r="1872" spans="1:7" ht="25.5">
      <c r="A1872" s="55" t="s">
        <v>17</v>
      </c>
      <c r="B1872" s="155">
        <v>88248</v>
      </c>
      <c r="C1872" s="22" t="str">
        <f>IF(A1872="SINAPI",VLOOKUP(B1872,SINAPI!$A$1:$D$10014,2,0),IF(A1872="INSUMO",VLOOKUP(B1872,INSUMO!A$1:$D$8014,2,0),IF(A1872="SEDUC",VLOOKUP(B1872,SEDUC!A$1:$F$8416,3,0),IF(A1872="COTAÇÃO",VLOOKUP(B1872,COTAÇÃO!$A$2:$D$1418,2,0),"ERRO"))))</f>
        <v>AUXILIAR DE ENCANADOR OU BOMBEIRO HIDRÁULICO COM ENCARGOS COMPLEMENTARES</v>
      </c>
      <c r="D1872" s="55" t="str">
        <f>IF(A1872="SINAPI",VLOOKUP(B1872,SINAPI!$A$1:$D$10014,3,0),IF(A1872="INSUMO",VLOOKUP(B1872,INSUMO!$A$1:D$8014,3,0),IF(A1872="SEDUC",VLOOKUP(B1872,SEDUC!A$1:$F$8416,4,0),IF(A1872="COTAÇÃO",VLOOKUP(B1872,COTAÇÃO!$A$2:$D$1418,3,0),"ERRO"))))</f>
        <v>H</v>
      </c>
      <c r="E1872" s="78">
        <v>0.2</v>
      </c>
      <c r="F1872" s="119">
        <f>IF(A1872="SINAPI",VLOOKUP(B1872,SINAPI!A$1:$D$10014,4,0),IF(A1872="INSUMO",VLOOKUP(B1872,INSUMO!$A$1:$D$8014,4,0),IF(A1872="SEDUC",VLOOKUP(B1872,SEDUC!A$1:$G$8416,5,0),IF(A1872="COTAÇÃO",VLOOKUP(B1872,COTAÇÃO!$A$2:$D$1418,4,0),"ERRO"))))</f>
        <v>16.04</v>
      </c>
      <c r="G1872" s="119">
        <f t="shared" si="126"/>
        <v>3.2</v>
      </c>
    </row>
    <row r="1873" spans="1:8">
      <c r="A1873" s="55" t="s">
        <v>17</v>
      </c>
      <c r="B1873" s="155">
        <v>88267</v>
      </c>
      <c r="C1873" s="22" t="str">
        <f>IF(A1873="SINAPI",VLOOKUP(B1873,SINAPI!$A$1:$D$10014,2,0),IF(A1873="INSUMO",VLOOKUP(B1873,INSUMO!A$1:$D$8014,2,0),IF(A1873="SEDUC",VLOOKUP(B1873,SEDUC!A$1:$F$8416,3,0),IF(A1873="COTAÇÃO",VLOOKUP(B1873,COTAÇÃO!$A$2:$D$1418,2,0),"ERRO"))))</f>
        <v>ENCANADOR OU BOMBEIRO HIDRÁULICO COM ENCARGOS COMPLEMENTARES</v>
      </c>
      <c r="D1873" s="55" t="str">
        <f>IF(A1873="SINAPI",VLOOKUP(B1873,SINAPI!$A$1:$D$10014,3,0),IF(A1873="INSUMO",VLOOKUP(B1873,INSUMO!$A$1:D$8014,3,0),IF(A1873="SEDUC",VLOOKUP(B1873,SEDUC!A$1:$F$8416,4,0),IF(A1873="COTAÇÃO",VLOOKUP(B1873,COTAÇÃO!$A$2:$D$1418,3,0),"ERRO"))))</f>
        <v>H</v>
      </c>
      <c r="E1873" s="78">
        <v>0.25</v>
      </c>
      <c r="F1873" s="119">
        <f>IF(A1873="SINAPI",VLOOKUP(B1873,SINAPI!A$1:$D$10014,4,0),IF(A1873="INSUMO",VLOOKUP(B1873,INSUMO!$A$1:$D$8014,4,0),IF(A1873="SEDUC",VLOOKUP(B1873,SEDUC!A$1:$G$8416,5,0),IF(A1873="COTAÇÃO",VLOOKUP(B1873,COTAÇÃO!$A$2:$D$1418,4,0),"ERRO"))))</f>
        <v>21.12</v>
      </c>
      <c r="G1873" s="119">
        <f t="shared" si="126"/>
        <v>5.28</v>
      </c>
    </row>
    <row r="1874" spans="1:8" ht="25.5">
      <c r="A1874" s="74" t="s">
        <v>10343</v>
      </c>
      <c r="B1874" s="74" t="s">
        <v>10484</v>
      </c>
      <c r="C1874" s="75" t="s">
        <v>10485</v>
      </c>
      <c r="D1874" s="74" t="s">
        <v>240</v>
      </c>
      <c r="E1874" s="76"/>
      <c r="F1874" s="77"/>
      <c r="G1874" s="77">
        <f>SUM(G1875:G1878)</f>
        <v>177.84</v>
      </c>
    </row>
    <row r="1875" spans="1:8" ht="25.5">
      <c r="A1875" s="55" t="s">
        <v>3530</v>
      </c>
      <c r="B1875" s="55">
        <v>1747</v>
      </c>
      <c r="C1875" s="22" t="str">
        <f>IF(A1875="SINAPI",VLOOKUP(B1875,SINAPI!$A$1:$D$10014,2,0),IF(A1875="INSUMO",VLOOKUP(B1875,INSUMO!A$1:$D$8014,2,0),IF(A1875="SEDUC",VLOOKUP(B1875,SEDUC!A$1:$F$8416,3,0),IF(A1875="COTAÇÃO",VLOOKUP(B1875,COTAÇÃO!$A$2:$D$1418,2,0),"ERRO"))))</f>
        <v>CUBA ACO INOX (AISI 304) DE EMBUTIR COM VALVULA DE 3 1/2 ", DE *56 X 33 X 12* CM</v>
      </c>
      <c r="D1875" s="55" t="str">
        <f>IF(A1875="SINAPI",VLOOKUP(B1875,SINAPI!$A$1:$D$10014,3,0),IF(A1875="INSUMO",VLOOKUP(B1875,INSUMO!$A$1:D$8014,3,0),IF(A1875="SEDUC",VLOOKUP(B1875,SEDUC!A$1:$F$8416,4,0),IF(A1875="COTAÇÃO",VLOOKUP(B1875,COTAÇÃO!$A$2:$D$1418,3,0),"ERRO"))))</f>
        <v>UN</v>
      </c>
      <c r="E1875" s="78">
        <v>1</v>
      </c>
      <c r="F1875" s="119">
        <f>IF(A1875="SINAPI",VLOOKUP(B1875,SINAPI!A$1:$D$10014,4,0),IF(A1875="INSUMO",VLOOKUP(B1875,INSUMO!$A$1:$D$8014,4,0),IF(A1875="SEDUC",VLOOKUP(B1875,SEDUC!A$1:$G$8416,5,0),IF(A1875="COTAÇÃO",VLOOKUP(B1875,COTAÇÃO!$A$2:$D$1418,4,0),"ERRO"))))</f>
        <v>159.35</v>
      </c>
      <c r="G1875" s="119">
        <f>TRUNC((E1875*F1875),2)</f>
        <v>159.35</v>
      </c>
    </row>
    <row r="1876" spans="1:8">
      <c r="A1876" s="55" t="s">
        <v>3530</v>
      </c>
      <c r="B1876" s="55">
        <v>4823</v>
      </c>
      <c r="C1876" s="22" t="str">
        <f>IF(A1876="SINAPI",VLOOKUP(B1876,SINAPI!$A$1:$D$10014,2,0),IF(A1876="INSUMO",VLOOKUP(B1876,INSUMO!A$1:$D$8014,2,0),IF(A1876="SEDUC",VLOOKUP(B1876,SEDUC!A$1:$F$8416,3,0),IF(A1876="COTAÇÃO",VLOOKUP(B1876,COTAÇÃO!$A$2:$D$1418,2,0),"ERRO"))))</f>
        <v>MASSA PLASTICA PARA MARMORE/GRANITO</v>
      </c>
      <c r="D1876" s="55" t="str">
        <f>IF(A1876="SINAPI",VLOOKUP(B1876,SINAPI!$A$1:$D$10014,3,0),IF(A1876="INSUMO",VLOOKUP(B1876,INSUMO!$A$1:D$8014,3,0),IF(A1876="SEDUC",VLOOKUP(B1876,SEDUC!A$1:$F$8416,4,0),IF(A1876="COTAÇÃO",VLOOKUP(B1876,COTAÇÃO!$A$2:$D$1418,3,0),"ERRO"))))</f>
        <v>KG</v>
      </c>
      <c r="E1876" s="78">
        <v>0.2974</v>
      </c>
      <c r="F1876" s="119">
        <f>IF(A1876="SINAPI",VLOOKUP(B1876,SINAPI!A$1:$D$10014,4,0),IF(A1876="INSUMO",VLOOKUP(B1876,INSUMO!$A$1:$D$8014,4,0),IF(A1876="SEDUC",VLOOKUP(B1876,SEDUC!A$1:$G$8416,5,0),IF(A1876="COTAÇÃO",VLOOKUP(B1876,COTAÇÃO!$A$2:$D$1418,4,0),"ERRO"))))</f>
        <v>22.98</v>
      </c>
      <c r="G1876" s="119">
        <f>TRUNC((E1876*F1876),2)</f>
        <v>6.83</v>
      </c>
    </row>
    <row r="1877" spans="1:8">
      <c r="A1877" s="55" t="s">
        <v>17</v>
      </c>
      <c r="B1877" s="55">
        <v>88274</v>
      </c>
      <c r="C1877" s="22" t="str">
        <f>IF(A1877="SINAPI",VLOOKUP(B1877,SINAPI!$A$1:$D$10014,2,0),IF(A1877="INSUMO",VLOOKUP(B1877,INSUMO!A$1:$D$8014,2,0),IF(A1877="SEDUC",VLOOKUP(B1877,SEDUC!A$1:$F$8416,3,0),IF(A1877="COTAÇÃO",VLOOKUP(B1877,COTAÇÃO!$A$2:$D$1418,2,0),"ERRO"))))</f>
        <v>MARMORISTA/GRANITEIRO COM ENCARGOS COMPLEMENTARES</v>
      </c>
      <c r="D1877" s="55" t="str">
        <f>IF(A1877="SINAPI",VLOOKUP(B1877,SINAPI!$A$1:$D$10014,3,0),IF(A1877="INSUMO",VLOOKUP(B1877,INSUMO!$A$1:D$8014,3,0),IF(A1877="SEDUC",VLOOKUP(B1877,SEDUC!A$1:$F$8416,4,0),IF(A1877="COTAÇÃO",VLOOKUP(B1877,COTAÇÃO!$A$2:$D$1418,3,0),"ERRO"))))</f>
        <v>H</v>
      </c>
      <c r="E1877" s="78">
        <v>0.48</v>
      </c>
      <c r="F1877" s="119">
        <f>IF(A1877="SINAPI",VLOOKUP(B1877,SINAPI!A$1:$D$10014,4,0),IF(A1877="INSUMO",VLOOKUP(B1877,INSUMO!$A$1:$D$8014,4,0),IF(A1877="SEDUC",VLOOKUP(B1877,SEDUC!A$1:$G$8416,5,0),IF(A1877="COTAÇÃO",VLOOKUP(B1877,COTAÇÃO!$A$2:$D$1418,4,0),"ERRO"))))</f>
        <v>19.55</v>
      </c>
      <c r="G1877" s="119">
        <f>TRUNC((E1877*F1877),2)</f>
        <v>9.3800000000000008</v>
      </c>
    </row>
    <row r="1878" spans="1:8">
      <c r="A1878" s="55" t="s">
        <v>17</v>
      </c>
      <c r="B1878" s="55">
        <v>88316</v>
      </c>
      <c r="C1878" s="22" t="str">
        <f>IF(A1878="SINAPI",VLOOKUP(B1878,SINAPI!$A$1:$D$10014,2,0),IF(A1878="INSUMO",VLOOKUP(B1878,INSUMO!A$1:$D$8014,2,0),IF(A1878="SEDUC",VLOOKUP(B1878,SEDUC!A$1:$F$8416,3,0),IF(A1878="COTAÇÃO",VLOOKUP(B1878,COTAÇÃO!$A$2:$D$1418,2,0),"ERRO"))))</f>
        <v>SERVENTE COM ENCARGOS COMPLEMENTARES</v>
      </c>
      <c r="D1878" s="55" t="str">
        <f>IF(A1878="SINAPI",VLOOKUP(B1878,SINAPI!$A$1:$D$10014,3,0),IF(A1878="INSUMO",VLOOKUP(B1878,INSUMO!$A$1:D$8014,3,0),IF(A1878="SEDUC",VLOOKUP(B1878,SEDUC!A$1:$F$8416,4,0),IF(A1878="COTAÇÃO",VLOOKUP(B1878,COTAÇÃO!$A$2:$D$1418,3,0),"ERRO"))))</f>
        <v>H</v>
      </c>
      <c r="E1878" s="78">
        <v>0.15</v>
      </c>
      <c r="F1878" s="119">
        <f>IF(A1878="SINAPI",VLOOKUP(B1878,SINAPI!A$1:$D$10014,4,0),IF(A1878="INSUMO",VLOOKUP(B1878,INSUMO!$A$1:$D$8014,4,0),IF(A1878="SEDUC",VLOOKUP(B1878,SEDUC!A$1:$G$8416,5,0),IF(A1878="COTAÇÃO",VLOOKUP(B1878,COTAÇÃO!$A$2:$D$1418,4,0),"ERRO"))))</f>
        <v>15.26</v>
      </c>
      <c r="G1878" s="119">
        <f>TRUNC((E1878*F1878),2)</f>
        <v>2.2799999999999998</v>
      </c>
    </row>
    <row r="1879" spans="1:8" ht="63.75">
      <c r="A1879" s="74" t="s">
        <v>10343</v>
      </c>
      <c r="B1879" s="74" t="s">
        <v>10486</v>
      </c>
      <c r="C1879" s="75" t="s">
        <v>10487</v>
      </c>
      <c r="D1879" s="74" t="s">
        <v>240</v>
      </c>
      <c r="E1879" s="76"/>
      <c r="F1879" s="77"/>
      <c r="G1879" s="77" t="e">
        <f>SUM(G1880:G1893)</f>
        <v>#N/A</v>
      </c>
    </row>
    <row r="1880" spans="1:8">
      <c r="A1880" s="55" t="s">
        <v>3530</v>
      </c>
      <c r="B1880" s="55">
        <v>4823</v>
      </c>
      <c r="C1880" s="22" t="str">
        <f>IF(A1880="SINAPI",VLOOKUP(B1880,SINAPI!$A$1:$D$10014,2,0),IF(A1880="INSUMO",VLOOKUP(B1880,INSUMO!A$1:$D$8014,2,0),IF(A1880="SEDUC",VLOOKUP(B1880,SEDUC!A$1:$F$8416,3,0),IF(A1880="COTAÇÃO",VLOOKUP(B1880,COTAÇÃO!$A$2:$D$1418,2,0),"ERRO"))))</f>
        <v>MASSA PLASTICA PARA MARMORE/GRANITO</v>
      </c>
      <c r="D1880" s="55" t="str">
        <f>IF(A1880="SINAPI",VLOOKUP(B1880,SINAPI!$A$1:$D$10014,3,0),IF(A1880="INSUMO",VLOOKUP(B1880,INSUMO!$A$1:D$8014,3,0),IF(A1880="SEDUC",VLOOKUP(B1880,SEDUC!A$1:$F$8416,4,0),IF(A1880="COTAÇÃO",VLOOKUP(B1880,COTAÇÃO!$A$2:$D$1418,3,0),"ERRO"))))</f>
        <v>KG</v>
      </c>
      <c r="E1880" s="78">
        <f>ROUND((0.5228*E1881/0.9),2)</f>
        <v>2.61</v>
      </c>
      <c r="F1880" s="119">
        <f>IF(A1880="SINAPI",VLOOKUP(B1880,SINAPI!A$1:$D$10014,4,0),IF(A1880="INSUMO",VLOOKUP(B1880,INSUMO!$A$1:$D$8014,4,0),IF(A1880="SEDUC",VLOOKUP(B1880,SEDUC!A$1:$G$8416,5,0),IF(A1880="COTAÇÃO",VLOOKUP(B1880,COTAÇÃO!$A$2:$D$1418,4,0),"ERRO"))))</f>
        <v>22.98</v>
      </c>
      <c r="G1880" s="119">
        <f t="shared" ref="G1880:G1893" si="127">TRUNC((E1880*F1880),2)</f>
        <v>59.97</v>
      </c>
    </row>
    <row r="1881" spans="1:8" ht="25.5">
      <c r="A1881" s="55" t="s">
        <v>3530</v>
      </c>
      <c r="B1881" s="55">
        <v>11795</v>
      </c>
      <c r="C1881" s="22" t="str">
        <f>IF(A1881="SINAPI",VLOOKUP(B1881,SINAPI!$A$1:$D$10014,2,0),IF(A1881="INSUMO",VLOOKUP(B1881,INSUMO!A$1:$D$8014,2,0),IF(A1881="SEDUC",VLOOKUP(B1881,SEDUC!A$1:$F$8416,3,0),IF(A1881="COTAÇÃO",VLOOKUP(B1881,COTAÇÃO!$A$2:$D$1418,2,0),"ERRO"))))</f>
        <v>GRANITO PARA BANCADA, POLIDO, TIPO ANDORINHA/ QUARTZ/ CASTELO/ CORUMBA OU OUTROS EQUIVALENTES DA REGIAO, E=  *2,5* CM</v>
      </c>
      <c r="D1881" s="55" t="str">
        <f>IF(A1881="SINAPI",VLOOKUP(B1881,SINAPI!$A$1:$D$10014,3,0),IF(A1881="INSUMO",VLOOKUP(B1881,INSUMO!$A$1:D$8014,3,0),IF(A1881="SEDUC",VLOOKUP(B1881,SEDUC!A$1:$F$8416,4,0),IF(A1881="COTAÇÃO",VLOOKUP(B1881,COTAÇÃO!$A$2:$D$1418,3,0),"ERRO"))))</f>
        <v>M2</v>
      </c>
      <c r="E1881" s="78">
        <f>ROUND((1*4.5),4)</f>
        <v>4.5</v>
      </c>
      <c r="F1881" s="119">
        <f>IF(A1881="SINAPI",VLOOKUP(B1881,SINAPI!A$1:$D$10014,4,0),IF(A1881="INSUMO",VLOOKUP(B1881,INSUMO!$A$1:$D$8014,4,0),IF(A1881="SEDUC",VLOOKUP(B1881,SEDUC!A$1:$G$8416,5,0),IF(A1881="COTAÇÃO",VLOOKUP(B1881,COTAÇÃO!$A$2:$D$1418,4,0),"ERRO"))))</f>
        <v>494.33</v>
      </c>
      <c r="G1881" s="119">
        <f t="shared" si="127"/>
        <v>2224.48</v>
      </c>
    </row>
    <row r="1882" spans="1:8" s="100" customFormat="1" ht="12.75">
      <c r="A1882" s="55" t="s">
        <v>3530</v>
      </c>
      <c r="B1882" s="55">
        <v>658</v>
      </c>
      <c r="C1882" s="22" t="str">
        <f>IF(A1882="SINAPI",VLOOKUP(B1882,SINAPI!$A$1:$D$10014,2,0),IF(A1882="INSUMO",VLOOKUP(B1882,INSUMO!A$1:$D$8014,2,0),IF(A1882="SEDUC",VLOOKUP(B1882,SEDUC!A$1:$F$8416,3,0),IF(A1882="COTAÇÃO",VLOOKUP(B1882,COTAÇÃO!$A$2:$D$1418,2,0),"ERRO"))))</f>
        <v>CANALETA CONCRETO 9 X 19 X 19 CM (CLASSE C - NBR 6136)</v>
      </c>
      <c r="D1882" s="55" t="str">
        <f>IF(A1882="SINAPI",VLOOKUP(B1882,SINAPI!$A$1:$D$10014,3,0),IF(A1882="INSUMO",VLOOKUP(B1882,INSUMO!$A$1:D$8014,3,0),IF(A1882="SEDUC",VLOOKUP(B1882,SEDUC!A$1:$F$8416,4,0),IF(A1882="COTAÇÃO",VLOOKUP(B1882,COTAÇÃO!$A$2:$D$1418,3,0),"ERRO"))))</f>
        <v>UN</v>
      </c>
      <c r="E1882" s="145">
        <f>ROUND((5.34*0.96*3),4)</f>
        <v>15.379200000000001</v>
      </c>
      <c r="F1882" s="119">
        <f>IF(A1882="SINAPI",VLOOKUP(B1882,SINAPI!A$1:$D$10014,4,0),IF(A1882="INSUMO",VLOOKUP(B1882,INSUMO!$A$1:$D$8014,4,0),IF(A1882="SEDUC",VLOOKUP(B1882,SEDUC!A$1:$G$8416,5,0),IF(A1882="COTAÇÃO",VLOOKUP(B1882,COTAÇÃO!$A$2:$D$1418,4,0),"ERRO"))))</f>
        <v>1.1499999999999999</v>
      </c>
      <c r="G1882" s="119">
        <f t="shared" si="127"/>
        <v>17.68</v>
      </c>
      <c r="H1882" s="108"/>
    </row>
    <row r="1883" spans="1:8">
      <c r="A1883" s="55" t="s">
        <v>17</v>
      </c>
      <c r="B1883" s="55">
        <v>88274</v>
      </c>
      <c r="C1883" s="22" t="str">
        <f>IF(A1883="SINAPI",VLOOKUP(B1883,SINAPI!$A$1:$D$10014,2,0),IF(A1883="INSUMO",VLOOKUP(B1883,INSUMO!A$1:$D$8014,2,0),IF(A1883="SEDUC",VLOOKUP(B1883,SEDUC!A$1:$F$8416,3,0),IF(A1883="COTAÇÃO",VLOOKUP(B1883,COTAÇÃO!$A$2:$D$1418,2,0),"ERRO"))))</f>
        <v>MARMORISTA/GRANITEIRO COM ENCARGOS COMPLEMENTARES</v>
      </c>
      <c r="D1883" s="55" t="str">
        <f>IF(A1883="SINAPI",VLOOKUP(B1883,SINAPI!$A$1:$D$10014,3,0),IF(A1883="INSUMO",VLOOKUP(B1883,INSUMO!$A$1:D$8014,3,0),IF(A1883="SEDUC",VLOOKUP(B1883,SEDUC!A$1:$F$8416,4,0),IF(A1883="COTAÇÃO",VLOOKUP(B1883,COTAÇÃO!$A$2:$D$1418,3,0),"ERRO"))))</f>
        <v>H</v>
      </c>
      <c r="E1883" s="78">
        <f>ROUND((1.49*E1881/0.9),2)</f>
        <v>7.45</v>
      </c>
      <c r="F1883" s="119">
        <f>IF(A1883="SINAPI",VLOOKUP(B1883,SINAPI!A$1:$D$10014,4,0),IF(A1883="INSUMO",VLOOKUP(B1883,INSUMO!$A$1:$D$8014,4,0),IF(A1883="SEDUC",VLOOKUP(B1883,SEDUC!A$1:$G$8416,5,0),IF(A1883="COTAÇÃO",VLOOKUP(B1883,COTAÇÃO!$A$2:$D$1418,4,0),"ERRO"))))</f>
        <v>19.55</v>
      </c>
      <c r="G1883" s="119">
        <f t="shared" si="127"/>
        <v>145.63999999999999</v>
      </c>
    </row>
    <row r="1884" spans="1:8">
      <c r="A1884" s="55" t="s">
        <v>17</v>
      </c>
      <c r="B1884" s="55">
        <v>88316</v>
      </c>
      <c r="C1884" s="22" t="str">
        <f>IF(A1884="SINAPI",VLOOKUP(B1884,SINAPI!$A$1:$D$10014,2,0),IF(A1884="INSUMO",VLOOKUP(B1884,INSUMO!A$1:$D$8014,2,0),IF(A1884="SEDUC",VLOOKUP(B1884,SEDUC!A$1:$F$8416,3,0),IF(A1884="COTAÇÃO",VLOOKUP(B1884,COTAÇÃO!$A$2:$D$1418,2,0),"ERRO"))))</f>
        <v>SERVENTE COM ENCARGOS COMPLEMENTARES</v>
      </c>
      <c r="D1884" s="55" t="str">
        <f>IF(A1884="SINAPI",VLOOKUP(B1884,SINAPI!$A$1:$D$10014,3,0),IF(A1884="INSUMO",VLOOKUP(B1884,INSUMO!$A$1:D$8014,3,0),IF(A1884="SEDUC",VLOOKUP(B1884,SEDUC!A$1:$F$8416,4,0),IF(A1884="COTAÇÃO",VLOOKUP(B1884,COTAÇÃO!$A$2:$D$1418,3,0),"ERRO"))))</f>
        <v>H</v>
      </c>
      <c r="E1884" s="78">
        <f>ROUND(((0.98*E1881/0.9)+(0.134*0.96*3)+(5.1197*0.004*5*3)),2)</f>
        <v>5.59</v>
      </c>
      <c r="F1884" s="119">
        <f>IF(A1884="SINAPI",VLOOKUP(B1884,SINAPI!A$1:$D$10014,4,0),IF(A1884="INSUMO",VLOOKUP(B1884,INSUMO!$A$1:$D$8014,4,0),IF(A1884="SEDUC",VLOOKUP(B1884,SEDUC!A$1:$G$8416,5,0),IF(A1884="COTAÇÃO",VLOOKUP(B1884,COTAÇÃO!$A$2:$D$1418,4,0),"ERRO"))))</f>
        <v>15.26</v>
      </c>
      <c r="G1884" s="119">
        <f t="shared" si="127"/>
        <v>85.3</v>
      </c>
    </row>
    <row r="1885" spans="1:8" s="100" customFormat="1" ht="12.75">
      <c r="A1885" s="55" t="s">
        <v>17</v>
      </c>
      <c r="B1885" s="55">
        <v>88309</v>
      </c>
      <c r="C1885" s="22" t="str">
        <f>IF(A1885="SINAPI",VLOOKUP(B1885,SINAPI!$A$1:$D$10014,2,0),IF(A1885="INSUMO",VLOOKUP(B1885,INSUMO!A$1:$D$8014,2,0),IF(A1885="SEDUC",VLOOKUP(B1885,SEDUC!A$1:$F$8416,3,0),IF(A1885="COTAÇÃO",VLOOKUP(B1885,COTAÇÃO!$A$2:$D$1418,2,0),"ERRO"))))</f>
        <v>PEDREIRO COM ENCARGOS COMPLEMENTARES</v>
      </c>
      <c r="D1885" s="55" t="str">
        <f>IF(A1885="SINAPI",VLOOKUP(B1885,SINAPI!$A$1:$D$10014,3,0),IF(A1885="INSUMO",VLOOKUP(B1885,INSUMO!$A$1:D$8014,3,0),IF(A1885="SEDUC",VLOOKUP(B1885,SEDUC!A$1:$F$8416,4,0),IF(A1885="COTAÇÃO",VLOOKUP(B1885,COTAÇÃO!$A$2:$D$1418,3,0),"ERRO"))))</f>
        <v>H</v>
      </c>
      <c r="E1885" s="145">
        <f>ROUND(((0.269*0.96*3)+(7.2383*0.004*5*3)),4)</f>
        <v>1.2090000000000001</v>
      </c>
      <c r="F1885" s="119">
        <f>IF(A1885="SINAPI",VLOOKUP(B1885,SINAPI!A$1:$D$10014,4,0),IF(A1885="INSUMO",VLOOKUP(B1885,INSUMO!$A$1:$D$8014,4,0),IF(A1885="SEDUC",VLOOKUP(B1885,SEDUC!A$1:$G$8416,5,0),IF(A1885="COTAÇÃO",VLOOKUP(B1885,COTAÇÃO!$A$2:$D$1418,4,0),"ERRO"))))</f>
        <v>19.63</v>
      </c>
      <c r="G1885" s="119">
        <f t="shared" si="127"/>
        <v>23.73</v>
      </c>
      <c r="H1885" s="108"/>
    </row>
    <row r="1886" spans="1:8" ht="43.5" customHeight="1">
      <c r="A1886" s="55" t="s">
        <v>17</v>
      </c>
      <c r="B1886" s="55">
        <v>87447</v>
      </c>
      <c r="C1886" s="22" t="e">
        <f>IF(A1886="SINAPI",VLOOKUP(B1886,SINAPI!$A$1:$D$10014,2,0),IF(A1886="INSUMO",VLOOKUP(B1886,INSUMO!A$1:$D$8014,2,0),IF(A1886="SEDUC",VLOOKUP(B1886,SEDUC!A$1:$F$8416,3,0),IF(A1886="COTAÇÃO",VLOOKUP(B1886,COTAÇÃO!$A$2:$D$1418,2,0),"ERRO"))))</f>
        <v>#N/A</v>
      </c>
      <c r="D1886" s="55" t="e">
        <f>IF(A1886="SINAPI",VLOOKUP(B1886,SINAPI!$A$1:$D$10014,3,0),IF(A1886="INSUMO",VLOOKUP(B1886,INSUMO!$A$1:D$8014,3,0),IF(A1886="SEDUC",VLOOKUP(B1886,SEDUC!A$1:$F$8416,4,0),IF(A1886="COTAÇÃO",VLOOKUP(B1886,COTAÇÃO!$A$2:$D$1418,3,0),"ERRO"))))</f>
        <v>#N/A</v>
      </c>
      <c r="E1886" s="78">
        <f>ROUND((0.96*0.83*3),4)</f>
        <v>2.3904000000000001</v>
      </c>
      <c r="F1886" s="119" t="e">
        <f>IF(A1886="SINAPI",VLOOKUP(B1886,SINAPI!A$1:$D$10014,4,0),IF(A1886="INSUMO",VLOOKUP(B1886,INSUMO!$A$1:$D$8014,4,0),IF(A1886="SEDUC",VLOOKUP(B1886,SEDUC!A$1:$G$8416,5,0),IF(A1886="COTAÇÃO",VLOOKUP(B1886,COTAÇÃO!$A$2:$D$1418,4,0),"ERRO"))))</f>
        <v>#N/A</v>
      </c>
      <c r="G1886" s="119" t="e">
        <f t="shared" si="127"/>
        <v>#N/A</v>
      </c>
    </row>
    <row r="1887" spans="1:8" s="100" customFormat="1" ht="38.25">
      <c r="A1887" s="55" t="s">
        <v>17</v>
      </c>
      <c r="B1887" s="55">
        <v>87294</v>
      </c>
      <c r="C1887" s="22" t="str">
        <f>IF(A1887="SINAPI",VLOOKUP(B1887,SINAPI!$A$1:$D$10014,2,0),IF(A1887="INSUMO",VLOOKUP(B1887,INSUMO!A$1:$D$8014,2,0),IF(A1887="SEDUC",VLOOKUP(B1887,SEDUC!A$1:$F$8416,3,0),IF(A1887="COTAÇÃO",VLOOKUP(B1887,COTAÇÃO!$A$2:$D$1418,2,0),"ERRO"))))</f>
        <v>ARGAMASSA TRAÇO 1:2:9 (EM VOLUME DE CIMENTO, CAL E AREIA MÉDIA ÚMIDA) PARA EMBOÇO/MASSA ÚNICA/ASSENTAMENTO DE ALVENARIA DE VEDAÇÃO, PREPARO MECÂNICO COM BETONEIRA 600 L. AF_08/2019</v>
      </c>
      <c r="D1887" s="55" t="str">
        <f>IF(A1887="SINAPI",VLOOKUP(B1887,SINAPI!$A$1:$D$10014,3,0),IF(A1887="INSUMO",VLOOKUP(B1887,INSUMO!$A$1:D$8014,3,0),IF(A1887="SEDUC",VLOOKUP(B1887,SEDUC!A$1:$F$8416,4,0),IF(A1887="COTAÇÃO",VLOOKUP(B1887,COTAÇÃO!$A$2:$D$1418,3,0),"ERRO"))))</f>
        <v>M3</v>
      </c>
      <c r="E1887" s="145">
        <f>ROUND((0.0019*0.96*3),4)</f>
        <v>5.4999999999999997E-3</v>
      </c>
      <c r="F1887" s="119">
        <f>IF(A1887="SINAPI",VLOOKUP(B1887,SINAPI!A$1:$D$10014,4,0),IF(A1887="INSUMO",VLOOKUP(B1887,INSUMO!$A$1:$D$8014,4,0),IF(A1887="SEDUC",VLOOKUP(B1887,SEDUC!A$1:$G$8416,5,0),IF(A1887="COTAÇÃO",VLOOKUP(B1887,COTAÇÃO!$A$2:$D$1418,4,0),"ERRO"))))</f>
        <v>451.45</v>
      </c>
      <c r="G1887" s="119">
        <f t="shared" si="127"/>
        <v>2.48</v>
      </c>
      <c r="H1887" s="108"/>
    </row>
    <row r="1888" spans="1:8" s="100" customFormat="1" ht="38.25">
      <c r="A1888" s="55" t="s">
        <v>17</v>
      </c>
      <c r="B1888" s="55">
        <v>90279</v>
      </c>
      <c r="C1888" s="22" t="str">
        <f>IF(A1888="SINAPI",VLOOKUP(B1888,SINAPI!$A$1:$D$10014,2,0),IF(A1888="INSUMO",VLOOKUP(B1888,INSUMO!A$1:$D$8014,2,0),IF(A1888="SEDUC",VLOOKUP(B1888,SEDUC!A$1:$F$8416,3,0),IF(A1888="COTAÇÃO",VLOOKUP(B1888,COTAÇÃO!$A$2:$D$1418,2,0),"ERRO"))))</f>
        <v>GRAUTE FGK=20 MPA; TRAÇO 1:0,04:1,8:2,1 (EM MASSA SECA DE CIMENTO/ CAL/ AREIA GROSSA/ BRITA 0) - PREPARO MECÂNICO COM BETONEIRA 400 L. AF_09/2021</v>
      </c>
      <c r="D1888" s="55" t="str">
        <f>IF(A1888="SINAPI",VLOOKUP(B1888,SINAPI!$A$1:$D$10014,3,0),IF(A1888="INSUMO",VLOOKUP(B1888,INSUMO!$A$1:D$8014,3,0),IF(A1888="SEDUC",VLOOKUP(B1888,SEDUC!A$1:$F$8416,4,0),IF(A1888="COTAÇÃO",VLOOKUP(B1888,COTAÇÃO!$A$2:$D$1418,3,0),"ERRO"))))</f>
        <v>M3</v>
      </c>
      <c r="E1888" s="145">
        <f>ROUND(((0.05*0.075*1*0.96*3)+(0.004*5*1.203*3)),4)</f>
        <v>8.3000000000000004E-2</v>
      </c>
      <c r="F1888" s="119">
        <f>IF(A1888="SINAPI",VLOOKUP(B1888,SINAPI!A$1:$D$10014,4,0),IF(A1888="INSUMO",VLOOKUP(B1888,INSUMO!$A$1:$D$8014,4,0),IF(A1888="SEDUC",VLOOKUP(B1888,SEDUC!A$1:$G$8416,5,0),IF(A1888="COTAÇÃO",VLOOKUP(B1888,COTAÇÃO!$A$2:$D$1418,4,0),"ERRO"))))</f>
        <v>501.13</v>
      </c>
      <c r="G1888" s="119">
        <f t="shared" si="127"/>
        <v>41.59</v>
      </c>
      <c r="H1888" s="108"/>
    </row>
    <row r="1889" spans="1:8" s="100" customFormat="1" ht="25.5">
      <c r="A1889" s="55" t="s">
        <v>17</v>
      </c>
      <c r="B1889" s="55">
        <v>92793</v>
      </c>
      <c r="C1889" s="22" t="str">
        <f>IF(A1889="SINAPI",VLOOKUP(B1889,SINAPI!$A$1:$D$10014,2,0),IF(A1889="INSUMO",VLOOKUP(B1889,INSUMO!A$1:$D$8014,2,0),IF(A1889="SEDUC",VLOOKUP(B1889,SEDUC!A$1:$F$8416,3,0),IF(A1889="COTAÇÃO",VLOOKUP(B1889,COTAÇÃO!$A$2:$D$1418,2,0),"ERRO"))))</f>
        <v>CORTE E DOBRA DE AÇO CA-50, DIÂMETRO DE 8,0 MM, UTILIZADO EM ESTRUTURAS DIVERSAS, EXCETO LAJES. AF_12/2015</v>
      </c>
      <c r="D1889" s="55" t="str">
        <f>IF(A1889="SINAPI",VLOOKUP(B1889,SINAPI!$A$1:$D$10014,3,0),IF(A1889="INSUMO",VLOOKUP(B1889,INSUMO!$A$1:D$8014,3,0),IF(A1889="SEDUC",VLOOKUP(B1889,SEDUC!A$1:$F$8416,4,0),IF(A1889="COTAÇÃO",VLOOKUP(B1889,COTAÇÃO!$A$2:$D$1418,3,0),"ERRO"))))</f>
        <v>KG</v>
      </c>
      <c r="E1889" s="145">
        <f>ROUND((0.395*1*2*0.96*3),2)</f>
        <v>2.2799999999999998</v>
      </c>
      <c r="F1889" s="119">
        <f>IF(A1889="SINAPI",VLOOKUP(B1889,SINAPI!A$1:$D$10014,4,0),IF(A1889="INSUMO",VLOOKUP(B1889,INSUMO!$A$1:$D$8014,4,0),IF(A1889="SEDUC",VLOOKUP(B1889,SEDUC!A$1:$G$8416,5,0),IF(A1889="COTAÇÃO",VLOOKUP(B1889,COTAÇÃO!$A$2:$D$1418,4,0),"ERRO"))))</f>
        <v>12.08</v>
      </c>
      <c r="G1889" s="119">
        <f t="shared" si="127"/>
        <v>27.54</v>
      </c>
      <c r="H1889" s="108"/>
    </row>
    <row r="1890" spans="1:8" s="100" customFormat="1" ht="38.25">
      <c r="A1890" s="55" t="s">
        <v>17</v>
      </c>
      <c r="B1890" s="55">
        <v>87879</v>
      </c>
      <c r="C1890" s="22" t="str">
        <f>IF(A1890="SINAPI",VLOOKUP(B1890,SINAPI!$A$1:$D$10014,2,0),IF(A1890="INSUMO",VLOOKUP(B1890,INSUMO!A$1:$D$8014,2,0),IF(A1890="SEDUC",VLOOKUP(B1890,SEDUC!A$1:$F$8416,3,0),IF(A1890="COTAÇÃO",VLOOKUP(B1890,COTAÇÃO!$A$2:$D$1418,2,0),"ERRO"))))</f>
        <v>CHAPISCO APLICADO EM ALVENARIAS E ESTRUTURAS DE CONCRETO INTERNAS, COM COLHER DE PEDREIRO.  ARGAMASSA TRAÇO 1:3 COM PREPARO EM BETONEIRA 400L. AF_06/2014</v>
      </c>
      <c r="D1890" s="55" t="str">
        <f>IF(A1890="SINAPI",VLOOKUP(B1890,SINAPI!$A$1:$D$10014,3,0),IF(A1890="INSUMO",VLOOKUP(B1890,INSUMO!$A$1:D$8014,3,0),IF(A1890="SEDUC",VLOOKUP(B1890,SEDUC!A$1:$F$8416,4,0),IF(A1890="COTAÇÃO",VLOOKUP(B1890,COTAÇÃO!$A$2:$D$1418,3,0),"ERRO"))))</f>
        <v>M2</v>
      </c>
      <c r="E1890" s="145">
        <f>ROUND(((0.96+0.15+0.96+0.15)*3*0.825),4)</f>
        <v>5.4945000000000004</v>
      </c>
      <c r="F1890" s="119">
        <f>IF(A1890="SINAPI",VLOOKUP(B1890,SINAPI!A$1:$D$10014,4,0),IF(A1890="INSUMO",VLOOKUP(B1890,INSUMO!$A$1:$D$8014,4,0),IF(A1890="SEDUC",VLOOKUP(B1890,SEDUC!A$1:$G$8416,5,0),IF(A1890="COTAÇÃO",VLOOKUP(B1890,COTAÇÃO!$A$2:$D$1418,4,0),"ERRO"))))</f>
        <v>3.41</v>
      </c>
      <c r="G1890" s="119">
        <f t="shared" si="127"/>
        <v>18.73</v>
      </c>
      <c r="H1890" s="108"/>
    </row>
    <row r="1891" spans="1:8" s="100" customFormat="1" ht="51">
      <c r="A1891" s="55" t="s">
        <v>17</v>
      </c>
      <c r="B1891" s="55">
        <v>87535</v>
      </c>
      <c r="C1891" s="22" t="str">
        <f>IF(A1891="SINAPI",VLOOKUP(B1891,SINAPI!$A$1:$D$10014,2,0),IF(A1891="INSUMO",VLOOKUP(B1891,INSUMO!A$1:$D$8014,2,0),IF(A1891="SEDUC",VLOOKUP(B1891,SEDUC!A$1:$F$8416,3,0),IF(A1891="COTAÇÃO",VLOOKUP(B1891,COTAÇÃO!$A$2:$D$1418,2,0),"ERRO"))))</f>
        <v>EMBOÇO, PARA RECEBIMENTO DE CERÂMICA, EM ARGAMASSA TRAÇO 1:2:8, PREPARO MECÂNICO COM BETONEIRA 400L, APLICADO MANUALMENTE EM FACES INTERNAS DE PAREDES, PARA AMBIENTE COM ÁREA  MAIOR QUE 10M2, ESPESSURA DE 20MM, COM EXECUÇÃO DE TALISCAS. AF_06/2014</v>
      </c>
      <c r="D1891" s="55" t="str">
        <f>IF(A1891="SINAPI",VLOOKUP(B1891,SINAPI!$A$1:$D$10014,3,0),IF(A1891="INSUMO",VLOOKUP(B1891,INSUMO!$A$1:D$8014,3,0),IF(A1891="SEDUC",VLOOKUP(B1891,SEDUC!A$1:$F$8416,4,0),IF(A1891="COTAÇÃO",VLOOKUP(B1891,COTAÇÃO!$A$2:$D$1418,3,0),"ERRO"))))</f>
        <v>M2</v>
      </c>
      <c r="E1891" s="145">
        <f>ROUND(((0.96+0.15+0.96+0.15)*3*0.825),4)</f>
        <v>5.4945000000000004</v>
      </c>
      <c r="F1891" s="119">
        <f>IF(A1891="SINAPI",VLOOKUP(B1891,SINAPI!A$1:$D$10014,4,0),IF(A1891="INSUMO",VLOOKUP(B1891,INSUMO!$A$1:$D$8014,4,0),IF(A1891="SEDUC",VLOOKUP(B1891,SEDUC!A$1:$G$8416,5,0),IF(A1891="COTAÇÃO",VLOOKUP(B1891,COTAÇÃO!$A$2:$D$1418,4,0),"ERRO"))))</f>
        <v>25.91</v>
      </c>
      <c r="G1891" s="119">
        <f t="shared" si="127"/>
        <v>142.36000000000001</v>
      </c>
      <c r="H1891" s="108"/>
    </row>
    <row r="1892" spans="1:8" s="100" customFormat="1" ht="38.25">
      <c r="A1892" s="55" t="s">
        <v>17</v>
      </c>
      <c r="B1892" s="55">
        <v>87265</v>
      </c>
      <c r="C1892" s="22" t="str">
        <f>IF(A1892="SINAPI",VLOOKUP(B1892,SINAPI!$A$1:$D$10014,2,0),IF(A1892="INSUMO",VLOOKUP(B1892,INSUMO!A$1:$D$8014,2,0),IF(A1892="SEDUC",VLOOKUP(B1892,SEDUC!A$1:$F$8416,3,0),IF(A1892="COTAÇÃO",VLOOKUP(B1892,COTAÇÃO!$A$2:$D$1418,2,0),"ERRO"))))</f>
        <v>REVESTIMENTO CERÂMICO PARA PAREDES INTERNAS COM PLACAS TIPO ESMALTADA EXTRA DE DIMENSÕES 20X20 CM APLICADAS EM AMBIENTES DE ÁREA MAIOR QUE 5 M² NA ALTURA INTEIRA DAS PAREDES. AF_06/2014</v>
      </c>
      <c r="D1892" s="55" t="str">
        <f>IF(A1892="SINAPI",VLOOKUP(B1892,SINAPI!$A$1:$D$10014,3,0),IF(A1892="INSUMO",VLOOKUP(B1892,INSUMO!$A$1:D$8014,3,0),IF(A1892="SEDUC",VLOOKUP(B1892,SEDUC!A$1:$F$8416,4,0),IF(A1892="COTAÇÃO",VLOOKUP(B1892,COTAÇÃO!$A$2:$D$1418,3,0),"ERRO"))))</f>
        <v>M2</v>
      </c>
      <c r="E1892" s="145">
        <f>ROUND(((0.96+0.15+0.96+0.15)*3*0.825),4)</f>
        <v>5.4945000000000004</v>
      </c>
      <c r="F1892" s="119">
        <f>IF(A1892="SINAPI",VLOOKUP(B1892,SINAPI!A$1:$D$10014,4,0),IF(A1892="INSUMO",VLOOKUP(B1892,INSUMO!$A$1:$D$8014,4,0),IF(A1892="SEDUC",VLOOKUP(B1892,SEDUC!A$1:$G$8416,5,0),IF(A1892="COTAÇÃO",VLOOKUP(B1892,COTAÇÃO!$A$2:$D$1418,4,0),"ERRO"))))</f>
        <v>50.09</v>
      </c>
      <c r="G1892" s="119">
        <f t="shared" si="127"/>
        <v>275.20999999999998</v>
      </c>
      <c r="H1892" s="108"/>
    </row>
    <row r="1893" spans="1:8" s="100" customFormat="1" ht="12.75">
      <c r="A1893" s="55" t="s">
        <v>17</v>
      </c>
      <c r="B1893" s="55" t="s">
        <v>1237</v>
      </c>
      <c r="C1893" s="22" t="e">
        <f>IF(A1893="SINAPI",VLOOKUP(B1893,SINAPI!$A$1:$D$10014,2,0),IF(A1893="INSUMO",VLOOKUP(B1893,INSUMO!A$1:$D$8014,2,0),IF(A1893="SEDUC",VLOOKUP(B1893,SEDUC!A$1:$F$8416,3,0),IF(A1893="COTAÇÃO",VLOOKUP(B1893,COTAÇÃO!$A$2:$D$1418,2,0),"ERRO"))))</f>
        <v>#N/A</v>
      </c>
      <c r="D1893" s="55" t="e">
        <f>IF(A1893="SINAPI",VLOOKUP(B1893,SINAPI!$A$1:$D$10014,3,0),IF(A1893="INSUMO",VLOOKUP(B1893,INSUMO!$A$1:D$8014,3,0),IF(A1893="SEDUC",VLOOKUP(B1893,SEDUC!A$1:$F$8416,4,0),IF(A1893="COTAÇÃO",VLOOKUP(B1893,COTAÇÃO!$A$2:$D$1418,3,0),"ERRO"))))</f>
        <v>#N/A</v>
      </c>
      <c r="E1893" s="145">
        <f>ROUND((0.825*4*3),2)</f>
        <v>9.9</v>
      </c>
      <c r="F1893" s="119" t="e">
        <f>IF(A1893="SINAPI",VLOOKUP(B1893,SINAPI!A$1:$D$10014,4,0),IF(A1893="INSUMO",VLOOKUP(B1893,INSUMO!$A$1:$D$8014,4,0),IF(A1893="SEDUC",VLOOKUP(B1893,SEDUC!A$1:$G$8416,5,0),IF(A1893="COTAÇÃO",VLOOKUP(B1893,COTAÇÃO!$A$2:$D$1418,4,0),"ERRO"))))</f>
        <v>#N/A</v>
      </c>
      <c r="G1893" s="119" t="e">
        <f t="shared" si="127"/>
        <v>#N/A</v>
      </c>
      <c r="H1893" s="108"/>
    </row>
    <row r="1894" spans="1:8" ht="63.75">
      <c r="A1894" s="74" t="s">
        <v>10343</v>
      </c>
      <c r="B1894" s="74" t="s">
        <v>10488</v>
      </c>
      <c r="C1894" s="75" t="s">
        <v>10489</v>
      </c>
      <c r="D1894" s="74" t="s">
        <v>240</v>
      </c>
      <c r="E1894" s="76"/>
      <c r="F1894" s="77"/>
      <c r="G1894" s="77" t="e">
        <f>SUM(G1895:G1908)</f>
        <v>#N/A</v>
      </c>
    </row>
    <row r="1895" spans="1:8">
      <c r="A1895" s="55" t="s">
        <v>3530</v>
      </c>
      <c r="B1895" s="55">
        <v>4823</v>
      </c>
      <c r="C1895" s="22" t="str">
        <f>IF(A1895="SINAPI",VLOOKUP(B1895,SINAPI!$A$1:$D$10014,2,0),IF(A1895="INSUMO",VLOOKUP(B1895,INSUMO!A$1:$D$8014,2,0),IF(A1895="SEDUC",VLOOKUP(B1895,SEDUC!A$1:$F$8416,3,0),IF(A1895="COTAÇÃO",VLOOKUP(B1895,COTAÇÃO!$A$2:$D$1418,2,0),"ERRO"))))</f>
        <v>MASSA PLASTICA PARA MARMORE/GRANITO</v>
      </c>
      <c r="D1895" s="55" t="str">
        <f>IF(A1895="SINAPI",VLOOKUP(B1895,SINAPI!$A$1:$D$10014,3,0),IF(A1895="INSUMO",VLOOKUP(B1895,INSUMO!$A$1:D$8014,3,0),IF(A1895="SEDUC",VLOOKUP(B1895,SEDUC!A$1:$F$8416,4,0),IF(A1895="COTAÇÃO",VLOOKUP(B1895,COTAÇÃO!$A$2:$D$1418,3,0),"ERRO"))))</f>
        <v>KG</v>
      </c>
      <c r="E1895" s="78">
        <f>ROUND((0.5228*E1896/0.9),2)</f>
        <v>2.57</v>
      </c>
      <c r="F1895" s="119">
        <f>IF(A1895="SINAPI",VLOOKUP(B1895,SINAPI!A$1:$D$10014,4,0),IF(A1895="INSUMO",VLOOKUP(B1895,INSUMO!$A$1:$D$8014,4,0),IF(A1895="SEDUC",VLOOKUP(B1895,SEDUC!A$1:$G$8416,5,0),IF(A1895="COTAÇÃO",VLOOKUP(B1895,COTAÇÃO!$A$2:$D$1418,4,0),"ERRO"))))</f>
        <v>22.98</v>
      </c>
      <c r="G1895" s="119">
        <f t="shared" ref="G1895:G1908" si="128">TRUNC((E1895*F1895),2)</f>
        <v>59.05</v>
      </c>
    </row>
    <row r="1896" spans="1:8" ht="25.5">
      <c r="A1896" s="55" t="s">
        <v>3530</v>
      </c>
      <c r="B1896" s="55">
        <v>11795</v>
      </c>
      <c r="C1896" s="22" t="str">
        <f>IF(A1896="SINAPI",VLOOKUP(B1896,SINAPI!$A$1:$D$10014,2,0),IF(A1896="INSUMO",VLOOKUP(B1896,INSUMO!A$1:$D$8014,2,0),IF(A1896="SEDUC",VLOOKUP(B1896,SEDUC!A$1:$F$8416,3,0),IF(A1896="COTAÇÃO",VLOOKUP(B1896,COTAÇÃO!$A$2:$D$1418,2,0),"ERRO"))))</f>
        <v>GRANITO PARA BANCADA, POLIDO, TIPO ANDORINHA/ QUARTZ/ CASTELO/ CORUMBA OU OUTROS EQUIVALENTES DA REGIAO, E=  *2,5* CM</v>
      </c>
      <c r="D1896" s="55" t="str">
        <f>IF(A1896="SINAPI",VLOOKUP(B1896,SINAPI!$A$1:$D$10014,3,0),IF(A1896="INSUMO",VLOOKUP(B1896,INSUMO!$A$1:D$8014,3,0),IF(A1896="SEDUC",VLOOKUP(B1896,SEDUC!A$1:$F$8416,4,0),IF(A1896="COTAÇÃO",VLOOKUP(B1896,COTAÇÃO!$A$2:$D$1418,3,0),"ERRO"))))</f>
        <v>M2</v>
      </c>
      <c r="E1896" s="78">
        <f>ROUND((7.37*0.6),4)</f>
        <v>4.4219999999999997</v>
      </c>
      <c r="F1896" s="119">
        <f>IF(A1896="SINAPI",VLOOKUP(B1896,SINAPI!A$1:$D$10014,4,0),IF(A1896="INSUMO",VLOOKUP(B1896,INSUMO!$A$1:$D$8014,4,0),IF(A1896="SEDUC",VLOOKUP(B1896,SEDUC!A$1:$G$8416,5,0),IF(A1896="COTAÇÃO",VLOOKUP(B1896,COTAÇÃO!$A$2:$D$1418,4,0),"ERRO"))))</f>
        <v>494.33</v>
      </c>
      <c r="G1896" s="119">
        <f t="shared" si="128"/>
        <v>2185.92</v>
      </c>
    </row>
    <row r="1897" spans="1:8" s="100" customFormat="1" ht="12.75">
      <c r="A1897" s="55" t="s">
        <v>3530</v>
      </c>
      <c r="B1897" s="55">
        <v>658</v>
      </c>
      <c r="C1897" s="22" t="str">
        <f>IF(A1897="SINAPI",VLOOKUP(B1897,SINAPI!$A$1:$D$10014,2,0),IF(A1897="INSUMO",VLOOKUP(B1897,INSUMO!A$1:$D$8014,2,0),IF(A1897="SEDUC",VLOOKUP(B1897,SEDUC!A$1:$F$8416,3,0),IF(A1897="COTAÇÃO",VLOOKUP(B1897,COTAÇÃO!$A$2:$D$1418,2,0),"ERRO"))))</f>
        <v>CANALETA CONCRETO 9 X 19 X 19 CM (CLASSE C - NBR 6136)</v>
      </c>
      <c r="D1897" s="55" t="str">
        <f>IF(A1897="SINAPI",VLOOKUP(B1897,SINAPI!$A$1:$D$10014,3,0),IF(A1897="INSUMO",VLOOKUP(B1897,INSUMO!$A$1:D$8014,3,0),IF(A1897="SEDUC",VLOOKUP(B1897,SEDUC!A$1:$F$8416,4,0),IF(A1897="COTAÇÃO",VLOOKUP(B1897,COTAÇÃO!$A$2:$D$1418,3,0),"ERRO"))))</f>
        <v>UN</v>
      </c>
      <c r="E1897" s="145">
        <f>ROUND((5.34*0.58*3),4)</f>
        <v>9.2916000000000007</v>
      </c>
      <c r="F1897" s="119">
        <f>IF(A1897="SINAPI",VLOOKUP(B1897,SINAPI!A$1:$D$10014,4,0),IF(A1897="INSUMO",VLOOKUP(B1897,INSUMO!$A$1:$D$8014,4,0),IF(A1897="SEDUC",VLOOKUP(B1897,SEDUC!A$1:$G$8416,5,0),IF(A1897="COTAÇÃO",VLOOKUP(B1897,COTAÇÃO!$A$2:$D$1418,4,0),"ERRO"))))</f>
        <v>1.1499999999999999</v>
      </c>
      <c r="G1897" s="119">
        <f t="shared" si="128"/>
        <v>10.68</v>
      </c>
      <c r="H1897" s="108"/>
    </row>
    <row r="1898" spans="1:8">
      <c r="A1898" s="55" t="s">
        <v>17</v>
      </c>
      <c r="B1898" s="55">
        <v>88274</v>
      </c>
      <c r="C1898" s="22" t="str">
        <f>IF(A1898="SINAPI",VLOOKUP(B1898,SINAPI!$A$1:$D$10014,2,0),IF(A1898="INSUMO",VLOOKUP(B1898,INSUMO!A$1:$D$8014,2,0),IF(A1898="SEDUC",VLOOKUP(B1898,SEDUC!A$1:$F$8416,3,0),IF(A1898="COTAÇÃO",VLOOKUP(B1898,COTAÇÃO!$A$2:$D$1418,2,0),"ERRO"))))</f>
        <v>MARMORISTA/GRANITEIRO COM ENCARGOS COMPLEMENTARES</v>
      </c>
      <c r="D1898" s="55" t="str">
        <f>IF(A1898="SINAPI",VLOOKUP(B1898,SINAPI!$A$1:$D$10014,3,0),IF(A1898="INSUMO",VLOOKUP(B1898,INSUMO!$A$1:D$8014,3,0),IF(A1898="SEDUC",VLOOKUP(B1898,SEDUC!A$1:$F$8416,4,0),IF(A1898="COTAÇÃO",VLOOKUP(B1898,COTAÇÃO!$A$2:$D$1418,3,0),"ERRO"))))</f>
        <v>H</v>
      </c>
      <c r="E1898" s="78">
        <f>ROUND((1.49*E1896/0.9),2)</f>
        <v>7.32</v>
      </c>
      <c r="F1898" s="119">
        <f>IF(A1898="SINAPI",VLOOKUP(B1898,SINAPI!A$1:$D$10014,4,0),IF(A1898="INSUMO",VLOOKUP(B1898,INSUMO!$A$1:$D$8014,4,0),IF(A1898="SEDUC",VLOOKUP(B1898,SEDUC!A$1:$G$8416,5,0),IF(A1898="COTAÇÃO",VLOOKUP(B1898,COTAÇÃO!$A$2:$D$1418,4,0),"ERRO"))))</f>
        <v>19.55</v>
      </c>
      <c r="G1898" s="119">
        <f t="shared" si="128"/>
        <v>143.1</v>
      </c>
    </row>
    <row r="1899" spans="1:8">
      <c r="A1899" s="55" t="s">
        <v>17</v>
      </c>
      <c r="B1899" s="55">
        <v>88316</v>
      </c>
      <c r="C1899" s="22" t="str">
        <f>IF(A1899="SINAPI",VLOOKUP(B1899,SINAPI!$A$1:$D$10014,2,0),IF(A1899="INSUMO",VLOOKUP(B1899,INSUMO!A$1:$D$8014,2,0),IF(A1899="SEDUC",VLOOKUP(B1899,SEDUC!A$1:$F$8416,3,0),IF(A1899="COTAÇÃO",VLOOKUP(B1899,COTAÇÃO!$A$2:$D$1418,2,0),"ERRO"))))</f>
        <v>SERVENTE COM ENCARGOS COMPLEMENTARES</v>
      </c>
      <c r="D1899" s="55" t="str">
        <f>IF(A1899="SINAPI",VLOOKUP(B1899,SINAPI!$A$1:$D$10014,3,0),IF(A1899="INSUMO",VLOOKUP(B1899,INSUMO!$A$1:D$8014,3,0),IF(A1899="SEDUC",VLOOKUP(B1899,SEDUC!A$1:$F$8416,4,0),IF(A1899="COTAÇÃO",VLOOKUP(B1899,COTAÇÃO!$A$2:$D$1418,3,0),"ERRO"))))</f>
        <v>H</v>
      </c>
      <c r="E1899" s="78">
        <f>ROUND(((0.98*E1896/0.9)+(0.134*0.58*5)+(5.1197*0.004*4*5)),2)</f>
        <v>5.61</v>
      </c>
      <c r="F1899" s="119">
        <f>IF(A1899="SINAPI",VLOOKUP(B1899,SINAPI!A$1:$D$10014,4,0),IF(A1899="INSUMO",VLOOKUP(B1899,INSUMO!$A$1:$D$8014,4,0),IF(A1899="SEDUC",VLOOKUP(B1899,SEDUC!A$1:$G$8416,5,0),IF(A1899="COTAÇÃO",VLOOKUP(B1899,COTAÇÃO!$A$2:$D$1418,4,0),"ERRO"))))</f>
        <v>15.26</v>
      </c>
      <c r="G1899" s="119">
        <f t="shared" si="128"/>
        <v>85.6</v>
      </c>
    </row>
    <row r="1900" spans="1:8" s="100" customFormat="1" ht="12.75">
      <c r="A1900" s="55" t="s">
        <v>17</v>
      </c>
      <c r="B1900" s="55">
        <v>88309</v>
      </c>
      <c r="C1900" s="22" t="str">
        <f>IF(A1900="SINAPI",VLOOKUP(B1900,SINAPI!$A$1:$D$10014,2,0),IF(A1900="INSUMO",VLOOKUP(B1900,INSUMO!A$1:$D$8014,2,0),IF(A1900="SEDUC",VLOOKUP(B1900,SEDUC!A$1:$F$8416,3,0),IF(A1900="COTAÇÃO",VLOOKUP(B1900,COTAÇÃO!$A$2:$D$1418,2,0),"ERRO"))))</f>
        <v>PEDREIRO COM ENCARGOS COMPLEMENTARES</v>
      </c>
      <c r="D1900" s="55" t="str">
        <f>IF(A1900="SINAPI",VLOOKUP(B1900,SINAPI!$A$1:$D$10014,3,0),IF(A1900="INSUMO",VLOOKUP(B1900,INSUMO!$A$1:D$8014,3,0),IF(A1900="SEDUC",VLOOKUP(B1900,SEDUC!A$1:$F$8416,4,0),IF(A1900="COTAÇÃO",VLOOKUP(B1900,COTAÇÃO!$A$2:$D$1418,3,0),"ERRO"))))</f>
        <v>H</v>
      </c>
      <c r="E1900" s="145">
        <f>ROUND(((0.269*0.58*5)+(7.2383*0.004*4*5)),4)</f>
        <v>1.3592</v>
      </c>
      <c r="F1900" s="119">
        <f>IF(A1900="SINAPI",VLOOKUP(B1900,SINAPI!A$1:$D$10014,4,0),IF(A1900="INSUMO",VLOOKUP(B1900,INSUMO!$A$1:$D$8014,4,0),IF(A1900="SEDUC",VLOOKUP(B1900,SEDUC!A$1:$G$8416,5,0),IF(A1900="COTAÇÃO",VLOOKUP(B1900,COTAÇÃO!$A$2:$D$1418,4,0),"ERRO"))))</f>
        <v>19.63</v>
      </c>
      <c r="G1900" s="119">
        <f t="shared" si="128"/>
        <v>26.68</v>
      </c>
      <c r="H1900" s="108"/>
    </row>
    <row r="1901" spans="1:8" ht="43.5" customHeight="1">
      <c r="A1901" s="55" t="s">
        <v>17</v>
      </c>
      <c r="B1901" s="55">
        <v>87447</v>
      </c>
      <c r="C1901" s="22" t="e">
        <f>IF(A1901="SINAPI",VLOOKUP(B1901,SINAPI!$A$1:$D$10014,2,0),IF(A1901="INSUMO",VLOOKUP(B1901,INSUMO!A$1:$D$8014,2,0),IF(A1901="SEDUC",VLOOKUP(B1901,SEDUC!A$1:$F$8416,3,0),IF(A1901="COTAÇÃO",VLOOKUP(B1901,COTAÇÃO!$A$2:$D$1418,2,0),"ERRO"))))</f>
        <v>#N/A</v>
      </c>
      <c r="D1901" s="55" t="e">
        <f>IF(A1901="SINAPI",VLOOKUP(B1901,SINAPI!$A$1:$D$10014,3,0),IF(A1901="INSUMO",VLOOKUP(B1901,INSUMO!$A$1:D$8014,3,0),IF(A1901="SEDUC",VLOOKUP(B1901,SEDUC!A$1:$F$8416,4,0),IF(A1901="COTAÇÃO",VLOOKUP(B1901,COTAÇÃO!$A$2:$D$1418,3,0),"ERRO"))))</f>
        <v>#N/A</v>
      </c>
      <c r="E1901" s="78">
        <f>ROUND((0.58*0.87*5),4)</f>
        <v>2.5230000000000001</v>
      </c>
      <c r="F1901" s="119" t="e">
        <f>IF(A1901="SINAPI",VLOOKUP(B1901,SINAPI!A$1:$D$10014,4,0),IF(A1901="INSUMO",VLOOKUP(B1901,INSUMO!$A$1:$D$8014,4,0),IF(A1901="SEDUC",VLOOKUP(B1901,SEDUC!A$1:$G$8416,5,0),IF(A1901="COTAÇÃO",VLOOKUP(B1901,COTAÇÃO!$A$2:$D$1418,4,0),"ERRO"))))</f>
        <v>#N/A</v>
      </c>
      <c r="G1901" s="119" t="e">
        <f t="shared" si="128"/>
        <v>#N/A</v>
      </c>
    </row>
    <row r="1902" spans="1:8" s="100" customFormat="1" ht="38.25">
      <c r="A1902" s="55" t="s">
        <v>17</v>
      </c>
      <c r="B1902" s="55">
        <v>87294</v>
      </c>
      <c r="C1902" s="22" t="str">
        <f>IF(A1902="SINAPI",VLOOKUP(B1902,SINAPI!$A$1:$D$10014,2,0),IF(A1902="INSUMO",VLOOKUP(B1902,INSUMO!A$1:$D$8014,2,0),IF(A1902="SEDUC",VLOOKUP(B1902,SEDUC!A$1:$F$8416,3,0),IF(A1902="COTAÇÃO",VLOOKUP(B1902,COTAÇÃO!$A$2:$D$1418,2,0),"ERRO"))))</f>
        <v>ARGAMASSA TRAÇO 1:2:9 (EM VOLUME DE CIMENTO, CAL E AREIA MÉDIA ÚMIDA) PARA EMBOÇO/MASSA ÚNICA/ASSENTAMENTO DE ALVENARIA DE VEDAÇÃO, PREPARO MECÂNICO COM BETONEIRA 600 L. AF_08/2019</v>
      </c>
      <c r="D1902" s="55" t="str">
        <f>IF(A1902="SINAPI",VLOOKUP(B1902,SINAPI!$A$1:$D$10014,3,0),IF(A1902="INSUMO",VLOOKUP(B1902,INSUMO!$A$1:D$8014,3,0),IF(A1902="SEDUC",VLOOKUP(B1902,SEDUC!A$1:$F$8416,4,0),IF(A1902="COTAÇÃO",VLOOKUP(B1902,COTAÇÃO!$A$2:$D$1418,3,0),"ERRO"))))</f>
        <v>M3</v>
      </c>
      <c r="E1902" s="145">
        <f>ROUND((0.0019*0.58*5),4)</f>
        <v>5.4999999999999997E-3</v>
      </c>
      <c r="F1902" s="119">
        <f>IF(A1902="SINAPI",VLOOKUP(B1902,SINAPI!A$1:$D$10014,4,0),IF(A1902="INSUMO",VLOOKUP(B1902,INSUMO!$A$1:$D$8014,4,0),IF(A1902="SEDUC",VLOOKUP(B1902,SEDUC!A$1:$G$8416,5,0),IF(A1902="COTAÇÃO",VLOOKUP(B1902,COTAÇÃO!$A$2:$D$1418,4,0),"ERRO"))))</f>
        <v>451.45</v>
      </c>
      <c r="G1902" s="119">
        <f t="shared" si="128"/>
        <v>2.48</v>
      </c>
      <c r="H1902" s="108"/>
    </row>
    <row r="1903" spans="1:8" s="100" customFormat="1" ht="38.25">
      <c r="A1903" s="55" t="s">
        <v>17</v>
      </c>
      <c r="B1903" s="55">
        <v>90279</v>
      </c>
      <c r="C1903" s="22" t="str">
        <f>IF(A1903="SINAPI",VLOOKUP(B1903,SINAPI!$A$1:$D$10014,2,0),IF(A1903="INSUMO",VLOOKUP(B1903,INSUMO!A$1:$D$8014,2,0),IF(A1903="SEDUC",VLOOKUP(B1903,SEDUC!A$1:$F$8416,3,0),IF(A1903="COTAÇÃO",VLOOKUP(B1903,COTAÇÃO!$A$2:$D$1418,2,0),"ERRO"))))</f>
        <v>GRAUTE FGK=20 MPA; TRAÇO 1:0,04:1,8:2,1 (EM MASSA SECA DE CIMENTO/ CAL/ AREIA GROSSA/ BRITA 0) - PREPARO MECÂNICO COM BETONEIRA 400 L. AF_09/2021</v>
      </c>
      <c r="D1903" s="55" t="str">
        <f>IF(A1903="SINAPI",VLOOKUP(B1903,SINAPI!$A$1:$D$10014,3,0),IF(A1903="INSUMO",VLOOKUP(B1903,INSUMO!$A$1:D$8014,3,0),IF(A1903="SEDUC",VLOOKUP(B1903,SEDUC!A$1:$F$8416,4,0),IF(A1903="COTAÇÃO",VLOOKUP(B1903,COTAÇÃO!$A$2:$D$1418,3,0),"ERRO"))))</f>
        <v>M3</v>
      </c>
      <c r="E1903" s="145">
        <f>ROUND(((0.05*0.075*1*0.58*5)+(0.004*4*1.203*5)),4)</f>
        <v>0.1071</v>
      </c>
      <c r="F1903" s="119">
        <f>IF(A1903="SINAPI",VLOOKUP(B1903,SINAPI!A$1:$D$10014,4,0),IF(A1903="INSUMO",VLOOKUP(B1903,INSUMO!$A$1:$D$8014,4,0),IF(A1903="SEDUC",VLOOKUP(B1903,SEDUC!A$1:$G$8416,5,0),IF(A1903="COTAÇÃO",VLOOKUP(B1903,COTAÇÃO!$A$2:$D$1418,4,0),"ERRO"))))</f>
        <v>501.13</v>
      </c>
      <c r="G1903" s="119">
        <f t="shared" si="128"/>
        <v>53.67</v>
      </c>
      <c r="H1903" s="108"/>
    </row>
    <row r="1904" spans="1:8" s="100" customFormat="1" ht="25.5">
      <c r="A1904" s="55" t="s">
        <v>17</v>
      </c>
      <c r="B1904" s="55">
        <v>92793</v>
      </c>
      <c r="C1904" s="22" t="str">
        <f>IF(A1904="SINAPI",VLOOKUP(B1904,SINAPI!$A$1:$D$10014,2,0),IF(A1904="INSUMO",VLOOKUP(B1904,INSUMO!A$1:$D$8014,2,0),IF(A1904="SEDUC",VLOOKUP(B1904,SEDUC!A$1:$F$8416,3,0),IF(A1904="COTAÇÃO",VLOOKUP(B1904,COTAÇÃO!$A$2:$D$1418,2,0),"ERRO"))))</f>
        <v>CORTE E DOBRA DE AÇO CA-50, DIÂMETRO DE 8,0 MM, UTILIZADO EM ESTRUTURAS DIVERSAS, EXCETO LAJES. AF_12/2015</v>
      </c>
      <c r="D1904" s="55" t="str">
        <f>IF(A1904="SINAPI",VLOOKUP(B1904,SINAPI!$A$1:$D$10014,3,0),IF(A1904="INSUMO",VLOOKUP(B1904,INSUMO!$A$1:D$8014,3,0),IF(A1904="SEDUC",VLOOKUP(B1904,SEDUC!A$1:$F$8416,4,0),IF(A1904="COTAÇÃO",VLOOKUP(B1904,COTAÇÃO!$A$2:$D$1418,3,0),"ERRO"))))</f>
        <v>KG</v>
      </c>
      <c r="E1904" s="145">
        <f>ROUND((0.395*1*2*0.58*5),2)</f>
        <v>2.29</v>
      </c>
      <c r="F1904" s="119">
        <f>IF(A1904="SINAPI",VLOOKUP(B1904,SINAPI!A$1:$D$10014,4,0),IF(A1904="INSUMO",VLOOKUP(B1904,INSUMO!$A$1:$D$8014,4,0),IF(A1904="SEDUC",VLOOKUP(B1904,SEDUC!A$1:$G$8416,5,0),IF(A1904="COTAÇÃO",VLOOKUP(B1904,COTAÇÃO!$A$2:$D$1418,4,0),"ERRO"))))</f>
        <v>12.08</v>
      </c>
      <c r="G1904" s="119">
        <f t="shared" si="128"/>
        <v>27.66</v>
      </c>
      <c r="H1904" s="108"/>
    </row>
    <row r="1905" spans="1:8" s="100" customFormat="1" ht="38.25">
      <c r="A1905" s="55" t="s">
        <v>17</v>
      </c>
      <c r="B1905" s="55">
        <v>87879</v>
      </c>
      <c r="C1905" s="22" t="str">
        <f>IF(A1905="SINAPI",VLOOKUP(B1905,SINAPI!$A$1:$D$10014,2,0),IF(A1905="INSUMO",VLOOKUP(B1905,INSUMO!A$1:$D$8014,2,0),IF(A1905="SEDUC",VLOOKUP(B1905,SEDUC!A$1:$F$8416,3,0),IF(A1905="COTAÇÃO",VLOOKUP(B1905,COTAÇÃO!$A$2:$D$1418,2,0),"ERRO"))))</f>
        <v>CHAPISCO APLICADO EM ALVENARIAS E ESTRUTURAS DE CONCRETO INTERNAS, COM COLHER DE PEDREIRO.  ARGAMASSA TRAÇO 1:3 COM PREPARO EM BETONEIRA 400L. AF_06/2014</v>
      </c>
      <c r="D1905" s="55" t="str">
        <f>IF(A1905="SINAPI",VLOOKUP(B1905,SINAPI!$A$1:$D$10014,3,0),IF(A1905="INSUMO",VLOOKUP(B1905,INSUMO!$A$1:D$8014,3,0),IF(A1905="SEDUC",VLOOKUP(B1905,SEDUC!A$1:$F$8416,4,0),IF(A1905="COTAÇÃO",VLOOKUP(B1905,COTAÇÃO!$A$2:$D$1418,3,0),"ERRO"))))</f>
        <v>M2</v>
      </c>
      <c r="E1905" s="145">
        <f>ROUND(((0.58+0.15+0.58+0.15)*5*0.865),4)</f>
        <v>6.3144999999999998</v>
      </c>
      <c r="F1905" s="119">
        <f>IF(A1905="SINAPI",VLOOKUP(B1905,SINAPI!A$1:$D$10014,4,0),IF(A1905="INSUMO",VLOOKUP(B1905,INSUMO!$A$1:$D$8014,4,0),IF(A1905="SEDUC",VLOOKUP(B1905,SEDUC!A$1:$G$8416,5,0),IF(A1905="COTAÇÃO",VLOOKUP(B1905,COTAÇÃO!$A$2:$D$1418,4,0),"ERRO"))))</f>
        <v>3.41</v>
      </c>
      <c r="G1905" s="119">
        <f t="shared" si="128"/>
        <v>21.53</v>
      </c>
      <c r="H1905" s="108"/>
    </row>
    <row r="1906" spans="1:8" s="100" customFormat="1" ht="51">
      <c r="A1906" s="55" t="s">
        <v>17</v>
      </c>
      <c r="B1906" s="55">
        <v>87535</v>
      </c>
      <c r="C1906" s="22" t="str">
        <f>IF(A1906="SINAPI",VLOOKUP(B1906,SINAPI!$A$1:$D$10014,2,0),IF(A1906="INSUMO",VLOOKUP(B1906,INSUMO!A$1:$D$8014,2,0),IF(A1906="SEDUC",VLOOKUP(B1906,SEDUC!A$1:$F$8416,3,0),IF(A1906="COTAÇÃO",VLOOKUP(B1906,COTAÇÃO!$A$2:$D$1418,2,0),"ERRO"))))</f>
        <v>EMBOÇO, PARA RECEBIMENTO DE CERÂMICA, EM ARGAMASSA TRAÇO 1:2:8, PREPARO MECÂNICO COM BETONEIRA 400L, APLICADO MANUALMENTE EM FACES INTERNAS DE PAREDES, PARA AMBIENTE COM ÁREA  MAIOR QUE 10M2, ESPESSURA DE 20MM, COM EXECUÇÃO DE TALISCAS. AF_06/2014</v>
      </c>
      <c r="D1906" s="55" t="str">
        <f>IF(A1906="SINAPI",VLOOKUP(B1906,SINAPI!$A$1:$D$10014,3,0),IF(A1906="INSUMO",VLOOKUP(B1906,INSUMO!$A$1:D$8014,3,0),IF(A1906="SEDUC",VLOOKUP(B1906,SEDUC!A$1:$F$8416,4,0),IF(A1906="COTAÇÃO",VLOOKUP(B1906,COTAÇÃO!$A$2:$D$1418,3,0),"ERRO"))))</f>
        <v>M2</v>
      </c>
      <c r="E1906" s="145">
        <f>ROUND(((0.58+0.15+0.58+0.15)*5*0.865),4)</f>
        <v>6.3144999999999998</v>
      </c>
      <c r="F1906" s="119">
        <f>IF(A1906="SINAPI",VLOOKUP(B1906,SINAPI!A$1:$D$10014,4,0),IF(A1906="INSUMO",VLOOKUP(B1906,INSUMO!$A$1:$D$8014,4,0),IF(A1906="SEDUC",VLOOKUP(B1906,SEDUC!A$1:$G$8416,5,0),IF(A1906="COTAÇÃO",VLOOKUP(B1906,COTAÇÃO!$A$2:$D$1418,4,0),"ERRO"))))</f>
        <v>25.91</v>
      </c>
      <c r="G1906" s="119">
        <f t="shared" si="128"/>
        <v>163.6</v>
      </c>
      <c r="H1906" s="108"/>
    </row>
    <row r="1907" spans="1:8" s="100" customFormat="1" ht="38.25">
      <c r="A1907" s="55" t="s">
        <v>17</v>
      </c>
      <c r="B1907" s="55">
        <v>87265</v>
      </c>
      <c r="C1907" s="22" t="str">
        <f>IF(A1907="SINAPI",VLOOKUP(B1907,SINAPI!$A$1:$D$10014,2,0),IF(A1907="INSUMO",VLOOKUP(B1907,INSUMO!A$1:$D$8014,2,0),IF(A1907="SEDUC",VLOOKUP(B1907,SEDUC!A$1:$F$8416,3,0),IF(A1907="COTAÇÃO",VLOOKUP(B1907,COTAÇÃO!$A$2:$D$1418,2,0),"ERRO"))))</f>
        <v>REVESTIMENTO CERÂMICO PARA PAREDES INTERNAS COM PLACAS TIPO ESMALTADA EXTRA DE DIMENSÕES 20X20 CM APLICADAS EM AMBIENTES DE ÁREA MAIOR QUE 5 M² NA ALTURA INTEIRA DAS PAREDES. AF_06/2014</v>
      </c>
      <c r="D1907" s="55" t="str">
        <f>IF(A1907="SINAPI",VLOOKUP(B1907,SINAPI!$A$1:$D$10014,3,0),IF(A1907="INSUMO",VLOOKUP(B1907,INSUMO!$A$1:D$8014,3,0),IF(A1907="SEDUC",VLOOKUP(B1907,SEDUC!A$1:$F$8416,4,0),IF(A1907="COTAÇÃO",VLOOKUP(B1907,COTAÇÃO!$A$2:$D$1418,3,0),"ERRO"))))</f>
        <v>M2</v>
      </c>
      <c r="E1907" s="145">
        <f>ROUND(((0.58+0.15+0.58+0.15)*5*0.865),4)</f>
        <v>6.3144999999999998</v>
      </c>
      <c r="F1907" s="119">
        <f>IF(A1907="SINAPI",VLOOKUP(B1907,SINAPI!A$1:$D$10014,4,0),IF(A1907="INSUMO",VLOOKUP(B1907,INSUMO!$A$1:$D$8014,4,0),IF(A1907="SEDUC",VLOOKUP(B1907,SEDUC!A$1:$G$8416,5,0),IF(A1907="COTAÇÃO",VLOOKUP(B1907,COTAÇÃO!$A$2:$D$1418,4,0),"ERRO"))))</f>
        <v>50.09</v>
      </c>
      <c r="G1907" s="119">
        <f t="shared" si="128"/>
        <v>316.29000000000002</v>
      </c>
      <c r="H1907" s="108"/>
    </row>
    <row r="1908" spans="1:8" s="100" customFormat="1" ht="12.75">
      <c r="A1908" s="55" t="s">
        <v>17</v>
      </c>
      <c r="B1908" s="55" t="s">
        <v>1237</v>
      </c>
      <c r="C1908" s="22" t="e">
        <f>IF(A1908="SINAPI",VLOOKUP(B1908,SINAPI!$A$1:$D$10014,2,0),IF(A1908="INSUMO",VLOOKUP(B1908,INSUMO!A$1:$D$8014,2,0),IF(A1908="SEDUC",VLOOKUP(B1908,SEDUC!A$1:$F$8416,3,0),IF(A1908="COTAÇÃO",VLOOKUP(B1908,COTAÇÃO!$A$2:$D$1418,2,0),"ERRO"))))</f>
        <v>#N/A</v>
      </c>
      <c r="D1908" s="55" t="e">
        <f>IF(A1908="SINAPI",VLOOKUP(B1908,SINAPI!$A$1:$D$10014,3,0),IF(A1908="INSUMO",VLOOKUP(B1908,INSUMO!$A$1:D$8014,3,0),IF(A1908="SEDUC",VLOOKUP(B1908,SEDUC!A$1:$F$8416,4,0),IF(A1908="COTAÇÃO",VLOOKUP(B1908,COTAÇÃO!$A$2:$D$1418,3,0),"ERRO"))))</f>
        <v>#N/A</v>
      </c>
      <c r="E1908" s="145">
        <f>ROUND((0.865*2*5),2)</f>
        <v>8.65</v>
      </c>
      <c r="F1908" s="119" t="e">
        <f>IF(A1908="SINAPI",VLOOKUP(B1908,SINAPI!A$1:$D$10014,4,0),IF(A1908="INSUMO",VLOOKUP(B1908,INSUMO!$A$1:$D$8014,4,0),IF(A1908="SEDUC",VLOOKUP(B1908,SEDUC!A$1:$G$8416,5,0),IF(A1908="COTAÇÃO",VLOOKUP(B1908,COTAÇÃO!$A$2:$D$1418,4,0),"ERRO"))))</f>
        <v>#N/A</v>
      </c>
      <c r="G1908" s="119" t="e">
        <f t="shared" si="128"/>
        <v>#N/A</v>
      </c>
      <c r="H1908" s="108"/>
    </row>
    <row r="1909" spans="1:8" ht="25.5">
      <c r="A1909" s="74" t="s">
        <v>10343</v>
      </c>
      <c r="B1909" s="74" t="s">
        <v>10490</v>
      </c>
      <c r="C1909" s="75" t="s">
        <v>10491</v>
      </c>
      <c r="D1909" s="74" t="s">
        <v>240</v>
      </c>
      <c r="E1909" s="76"/>
      <c r="F1909" s="77"/>
      <c r="G1909" s="77">
        <f>SUM(G1910:G1915)</f>
        <v>8.69</v>
      </c>
    </row>
    <row r="1910" spans="1:8">
      <c r="A1910" s="55" t="s">
        <v>3530</v>
      </c>
      <c r="B1910" s="55">
        <v>122</v>
      </c>
      <c r="C1910" s="22" t="str">
        <f>IF(A1910="SINAPI",VLOOKUP(B1910,SINAPI!$A$1:$D$10014,2,0),IF(A1910="INSUMO",VLOOKUP(B1910,INSUMO!A$1:$D$8014,2,0),IF(A1910="SEDUC",VLOOKUP(B1910,SEDUC!A$1:$F$8416,3,0),IF(A1910="COTAÇÃO",VLOOKUP(B1910,COTAÇÃO!$A$2:$D$1418,2,0),"ERRO"))))</f>
        <v>ADESIVO PLASTICO PARA PVC, FRASCO COM 850 GR</v>
      </c>
      <c r="D1910" s="55" t="str">
        <f>IF(A1910="SINAPI",VLOOKUP(B1910,SINAPI!$A$1:$D$10014,3,0),IF(A1910="INSUMO",VLOOKUP(B1910,INSUMO!$A$1:D$8014,3,0),IF(A1910="SEDUC",VLOOKUP(B1910,SEDUC!A$1:$F$8416,4,0),IF(A1910="COTAÇÃO",VLOOKUP(B1910,COTAÇÃO!$A$2:$D$1418,3,0),"ERRO"))))</f>
        <v>UN</v>
      </c>
      <c r="E1910" s="78">
        <v>1.0500000000000001E-2</v>
      </c>
      <c r="F1910" s="119">
        <f>IF(A1910="SINAPI",VLOOKUP(B1910,SINAPI!A$1:$D$10014,4,0),IF(A1910="INSUMO",VLOOKUP(B1910,INSUMO!$A$1:$D$8014,4,0),IF(A1910="SEDUC",VLOOKUP(B1910,SEDUC!A$1:$G$8416,5,0),IF(A1910="COTAÇÃO",VLOOKUP(B1910,COTAÇÃO!$A$2:$D$1418,4,0),"ERRO"))))</f>
        <v>49.68</v>
      </c>
      <c r="G1910" s="119">
        <f t="shared" ref="G1910:G1915" si="129">TRUNC((E1910*F1910),2)</f>
        <v>0.52</v>
      </c>
    </row>
    <row r="1911" spans="1:8" ht="25.5">
      <c r="A1911" s="55" t="s">
        <v>3530</v>
      </c>
      <c r="B1911" s="55">
        <v>825</v>
      </c>
      <c r="C1911" s="22" t="str">
        <f>IF(A1911="SINAPI",VLOOKUP(B1911,SINAPI!$A$1:$D$10014,2,0),IF(A1911="INSUMO",VLOOKUP(B1911,INSUMO!A$1:$D$8014,2,0),IF(A1911="SEDUC",VLOOKUP(B1911,SEDUC!A$1:$F$8416,3,0),IF(A1911="COTAÇÃO",VLOOKUP(B1911,COTAÇÃO!$A$2:$D$1418,2,0),"ERRO"))))</f>
        <v>BUCHA DE REDUCAO DE PVC, SOLDAVEL, LONGA, COM 50 X 20 MM, PARA AGUA FRIA PREDIAL</v>
      </c>
      <c r="D1911" s="55" t="str">
        <f>IF(A1911="SINAPI",VLOOKUP(B1911,SINAPI!$A$1:$D$10014,3,0),IF(A1911="INSUMO",VLOOKUP(B1911,INSUMO!$A$1:D$8014,3,0),IF(A1911="SEDUC",VLOOKUP(B1911,SEDUC!A$1:$F$8416,4,0),IF(A1911="COTAÇÃO",VLOOKUP(B1911,COTAÇÃO!$A$2:$D$1418,3,0),"ERRO"))))</f>
        <v>UN</v>
      </c>
      <c r="E1911" s="78">
        <v>1</v>
      </c>
      <c r="F1911" s="119">
        <f>IF(A1911="SINAPI",VLOOKUP(B1911,SINAPI!A$1:$D$10014,4,0),IF(A1911="INSUMO",VLOOKUP(B1911,INSUMO!$A$1:$D$8014,4,0),IF(A1911="SEDUC",VLOOKUP(B1911,SEDUC!A$1:$G$8416,5,0),IF(A1911="COTAÇÃO",VLOOKUP(B1911,COTAÇÃO!$A$2:$D$1418,4,0),"ERRO"))))</f>
        <v>3.03</v>
      </c>
      <c r="G1911" s="119">
        <f t="shared" si="129"/>
        <v>3.03</v>
      </c>
    </row>
    <row r="1912" spans="1:8">
      <c r="A1912" s="55" t="s">
        <v>3530</v>
      </c>
      <c r="B1912" s="55">
        <v>20083</v>
      </c>
      <c r="C1912" s="22" t="str">
        <f>IF(A1912="SINAPI",VLOOKUP(B1912,SINAPI!$A$1:$D$10014,2,0),IF(A1912="INSUMO",VLOOKUP(B1912,INSUMO!A$1:$D$8014,2,0),IF(A1912="SEDUC",VLOOKUP(B1912,SEDUC!A$1:$F$8416,3,0),IF(A1912="COTAÇÃO",VLOOKUP(B1912,COTAÇÃO!$A$2:$D$1418,2,0),"ERRO"))))</f>
        <v>SOLUCAO LIMPADORA PARA PVC, FRASCO COM 1000 CM3</v>
      </c>
      <c r="D1912" s="55" t="str">
        <f>IF(A1912="SINAPI",VLOOKUP(B1912,SINAPI!$A$1:$D$10014,3,0),IF(A1912="INSUMO",VLOOKUP(B1912,INSUMO!$A$1:D$8014,3,0),IF(A1912="SEDUC",VLOOKUP(B1912,SEDUC!A$1:$F$8416,4,0),IF(A1912="COTAÇÃO",VLOOKUP(B1912,COTAÇÃO!$A$2:$D$1418,3,0),"ERRO"))))</f>
        <v>UN</v>
      </c>
      <c r="E1912" s="78">
        <v>1.4999999999999999E-2</v>
      </c>
      <c r="F1912" s="119">
        <f>IF(A1912="SINAPI",VLOOKUP(B1912,SINAPI!A$1:$D$10014,4,0),IF(A1912="INSUMO",VLOOKUP(B1912,INSUMO!$A$1:$D$8014,4,0),IF(A1912="SEDUC",VLOOKUP(B1912,SEDUC!A$1:$G$8416,5,0),IF(A1912="COTAÇÃO",VLOOKUP(B1912,COTAÇÃO!$A$2:$D$1418,4,0),"ERRO"))))</f>
        <v>43.14</v>
      </c>
      <c r="G1912" s="119">
        <f t="shared" si="129"/>
        <v>0.64</v>
      </c>
    </row>
    <row r="1913" spans="1:8">
      <c r="A1913" s="55" t="s">
        <v>3530</v>
      </c>
      <c r="B1913" s="55">
        <v>38383</v>
      </c>
      <c r="C1913" s="22" t="str">
        <f>IF(A1913="SINAPI",VLOOKUP(B1913,SINAPI!$A$1:$D$10014,2,0),IF(A1913="INSUMO",VLOOKUP(B1913,INSUMO!A$1:$D$8014,2,0),IF(A1913="SEDUC",VLOOKUP(B1913,SEDUC!A$1:$F$8416,3,0),IF(A1913="COTAÇÃO",VLOOKUP(B1913,COTAÇÃO!$A$2:$D$1418,2,0),"ERRO"))))</f>
        <v>LIXA D'AGUA EM FOLHA, GRAO 100</v>
      </c>
      <c r="D1913" s="55" t="str">
        <f>IF(A1913="SINAPI",VLOOKUP(B1913,SINAPI!$A$1:$D$10014,3,0),IF(A1913="INSUMO",VLOOKUP(B1913,INSUMO!$A$1:D$8014,3,0),IF(A1913="SEDUC",VLOOKUP(B1913,SEDUC!A$1:$F$8416,4,0),IF(A1913="COTAÇÃO",VLOOKUP(B1913,COTAÇÃO!$A$2:$D$1418,3,0),"ERRO"))))</f>
        <v>UN</v>
      </c>
      <c r="E1913" s="78">
        <v>0.06</v>
      </c>
      <c r="F1913" s="119">
        <f>IF(A1913="SINAPI",VLOOKUP(B1913,SINAPI!A$1:$D$10014,4,0),IF(A1913="INSUMO",VLOOKUP(B1913,INSUMO!$A$1:$D$8014,4,0),IF(A1913="SEDUC",VLOOKUP(B1913,SEDUC!A$1:$G$8416,5,0),IF(A1913="COTAÇÃO",VLOOKUP(B1913,COTAÇÃO!$A$2:$D$1418,4,0),"ERRO"))))</f>
        <v>1.66</v>
      </c>
      <c r="G1913" s="119">
        <f t="shared" si="129"/>
        <v>0.09</v>
      </c>
    </row>
    <row r="1914" spans="1:8" ht="25.5">
      <c r="A1914" s="55" t="s">
        <v>17</v>
      </c>
      <c r="B1914" s="55">
        <v>88248</v>
      </c>
      <c r="C1914" s="22" t="str">
        <f>IF(A1914="SINAPI",VLOOKUP(B1914,SINAPI!$A$1:$D$10014,2,0),IF(A1914="INSUMO",VLOOKUP(B1914,INSUMO!A$1:$D$8014,2,0),IF(A1914="SEDUC",VLOOKUP(B1914,SEDUC!A$1:$F$8416,3,0),IF(A1914="COTAÇÃO",VLOOKUP(B1914,COTAÇÃO!$A$2:$D$1418,2,0),"ERRO"))))</f>
        <v>AUXILIAR DE ENCANADOR OU BOMBEIRO HIDRÁULICO COM ENCARGOS COMPLEMENTARES</v>
      </c>
      <c r="D1914" s="55" t="str">
        <f>IF(A1914="SINAPI",VLOOKUP(B1914,SINAPI!$A$1:$D$10014,3,0),IF(A1914="INSUMO",VLOOKUP(B1914,INSUMO!$A$1:D$8014,3,0),IF(A1914="SEDUC",VLOOKUP(B1914,SEDUC!A$1:$F$8416,4,0),IF(A1914="COTAÇÃO",VLOOKUP(B1914,COTAÇÃO!$A$2:$D$1418,3,0),"ERRO"))))</f>
        <v>H</v>
      </c>
      <c r="E1914" s="78">
        <v>0.11899999999999999</v>
      </c>
      <c r="F1914" s="119">
        <f>IF(A1914="SINAPI",VLOOKUP(B1914,SINAPI!A$1:$D$10014,4,0),IF(A1914="INSUMO",VLOOKUP(B1914,INSUMO!$A$1:$D$8014,4,0),IF(A1914="SEDUC",VLOOKUP(B1914,SEDUC!A$1:$G$8416,5,0),IF(A1914="COTAÇÃO",VLOOKUP(B1914,COTAÇÃO!$A$2:$D$1418,4,0),"ERRO"))))</f>
        <v>16.04</v>
      </c>
      <c r="G1914" s="119">
        <f t="shared" si="129"/>
        <v>1.9</v>
      </c>
    </row>
    <row r="1915" spans="1:8">
      <c r="A1915" s="55" t="s">
        <v>17</v>
      </c>
      <c r="B1915" s="55">
        <v>88267</v>
      </c>
      <c r="C1915" s="22" t="str">
        <f>IF(A1915="SINAPI",VLOOKUP(B1915,SINAPI!$A$1:$D$10014,2,0),IF(A1915="INSUMO",VLOOKUP(B1915,INSUMO!A$1:$D$8014,2,0),IF(A1915="SEDUC",VLOOKUP(B1915,SEDUC!A$1:$F$8416,3,0),IF(A1915="COTAÇÃO",VLOOKUP(B1915,COTAÇÃO!$A$2:$D$1418,2,0),"ERRO"))))</f>
        <v>ENCANADOR OU BOMBEIRO HIDRÁULICO COM ENCARGOS COMPLEMENTARES</v>
      </c>
      <c r="D1915" s="55" t="str">
        <f>IF(A1915="SINAPI",VLOOKUP(B1915,SINAPI!$A$1:$D$10014,3,0),IF(A1915="INSUMO",VLOOKUP(B1915,INSUMO!$A$1:D$8014,3,0),IF(A1915="SEDUC",VLOOKUP(B1915,SEDUC!A$1:$F$8416,4,0),IF(A1915="COTAÇÃO",VLOOKUP(B1915,COTAÇÃO!$A$2:$D$1418,3,0),"ERRO"))))</f>
        <v>H</v>
      </c>
      <c r="E1915" s="78">
        <v>0.11899999999999999</v>
      </c>
      <c r="F1915" s="119">
        <f>IF(A1915="SINAPI",VLOOKUP(B1915,SINAPI!A$1:$D$10014,4,0),IF(A1915="INSUMO",VLOOKUP(B1915,INSUMO!$A$1:$D$8014,4,0),IF(A1915="SEDUC",VLOOKUP(B1915,SEDUC!A$1:$G$8416,5,0),IF(A1915="COTAÇÃO",VLOOKUP(B1915,COTAÇÃO!$A$2:$D$1418,4,0),"ERRO"))))</f>
        <v>21.12</v>
      </c>
      <c r="G1915" s="119">
        <f t="shared" si="129"/>
        <v>2.5099999999999998</v>
      </c>
    </row>
    <row r="1916" spans="1:8" ht="38.25">
      <c r="A1916" s="74" t="s">
        <v>10343</v>
      </c>
      <c r="B1916" s="74" t="s">
        <v>10492</v>
      </c>
      <c r="C1916" s="75" t="s">
        <v>10493</v>
      </c>
      <c r="D1916" s="74" t="s">
        <v>240</v>
      </c>
      <c r="E1916" s="76"/>
      <c r="F1916" s="77"/>
      <c r="G1916" s="77">
        <f>SUM(G1917:G1922)</f>
        <v>5.4399999999999995</v>
      </c>
    </row>
    <row r="1917" spans="1:8">
      <c r="A1917" s="55" t="s">
        <v>3530</v>
      </c>
      <c r="B1917" s="55">
        <v>122</v>
      </c>
      <c r="C1917" s="22" t="str">
        <f>IF(A1917="SINAPI",VLOOKUP(B1917,SINAPI!$A$1:$D$10014,2,0),IF(A1917="INSUMO",VLOOKUP(B1917,INSUMO!A$1:$D$8014,2,0),IF(A1917="SEDUC",VLOOKUP(B1917,SEDUC!A$1:$F$8416,3,0),IF(A1917="COTAÇÃO",VLOOKUP(B1917,COTAÇÃO!$A$2:$D$1418,2,0),"ERRO"))))</f>
        <v>ADESIVO PLASTICO PARA PVC, FRASCO COM 850 GR</v>
      </c>
      <c r="D1917" s="55" t="str">
        <f>IF(A1917="SINAPI",VLOOKUP(B1917,SINAPI!$A$1:$D$10014,3,0),IF(A1917="INSUMO",VLOOKUP(B1917,INSUMO!$A$1:D$8014,3,0),IF(A1917="SEDUC",VLOOKUP(B1917,SEDUC!A$1:$F$8416,4,0),IF(A1917="COTAÇÃO",VLOOKUP(B1917,COTAÇÃO!$A$2:$D$1418,3,0),"ERRO"))))</f>
        <v>UN</v>
      </c>
      <c r="E1917" s="78">
        <v>7.0000000000000001E-3</v>
      </c>
      <c r="F1917" s="119">
        <f>IF(A1917="SINAPI",VLOOKUP(B1917,SINAPI!A$1:$D$10014,4,0),IF(A1917="INSUMO",VLOOKUP(B1917,INSUMO!$A$1:$D$8014,4,0),IF(A1917="SEDUC",VLOOKUP(B1917,SEDUC!A$1:$G$8416,5,0),IF(A1917="COTAÇÃO",VLOOKUP(B1917,COTAÇÃO!$A$2:$D$1418,4,0),"ERRO"))))</f>
        <v>49.68</v>
      </c>
      <c r="G1917" s="119">
        <f t="shared" ref="G1917:G1922" si="130">TRUNC((E1917*F1917),2)</f>
        <v>0.34</v>
      </c>
    </row>
    <row r="1918" spans="1:8">
      <c r="A1918" s="55" t="s">
        <v>3530</v>
      </c>
      <c r="B1918" s="55">
        <v>3859</v>
      </c>
      <c r="C1918" s="22" t="str">
        <f>IF(A1918="SINAPI",VLOOKUP(B1918,SINAPI!$A$1:$D$10014,2,0),IF(A1918="INSUMO",VLOOKUP(B1918,INSUMO!A$1:$D$8014,2,0),IF(A1918="SEDUC",VLOOKUP(B1918,SEDUC!A$1:$F$8416,3,0),IF(A1918="COTAÇÃO",VLOOKUP(B1918,COTAÇÃO!$A$2:$D$1418,2,0),"ERRO"))))</f>
        <v>LUVA SOLDAVEL COM ROSCA, PVC, 20 MM X 1/2", PARA AGUA FRIA PREDIAL</v>
      </c>
      <c r="D1918" s="55" t="str">
        <f>IF(A1918="SINAPI",VLOOKUP(B1918,SINAPI!$A$1:$D$10014,3,0),IF(A1918="INSUMO",VLOOKUP(B1918,INSUMO!$A$1:D$8014,3,0),IF(A1918="SEDUC",VLOOKUP(B1918,SEDUC!A$1:$F$8416,4,0),IF(A1918="COTAÇÃO",VLOOKUP(B1918,COTAÇÃO!$A$2:$D$1418,3,0),"ERRO"))))</f>
        <v>UN</v>
      </c>
      <c r="E1918" s="78">
        <v>1</v>
      </c>
      <c r="F1918" s="119">
        <f>IF(A1918="SINAPI",VLOOKUP(B1918,SINAPI!A$1:$D$10014,4,0),IF(A1918="INSUMO",VLOOKUP(B1918,INSUMO!$A$1:$D$8014,4,0),IF(A1918="SEDUC",VLOOKUP(B1918,SEDUC!A$1:$G$8416,5,0),IF(A1918="COTAÇÃO",VLOOKUP(B1918,COTAÇÃO!$A$2:$D$1418,4,0),"ERRO"))))</f>
        <v>0.97</v>
      </c>
      <c r="G1918" s="119">
        <f t="shared" si="130"/>
        <v>0.97</v>
      </c>
    </row>
    <row r="1919" spans="1:8">
      <c r="A1919" s="55" t="s">
        <v>3530</v>
      </c>
      <c r="B1919" s="55">
        <v>20083</v>
      </c>
      <c r="C1919" s="22" t="str">
        <f>IF(A1919="SINAPI",VLOOKUP(B1919,SINAPI!$A$1:$D$10014,2,0),IF(A1919="INSUMO",VLOOKUP(B1919,INSUMO!A$1:$D$8014,2,0),IF(A1919="SEDUC",VLOOKUP(B1919,SEDUC!A$1:$F$8416,3,0),IF(A1919="COTAÇÃO",VLOOKUP(B1919,COTAÇÃO!$A$2:$D$1418,2,0),"ERRO"))))</f>
        <v>SOLUCAO LIMPADORA PARA PVC, FRASCO COM 1000 CM3</v>
      </c>
      <c r="D1919" s="55" t="str">
        <f>IF(A1919="SINAPI",VLOOKUP(B1919,SINAPI!$A$1:$D$10014,3,0),IF(A1919="INSUMO",VLOOKUP(B1919,INSUMO!$A$1:D$8014,3,0),IF(A1919="SEDUC",VLOOKUP(B1919,SEDUC!A$1:$F$8416,4,0),IF(A1919="COTAÇÃO",VLOOKUP(B1919,COTAÇÃO!$A$2:$D$1418,3,0),"ERRO"))))</f>
        <v>UN</v>
      </c>
      <c r="E1919" s="78">
        <v>8.0000000000000002E-3</v>
      </c>
      <c r="F1919" s="119">
        <f>IF(A1919="SINAPI",VLOOKUP(B1919,SINAPI!A$1:$D$10014,4,0),IF(A1919="INSUMO",VLOOKUP(B1919,INSUMO!$A$1:$D$8014,4,0),IF(A1919="SEDUC",VLOOKUP(B1919,SEDUC!A$1:$G$8416,5,0),IF(A1919="COTAÇÃO",VLOOKUP(B1919,COTAÇÃO!$A$2:$D$1418,4,0),"ERRO"))))</f>
        <v>43.14</v>
      </c>
      <c r="G1919" s="119">
        <f t="shared" si="130"/>
        <v>0.34</v>
      </c>
    </row>
    <row r="1920" spans="1:8">
      <c r="A1920" s="55" t="s">
        <v>3530</v>
      </c>
      <c r="B1920" s="55">
        <v>38383</v>
      </c>
      <c r="C1920" s="22" t="str">
        <f>IF(A1920="SINAPI",VLOOKUP(B1920,SINAPI!$A$1:$D$10014,2,0),IF(A1920="INSUMO",VLOOKUP(B1920,INSUMO!A$1:$D$8014,2,0),IF(A1920="SEDUC",VLOOKUP(B1920,SEDUC!A$1:$F$8416,3,0),IF(A1920="COTAÇÃO",VLOOKUP(B1920,COTAÇÃO!$A$2:$D$1418,2,0),"ERRO"))))</f>
        <v>LIXA D'AGUA EM FOLHA, GRAO 100</v>
      </c>
      <c r="D1920" s="55" t="str">
        <f>IF(A1920="SINAPI",VLOOKUP(B1920,SINAPI!$A$1:$D$10014,3,0),IF(A1920="INSUMO",VLOOKUP(B1920,INSUMO!$A$1:D$8014,3,0),IF(A1920="SEDUC",VLOOKUP(B1920,SEDUC!A$1:$F$8416,4,0),IF(A1920="COTAÇÃO",VLOOKUP(B1920,COTAÇÃO!$A$2:$D$1418,3,0),"ERRO"))))</f>
        <v>UN</v>
      </c>
      <c r="E1920" s="78">
        <v>0.05</v>
      </c>
      <c r="F1920" s="119">
        <f>IF(A1920="SINAPI",VLOOKUP(B1920,SINAPI!A$1:$D$10014,4,0),IF(A1920="INSUMO",VLOOKUP(B1920,INSUMO!$A$1:$D$8014,4,0),IF(A1920="SEDUC",VLOOKUP(B1920,SEDUC!A$1:$G$8416,5,0),IF(A1920="COTAÇÃO",VLOOKUP(B1920,COTAÇÃO!$A$2:$D$1418,4,0),"ERRO"))))</f>
        <v>1.66</v>
      </c>
      <c r="G1920" s="119">
        <f t="shared" si="130"/>
        <v>0.08</v>
      </c>
    </row>
    <row r="1921" spans="1:256" ht="25.5">
      <c r="A1921" s="55" t="s">
        <v>17</v>
      </c>
      <c r="B1921" s="55">
        <v>88248</v>
      </c>
      <c r="C1921" s="22" t="str">
        <f>IF(A1921="SINAPI",VLOOKUP(B1921,SINAPI!$A$1:$D$10014,2,0),IF(A1921="INSUMO",VLOOKUP(B1921,INSUMO!A$1:$D$8014,2,0),IF(A1921="SEDUC",VLOOKUP(B1921,SEDUC!A$1:$F$8416,3,0),IF(A1921="COTAÇÃO",VLOOKUP(B1921,COTAÇÃO!$A$2:$D$1418,2,0),"ERRO"))))</f>
        <v>AUXILIAR DE ENCANADOR OU BOMBEIRO HIDRÁULICO COM ENCARGOS COMPLEMENTARES</v>
      </c>
      <c r="D1921" s="55" t="str">
        <f>IF(A1921="SINAPI",VLOOKUP(B1921,SINAPI!$A$1:$D$10014,3,0),IF(A1921="INSUMO",VLOOKUP(B1921,INSUMO!$A$1:D$8014,3,0),IF(A1921="SEDUC",VLOOKUP(B1921,SEDUC!A$1:$F$8416,4,0),IF(A1921="COTAÇÃO",VLOOKUP(B1921,COTAÇÃO!$A$2:$D$1418,3,0),"ERRO"))))</f>
        <v>H</v>
      </c>
      <c r="E1921" s="78">
        <v>0.1</v>
      </c>
      <c r="F1921" s="119">
        <f>IF(A1921="SINAPI",VLOOKUP(B1921,SINAPI!A$1:$D$10014,4,0),IF(A1921="INSUMO",VLOOKUP(B1921,INSUMO!$A$1:$D$8014,4,0),IF(A1921="SEDUC",VLOOKUP(B1921,SEDUC!A$1:$G$8416,5,0),IF(A1921="COTAÇÃO",VLOOKUP(B1921,COTAÇÃO!$A$2:$D$1418,4,0),"ERRO"))))</f>
        <v>16.04</v>
      </c>
      <c r="G1921" s="119">
        <f t="shared" si="130"/>
        <v>1.6</v>
      </c>
    </row>
    <row r="1922" spans="1:256">
      <c r="A1922" s="55" t="s">
        <v>17</v>
      </c>
      <c r="B1922" s="55">
        <v>88267</v>
      </c>
      <c r="C1922" s="22" t="str">
        <f>IF(A1922="SINAPI",VLOOKUP(B1922,SINAPI!$A$1:$D$10014,2,0),IF(A1922="INSUMO",VLOOKUP(B1922,INSUMO!A$1:$D$8014,2,0),IF(A1922="SEDUC",VLOOKUP(B1922,SEDUC!A$1:$F$8416,3,0),IF(A1922="COTAÇÃO",VLOOKUP(B1922,COTAÇÃO!$A$2:$D$1418,2,0),"ERRO"))))</f>
        <v>ENCANADOR OU BOMBEIRO HIDRÁULICO COM ENCARGOS COMPLEMENTARES</v>
      </c>
      <c r="D1922" s="55" t="str">
        <f>IF(A1922="SINAPI",VLOOKUP(B1922,SINAPI!$A$1:$D$10014,3,0),IF(A1922="INSUMO",VLOOKUP(B1922,INSUMO!$A$1:D$8014,3,0),IF(A1922="SEDUC",VLOOKUP(B1922,SEDUC!A$1:$F$8416,4,0),IF(A1922="COTAÇÃO",VLOOKUP(B1922,COTAÇÃO!$A$2:$D$1418,3,0),"ERRO"))))</f>
        <v>H</v>
      </c>
      <c r="E1922" s="78">
        <v>0.1</v>
      </c>
      <c r="F1922" s="119">
        <f>IF(A1922="SINAPI",VLOOKUP(B1922,SINAPI!A$1:$D$10014,4,0),IF(A1922="INSUMO",VLOOKUP(B1922,INSUMO!$A$1:$D$8014,4,0),IF(A1922="SEDUC",VLOOKUP(B1922,SEDUC!A$1:$G$8416,5,0),IF(A1922="COTAÇÃO",VLOOKUP(B1922,COTAÇÃO!$A$2:$D$1418,4,0),"ERRO"))))</f>
        <v>21.12</v>
      </c>
      <c r="G1922" s="119">
        <f t="shared" si="130"/>
        <v>2.11</v>
      </c>
    </row>
    <row r="1923" spans="1:256" ht="38.25">
      <c r="A1923" s="74" t="s">
        <v>10343</v>
      </c>
      <c r="B1923" s="74" t="s">
        <v>10494</v>
      </c>
      <c r="C1923" s="75" t="s">
        <v>10495</v>
      </c>
      <c r="D1923" s="74" t="s">
        <v>240</v>
      </c>
      <c r="E1923" s="76"/>
      <c r="F1923" s="77"/>
      <c r="G1923" s="77">
        <f>SUM(G1924:G1929)</f>
        <v>10.37</v>
      </c>
    </row>
    <row r="1924" spans="1:256">
      <c r="A1924" s="55" t="s">
        <v>3530</v>
      </c>
      <c r="B1924" s="55">
        <v>122</v>
      </c>
      <c r="C1924" s="22" t="str">
        <f>IF(A1924="SINAPI",VLOOKUP(B1924,SINAPI!$A$1:$D$10014,2,0),IF(A1924="INSUMO",VLOOKUP(B1924,INSUMO!A$1:$D$8014,2,0),IF(A1924="SEDUC",VLOOKUP(B1924,SEDUC!A$1:$F$8416,3,0),IF(A1924="COTAÇÃO",VLOOKUP(B1924,COTAÇÃO!$A$2:$D$1418,2,0),"ERRO"))))</f>
        <v>ADESIVO PLASTICO PARA PVC, FRASCO COM 850 GR</v>
      </c>
      <c r="D1924" s="55" t="str">
        <f>IF(A1924="SINAPI",VLOOKUP(B1924,SINAPI!$A$1:$D$10014,3,0),IF(A1924="INSUMO",VLOOKUP(B1924,INSUMO!$A$1:D$8014,3,0),IF(A1924="SEDUC",VLOOKUP(B1924,SEDUC!A$1:$F$8416,4,0),IF(A1924="COTAÇÃO",VLOOKUP(B1924,COTAÇÃO!$A$2:$D$1418,3,0),"ERRO"))))</f>
        <v>UN</v>
      </c>
      <c r="E1924" s="78">
        <v>7.0000000000000001E-3</v>
      </c>
      <c r="F1924" s="119">
        <f>IF(A1924="SINAPI",VLOOKUP(B1924,SINAPI!A$1:$D$10014,4,0),IF(A1924="INSUMO",VLOOKUP(B1924,INSUMO!$A$1:$D$8014,4,0),IF(A1924="SEDUC",VLOOKUP(B1924,SEDUC!A$1:$G$8416,5,0),IF(A1924="COTAÇÃO",VLOOKUP(B1924,COTAÇÃO!$A$2:$D$1418,4,0),"ERRO"))))</f>
        <v>49.68</v>
      </c>
      <c r="G1924" s="119">
        <f t="shared" ref="G1924:G1929" si="131">TRUNC((E1924*F1924),2)</f>
        <v>0.34</v>
      </c>
    </row>
    <row r="1925" spans="1:256">
      <c r="A1925" s="55" t="s">
        <v>3530</v>
      </c>
      <c r="B1925" s="55">
        <v>20083</v>
      </c>
      <c r="C1925" s="22" t="str">
        <f>IF(A1925="SINAPI",VLOOKUP(B1925,SINAPI!$A$1:$D$10014,2,0),IF(A1925="INSUMO",VLOOKUP(B1925,INSUMO!A$1:$D$8014,2,0),IF(A1925="SEDUC",VLOOKUP(B1925,SEDUC!A$1:$F$8416,3,0),IF(A1925="COTAÇÃO",VLOOKUP(B1925,COTAÇÃO!$A$2:$D$1418,2,0),"ERRO"))))</f>
        <v>SOLUCAO LIMPADORA PARA PVC, FRASCO COM 1000 CM3</v>
      </c>
      <c r="D1925" s="55" t="str">
        <f>IF(A1925="SINAPI",VLOOKUP(B1925,SINAPI!$A$1:$D$10014,3,0),IF(A1925="INSUMO",VLOOKUP(B1925,INSUMO!$A$1:D$8014,3,0),IF(A1925="SEDUC",VLOOKUP(B1925,SEDUC!A$1:$F$8416,4,0),IF(A1925="COTAÇÃO",VLOOKUP(B1925,COTAÇÃO!$A$2:$D$1418,3,0),"ERRO"))))</f>
        <v>UN</v>
      </c>
      <c r="E1925" s="78">
        <v>8.0000000000000002E-3</v>
      </c>
      <c r="F1925" s="119">
        <f>IF(A1925="SINAPI",VLOOKUP(B1925,SINAPI!A$1:$D$10014,4,0),IF(A1925="INSUMO",VLOOKUP(B1925,INSUMO!$A$1:$D$8014,4,0),IF(A1925="SEDUC",VLOOKUP(B1925,SEDUC!A$1:$G$8416,5,0),IF(A1925="COTAÇÃO",VLOOKUP(B1925,COTAÇÃO!$A$2:$D$1418,4,0),"ERRO"))))</f>
        <v>43.14</v>
      </c>
      <c r="G1925" s="119">
        <f t="shared" si="131"/>
        <v>0.34</v>
      </c>
    </row>
    <row r="1926" spans="1:256" ht="25.5">
      <c r="A1926" s="55" t="s">
        <v>3530</v>
      </c>
      <c r="B1926" s="55">
        <v>3515</v>
      </c>
      <c r="C1926" s="22" t="str">
        <f>IF(A1926="SINAPI",VLOOKUP(B1926,SINAPI!$A$1:$D$10014,2,0),IF(A1926="INSUMO",VLOOKUP(B1926,INSUMO!A$1:$D$8014,2,0),IF(A1926="SEDUC",VLOOKUP(B1926,SEDUC!A$1:$F$8416,3,0),IF(A1926="COTAÇÃO",VLOOKUP(B1926,COTAÇÃO!$A$2:$D$1418,2,0),"ERRO"))))</f>
        <v>JOELHO PVC, SOLDAVEL, COM BUCHA DE LATAO, 90 GRAUS, 20 MM X 1/2", PARA AGUA FRIA PREDIAL</v>
      </c>
      <c r="D1926" s="55" t="str">
        <f>IF(A1926="SINAPI",VLOOKUP(B1926,SINAPI!$A$1:$D$10014,3,0),IF(A1926="INSUMO",VLOOKUP(B1926,INSUMO!$A$1:D$8014,3,0),IF(A1926="SEDUC",VLOOKUP(B1926,SEDUC!A$1:$F$8416,4,0),IF(A1926="COTAÇÃO",VLOOKUP(B1926,COTAÇÃO!$A$2:$D$1418,3,0),"ERRO"))))</f>
        <v>UN</v>
      </c>
      <c r="E1926" s="78">
        <v>1</v>
      </c>
      <c r="F1926" s="119">
        <f>IF(A1926="SINAPI",VLOOKUP(B1926,SINAPI!A$1:$D$10014,4,0),IF(A1926="INSUMO",VLOOKUP(B1926,INSUMO!$A$1:$D$8014,4,0),IF(A1926="SEDUC",VLOOKUP(B1926,SEDUC!A$1:$G$8416,5,0),IF(A1926="COTAÇÃO",VLOOKUP(B1926,COTAÇÃO!$A$2:$D$1418,4,0),"ERRO"))))</f>
        <v>4.05</v>
      </c>
      <c r="G1926" s="119">
        <f t="shared" si="131"/>
        <v>4.05</v>
      </c>
    </row>
    <row r="1927" spans="1:256">
      <c r="A1927" s="55" t="s">
        <v>3530</v>
      </c>
      <c r="B1927" s="55">
        <v>38383</v>
      </c>
      <c r="C1927" s="22" t="str">
        <f>IF(A1927="SINAPI",VLOOKUP(B1927,SINAPI!$A$1:$D$10014,2,0),IF(A1927="INSUMO",VLOOKUP(B1927,INSUMO!A$1:$D$8014,2,0),IF(A1927="SEDUC",VLOOKUP(B1927,SEDUC!A$1:$F$8416,3,0),IF(A1927="COTAÇÃO",VLOOKUP(B1927,COTAÇÃO!$A$2:$D$1418,2,0),"ERRO"))))</f>
        <v>LIXA D'AGUA EM FOLHA, GRAO 100</v>
      </c>
      <c r="D1927" s="55" t="str">
        <f>IF(A1927="SINAPI",VLOOKUP(B1927,SINAPI!$A$1:$D$10014,3,0),IF(A1927="INSUMO",VLOOKUP(B1927,INSUMO!$A$1:D$8014,3,0),IF(A1927="SEDUC",VLOOKUP(B1927,SEDUC!A$1:$F$8416,4,0),IF(A1927="COTAÇÃO",VLOOKUP(B1927,COTAÇÃO!$A$2:$D$1418,3,0),"ERRO"))))</f>
        <v>UN</v>
      </c>
      <c r="E1927" s="78">
        <v>0.05</v>
      </c>
      <c r="F1927" s="119">
        <f>IF(A1927="SINAPI",VLOOKUP(B1927,SINAPI!A$1:$D$10014,4,0),IF(A1927="INSUMO",VLOOKUP(B1927,INSUMO!$A$1:$D$8014,4,0),IF(A1927="SEDUC",VLOOKUP(B1927,SEDUC!A$1:$G$8416,5,0),IF(A1927="COTAÇÃO",VLOOKUP(B1927,COTAÇÃO!$A$2:$D$1418,4,0),"ERRO"))))</f>
        <v>1.66</v>
      </c>
      <c r="G1927" s="119">
        <f t="shared" si="131"/>
        <v>0.08</v>
      </c>
    </row>
    <row r="1928" spans="1:256" ht="25.5">
      <c r="A1928" s="55" t="s">
        <v>17</v>
      </c>
      <c r="B1928" s="55">
        <v>88248</v>
      </c>
      <c r="C1928" s="22" t="str">
        <f>IF(A1928="SINAPI",VLOOKUP(B1928,SINAPI!$A$1:$D$10014,2,0),IF(A1928="INSUMO",VLOOKUP(B1928,INSUMO!A$1:$D$8014,2,0),IF(A1928="SEDUC",VLOOKUP(B1928,SEDUC!A$1:$F$8416,3,0),IF(A1928="COTAÇÃO",VLOOKUP(B1928,COTAÇÃO!$A$2:$D$1418,2,0),"ERRO"))))</f>
        <v>AUXILIAR DE ENCANADOR OU BOMBEIRO HIDRÁULICO COM ENCARGOS COMPLEMENTARES</v>
      </c>
      <c r="D1928" s="55" t="str">
        <f>IF(A1928="SINAPI",VLOOKUP(B1928,SINAPI!$A$1:$D$10014,3,0),IF(A1928="INSUMO",VLOOKUP(B1928,INSUMO!$A$1:D$8014,3,0),IF(A1928="SEDUC",VLOOKUP(B1928,SEDUC!A$1:$F$8416,4,0),IF(A1928="COTAÇÃO",VLOOKUP(B1928,COTAÇÃO!$A$2:$D$1418,3,0),"ERRO"))))</f>
        <v>H</v>
      </c>
      <c r="E1928" s="78">
        <v>0.15</v>
      </c>
      <c r="F1928" s="119">
        <f>IF(A1928="SINAPI",VLOOKUP(B1928,SINAPI!A$1:$D$10014,4,0),IF(A1928="INSUMO",VLOOKUP(B1928,INSUMO!$A$1:$D$8014,4,0),IF(A1928="SEDUC",VLOOKUP(B1928,SEDUC!A$1:$G$8416,5,0),IF(A1928="COTAÇÃO",VLOOKUP(B1928,COTAÇÃO!$A$2:$D$1418,4,0),"ERRO"))))</f>
        <v>16.04</v>
      </c>
      <c r="G1928" s="119">
        <f t="shared" si="131"/>
        <v>2.4</v>
      </c>
    </row>
    <row r="1929" spans="1:256">
      <c r="A1929" s="55" t="s">
        <v>17</v>
      </c>
      <c r="B1929" s="55">
        <v>88267</v>
      </c>
      <c r="C1929" s="22" t="str">
        <f>IF(A1929="SINAPI",VLOOKUP(B1929,SINAPI!$A$1:$D$10014,2,0),IF(A1929="INSUMO",VLOOKUP(B1929,INSUMO!A$1:$D$8014,2,0),IF(A1929="SEDUC",VLOOKUP(B1929,SEDUC!A$1:$F$8416,3,0),IF(A1929="COTAÇÃO",VLOOKUP(B1929,COTAÇÃO!$A$2:$D$1418,2,0),"ERRO"))))</f>
        <v>ENCANADOR OU BOMBEIRO HIDRÁULICO COM ENCARGOS COMPLEMENTARES</v>
      </c>
      <c r="D1929" s="55" t="str">
        <f>IF(A1929="SINAPI",VLOOKUP(B1929,SINAPI!$A$1:$D$10014,3,0),IF(A1929="INSUMO",VLOOKUP(B1929,INSUMO!$A$1:D$8014,3,0),IF(A1929="SEDUC",VLOOKUP(B1929,SEDUC!A$1:$F$8416,4,0),IF(A1929="COTAÇÃO",VLOOKUP(B1929,COTAÇÃO!$A$2:$D$1418,3,0),"ERRO"))))</f>
        <v>H</v>
      </c>
      <c r="E1929" s="78">
        <v>0.15</v>
      </c>
      <c r="F1929" s="119">
        <f>IF(A1929="SINAPI",VLOOKUP(B1929,SINAPI!A$1:$D$10014,4,0),IF(A1929="INSUMO",VLOOKUP(B1929,INSUMO!$A$1:$D$8014,4,0),IF(A1929="SEDUC",VLOOKUP(B1929,SEDUC!A$1:$G$8416,5,0),IF(A1929="COTAÇÃO",VLOOKUP(B1929,COTAÇÃO!$A$2:$D$1418,4,0),"ERRO"))))</f>
        <v>21.12</v>
      </c>
      <c r="G1929" s="119">
        <f t="shared" si="131"/>
        <v>3.16</v>
      </c>
    </row>
    <row r="1930" spans="1:256" ht="38.25">
      <c r="A1930" s="74" t="s">
        <v>10343</v>
      </c>
      <c r="B1930" s="74" t="s">
        <v>10496</v>
      </c>
      <c r="C1930" s="75" t="s">
        <v>10497</v>
      </c>
      <c r="D1930" s="74" t="s">
        <v>240</v>
      </c>
      <c r="E1930" s="76"/>
      <c r="F1930" s="77"/>
      <c r="G1930" s="77">
        <f>SUM(G1931:G1934)</f>
        <v>118.17</v>
      </c>
    </row>
    <row r="1931" spans="1:256">
      <c r="A1931" s="55" t="s">
        <v>3530</v>
      </c>
      <c r="B1931" s="55">
        <v>3146</v>
      </c>
      <c r="C1931" s="22" t="str">
        <f>IF(A1931="SINAPI",VLOOKUP(B1931,SINAPI!$A$1:$D$10014,2,0),IF(A1931="INSUMO",VLOOKUP(B1931,INSUMO!A$1:$D$8014,2,0),IF(A1931="SEDUC",VLOOKUP(B1931,SEDUC!A$1:$F$8416,3,0),IF(A1931="COTAÇÃO",VLOOKUP(B1931,COTAÇÃO!$A$2:$D$1418,2,0),"ERRO"))))</f>
        <v>FITA VEDA ROSCA EM ROLOS DE 18 MM X 10 M (L X C)</v>
      </c>
      <c r="D1931" s="55" t="str">
        <f>IF(A1931="SINAPI",VLOOKUP(B1931,SINAPI!$A$1:$D$10014,3,0),IF(A1931="INSUMO",VLOOKUP(B1931,INSUMO!$A$1:D$8014,3,0),IF(A1931="SEDUC",VLOOKUP(B1931,SEDUC!A$1:$F$8416,4,0),IF(A1931="COTAÇÃO",VLOOKUP(B1931,COTAÇÃO!$A$2:$D$1418,3,0),"ERRO"))))</f>
        <v>UN</v>
      </c>
      <c r="E1931" s="78">
        <v>0.01</v>
      </c>
      <c r="F1931" s="119">
        <f>IF(A1931="SINAPI",VLOOKUP(B1931,SINAPI!A$1:$D$10014,4,0),IF(A1931="INSUMO",VLOOKUP(B1931,INSUMO!$A$1:$D$8014,4,0),IF(A1931="SEDUC",VLOOKUP(B1931,SEDUC!A$1:$G$8416,5,0),IF(A1931="COTAÇÃO",VLOOKUP(B1931,COTAÇÃO!$A$2:$D$1418,4,0),"ERRO"))))</f>
        <v>3.5</v>
      </c>
      <c r="G1931" s="119">
        <f>TRUNC((E1931*F1931),2)</f>
        <v>0.03</v>
      </c>
      <c r="H1931" s="108"/>
      <c r="I1931" s="100"/>
      <c r="J1931" s="100"/>
      <c r="K1931" s="100"/>
      <c r="L1931" s="100"/>
      <c r="M1931" s="100"/>
      <c r="N1931" s="100"/>
      <c r="O1931" s="100"/>
      <c r="P1931" s="100"/>
      <c r="Q1931" s="100"/>
      <c r="R1931" s="100"/>
      <c r="S1931" s="100"/>
      <c r="T1931" s="100"/>
      <c r="U1931" s="100"/>
      <c r="V1931" s="100"/>
      <c r="W1931" s="100"/>
      <c r="X1931" s="100"/>
      <c r="Y1931" s="100"/>
      <c r="Z1931" s="100"/>
      <c r="AA1931" s="100"/>
      <c r="AB1931" s="100"/>
      <c r="AC1931" s="100"/>
      <c r="AD1931" s="100"/>
      <c r="AE1931" s="100"/>
      <c r="AF1931" s="100"/>
      <c r="AG1931" s="100"/>
      <c r="AH1931" s="100"/>
      <c r="AI1931" s="100"/>
      <c r="AJ1931" s="100"/>
      <c r="AK1931" s="100"/>
      <c r="AL1931" s="100"/>
      <c r="AM1931" s="100"/>
      <c r="AN1931" s="100"/>
      <c r="AO1931" s="100"/>
      <c r="AP1931" s="100"/>
      <c r="AQ1931" s="100"/>
      <c r="AR1931" s="100"/>
      <c r="AS1931" s="100"/>
      <c r="AT1931" s="100"/>
      <c r="AU1931" s="100"/>
      <c r="AV1931" s="100"/>
      <c r="AW1931" s="100"/>
      <c r="AX1931" s="100"/>
      <c r="AY1931" s="100"/>
      <c r="AZ1931" s="100"/>
      <c r="BA1931" s="100"/>
      <c r="BB1931" s="100"/>
      <c r="BC1931" s="100"/>
      <c r="BD1931" s="100"/>
      <c r="BE1931" s="100"/>
      <c r="BF1931" s="100"/>
      <c r="BG1931" s="100"/>
      <c r="BH1931" s="100"/>
      <c r="BI1931" s="100"/>
      <c r="BJ1931" s="100"/>
      <c r="BK1931" s="100"/>
      <c r="BL1931" s="100"/>
      <c r="BM1931" s="100"/>
      <c r="BN1931" s="100"/>
      <c r="BO1931" s="100"/>
      <c r="BP1931" s="100"/>
      <c r="BQ1931" s="100"/>
      <c r="BR1931" s="100"/>
      <c r="BS1931" s="100"/>
      <c r="BT1931" s="100"/>
      <c r="BU1931" s="100"/>
      <c r="BV1931" s="100"/>
      <c r="BW1931" s="100"/>
      <c r="BX1931" s="100"/>
      <c r="BY1931" s="100"/>
      <c r="BZ1931" s="100"/>
      <c r="CA1931" s="100"/>
      <c r="CB1931" s="100"/>
      <c r="CC1931" s="100"/>
      <c r="CD1931" s="100"/>
      <c r="CE1931" s="100"/>
      <c r="CF1931" s="100"/>
      <c r="CG1931" s="100"/>
      <c r="CH1931" s="100"/>
      <c r="CI1931" s="100"/>
      <c r="CJ1931" s="100"/>
      <c r="CK1931" s="100"/>
      <c r="CL1931" s="100"/>
      <c r="CM1931" s="100"/>
      <c r="CN1931" s="100"/>
      <c r="CO1931" s="100"/>
      <c r="CP1931" s="100"/>
      <c r="CQ1931" s="100"/>
      <c r="CR1931" s="100"/>
      <c r="CS1931" s="100"/>
      <c r="CT1931" s="100"/>
      <c r="CU1931" s="100"/>
      <c r="CV1931" s="100"/>
      <c r="CW1931" s="100"/>
      <c r="CX1931" s="100"/>
      <c r="CY1931" s="100"/>
      <c r="CZ1931" s="100"/>
      <c r="DA1931" s="100"/>
      <c r="DB1931" s="100"/>
      <c r="DC1931" s="100"/>
      <c r="DD1931" s="100"/>
      <c r="DE1931" s="100"/>
      <c r="DF1931" s="100"/>
      <c r="DG1931" s="100"/>
      <c r="DH1931" s="100"/>
      <c r="DI1931" s="100"/>
      <c r="DJ1931" s="100"/>
      <c r="DK1931" s="100"/>
      <c r="DL1931" s="100"/>
      <c r="DM1931" s="100"/>
      <c r="DN1931" s="100"/>
      <c r="DO1931" s="100"/>
      <c r="DP1931" s="100"/>
      <c r="DQ1931" s="100"/>
      <c r="DR1931" s="100"/>
      <c r="DS1931" s="100"/>
      <c r="DT1931" s="100"/>
      <c r="DU1931" s="100"/>
      <c r="DV1931" s="100"/>
      <c r="DW1931" s="100"/>
      <c r="DX1931" s="100"/>
      <c r="DY1931" s="100"/>
      <c r="DZ1931" s="100"/>
      <c r="EA1931" s="100"/>
      <c r="EB1931" s="100"/>
      <c r="EC1931" s="100"/>
      <c r="ED1931" s="100"/>
      <c r="EE1931" s="100"/>
      <c r="EF1931" s="100"/>
      <c r="EG1931" s="100"/>
      <c r="EH1931" s="100"/>
      <c r="EI1931" s="100"/>
      <c r="EJ1931" s="100"/>
      <c r="EK1931" s="100"/>
      <c r="EL1931" s="100"/>
      <c r="EM1931" s="100"/>
      <c r="EN1931" s="100"/>
      <c r="EO1931" s="100"/>
      <c r="EP1931" s="100"/>
      <c r="EQ1931" s="100"/>
      <c r="ER1931" s="100"/>
      <c r="ES1931" s="100"/>
      <c r="ET1931" s="100"/>
      <c r="EU1931" s="100"/>
      <c r="EV1931" s="100"/>
      <c r="EW1931" s="100"/>
      <c r="EX1931" s="100"/>
      <c r="EY1931" s="100"/>
      <c r="EZ1931" s="100"/>
      <c r="FA1931" s="100"/>
      <c r="FB1931" s="100"/>
      <c r="FC1931" s="100"/>
      <c r="FD1931" s="100"/>
      <c r="FE1931" s="100"/>
      <c r="FF1931" s="100"/>
      <c r="FG1931" s="100"/>
      <c r="FH1931" s="100"/>
      <c r="FI1931" s="100"/>
      <c r="FJ1931" s="100"/>
      <c r="FK1931" s="100"/>
      <c r="FL1931" s="100"/>
      <c r="FM1931" s="100"/>
      <c r="FN1931" s="100"/>
      <c r="FO1931" s="100"/>
      <c r="FP1931" s="100"/>
      <c r="FQ1931" s="100"/>
      <c r="FR1931" s="100"/>
      <c r="FS1931" s="100"/>
      <c r="FT1931" s="100"/>
      <c r="FU1931" s="100"/>
      <c r="FV1931" s="100"/>
      <c r="FW1931" s="100"/>
      <c r="FX1931" s="100"/>
      <c r="FY1931" s="100"/>
      <c r="FZ1931" s="100"/>
      <c r="GA1931" s="100"/>
      <c r="GB1931" s="100"/>
      <c r="GC1931" s="100"/>
      <c r="GD1931" s="100"/>
      <c r="GE1931" s="100"/>
      <c r="GF1931" s="100"/>
      <c r="GG1931" s="100"/>
      <c r="GH1931" s="100"/>
      <c r="GI1931" s="100"/>
      <c r="GJ1931" s="100"/>
      <c r="GK1931" s="100"/>
      <c r="GL1931" s="100"/>
      <c r="GM1931" s="100"/>
      <c r="GN1931" s="100"/>
      <c r="GO1931" s="100"/>
      <c r="GP1931" s="100"/>
      <c r="GQ1931" s="100"/>
      <c r="GR1931" s="100"/>
      <c r="GS1931" s="100"/>
      <c r="GT1931" s="100"/>
      <c r="GU1931" s="100"/>
      <c r="GV1931" s="100"/>
      <c r="GW1931" s="100"/>
      <c r="GX1931" s="100"/>
      <c r="GY1931" s="100"/>
      <c r="GZ1931" s="100"/>
      <c r="HA1931" s="100"/>
      <c r="HB1931" s="100"/>
      <c r="HC1931" s="100"/>
      <c r="HD1931" s="100"/>
      <c r="HE1931" s="100"/>
      <c r="HF1931" s="100"/>
      <c r="HG1931" s="100"/>
      <c r="HH1931" s="100"/>
      <c r="HI1931" s="100"/>
      <c r="HJ1931" s="100"/>
      <c r="HK1931" s="100"/>
      <c r="HL1931" s="100"/>
      <c r="HM1931" s="100"/>
      <c r="HN1931" s="100"/>
      <c r="HO1931" s="100"/>
      <c r="HP1931" s="100"/>
      <c r="HQ1931" s="100"/>
      <c r="HR1931" s="100"/>
      <c r="HS1931" s="100"/>
      <c r="HT1931" s="100"/>
      <c r="HU1931" s="100"/>
      <c r="HV1931" s="100"/>
      <c r="HW1931" s="100"/>
      <c r="HX1931" s="100"/>
      <c r="HY1931" s="100"/>
      <c r="HZ1931" s="100"/>
      <c r="IA1931" s="100"/>
      <c r="IB1931" s="100"/>
      <c r="IC1931" s="100"/>
      <c r="ID1931" s="100"/>
      <c r="IE1931" s="100"/>
      <c r="IF1931" s="100"/>
      <c r="IG1931" s="100"/>
      <c r="IH1931" s="100"/>
      <c r="II1931" s="100"/>
      <c r="IJ1931" s="100"/>
      <c r="IK1931" s="100"/>
      <c r="IL1931" s="100"/>
      <c r="IM1931" s="100"/>
      <c r="IN1931" s="100"/>
      <c r="IO1931" s="100"/>
      <c r="IP1931" s="100"/>
      <c r="IQ1931" s="100"/>
      <c r="IR1931" s="100"/>
      <c r="IS1931" s="100"/>
      <c r="IT1931" s="100"/>
      <c r="IU1931" s="100"/>
      <c r="IV1931" s="100"/>
    </row>
    <row r="1932" spans="1:256" ht="25.5">
      <c r="A1932" s="55" t="s">
        <v>3530</v>
      </c>
      <c r="B1932" s="55">
        <v>21112</v>
      </c>
      <c r="C1932" s="22" t="str">
        <f>IF(A1932="SINAPI",VLOOKUP(B1932,SINAPI!$A$1:$D$10014,2,0),IF(A1932="INSUMO",VLOOKUP(B1932,INSUMO!A$1:$D$8014,2,0),IF(A1932="SEDUC",VLOOKUP(B1932,SEDUC!A$1:$F$8416,3,0),IF(A1932="COTAÇÃO",VLOOKUP(B1932,COTAÇÃO!$A$2:$D$1418,2,0),"ERRO"))))</f>
        <v>VALVULA DE DESCARGA EM METAL CROMADO PARA MICTORIO COM ACIONAMENTO POR PRESSAO E FECHAMENTO AUTOMATICO</v>
      </c>
      <c r="D1932" s="55" t="str">
        <f>IF(A1932="SINAPI",VLOOKUP(B1932,SINAPI!$A$1:$D$10014,3,0),IF(A1932="INSUMO",VLOOKUP(B1932,INSUMO!$A$1:D$8014,3,0),IF(A1932="SEDUC",VLOOKUP(B1932,SEDUC!A$1:$F$8416,4,0),IF(A1932="COTAÇÃO",VLOOKUP(B1932,COTAÇÃO!$A$2:$D$1418,3,0),"ERRO"))))</f>
        <v>UN</v>
      </c>
      <c r="E1932" s="78">
        <v>1</v>
      </c>
      <c r="F1932" s="119">
        <f>IF(A1932="SINAPI",VLOOKUP(B1932,SINAPI!A$1:$D$10014,4,0),IF(A1932="INSUMO",VLOOKUP(B1932,INSUMO!$A$1:$D$8014,4,0),IF(A1932="SEDUC",VLOOKUP(B1932,SEDUC!A$1:$G$8416,5,0),IF(A1932="COTAÇÃO",VLOOKUP(B1932,COTAÇÃO!$A$2:$D$1418,4,0),"ERRO"))))</f>
        <v>103.29</v>
      </c>
      <c r="G1932" s="119">
        <f>TRUNC((E1932*F1932),2)</f>
        <v>103.29</v>
      </c>
      <c r="H1932" s="108"/>
      <c r="I1932" s="100"/>
      <c r="J1932" s="100"/>
      <c r="K1932" s="100"/>
      <c r="L1932" s="100"/>
      <c r="M1932" s="100"/>
      <c r="N1932" s="100"/>
      <c r="O1932" s="100"/>
      <c r="P1932" s="100"/>
      <c r="Q1932" s="100"/>
      <c r="R1932" s="100"/>
      <c r="S1932" s="100"/>
      <c r="T1932" s="100"/>
      <c r="U1932" s="100"/>
      <c r="V1932" s="100"/>
      <c r="W1932" s="100"/>
      <c r="X1932" s="100"/>
      <c r="Y1932" s="100"/>
      <c r="Z1932" s="100"/>
      <c r="AA1932" s="100"/>
      <c r="AB1932" s="100"/>
      <c r="AC1932" s="100"/>
      <c r="AD1932" s="100"/>
      <c r="AE1932" s="100"/>
      <c r="AF1932" s="100"/>
      <c r="AG1932" s="100"/>
      <c r="AH1932" s="100"/>
      <c r="AI1932" s="100"/>
      <c r="AJ1932" s="100"/>
      <c r="AK1932" s="100"/>
      <c r="AL1932" s="100"/>
      <c r="AM1932" s="100"/>
      <c r="AN1932" s="100"/>
      <c r="AO1932" s="100"/>
      <c r="AP1932" s="100"/>
      <c r="AQ1932" s="100"/>
      <c r="AR1932" s="100"/>
      <c r="AS1932" s="100"/>
      <c r="AT1932" s="100"/>
      <c r="AU1932" s="100"/>
      <c r="AV1932" s="100"/>
      <c r="AW1932" s="100"/>
      <c r="AX1932" s="100"/>
      <c r="AY1932" s="100"/>
      <c r="AZ1932" s="100"/>
      <c r="BA1932" s="100"/>
      <c r="BB1932" s="100"/>
      <c r="BC1932" s="100"/>
      <c r="BD1932" s="100"/>
      <c r="BE1932" s="100"/>
      <c r="BF1932" s="100"/>
      <c r="BG1932" s="100"/>
      <c r="BH1932" s="100"/>
      <c r="BI1932" s="100"/>
      <c r="BJ1932" s="100"/>
      <c r="BK1932" s="100"/>
      <c r="BL1932" s="100"/>
      <c r="BM1932" s="100"/>
      <c r="BN1932" s="100"/>
      <c r="BO1932" s="100"/>
      <c r="BP1932" s="100"/>
      <c r="BQ1932" s="100"/>
      <c r="BR1932" s="100"/>
      <c r="BS1932" s="100"/>
      <c r="BT1932" s="100"/>
      <c r="BU1932" s="100"/>
      <c r="BV1932" s="100"/>
      <c r="BW1932" s="100"/>
      <c r="BX1932" s="100"/>
      <c r="BY1932" s="100"/>
      <c r="BZ1932" s="100"/>
      <c r="CA1932" s="100"/>
      <c r="CB1932" s="100"/>
      <c r="CC1932" s="100"/>
      <c r="CD1932" s="100"/>
      <c r="CE1932" s="100"/>
      <c r="CF1932" s="100"/>
      <c r="CG1932" s="100"/>
      <c r="CH1932" s="100"/>
      <c r="CI1932" s="100"/>
      <c r="CJ1932" s="100"/>
      <c r="CK1932" s="100"/>
      <c r="CL1932" s="100"/>
      <c r="CM1932" s="100"/>
      <c r="CN1932" s="100"/>
      <c r="CO1932" s="100"/>
      <c r="CP1932" s="100"/>
      <c r="CQ1932" s="100"/>
      <c r="CR1932" s="100"/>
      <c r="CS1932" s="100"/>
      <c r="CT1932" s="100"/>
      <c r="CU1932" s="100"/>
      <c r="CV1932" s="100"/>
      <c r="CW1932" s="100"/>
      <c r="CX1932" s="100"/>
      <c r="CY1932" s="100"/>
      <c r="CZ1932" s="100"/>
      <c r="DA1932" s="100"/>
      <c r="DB1932" s="100"/>
      <c r="DC1932" s="100"/>
      <c r="DD1932" s="100"/>
      <c r="DE1932" s="100"/>
      <c r="DF1932" s="100"/>
      <c r="DG1932" s="100"/>
      <c r="DH1932" s="100"/>
      <c r="DI1932" s="100"/>
      <c r="DJ1932" s="100"/>
      <c r="DK1932" s="100"/>
      <c r="DL1932" s="100"/>
      <c r="DM1932" s="100"/>
      <c r="DN1932" s="100"/>
      <c r="DO1932" s="100"/>
      <c r="DP1932" s="100"/>
      <c r="DQ1932" s="100"/>
      <c r="DR1932" s="100"/>
      <c r="DS1932" s="100"/>
      <c r="DT1932" s="100"/>
      <c r="DU1932" s="100"/>
      <c r="DV1932" s="100"/>
      <c r="DW1932" s="100"/>
      <c r="DX1932" s="100"/>
      <c r="DY1932" s="100"/>
      <c r="DZ1932" s="100"/>
      <c r="EA1932" s="100"/>
      <c r="EB1932" s="100"/>
      <c r="EC1932" s="100"/>
      <c r="ED1932" s="100"/>
      <c r="EE1932" s="100"/>
      <c r="EF1932" s="100"/>
      <c r="EG1932" s="100"/>
      <c r="EH1932" s="100"/>
      <c r="EI1932" s="100"/>
      <c r="EJ1932" s="100"/>
      <c r="EK1932" s="100"/>
      <c r="EL1932" s="100"/>
      <c r="EM1932" s="100"/>
      <c r="EN1932" s="100"/>
      <c r="EO1932" s="100"/>
      <c r="EP1932" s="100"/>
      <c r="EQ1932" s="100"/>
      <c r="ER1932" s="100"/>
      <c r="ES1932" s="100"/>
      <c r="ET1932" s="100"/>
      <c r="EU1932" s="100"/>
      <c r="EV1932" s="100"/>
      <c r="EW1932" s="100"/>
      <c r="EX1932" s="100"/>
      <c r="EY1932" s="100"/>
      <c r="EZ1932" s="100"/>
      <c r="FA1932" s="100"/>
      <c r="FB1932" s="100"/>
      <c r="FC1932" s="100"/>
      <c r="FD1932" s="100"/>
      <c r="FE1932" s="100"/>
      <c r="FF1932" s="100"/>
      <c r="FG1932" s="100"/>
      <c r="FH1932" s="100"/>
      <c r="FI1932" s="100"/>
      <c r="FJ1932" s="100"/>
      <c r="FK1932" s="100"/>
      <c r="FL1932" s="100"/>
      <c r="FM1932" s="100"/>
      <c r="FN1932" s="100"/>
      <c r="FO1932" s="100"/>
      <c r="FP1932" s="100"/>
      <c r="FQ1932" s="100"/>
      <c r="FR1932" s="100"/>
      <c r="FS1932" s="100"/>
      <c r="FT1932" s="100"/>
      <c r="FU1932" s="100"/>
      <c r="FV1932" s="100"/>
      <c r="FW1932" s="100"/>
      <c r="FX1932" s="100"/>
      <c r="FY1932" s="100"/>
      <c r="FZ1932" s="100"/>
      <c r="GA1932" s="100"/>
      <c r="GB1932" s="100"/>
      <c r="GC1932" s="100"/>
      <c r="GD1932" s="100"/>
      <c r="GE1932" s="100"/>
      <c r="GF1932" s="100"/>
      <c r="GG1932" s="100"/>
      <c r="GH1932" s="100"/>
      <c r="GI1932" s="100"/>
      <c r="GJ1932" s="100"/>
      <c r="GK1932" s="100"/>
      <c r="GL1932" s="100"/>
      <c r="GM1932" s="100"/>
      <c r="GN1932" s="100"/>
      <c r="GO1932" s="100"/>
      <c r="GP1932" s="100"/>
      <c r="GQ1932" s="100"/>
      <c r="GR1932" s="100"/>
      <c r="GS1932" s="100"/>
      <c r="GT1932" s="100"/>
      <c r="GU1932" s="100"/>
      <c r="GV1932" s="100"/>
      <c r="GW1932" s="100"/>
      <c r="GX1932" s="100"/>
      <c r="GY1932" s="100"/>
      <c r="GZ1932" s="100"/>
      <c r="HA1932" s="100"/>
      <c r="HB1932" s="100"/>
      <c r="HC1932" s="100"/>
      <c r="HD1932" s="100"/>
      <c r="HE1932" s="100"/>
      <c r="HF1932" s="100"/>
      <c r="HG1932" s="100"/>
      <c r="HH1932" s="100"/>
      <c r="HI1932" s="100"/>
      <c r="HJ1932" s="100"/>
      <c r="HK1932" s="100"/>
      <c r="HL1932" s="100"/>
      <c r="HM1932" s="100"/>
      <c r="HN1932" s="100"/>
      <c r="HO1932" s="100"/>
      <c r="HP1932" s="100"/>
      <c r="HQ1932" s="100"/>
      <c r="HR1932" s="100"/>
      <c r="HS1932" s="100"/>
      <c r="HT1932" s="100"/>
      <c r="HU1932" s="100"/>
      <c r="HV1932" s="100"/>
      <c r="HW1932" s="100"/>
      <c r="HX1932" s="100"/>
      <c r="HY1932" s="100"/>
      <c r="HZ1932" s="100"/>
      <c r="IA1932" s="100"/>
      <c r="IB1932" s="100"/>
      <c r="IC1932" s="100"/>
      <c r="ID1932" s="100"/>
      <c r="IE1932" s="100"/>
      <c r="IF1932" s="100"/>
      <c r="IG1932" s="100"/>
      <c r="IH1932" s="100"/>
      <c r="II1932" s="100"/>
      <c r="IJ1932" s="100"/>
      <c r="IK1932" s="100"/>
      <c r="IL1932" s="100"/>
      <c r="IM1932" s="100"/>
      <c r="IN1932" s="100"/>
      <c r="IO1932" s="100"/>
      <c r="IP1932" s="100"/>
      <c r="IQ1932" s="100"/>
      <c r="IR1932" s="100"/>
      <c r="IS1932" s="100"/>
      <c r="IT1932" s="100"/>
      <c r="IU1932" s="100"/>
      <c r="IV1932" s="100"/>
    </row>
    <row r="1933" spans="1:256" ht="25.5">
      <c r="A1933" s="55" t="s">
        <v>17</v>
      </c>
      <c r="B1933" s="55">
        <v>88248</v>
      </c>
      <c r="C1933" s="22" t="str">
        <f>IF(A1933="SINAPI",VLOOKUP(B1933,SINAPI!$A$1:$D$10014,2,0),IF(A1933="INSUMO",VLOOKUP(B1933,INSUMO!A$1:$D$8014,2,0),IF(A1933="SEDUC",VLOOKUP(B1933,SEDUC!A$1:$F$8416,3,0),IF(A1933="COTAÇÃO",VLOOKUP(B1933,COTAÇÃO!$A$2:$D$1418,2,0),"ERRO"))))</f>
        <v>AUXILIAR DE ENCANADOR OU BOMBEIRO HIDRÁULICO COM ENCARGOS COMPLEMENTARES</v>
      </c>
      <c r="D1933" s="55" t="str">
        <f>IF(A1933="SINAPI",VLOOKUP(B1933,SINAPI!$A$1:$D$10014,3,0),IF(A1933="INSUMO",VLOOKUP(B1933,INSUMO!$A$1:D$8014,3,0),IF(A1933="SEDUC",VLOOKUP(B1933,SEDUC!A$1:$F$8416,4,0),IF(A1933="COTAÇÃO",VLOOKUP(B1933,COTAÇÃO!$A$2:$D$1418,3,0),"ERRO"))))</f>
        <v>H</v>
      </c>
      <c r="E1933" s="78">
        <v>0.4</v>
      </c>
      <c r="F1933" s="119">
        <f>IF(A1933="SINAPI",VLOOKUP(B1933,SINAPI!A$1:$D$10014,4,0),IF(A1933="INSUMO",VLOOKUP(B1933,INSUMO!$A$1:$D$8014,4,0),IF(A1933="SEDUC",VLOOKUP(B1933,SEDUC!A$1:$G$8416,5,0),IF(A1933="COTAÇÃO",VLOOKUP(B1933,COTAÇÃO!$A$2:$D$1418,4,0),"ERRO"))))</f>
        <v>16.04</v>
      </c>
      <c r="G1933" s="119">
        <f>TRUNC((E1933*F1933),2)</f>
        <v>6.41</v>
      </c>
      <c r="H1933" s="108"/>
      <c r="I1933" s="100"/>
      <c r="J1933" s="100"/>
      <c r="K1933" s="100"/>
      <c r="L1933" s="100"/>
      <c r="M1933" s="100"/>
      <c r="N1933" s="100"/>
      <c r="O1933" s="100"/>
      <c r="P1933" s="100"/>
      <c r="Q1933" s="100"/>
      <c r="R1933" s="100"/>
      <c r="S1933" s="100"/>
      <c r="T1933" s="100"/>
      <c r="U1933" s="100"/>
      <c r="V1933" s="100"/>
      <c r="W1933" s="100"/>
      <c r="X1933" s="100"/>
      <c r="Y1933" s="100"/>
      <c r="Z1933" s="100"/>
      <c r="AA1933" s="100"/>
      <c r="AB1933" s="100"/>
      <c r="AC1933" s="100"/>
      <c r="AD1933" s="100"/>
      <c r="AE1933" s="100"/>
      <c r="AF1933" s="100"/>
      <c r="AG1933" s="100"/>
      <c r="AH1933" s="100"/>
      <c r="AI1933" s="100"/>
      <c r="AJ1933" s="100"/>
      <c r="AK1933" s="100"/>
      <c r="AL1933" s="100"/>
      <c r="AM1933" s="100"/>
      <c r="AN1933" s="100"/>
      <c r="AO1933" s="100"/>
      <c r="AP1933" s="100"/>
      <c r="AQ1933" s="100"/>
      <c r="AR1933" s="100"/>
      <c r="AS1933" s="100"/>
      <c r="AT1933" s="100"/>
      <c r="AU1933" s="100"/>
      <c r="AV1933" s="100"/>
      <c r="AW1933" s="100"/>
      <c r="AX1933" s="100"/>
      <c r="AY1933" s="100"/>
      <c r="AZ1933" s="100"/>
      <c r="BA1933" s="100"/>
      <c r="BB1933" s="100"/>
      <c r="BC1933" s="100"/>
      <c r="BD1933" s="100"/>
      <c r="BE1933" s="100"/>
      <c r="BF1933" s="100"/>
      <c r="BG1933" s="100"/>
      <c r="BH1933" s="100"/>
      <c r="BI1933" s="100"/>
      <c r="BJ1933" s="100"/>
      <c r="BK1933" s="100"/>
      <c r="BL1933" s="100"/>
      <c r="BM1933" s="100"/>
      <c r="BN1933" s="100"/>
      <c r="BO1933" s="100"/>
      <c r="BP1933" s="100"/>
      <c r="BQ1933" s="100"/>
      <c r="BR1933" s="100"/>
      <c r="BS1933" s="100"/>
      <c r="BT1933" s="100"/>
      <c r="BU1933" s="100"/>
      <c r="BV1933" s="100"/>
      <c r="BW1933" s="100"/>
      <c r="BX1933" s="100"/>
      <c r="BY1933" s="100"/>
      <c r="BZ1933" s="100"/>
      <c r="CA1933" s="100"/>
      <c r="CB1933" s="100"/>
      <c r="CC1933" s="100"/>
      <c r="CD1933" s="100"/>
      <c r="CE1933" s="100"/>
      <c r="CF1933" s="100"/>
      <c r="CG1933" s="100"/>
      <c r="CH1933" s="100"/>
      <c r="CI1933" s="100"/>
      <c r="CJ1933" s="100"/>
      <c r="CK1933" s="100"/>
      <c r="CL1933" s="100"/>
      <c r="CM1933" s="100"/>
      <c r="CN1933" s="100"/>
      <c r="CO1933" s="100"/>
      <c r="CP1933" s="100"/>
      <c r="CQ1933" s="100"/>
      <c r="CR1933" s="100"/>
      <c r="CS1933" s="100"/>
      <c r="CT1933" s="100"/>
      <c r="CU1933" s="100"/>
      <c r="CV1933" s="100"/>
      <c r="CW1933" s="100"/>
      <c r="CX1933" s="100"/>
      <c r="CY1933" s="100"/>
      <c r="CZ1933" s="100"/>
      <c r="DA1933" s="100"/>
      <c r="DB1933" s="100"/>
      <c r="DC1933" s="100"/>
      <c r="DD1933" s="100"/>
      <c r="DE1933" s="100"/>
      <c r="DF1933" s="100"/>
      <c r="DG1933" s="100"/>
      <c r="DH1933" s="100"/>
      <c r="DI1933" s="100"/>
      <c r="DJ1933" s="100"/>
      <c r="DK1933" s="100"/>
      <c r="DL1933" s="100"/>
      <c r="DM1933" s="100"/>
      <c r="DN1933" s="100"/>
      <c r="DO1933" s="100"/>
      <c r="DP1933" s="100"/>
      <c r="DQ1933" s="100"/>
      <c r="DR1933" s="100"/>
      <c r="DS1933" s="100"/>
      <c r="DT1933" s="100"/>
      <c r="DU1933" s="100"/>
      <c r="DV1933" s="100"/>
      <c r="DW1933" s="100"/>
      <c r="DX1933" s="100"/>
      <c r="DY1933" s="100"/>
      <c r="DZ1933" s="100"/>
      <c r="EA1933" s="100"/>
      <c r="EB1933" s="100"/>
      <c r="EC1933" s="100"/>
      <c r="ED1933" s="100"/>
      <c r="EE1933" s="100"/>
      <c r="EF1933" s="100"/>
      <c r="EG1933" s="100"/>
      <c r="EH1933" s="100"/>
      <c r="EI1933" s="100"/>
      <c r="EJ1933" s="100"/>
      <c r="EK1933" s="100"/>
      <c r="EL1933" s="100"/>
      <c r="EM1933" s="100"/>
      <c r="EN1933" s="100"/>
      <c r="EO1933" s="100"/>
      <c r="EP1933" s="100"/>
      <c r="EQ1933" s="100"/>
      <c r="ER1933" s="100"/>
      <c r="ES1933" s="100"/>
      <c r="ET1933" s="100"/>
      <c r="EU1933" s="100"/>
      <c r="EV1933" s="100"/>
      <c r="EW1933" s="100"/>
      <c r="EX1933" s="100"/>
      <c r="EY1933" s="100"/>
      <c r="EZ1933" s="100"/>
      <c r="FA1933" s="100"/>
      <c r="FB1933" s="100"/>
      <c r="FC1933" s="100"/>
      <c r="FD1933" s="100"/>
      <c r="FE1933" s="100"/>
      <c r="FF1933" s="100"/>
      <c r="FG1933" s="100"/>
      <c r="FH1933" s="100"/>
      <c r="FI1933" s="100"/>
      <c r="FJ1933" s="100"/>
      <c r="FK1933" s="100"/>
      <c r="FL1933" s="100"/>
      <c r="FM1933" s="100"/>
      <c r="FN1933" s="100"/>
      <c r="FO1933" s="100"/>
      <c r="FP1933" s="100"/>
      <c r="FQ1933" s="100"/>
      <c r="FR1933" s="100"/>
      <c r="FS1933" s="100"/>
      <c r="FT1933" s="100"/>
      <c r="FU1933" s="100"/>
      <c r="FV1933" s="100"/>
      <c r="FW1933" s="100"/>
      <c r="FX1933" s="100"/>
      <c r="FY1933" s="100"/>
      <c r="FZ1933" s="100"/>
      <c r="GA1933" s="100"/>
      <c r="GB1933" s="100"/>
      <c r="GC1933" s="100"/>
      <c r="GD1933" s="100"/>
      <c r="GE1933" s="100"/>
      <c r="GF1933" s="100"/>
      <c r="GG1933" s="100"/>
      <c r="GH1933" s="100"/>
      <c r="GI1933" s="100"/>
      <c r="GJ1933" s="100"/>
      <c r="GK1933" s="100"/>
      <c r="GL1933" s="100"/>
      <c r="GM1933" s="100"/>
      <c r="GN1933" s="100"/>
      <c r="GO1933" s="100"/>
      <c r="GP1933" s="100"/>
      <c r="GQ1933" s="100"/>
      <c r="GR1933" s="100"/>
      <c r="GS1933" s="100"/>
      <c r="GT1933" s="100"/>
      <c r="GU1933" s="100"/>
      <c r="GV1933" s="100"/>
      <c r="GW1933" s="100"/>
      <c r="GX1933" s="100"/>
      <c r="GY1933" s="100"/>
      <c r="GZ1933" s="100"/>
      <c r="HA1933" s="100"/>
      <c r="HB1933" s="100"/>
      <c r="HC1933" s="100"/>
      <c r="HD1933" s="100"/>
      <c r="HE1933" s="100"/>
      <c r="HF1933" s="100"/>
      <c r="HG1933" s="100"/>
      <c r="HH1933" s="100"/>
      <c r="HI1933" s="100"/>
      <c r="HJ1933" s="100"/>
      <c r="HK1933" s="100"/>
      <c r="HL1933" s="100"/>
      <c r="HM1933" s="100"/>
      <c r="HN1933" s="100"/>
      <c r="HO1933" s="100"/>
      <c r="HP1933" s="100"/>
      <c r="HQ1933" s="100"/>
      <c r="HR1933" s="100"/>
      <c r="HS1933" s="100"/>
      <c r="HT1933" s="100"/>
      <c r="HU1933" s="100"/>
      <c r="HV1933" s="100"/>
      <c r="HW1933" s="100"/>
      <c r="HX1933" s="100"/>
      <c r="HY1933" s="100"/>
      <c r="HZ1933" s="100"/>
      <c r="IA1933" s="100"/>
      <c r="IB1933" s="100"/>
      <c r="IC1933" s="100"/>
      <c r="ID1933" s="100"/>
      <c r="IE1933" s="100"/>
      <c r="IF1933" s="100"/>
      <c r="IG1933" s="100"/>
      <c r="IH1933" s="100"/>
      <c r="II1933" s="100"/>
      <c r="IJ1933" s="100"/>
      <c r="IK1933" s="100"/>
      <c r="IL1933" s="100"/>
      <c r="IM1933" s="100"/>
      <c r="IN1933" s="100"/>
      <c r="IO1933" s="100"/>
      <c r="IP1933" s="100"/>
      <c r="IQ1933" s="100"/>
      <c r="IR1933" s="100"/>
      <c r="IS1933" s="100"/>
      <c r="IT1933" s="100"/>
      <c r="IU1933" s="100"/>
      <c r="IV1933" s="100"/>
    </row>
    <row r="1934" spans="1:256">
      <c r="A1934" s="55" t="s">
        <v>17</v>
      </c>
      <c r="B1934" s="55">
        <v>88267</v>
      </c>
      <c r="C1934" s="22" t="str">
        <f>IF(A1934="SINAPI",VLOOKUP(B1934,SINAPI!$A$1:$D$10014,2,0),IF(A1934="INSUMO",VLOOKUP(B1934,INSUMO!A$1:$D$8014,2,0),IF(A1934="SEDUC",VLOOKUP(B1934,SEDUC!A$1:$F$8416,3,0),IF(A1934="COTAÇÃO",VLOOKUP(B1934,COTAÇÃO!$A$2:$D$1418,2,0),"ERRO"))))</f>
        <v>ENCANADOR OU BOMBEIRO HIDRÁULICO COM ENCARGOS COMPLEMENTARES</v>
      </c>
      <c r="D1934" s="55" t="str">
        <f>IF(A1934="SINAPI",VLOOKUP(B1934,SINAPI!$A$1:$D$10014,3,0),IF(A1934="INSUMO",VLOOKUP(B1934,INSUMO!$A$1:D$8014,3,0),IF(A1934="SEDUC",VLOOKUP(B1934,SEDUC!A$1:$F$8416,4,0),IF(A1934="COTAÇÃO",VLOOKUP(B1934,COTAÇÃO!$A$2:$D$1418,3,0),"ERRO"))))</f>
        <v>H</v>
      </c>
      <c r="E1934" s="78">
        <v>0.4</v>
      </c>
      <c r="F1934" s="119">
        <f>IF(A1934="SINAPI",VLOOKUP(B1934,SINAPI!A$1:$D$10014,4,0),IF(A1934="INSUMO",VLOOKUP(B1934,INSUMO!$A$1:$D$8014,4,0),IF(A1934="SEDUC",VLOOKUP(B1934,SEDUC!A$1:$G$8416,5,0),IF(A1934="COTAÇÃO",VLOOKUP(B1934,COTAÇÃO!$A$2:$D$1418,4,0),"ERRO"))))</f>
        <v>21.12</v>
      </c>
      <c r="G1934" s="119">
        <f>TRUNC((E1934*F1934),2)</f>
        <v>8.44</v>
      </c>
      <c r="H1934" s="108"/>
      <c r="I1934" s="100"/>
      <c r="J1934" s="100"/>
      <c r="K1934" s="100"/>
      <c r="L1934" s="100"/>
      <c r="M1934" s="100"/>
      <c r="N1934" s="100"/>
      <c r="O1934" s="100"/>
      <c r="P1934" s="100"/>
      <c r="Q1934" s="100"/>
      <c r="R1934" s="100"/>
      <c r="S1934" s="100"/>
      <c r="T1934" s="100"/>
      <c r="U1934" s="100"/>
      <c r="V1934" s="100"/>
      <c r="W1934" s="100"/>
      <c r="X1934" s="100"/>
      <c r="Y1934" s="100"/>
      <c r="Z1934" s="100"/>
      <c r="AA1934" s="100"/>
      <c r="AB1934" s="100"/>
      <c r="AC1934" s="100"/>
      <c r="AD1934" s="100"/>
      <c r="AE1934" s="100"/>
      <c r="AF1934" s="100"/>
      <c r="AG1934" s="100"/>
      <c r="AH1934" s="100"/>
      <c r="AI1934" s="100"/>
      <c r="AJ1934" s="100"/>
      <c r="AK1934" s="100"/>
      <c r="AL1934" s="100"/>
      <c r="AM1934" s="100"/>
      <c r="AN1934" s="100"/>
      <c r="AO1934" s="100"/>
      <c r="AP1934" s="100"/>
      <c r="AQ1934" s="100"/>
      <c r="AR1934" s="100"/>
      <c r="AS1934" s="100"/>
      <c r="AT1934" s="100"/>
      <c r="AU1934" s="100"/>
      <c r="AV1934" s="100"/>
      <c r="AW1934" s="100"/>
      <c r="AX1934" s="100"/>
      <c r="AY1934" s="100"/>
      <c r="AZ1934" s="100"/>
      <c r="BA1934" s="100"/>
      <c r="BB1934" s="100"/>
      <c r="BC1934" s="100"/>
      <c r="BD1934" s="100"/>
      <c r="BE1934" s="100"/>
      <c r="BF1934" s="100"/>
      <c r="BG1934" s="100"/>
      <c r="BH1934" s="100"/>
      <c r="BI1934" s="100"/>
      <c r="BJ1934" s="100"/>
      <c r="BK1934" s="100"/>
      <c r="BL1934" s="100"/>
      <c r="BM1934" s="100"/>
      <c r="BN1934" s="100"/>
      <c r="BO1934" s="100"/>
      <c r="BP1934" s="100"/>
      <c r="BQ1934" s="100"/>
      <c r="BR1934" s="100"/>
      <c r="BS1934" s="100"/>
      <c r="BT1934" s="100"/>
      <c r="BU1934" s="100"/>
      <c r="BV1934" s="100"/>
      <c r="BW1934" s="100"/>
      <c r="BX1934" s="100"/>
      <c r="BY1934" s="100"/>
      <c r="BZ1934" s="100"/>
      <c r="CA1934" s="100"/>
      <c r="CB1934" s="100"/>
      <c r="CC1934" s="100"/>
      <c r="CD1934" s="100"/>
      <c r="CE1934" s="100"/>
      <c r="CF1934" s="100"/>
      <c r="CG1934" s="100"/>
      <c r="CH1934" s="100"/>
      <c r="CI1934" s="100"/>
      <c r="CJ1934" s="100"/>
      <c r="CK1934" s="100"/>
      <c r="CL1934" s="100"/>
      <c r="CM1934" s="100"/>
      <c r="CN1934" s="100"/>
      <c r="CO1934" s="100"/>
      <c r="CP1934" s="100"/>
      <c r="CQ1934" s="100"/>
      <c r="CR1934" s="100"/>
      <c r="CS1934" s="100"/>
      <c r="CT1934" s="100"/>
      <c r="CU1934" s="100"/>
      <c r="CV1934" s="100"/>
      <c r="CW1934" s="100"/>
      <c r="CX1934" s="100"/>
      <c r="CY1934" s="100"/>
      <c r="CZ1934" s="100"/>
      <c r="DA1934" s="100"/>
      <c r="DB1934" s="100"/>
      <c r="DC1934" s="100"/>
      <c r="DD1934" s="100"/>
      <c r="DE1934" s="100"/>
      <c r="DF1934" s="100"/>
      <c r="DG1934" s="100"/>
      <c r="DH1934" s="100"/>
      <c r="DI1934" s="100"/>
      <c r="DJ1934" s="100"/>
      <c r="DK1934" s="100"/>
      <c r="DL1934" s="100"/>
      <c r="DM1934" s="100"/>
      <c r="DN1934" s="100"/>
      <c r="DO1934" s="100"/>
      <c r="DP1934" s="100"/>
      <c r="DQ1934" s="100"/>
      <c r="DR1934" s="100"/>
      <c r="DS1934" s="100"/>
      <c r="DT1934" s="100"/>
      <c r="DU1934" s="100"/>
      <c r="DV1934" s="100"/>
      <c r="DW1934" s="100"/>
      <c r="DX1934" s="100"/>
      <c r="DY1934" s="100"/>
      <c r="DZ1934" s="100"/>
      <c r="EA1934" s="100"/>
      <c r="EB1934" s="100"/>
      <c r="EC1934" s="100"/>
      <c r="ED1934" s="100"/>
      <c r="EE1934" s="100"/>
      <c r="EF1934" s="100"/>
      <c r="EG1934" s="100"/>
      <c r="EH1934" s="100"/>
      <c r="EI1934" s="100"/>
      <c r="EJ1934" s="100"/>
      <c r="EK1934" s="100"/>
      <c r="EL1934" s="100"/>
      <c r="EM1934" s="100"/>
      <c r="EN1934" s="100"/>
      <c r="EO1934" s="100"/>
      <c r="EP1934" s="100"/>
      <c r="EQ1934" s="100"/>
      <c r="ER1934" s="100"/>
      <c r="ES1934" s="100"/>
      <c r="ET1934" s="100"/>
      <c r="EU1934" s="100"/>
      <c r="EV1934" s="100"/>
      <c r="EW1934" s="100"/>
      <c r="EX1934" s="100"/>
      <c r="EY1934" s="100"/>
      <c r="EZ1934" s="100"/>
      <c r="FA1934" s="100"/>
      <c r="FB1934" s="100"/>
      <c r="FC1934" s="100"/>
      <c r="FD1934" s="100"/>
      <c r="FE1934" s="100"/>
      <c r="FF1934" s="100"/>
      <c r="FG1934" s="100"/>
      <c r="FH1934" s="100"/>
      <c r="FI1934" s="100"/>
      <c r="FJ1934" s="100"/>
      <c r="FK1934" s="100"/>
      <c r="FL1934" s="100"/>
      <c r="FM1934" s="100"/>
      <c r="FN1934" s="100"/>
      <c r="FO1934" s="100"/>
      <c r="FP1934" s="100"/>
      <c r="FQ1934" s="100"/>
      <c r="FR1934" s="100"/>
      <c r="FS1934" s="100"/>
      <c r="FT1934" s="100"/>
      <c r="FU1934" s="100"/>
      <c r="FV1934" s="100"/>
      <c r="FW1934" s="100"/>
      <c r="FX1934" s="100"/>
      <c r="FY1934" s="100"/>
      <c r="FZ1934" s="100"/>
      <c r="GA1934" s="100"/>
      <c r="GB1934" s="100"/>
      <c r="GC1934" s="100"/>
      <c r="GD1934" s="100"/>
      <c r="GE1934" s="100"/>
      <c r="GF1934" s="100"/>
      <c r="GG1934" s="100"/>
      <c r="GH1934" s="100"/>
      <c r="GI1934" s="100"/>
      <c r="GJ1934" s="100"/>
      <c r="GK1934" s="100"/>
      <c r="GL1934" s="100"/>
      <c r="GM1934" s="100"/>
      <c r="GN1934" s="100"/>
      <c r="GO1934" s="100"/>
      <c r="GP1934" s="100"/>
      <c r="GQ1934" s="100"/>
      <c r="GR1934" s="100"/>
      <c r="GS1934" s="100"/>
      <c r="GT1934" s="100"/>
      <c r="GU1934" s="100"/>
      <c r="GV1934" s="100"/>
      <c r="GW1934" s="100"/>
      <c r="GX1934" s="100"/>
      <c r="GY1934" s="100"/>
      <c r="GZ1934" s="100"/>
      <c r="HA1934" s="100"/>
      <c r="HB1934" s="100"/>
      <c r="HC1934" s="100"/>
      <c r="HD1934" s="100"/>
      <c r="HE1934" s="100"/>
      <c r="HF1934" s="100"/>
      <c r="HG1934" s="100"/>
      <c r="HH1934" s="100"/>
      <c r="HI1934" s="100"/>
      <c r="HJ1934" s="100"/>
      <c r="HK1934" s="100"/>
      <c r="HL1934" s="100"/>
      <c r="HM1934" s="100"/>
      <c r="HN1934" s="100"/>
      <c r="HO1934" s="100"/>
      <c r="HP1934" s="100"/>
      <c r="HQ1934" s="100"/>
      <c r="HR1934" s="100"/>
      <c r="HS1934" s="100"/>
      <c r="HT1934" s="100"/>
      <c r="HU1934" s="100"/>
      <c r="HV1934" s="100"/>
      <c r="HW1934" s="100"/>
      <c r="HX1934" s="100"/>
      <c r="HY1934" s="100"/>
      <c r="HZ1934" s="100"/>
      <c r="IA1934" s="100"/>
      <c r="IB1934" s="100"/>
      <c r="IC1934" s="100"/>
      <c r="ID1934" s="100"/>
      <c r="IE1934" s="100"/>
      <c r="IF1934" s="100"/>
      <c r="IG1934" s="100"/>
      <c r="IH1934" s="100"/>
      <c r="II1934" s="100"/>
      <c r="IJ1934" s="100"/>
      <c r="IK1934" s="100"/>
      <c r="IL1934" s="100"/>
      <c r="IM1934" s="100"/>
      <c r="IN1934" s="100"/>
      <c r="IO1934" s="100"/>
      <c r="IP1934" s="100"/>
      <c r="IQ1934" s="100"/>
      <c r="IR1934" s="100"/>
      <c r="IS1934" s="100"/>
      <c r="IT1934" s="100"/>
      <c r="IU1934" s="100"/>
      <c r="IV1934" s="100"/>
    </row>
    <row r="1935" spans="1:256" s="162" customFormat="1">
      <c r="A1935" s="134" t="s">
        <v>10498</v>
      </c>
      <c r="B1935" s="135"/>
      <c r="C1935" s="136"/>
      <c r="D1935" s="135"/>
      <c r="E1935" s="137"/>
      <c r="F1935" s="138"/>
      <c r="G1935" s="138" t="str">
        <f>IF(F1935="","",ROUND((F1935*E1935),2))</f>
        <v/>
      </c>
      <c r="H1935" s="161"/>
    </row>
    <row r="1936" spans="1:256" s="162" customFormat="1">
      <c r="A1936" s="74" t="s">
        <v>10499</v>
      </c>
      <c r="B1936" s="74" t="s">
        <v>10500</v>
      </c>
      <c r="C1936" s="75" t="s">
        <v>10501</v>
      </c>
      <c r="D1936" s="74" t="s">
        <v>240</v>
      </c>
      <c r="E1936" s="76"/>
      <c r="F1936" s="77"/>
      <c r="G1936" s="77">
        <f>SUM(G1937:G1937)</f>
        <v>244.63</v>
      </c>
      <c r="H1936" s="161"/>
    </row>
    <row r="1937" spans="1:256" s="162" customFormat="1">
      <c r="A1937" s="55" t="s">
        <v>3894</v>
      </c>
      <c r="B1937" s="55" t="s">
        <v>10502</v>
      </c>
      <c r="C1937" s="22" t="str">
        <f>IF(A1937="SINAPI",VLOOKUP(B1937,SINAPI!$A$1:$D$10014,2,0),IF(A1937="INSUMO",VLOOKUP(B1937,INSUMO!A$1:$D$8014,2,0),IF(A1937="SEDUC",VLOOKUP(B1937,SEDUC!A$1:$F$8416,3,0),IF(A1937="COTAÇÃO",VLOOKUP(B1937,COTAÇÃO!$A$2:$D$1418,2,0),"ERRO"))))</f>
        <v>LIGAÇÃO EXTERNA DE ESGOTO EM REDE EXISTENTE</v>
      </c>
      <c r="D1937" s="55" t="str">
        <f>IF(A1937="SINAPI",VLOOKUP(B1937,SINAPI!$A$1:$D$10014,3,0),IF(A1937="INSUMO",VLOOKUP(B1937,INSUMO!$A$1:D$8014,3,0),IF(A1937="SEDUC",VLOOKUP(B1937,SEDUC!A$1:$F$8416,4,0),IF(A1937="COTAÇÃO",VLOOKUP(B1937,COTAÇÃO!$A$2:$D$1418,3,0),"ERRO"))))</f>
        <v>UN</v>
      </c>
      <c r="E1937" s="78">
        <v>1</v>
      </c>
      <c r="F1937" s="119">
        <f>IF(A1937="SINAPI",VLOOKUP(B1937,SINAPI!A$1:$D$10014,4,0),IF(A1937="INSUMO",VLOOKUP(B1937,INSUMO!$A$1:$D$8014,4,0),IF(A1937="SEDUC",VLOOKUP(B1937,SEDUC!A$1:$G$8416,5,0),IF(A1937="COTAÇÃO",VLOOKUP(B1937,COTAÇÃO!$A$2:$D$1418,4,0),"ERRO"))))</f>
        <v>244.63</v>
      </c>
      <c r="G1937" s="119">
        <f>TRUNC((E1937*F1937),2)</f>
        <v>244.63</v>
      </c>
      <c r="H1937" s="166"/>
    </row>
    <row r="1938" spans="1:256" s="162" customFormat="1" ht="25.5">
      <c r="A1938" s="74" t="s">
        <v>10499</v>
      </c>
      <c r="B1938" s="74" t="s">
        <v>10503</v>
      </c>
      <c r="C1938" s="75" t="s">
        <v>10504</v>
      </c>
      <c r="D1938" s="74" t="s">
        <v>240</v>
      </c>
      <c r="E1938" s="76"/>
      <c r="F1938" s="77"/>
      <c r="G1938" s="77">
        <f>SUM(G1939:G1943)</f>
        <v>4.58</v>
      </c>
      <c r="H1938" s="161"/>
    </row>
    <row r="1939" spans="1:256" ht="25.5">
      <c r="A1939" s="55" t="s">
        <v>3530</v>
      </c>
      <c r="B1939" s="55">
        <v>20078</v>
      </c>
      <c r="C1939" s="22" t="str">
        <f>IF(A1939="SINAPI",VLOOKUP(B1939,SINAPI!$A$1:$D$10014,2,0),IF(A1939="INSUMO",VLOOKUP(B1939,INSUMO!A$1:$D$8014,2,0),IF(A1939="SEDUC",VLOOKUP(B1939,SEDUC!A$1:$F$8416,3,0),IF(A1939="COTAÇÃO",VLOOKUP(B1939,COTAÇÃO!$A$2:$D$1418,2,0),"ERRO"))))</f>
        <v>PASTA LUBRIFICANTE PARA TUBOS E CONEXOES COM JUNTA ELASTICA (USO EM PVC, ACO, POLIETILENO E OUTROS) ( DE *400* G)</v>
      </c>
      <c r="D1939" s="55" t="str">
        <f>IF(A1939="SINAPI",VLOOKUP(B1939,SINAPI!$A$1:$D$10014,3,0),IF(A1939="INSUMO",VLOOKUP(B1939,INSUMO!$A$1:D$8014,3,0),IF(A1939="SEDUC",VLOOKUP(B1939,SEDUC!A$1:$F$8416,4,0),IF(A1939="COTAÇÃO",VLOOKUP(B1939,COTAÇÃO!$A$2:$D$1418,3,0),"ERRO"))))</f>
        <v>UN</v>
      </c>
      <c r="E1939" s="78">
        <v>0.02</v>
      </c>
      <c r="F1939" s="119">
        <f>IF(A1939="SINAPI",VLOOKUP(B1939,SINAPI!A$1:$D$10014,4,0),IF(A1939="INSUMO",VLOOKUP(B1939,INSUMO!$A$1:$D$8014,4,0),IF(A1939="SEDUC",VLOOKUP(B1939,SEDUC!A$1:$G$8416,5,0),IF(A1939="COTAÇÃO",VLOOKUP(B1939,COTAÇÃO!$A$2:$D$1418,4,0),"ERRO"))))</f>
        <v>18.190000000000001</v>
      </c>
      <c r="G1939" s="119">
        <f>TRUNC((E1939*F1939),2)</f>
        <v>0.36</v>
      </c>
      <c r="H1939" s="108"/>
      <c r="I1939" s="100"/>
      <c r="J1939" s="100"/>
      <c r="K1939" s="100"/>
      <c r="L1939" s="100"/>
      <c r="M1939" s="100"/>
      <c r="N1939" s="100"/>
      <c r="O1939" s="100"/>
      <c r="P1939" s="100"/>
      <c r="Q1939" s="100"/>
      <c r="R1939" s="100"/>
      <c r="S1939" s="100"/>
      <c r="T1939" s="100"/>
      <c r="U1939" s="100"/>
      <c r="V1939" s="100"/>
      <c r="W1939" s="100"/>
      <c r="X1939" s="100"/>
      <c r="Y1939" s="100"/>
      <c r="Z1939" s="100"/>
      <c r="AA1939" s="100"/>
      <c r="AB1939" s="100"/>
      <c r="AC1939" s="100"/>
      <c r="AD1939" s="100"/>
      <c r="AE1939" s="100"/>
      <c r="AF1939" s="100"/>
      <c r="AG1939" s="100"/>
      <c r="AH1939" s="100"/>
      <c r="AI1939" s="100"/>
      <c r="AJ1939" s="100"/>
      <c r="AK1939" s="100"/>
      <c r="AL1939" s="100"/>
      <c r="AM1939" s="100"/>
      <c r="AN1939" s="100"/>
      <c r="AO1939" s="100"/>
      <c r="AP1939" s="100"/>
      <c r="AQ1939" s="100"/>
      <c r="AR1939" s="100"/>
      <c r="AS1939" s="100"/>
      <c r="AT1939" s="100"/>
      <c r="AU1939" s="100"/>
      <c r="AV1939" s="100"/>
      <c r="AW1939" s="100"/>
      <c r="AX1939" s="100"/>
      <c r="AY1939" s="100"/>
      <c r="AZ1939" s="100"/>
      <c r="BA1939" s="100"/>
      <c r="BB1939" s="100"/>
      <c r="BC1939" s="100"/>
      <c r="BD1939" s="100"/>
      <c r="BE1939" s="100"/>
      <c r="BF1939" s="100"/>
      <c r="BG1939" s="100"/>
      <c r="BH1939" s="100"/>
      <c r="BI1939" s="100"/>
      <c r="BJ1939" s="100"/>
      <c r="BK1939" s="100"/>
      <c r="BL1939" s="100"/>
      <c r="BM1939" s="100"/>
      <c r="BN1939" s="100"/>
      <c r="BO1939" s="100"/>
      <c r="BP1939" s="100"/>
      <c r="BQ1939" s="100"/>
      <c r="BR1939" s="100"/>
      <c r="BS1939" s="100"/>
      <c r="BT1939" s="100"/>
      <c r="BU1939" s="100"/>
      <c r="BV1939" s="100"/>
      <c r="BW1939" s="100"/>
      <c r="BX1939" s="100"/>
      <c r="BY1939" s="100"/>
      <c r="BZ1939" s="100"/>
      <c r="CA1939" s="100"/>
      <c r="CB1939" s="100"/>
      <c r="CC1939" s="100"/>
      <c r="CD1939" s="100"/>
      <c r="CE1939" s="100"/>
      <c r="CF1939" s="100"/>
      <c r="CG1939" s="100"/>
      <c r="CH1939" s="100"/>
      <c r="CI1939" s="100"/>
      <c r="CJ1939" s="100"/>
      <c r="CK1939" s="100"/>
      <c r="CL1939" s="100"/>
      <c r="CM1939" s="100"/>
      <c r="CN1939" s="100"/>
      <c r="CO1939" s="100"/>
      <c r="CP1939" s="100"/>
      <c r="CQ1939" s="100"/>
      <c r="CR1939" s="100"/>
      <c r="CS1939" s="100"/>
      <c r="CT1939" s="100"/>
      <c r="CU1939" s="100"/>
      <c r="CV1939" s="100"/>
      <c r="CW1939" s="100"/>
      <c r="CX1939" s="100"/>
      <c r="CY1939" s="100"/>
      <c r="CZ1939" s="100"/>
      <c r="DA1939" s="100"/>
      <c r="DB1939" s="100"/>
      <c r="DC1939" s="100"/>
      <c r="DD1939" s="100"/>
      <c r="DE1939" s="100"/>
      <c r="DF1939" s="100"/>
      <c r="DG1939" s="100"/>
      <c r="DH1939" s="100"/>
      <c r="DI1939" s="100"/>
      <c r="DJ1939" s="100"/>
      <c r="DK1939" s="100"/>
      <c r="DL1939" s="100"/>
      <c r="DM1939" s="100"/>
      <c r="DN1939" s="100"/>
      <c r="DO1939" s="100"/>
      <c r="DP1939" s="100"/>
      <c r="DQ1939" s="100"/>
      <c r="DR1939" s="100"/>
      <c r="DS1939" s="100"/>
      <c r="DT1939" s="100"/>
      <c r="DU1939" s="100"/>
      <c r="DV1939" s="100"/>
      <c r="DW1939" s="100"/>
      <c r="DX1939" s="100"/>
      <c r="DY1939" s="100"/>
      <c r="DZ1939" s="100"/>
      <c r="EA1939" s="100"/>
      <c r="EB1939" s="100"/>
      <c r="EC1939" s="100"/>
      <c r="ED1939" s="100"/>
      <c r="EE1939" s="100"/>
      <c r="EF1939" s="100"/>
      <c r="EG1939" s="100"/>
      <c r="EH1939" s="100"/>
      <c r="EI1939" s="100"/>
      <c r="EJ1939" s="100"/>
      <c r="EK1939" s="100"/>
      <c r="EL1939" s="100"/>
      <c r="EM1939" s="100"/>
      <c r="EN1939" s="100"/>
      <c r="EO1939" s="100"/>
      <c r="EP1939" s="100"/>
      <c r="EQ1939" s="100"/>
      <c r="ER1939" s="100"/>
      <c r="ES1939" s="100"/>
      <c r="ET1939" s="100"/>
      <c r="EU1939" s="100"/>
      <c r="EV1939" s="100"/>
      <c r="EW1939" s="100"/>
      <c r="EX1939" s="100"/>
      <c r="EY1939" s="100"/>
      <c r="EZ1939" s="100"/>
      <c r="FA1939" s="100"/>
      <c r="FB1939" s="100"/>
      <c r="FC1939" s="100"/>
      <c r="FD1939" s="100"/>
      <c r="FE1939" s="100"/>
      <c r="FF1939" s="100"/>
      <c r="FG1939" s="100"/>
      <c r="FH1939" s="100"/>
      <c r="FI1939" s="100"/>
      <c r="FJ1939" s="100"/>
      <c r="FK1939" s="100"/>
      <c r="FL1939" s="100"/>
      <c r="FM1939" s="100"/>
      <c r="FN1939" s="100"/>
      <c r="FO1939" s="100"/>
      <c r="FP1939" s="100"/>
      <c r="FQ1939" s="100"/>
      <c r="FR1939" s="100"/>
      <c r="FS1939" s="100"/>
      <c r="FT1939" s="100"/>
      <c r="FU1939" s="100"/>
      <c r="FV1939" s="100"/>
      <c r="FW1939" s="100"/>
      <c r="FX1939" s="100"/>
      <c r="FY1939" s="100"/>
      <c r="FZ1939" s="100"/>
      <c r="GA1939" s="100"/>
      <c r="GB1939" s="100"/>
      <c r="GC1939" s="100"/>
      <c r="GD1939" s="100"/>
      <c r="GE1939" s="100"/>
      <c r="GF1939" s="100"/>
      <c r="GG1939" s="100"/>
      <c r="GH1939" s="100"/>
      <c r="GI1939" s="100"/>
      <c r="GJ1939" s="100"/>
      <c r="GK1939" s="100"/>
      <c r="GL1939" s="100"/>
      <c r="GM1939" s="100"/>
      <c r="GN1939" s="100"/>
      <c r="GO1939" s="100"/>
      <c r="GP1939" s="100"/>
      <c r="GQ1939" s="100"/>
      <c r="GR1939" s="100"/>
      <c r="GS1939" s="100"/>
      <c r="GT1939" s="100"/>
      <c r="GU1939" s="100"/>
      <c r="GV1939" s="100"/>
      <c r="GW1939" s="100"/>
      <c r="GX1939" s="100"/>
      <c r="GY1939" s="100"/>
      <c r="GZ1939" s="100"/>
      <c r="HA1939" s="100"/>
      <c r="HB1939" s="100"/>
      <c r="HC1939" s="100"/>
      <c r="HD1939" s="100"/>
      <c r="HE1939" s="100"/>
      <c r="HF1939" s="100"/>
      <c r="HG1939" s="100"/>
      <c r="HH1939" s="100"/>
      <c r="HI1939" s="100"/>
      <c r="HJ1939" s="100"/>
      <c r="HK1939" s="100"/>
      <c r="HL1939" s="100"/>
      <c r="HM1939" s="100"/>
      <c r="HN1939" s="100"/>
      <c r="HO1939" s="100"/>
      <c r="HP1939" s="100"/>
      <c r="HQ1939" s="100"/>
      <c r="HR1939" s="100"/>
      <c r="HS1939" s="100"/>
      <c r="HT1939" s="100"/>
      <c r="HU1939" s="100"/>
      <c r="HV1939" s="100"/>
      <c r="HW1939" s="100"/>
      <c r="HX1939" s="100"/>
      <c r="HY1939" s="100"/>
      <c r="HZ1939" s="100"/>
      <c r="IA1939" s="100"/>
      <c r="IB1939" s="100"/>
      <c r="IC1939" s="100"/>
      <c r="ID1939" s="100"/>
      <c r="IE1939" s="100"/>
      <c r="IF1939" s="100"/>
      <c r="IG1939" s="100"/>
      <c r="IH1939" s="100"/>
      <c r="II1939" s="100"/>
      <c r="IJ1939" s="100"/>
      <c r="IK1939" s="100"/>
      <c r="IL1939" s="100"/>
      <c r="IM1939" s="100"/>
      <c r="IN1939" s="100"/>
      <c r="IO1939" s="100"/>
      <c r="IP1939" s="100"/>
      <c r="IQ1939" s="100"/>
      <c r="IR1939" s="100"/>
      <c r="IS1939" s="100"/>
      <c r="IT1939" s="100"/>
      <c r="IU1939" s="100"/>
      <c r="IV1939" s="100"/>
    </row>
    <row r="1940" spans="1:256" ht="16.5" customHeight="1">
      <c r="A1940" s="55" t="s">
        <v>3530</v>
      </c>
      <c r="B1940" s="55">
        <v>20085</v>
      </c>
      <c r="C1940" s="22" t="str">
        <f>IF(A1940="SINAPI",VLOOKUP(B1940,SINAPI!$A$1:$D$10014,2,0),IF(A1940="INSUMO",VLOOKUP(B1940,INSUMO!A$1:$D$8014,2,0),IF(A1940="SEDUC",VLOOKUP(B1940,SEDUC!A$1:$F$8416,3,0),IF(A1940="COTAÇÃO",VLOOKUP(B1940,COTAÇÃO!$A$2:$D$1418,2,0),"ERRO"))))</f>
        <v>ANEL BORRACHA, DN 50 MM, PARA TUBO SERIE REFORCADA ESGOTO PREDIAL</v>
      </c>
      <c r="D1940" s="55" t="str">
        <f>IF(A1940="SINAPI",VLOOKUP(B1940,SINAPI!$A$1:$D$10014,3,0),IF(A1940="INSUMO",VLOOKUP(B1940,INSUMO!$A$1:D$8014,3,0),IF(A1940="SEDUC",VLOOKUP(B1940,SEDUC!A$1:$F$8416,4,0),IF(A1940="COTAÇÃO",VLOOKUP(B1940,COTAÇÃO!$A$2:$D$1418,3,0),"ERRO"))))</f>
        <v>UN</v>
      </c>
      <c r="E1940" s="78">
        <v>1</v>
      </c>
      <c r="F1940" s="119">
        <f>IF(A1940="SINAPI",VLOOKUP(B1940,SINAPI!A$1:$D$10014,4,0),IF(A1940="INSUMO",VLOOKUP(B1940,INSUMO!$A$1:$D$8014,4,0),IF(A1940="SEDUC",VLOOKUP(B1940,SEDUC!A$1:$G$8416,5,0),IF(A1940="COTAÇÃO",VLOOKUP(B1940,COTAÇÃO!$A$2:$D$1418,4,0),"ERRO"))))</f>
        <v>1.26</v>
      </c>
      <c r="G1940" s="119">
        <f>TRUNC((E1940*F1940),2)</f>
        <v>1.26</v>
      </c>
      <c r="H1940" s="108"/>
      <c r="I1940" s="100"/>
      <c r="J1940" s="100"/>
      <c r="K1940" s="100"/>
      <c r="L1940" s="100"/>
      <c r="M1940" s="100"/>
      <c r="N1940" s="100"/>
      <c r="O1940" s="100"/>
      <c r="P1940" s="100"/>
      <c r="Q1940" s="100"/>
      <c r="R1940" s="100"/>
      <c r="S1940" s="100"/>
      <c r="T1940" s="100"/>
      <c r="U1940" s="100"/>
      <c r="V1940" s="100"/>
      <c r="W1940" s="100"/>
      <c r="X1940" s="100"/>
      <c r="Y1940" s="100"/>
      <c r="Z1940" s="100"/>
      <c r="AA1940" s="100"/>
      <c r="AB1940" s="100"/>
      <c r="AC1940" s="100"/>
      <c r="AD1940" s="100"/>
      <c r="AE1940" s="100"/>
      <c r="AF1940" s="100"/>
      <c r="AG1940" s="100"/>
      <c r="AH1940" s="100"/>
      <c r="AI1940" s="100"/>
      <c r="AJ1940" s="100"/>
      <c r="AK1940" s="100"/>
      <c r="AL1940" s="100"/>
      <c r="AM1940" s="100"/>
      <c r="AN1940" s="100"/>
      <c r="AO1940" s="100"/>
      <c r="AP1940" s="100"/>
      <c r="AQ1940" s="100"/>
      <c r="AR1940" s="100"/>
      <c r="AS1940" s="100"/>
      <c r="AT1940" s="100"/>
      <c r="AU1940" s="100"/>
      <c r="AV1940" s="100"/>
      <c r="AW1940" s="100"/>
      <c r="AX1940" s="100"/>
      <c r="AY1940" s="100"/>
      <c r="AZ1940" s="100"/>
      <c r="BA1940" s="100"/>
      <c r="BB1940" s="100"/>
      <c r="BC1940" s="100"/>
      <c r="BD1940" s="100"/>
      <c r="BE1940" s="100"/>
      <c r="BF1940" s="100"/>
      <c r="BG1940" s="100"/>
      <c r="BH1940" s="100"/>
      <c r="BI1940" s="100"/>
      <c r="BJ1940" s="100"/>
      <c r="BK1940" s="100"/>
      <c r="BL1940" s="100"/>
      <c r="BM1940" s="100"/>
      <c r="BN1940" s="100"/>
      <c r="BO1940" s="100"/>
      <c r="BP1940" s="100"/>
      <c r="BQ1940" s="100"/>
      <c r="BR1940" s="100"/>
      <c r="BS1940" s="100"/>
      <c r="BT1940" s="100"/>
      <c r="BU1940" s="100"/>
      <c r="BV1940" s="100"/>
      <c r="BW1940" s="100"/>
      <c r="BX1940" s="100"/>
      <c r="BY1940" s="100"/>
      <c r="BZ1940" s="100"/>
      <c r="CA1940" s="100"/>
      <c r="CB1940" s="100"/>
      <c r="CC1940" s="100"/>
      <c r="CD1940" s="100"/>
      <c r="CE1940" s="100"/>
      <c r="CF1940" s="100"/>
      <c r="CG1940" s="100"/>
      <c r="CH1940" s="100"/>
      <c r="CI1940" s="100"/>
      <c r="CJ1940" s="100"/>
      <c r="CK1940" s="100"/>
      <c r="CL1940" s="100"/>
      <c r="CM1940" s="100"/>
      <c r="CN1940" s="100"/>
      <c r="CO1940" s="100"/>
      <c r="CP1940" s="100"/>
      <c r="CQ1940" s="100"/>
      <c r="CR1940" s="100"/>
      <c r="CS1940" s="100"/>
      <c r="CT1940" s="100"/>
      <c r="CU1940" s="100"/>
      <c r="CV1940" s="100"/>
      <c r="CW1940" s="100"/>
      <c r="CX1940" s="100"/>
      <c r="CY1940" s="100"/>
      <c r="CZ1940" s="100"/>
      <c r="DA1940" s="100"/>
      <c r="DB1940" s="100"/>
      <c r="DC1940" s="100"/>
      <c r="DD1940" s="100"/>
      <c r="DE1940" s="100"/>
      <c r="DF1940" s="100"/>
      <c r="DG1940" s="100"/>
      <c r="DH1940" s="100"/>
      <c r="DI1940" s="100"/>
      <c r="DJ1940" s="100"/>
      <c r="DK1940" s="100"/>
      <c r="DL1940" s="100"/>
      <c r="DM1940" s="100"/>
      <c r="DN1940" s="100"/>
      <c r="DO1940" s="100"/>
      <c r="DP1940" s="100"/>
      <c r="DQ1940" s="100"/>
      <c r="DR1940" s="100"/>
      <c r="DS1940" s="100"/>
      <c r="DT1940" s="100"/>
      <c r="DU1940" s="100"/>
      <c r="DV1940" s="100"/>
      <c r="DW1940" s="100"/>
      <c r="DX1940" s="100"/>
      <c r="DY1940" s="100"/>
      <c r="DZ1940" s="100"/>
      <c r="EA1940" s="100"/>
      <c r="EB1940" s="100"/>
      <c r="EC1940" s="100"/>
      <c r="ED1940" s="100"/>
      <c r="EE1940" s="100"/>
      <c r="EF1940" s="100"/>
      <c r="EG1940" s="100"/>
      <c r="EH1940" s="100"/>
      <c r="EI1940" s="100"/>
      <c r="EJ1940" s="100"/>
      <c r="EK1940" s="100"/>
      <c r="EL1940" s="100"/>
      <c r="EM1940" s="100"/>
      <c r="EN1940" s="100"/>
      <c r="EO1940" s="100"/>
      <c r="EP1940" s="100"/>
      <c r="EQ1940" s="100"/>
      <c r="ER1940" s="100"/>
      <c r="ES1940" s="100"/>
      <c r="ET1940" s="100"/>
      <c r="EU1940" s="100"/>
      <c r="EV1940" s="100"/>
      <c r="EW1940" s="100"/>
      <c r="EX1940" s="100"/>
      <c r="EY1940" s="100"/>
      <c r="EZ1940" s="100"/>
      <c r="FA1940" s="100"/>
      <c r="FB1940" s="100"/>
      <c r="FC1940" s="100"/>
      <c r="FD1940" s="100"/>
      <c r="FE1940" s="100"/>
      <c r="FF1940" s="100"/>
      <c r="FG1940" s="100"/>
      <c r="FH1940" s="100"/>
      <c r="FI1940" s="100"/>
      <c r="FJ1940" s="100"/>
      <c r="FK1940" s="100"/>
      <c r="FL1940" s="100"/>
      <c r="FM1940" s="100"/>
      <c r="FN1940" s="100"/>
      <c r="FO1940" s="100"/>
      <c r="FP1940" s="100"/>
      <c r="FQ1940" s="100"/>
      <c r="FR1940" s="100"/>
      <c r="FS1940" s="100"/>
      <c r="FT1940" s="100"/>
      <c r="FU1940" s="100"/>
      <c r="FV1940" s="100"/>
      <c r="FW1940" s="100"/>
      <c r="FX1940" s="100"/>
      <c r="FY1940" s="100"/>
      <c r="FZ1940" s="100"/>
      <c r="GA1940" s="100"/>
      <c r="GB1940" s="100"/>
      <c r="GC1940" s="100"/>
      <c r="GD1940" s="100"/>
      <c r="GE1940" s="100"/>
      <c r="GF1940" s="100"/>
      <c r="GG1940" s="100"/>
      <c r="GH1940" s="100"/>
      <c r="GI1940" s="100"/>
      <c r="GJ1940" s="100"/>
      <c r="GK1940" s="100"/>
      <c r="GL1940" s="100"/>
      <c r="GM1940" s="100"/>
      <c r="GN1940" s="100"/>
      <c r="GO1940" s="100"/>
      <c r="GP1940" s="100"/>
      <c r="GQ1940" s="100"/>
      <c r="GR1940" s="100"/>
      <c r="GS1940" s="100"/>
      <c r="GT1940" s="100"/>
      <c r="GU1940" s="100"/>
      <c r="GV1940" s="100"/>
      <c r="GW1940" s="100"/>
      <c r="GX1940" s="100"/>
      <c r="GY1940" s="100"/>
      <c r="GZ1940" s="100"/>
      <c r="HA1940" s="100"/>
      <c r="HB1940" s="100"/>
      <c r="HC1940" s="100"/>
      <c r="HD1940" s="100"/>
      <c r="HE1940" s="100"/>
      <c r="HF1940" s="100"/>
      <c r="HG1940" s="100"/>
      <c r="HH1940" s="100"/>
      <c r="HI1940" s="100"/>
      <c r="HJ1940" s="100"/>
      <c r="HK1940" s="100"/>
      <c r="HL1940" s="100"/>
      <c r="HM1940" s="100"/>
      <c r="HN1940" s="100"/>
      <c r="HO1940" s="100"/>
      <c r="HP1940" s="100"/>
      <c r="HQ1940" s="100"/>
      <c r="HR1940" s="100"/>
      <c r="HS1940" s="100"/>
      <c r="HT1940" s="100"/>
      <c r="HU1940" s="100"/>
      <c r="HV1940" s="100"/>
      <c r="HW1940" s="100"/>
      <c r="HX1940" s="100"/>
      <c r="HY1940" s="100"/>
      <c r="HZ1940" s="100"/>
      <c r="IA1940" s="100"/>
      <c r="IB1940" s="100"/>
      <c r="IC1940" s="100"/>
      <c r="ID1940" s="100"/>
      <c r="IE1940" s="100"/>
      <c r="IF1940" s="100"/>
      <c r="IG1940" s="100"/>
      <c r="IH1940" s="100"/>
      <c r="II1940" s="100"/>
      <c r="IJ1940" s="100"/>
      <c r="IK1940" s="100"/>
      <c r="IL1940" s="100"/>
      <c r="IM1940" s="100"/>
      <c r="IN1940" s="100"/>
      <c r="IO1940" s="100"/>
      <c r="IP1940" s="100"/>
      <c r="IQ1940" s="100"/>
      <c r="IR1940" s="100"/>
      <c r="IS1940" s="100"/>
      <c r="IT1940" s="100"/>
      <c r="IU1940" s="100"/>
      <c r="IV1940" s="100"/>
    </row>
    <row r="1941" spans="1:256" ht="25.5">
      <c r="A1941" s="55" t="s">
        <v>3530</v>
      </c>
      <c r="B1941" s="55">
        <v>20086</v>
      </c>
      <c r="C1941" s="22" t="str">
        <f>IF(A1941="SINAPI",VLOOKUP(B1941,SINAPI!$A$1:$D$10014,2,0),IF(A1941="INSUMO",VLOOKUP(B1941,INSUMO!A$1:$D$8014,2,0),IF(A1941="SEDUC",VLOOKUP(B1941,SEDUC!A$1:$F$8416,3,0),IF(A1941="COTAÇÃO",VLOOKUP(B1941,COTAÇÃO!$A$2:$D$1418,2,0),"ERRO"))))</f>
        <v>BUCHA DE REDUCAO DE PVC, SOLDAVEL, LONGA, 50 X 40 MM, PARA ESGOTO PREDIAL</v>
      </c>
      <c r="D1941" s="55" t="str">
        <f>IF(A1941="SINAPI",VLOOKUP(B1941,SINAPI!$A$1:$D$10014,3,0),IF(A1941="INSUMO",VLOOKUP(B1941,INSUMO!$A$1:D$8014,3,0),IF(A1941="SEDUC",VLOOKUP(B1941,SEDUC!A$1:$F$8416,4,0),IF(A1941="COTAÇÃO",VLOOKUP(B1941,COTAÇÃO!$A$2:$D$1418,3,0),"ERRO"))))</f>
        <v>UN</v>
      </c>
      <c r="E1941" s="78">
        <v>1</v>
      </c>
      <c r="F1941" s="119">
        <f>IF(A1941="SINAPI",VLOOKUP(B1941,SINAPI!A$1:$D$10014,4,0),IF(A1941="INSUMO",VLOOKUP(B1941,INSUMO!$A$1:$D$8014,4,0),IF(A1941="SEDUC",VLOOKUP(B1941,SEDUC!A$1:$G$8416,5,0),IF(A1941="COTAÇÃO",VLOOKUP(B1941,COTAÇÃO!$A$2:$D$1418,4,0),"ERRO"))))</f>
        <v>1.29</v>
      </c>
      <c r="G1941" s="119">
        <f>TRUNC((E1941*F1941),2)</f>
        <v>1.29</v>
      </c>
      <c r="H1941" s="108"/>
      <c r="I1941" s="100"/>
      <c r="J1941" s="100"/>
      <c r="K1941" s="100"/>
      <c r="L1941" s="100"/>
      <c r="M1941" s="100"/>
      <c r="N1941" s="100"/>
      <c r="O1941" s="100"/>
      <c r="P1941" s="100"/>
      <c r="Q1941" s="100"/>
      <c r="R1941" s="100"/>
      <c r="S1941" s="100"/>
      <c r="T1941" s="100"/>
      <c r="U1941" s="100"/>
      <c r="V1941" s="100"/>
      <c r="W1941" s="100"/>
      <c r="X1941" s="100"/>
      <c r="Y1941" s="100"/>
      <c r="Z1941" s="100"/>
      <c r="AA1941" s="100"/>
      <c r="AB1941" s="100"/>
      <c r="AC1941" s="100"/>
      <c r="AD1941" s="100"/>
      <c r="AE1941" s="100"/>
      <c r="AF1941" s="100"/>
      <c r="AG1941" s="100"/>
      <c r="AH1941" s="100"/>
      <c r="AI1941" s="100"/>
      <c r="AJ1941" s="100"/>
      <c r="AK1941" s="100"/>
      <c r="AL1941" s="100"/>
      <c r="AM1941" s="100"/>
      <c r="AN1941" s="100"/>
      <c r="AO1941" s="100"/>
      <c r="AP1941" s="100"/>
      <c r="AQ1941" s="100"/>
      <c r="AR1941" s="100"/>
      <c r="AS1941" s="100"/>
      <c r="AT1941" s="100"/>
      <c r="AU1941" s="100"/>
      <c r="AV1941" s="100"/>
      <c r="AW1941" s="100"/>
      <c r="AX1941" s="100"/>
      <c r="AY1941" s="100"/>
      <c r="AZ1941" s="100"/>
      <c r="BA1941" s="100"/>
      <c r="BB1941" s="100"/>
      <c r="BC1941" s="100"/>
      <c r="BD1941" s="100"/>
      <c r="BE1941" s="100"/>
      <c r="BF1941" s="100"/>
      <c r="BG1941" s="100"/>
      <c r="BH1941" s="100"/>
      <c r="BI1941" s="100"/>
      <c r="BJ1941" s="100"/>
      <c r="BK1941" s="100"/>
      <c r="BL1941" s="100"/>
      <c r="BM1941" s="100"/>
      <c r="BN1941" s="100"/>
      <c r="BO1941" s="100"/>
      <c r="BP1941" s="100"/>
      <c r="BQ1941" s="100"/>
      <c r="BR1941" s="100"/>
      <c r="BS1941" s="100"/>
      <c r="BT1941" s="100"/>
      <c r="BU1941" s="100"/>
      <c r="BV1941" s="100"/>
      <c r="BW1941" s="100"/>
      <c r="BX1941" s="100"/>
      <c r="BY1941" s="100"/>
      <c r="BZ1941" s="100"/>
      <c r="CA1941" s="100"/>
      <c r="CB1941" s="100"/>
      <c r="CC1941" s="100"/>
      <c r="CD1941" s="100"/>
      <c r="CE1941" s="100"/>
      <c r="CF1941" s="100"/>
      <c r="CG1941" s="100"/>
      <c r="CH1941" s="100"/>
      <c r="CI1941" s="100"/>
      <c r="CJ1941" s="100"/>
      <c r="CK1941" s="100"/>
      <c r="CL1941" s="100"/>
      <c r="CM1941" s="100"/>
      <c r="CN1941" s="100"/>
      <c r="CO1941" s="100"/>
      <c r="CP1941" s="100"/>
      <c r="CQ1941" s="100"/>
      <c r="CR1941" s="100"/>
      <c r="CS1941" s="100"/>
      <c r="CT1941" s="100"/>
      <c r="CU1941" s="100"/>
      <c r="CV1941" s="100"/>
      <c r="CW1941" s="100"/>
      <c r="CX1941" s="100"/>
      <c r="CY1941" s="100"/>
      <c r="CZ1941" s="100"/>
      <c r="DA1941" s="100"/>
      <c r="DB1941" s="100"/>
      <c r="DC1941" s="100"/>
      <c r="DD1941" s="100"/>
      <c r="DE1941" s="100"/>
      <c r="DF1941" s="100"/>
      <c r="DG1941" s="100"/>
      <c r="DH1941" s="100"/>
      <c r="DI1941" s="100"/>
      <c r="DJ1941" s="100"/>
      <c r="DK1941" s="100"/>
      <c r="DL1941" s="100"/>
      <c r="DM1941" s="100"/>
      <c r="DN1941" s="100"/>
      <c r="DO1941" s="100"/>
      <c r="DP1941" s="100"/>
      <c r="DQ1941" s="100"/>
      <c r="DR1941" s="100"/>
      <c r="DS1941" s="100"/>
      <c r="DT1941" s="100"/>
      <c r="DU1941" s="100"/>
      <c r="DV1941" s="100"/>
      <c r="DW1941" s="100"/>
      <c r="DX1941" s="100"/>
      <c r="DY1941" s="100"/>
      <c r="DZ1941" s="100"/>
      <c r="EA1941" s="100"/>
      <c r="EB1941" s="100"/>
      <c r="EC1941" s="100"/>
      <c r="ED1941" s="100"/>
      <c r="EE1941" s="100"/>
      <c r="EF1941" s="100"/>
      <c r="EG1941" s="100"/>
      <c r="EH1941" s="100"/>
      <c r="EI1941" s="100"/>
      <c r="EJ1941" s="100"/>
      <c r="EK1941" s="100"/>
      <c r="EL1941" s="100"/>
      <c r="EM1941" s="100"/>
      <c r="EN1941" s="100"/>
      <c r="EO1941" s="100"/>
      <c r="EP1941" s="100"/>
      <c r="EQ1941" s="100"/>
      <c r="ER1941" s="100"/>
      <c r="ES1941" s="100"/>
      <c r="ET1941" s="100"/>
      <c r="EU1941" s="100"/>
      <c r="EV1941" s="100"/>
      <c r="EW1941" s="100"/>
      <c r="EX1941" s="100"/>
      <c r="EY1941" s="100"/>
      <c r="EZ1941" s="100"/>
      <c r="FA1941" s="100"/>
      <c r="FB1941" s="100"/>
      <c r="FC1941" s="100"/>
      <c r="FD1941" s="100"/>
      <c r="FE1941" s="100"/>
      <c r="FF1941" s="100"/>
      <c r="FG1941" s="100"/>
      <c r="FH1941" s="100"/>
      <c r="FI1941" s="100"/>
      <c r="FJ1941" s="100"/>
      <c r="FK1941" s="100"/>
      <c r="FL1941" s="100"/>
      <c r="FM1941" s="100"/>
      <c r="FN1941" s="100"/>
      <c r="FO1941" s="100"/>
      <c r="FP1941" s="100"/>
      <c r="FQ1941" s="100"/>
      <c r="FR1941" s="100"/>
      <c r="FS1941" s="100"/>
      <c r="FT1941" s="100"/>
      <c r="FU1941" s="100"/>
      <c r="FV1941" s="100"/>
      <c r="FW1941" s="100"/>
      <c r="FX1941" s="100"/>
      <c r="FY1941" s="100"/>
      <c r="FZ1941" s="100"/>
      <c r="GA1941" s="100"/>
      <c r="GB1941" s="100"/>
      <c r="GC1941" s="100"/>
      <c r="GD1941" s="100"/>
      <c r="GE1941" s="100"/>
      <c r="GF1941" s="100"/>
      <c r="GG1941" s="100"/>
      <c r="GH1941" s="100"/>
      <c r="GI1941" s="100"/>
      <c r="GJ1941" s="100"/>
      <c r="GK1941" s="100"/>
      <c r="GL1941" s="100"/>
      <c r="GM1941" s="100"/>
      <c r="GN1941" s="100"/>
      <c r="GO1941" s="100"/>
      <c r="GP1941" s="100"/>
      <c r="GQ1941" s="100"/>
      <c r="GR1941" s="100"/>
      <c r="GS1941" s="100"/>
      <c r="GT1941" s="100"/>
      <c r="GU1941" s="100"/>
      <c r="GV1941" s="100"/>
      <c r="GW1941" s="100"/>
      <c r="GX1941" s="100"/>
      <c r="GY1941" s="100"/>
      <c r="GZ1941" s="100"/>
      <c r="HA1941" s="100"/>
      <c r="HB1941" s="100"/>
      <c r="HC1941" s="100"/>
      <c r="HD1941" s="100"/>
      <c r="HE1941" s="100"/>
      <c r="HF1941" s="100"/>
      <c r="HG1941" s="100"/>
      <c r="HH1941" s="100"/>
      <c r="HI1941" s="100"/>
      <c r="HJ1941" s="100"/>
      <c r="HK1941" s="100"/>
      <c r="HL1941" s="100"/>
      <c r="HM1941" s="100"/>
      <c r="HN1941" s="100"/>
      <c r="HO1941" s="100"/>
      <c r="HP1941" s="100"/>
      <c r="HQ1941" s="100"/>
      <c r="HR1941" s="100"/>
      <c r="HS1941" s="100"/>
      <c r="HT1941" s="100"/>
      <c r="HU1941" s="100"/>
      <c r="HV1941" s="100"/>
      <c r="HW1941" s="100"/>
      <c r="HX1941" s="100"/>
      <c r="HY1941" s="100"/>
      <c r="HZ1941" s="100"/>
      <c r="IA1941" s="100"/>
      <c r="IB1941" s="100"/>
      <c r="IC1941" s="100"/>
      <c r="ID1941" s="100"/>
      <c r="IE1941" s="100"/>
      <c r="IF1941" s="100"/>
      <c r="IG1941" s="100"/>
      <c r="IH1941" s="100"/>
      <c r="II1941" s="100"/>
      <c r="IJ1941" s="100"/>
      <c r="IK1941" s="100"/>
      <c r="IL1941" s="100"/>
      <c r="IM1941" s="100"/>
      <c r="IN1941" s="100"/>
      <c r="IO1941" s="100"/>
      <c r="IP1941" s="100"/>
      <c r="IQ1941" s="100"/>
      <c r="IR1941" s="100"/>
      <c r="IS1941" s="100"/>
      <c r="IT1941" s="100"/>
      <c r="IU1941" s="100"/>
      <c r="IV1941" s="100"/>
    </row>
    <row r="1942" spans="1:256" ht="25.5">
      <c r="A1942" s="55" t="s">
        <v>17</v>
      </c>
      <c r="B1942" s="55">
        <v>88248</v>
      </c>
      <c r="C1942" s="22" t="str">
        <f>IF(A1942="SINAPI",VLOOKUP(B1942,SINAPI!$A$1:$D$10014,2,0),IF(A1942="INSUMO",VLOOKUP(B1942,INSUMO!A$1:$D$8014,2,0),IF(A1942="SEDUC",VLOOKUP(B1942,SEDUC!A$1:$F$8416,3,0),IF(A1942="COTAÇÃO",VLOOKUP(B1942,COTAÇÃO!$A$2:$D$1418,2,0),"ERRO"))))</f>
        <v>AUXILIAR DE ENCANADOR OU BOMBEIRO HIDRÁULICO COM ENCARGOS COMPLEMENTARES</v>
      </c>
      <c r="D1942" s="55" t="str">
        <f>IF(A1942="SINAPI",VLOOKUP(B1942,SINAPI!$A$1:$D$10014,3,0),IF(A1942="INSUMO",VLOOKUP(B1942,INSUMO!$A$1:D$8014,3,0),IF(A1942="SEDUC",VLOOKUP(B1942,SEDUC!A$1:$F$8416,4,0),IF(A1942="COTAÇÃO",VLOOKUP(B1942,COTAÇÃO!$A$2:$D$1418,3,0),"ERRO"))))</f>
        <v>H</v>
      </c>
      <c r="E1942" s="78">
        <v>4.4999999999999998E-2</v>
      </c>
      <c r="F1942" s="119">
        <f>IF(A1942="SINAPI",VLOOKUP(B1942,SINAPI!A$1:$D$10014,4,0),IF(A1942="INSUMO",VLOOKUP(B1942,INSUMO!$A$1:$D$8014,4,0),IF(A1942="SEDUC",VLOOKUP(B1942,SEDUC!A$1:$G$8416,5,0),IF(A1942="COTAÇÃO",VLOOKUP(B1942,COTAÇÃO!$A$2:$D$1418,4,0),"ERRO"))))</f>
        <v>16.04</v>
      </c>
      <c r="G1942" s="119">
        <f>TRUNC((E1942*F1942),2)</f>
        <v>0.72</v>
      </c>
      <c r="H1942" s="108"/>
      <c r="I1942" s="100"/>
      <c r="J1942" s="100"/>
      <c r="K1942" s="100"/>
      <c r="L1942" s="100"/>
      <c r="M1942" s="100"/>
      <c r="N1942" s="100"/>
      <c r="O1942" s="100"/>
      <c r="P1942" s="100"/>
      <c r="Q1942" s="100"/>
      <c r="R1942" s="100"/>
      <c r="S1942" s="100"/>
      <c r="T1942" s="100"/>
      <c r="U1942" s="100"/>
      <c r="V1942" s="100"/>
      <c r="W1942" s="100"/>
      <c r="X1942" s="100"/>
      <c r="Y1942" s="100"/>
      <c r="Z1942" s="100"/>
      <c r="AA1942" s="100"/>
      <c r="AB1942" s="100"/>
      <c r="AC1942" s="100"/>
      <c r="AD1942" s="100"/>
      <c r="AE1942" s="100"/>
      <c r="AF1942" s="100"/>
      <c r="AG1942" s="100"/>
      <c r="AH1942" s="100"/>
      <c r="AI1942" s="100"/>
      <c r="AJ1942" s="100"/>
      <c r="AK1942" s="100"/>
      <c r="AL1942" s="100"/>
      <c r="AM1942" s="100"/>
      <c r="AN1942" s="100"/>
      <c r="AO1942" s="100"/>
      <c r="AP1942" s="100"/>
      <c r="AQ1942" s="100"/>
      <c r="AR1942" s="100"/>
      <c r="AS1942" s="100"/>
      <c r="AT1942" s="100"/>
      <c r="AU1942" s="100"/>
      <c r="AV1942" s="100"/>
      <c r="AW1942" s="100"/>
      <c r="AX1942" s="100"/>
      <c r="AY1942" s="100"/>
      <c r="AZ1942" s="100"/>
      <c r="BA1942" s="100"/>
      <c r="BB1942" s="100"/>
      <c r="BC1942" s="100"/>
      <c r="BD1942" s="100"/>
      <c r="BE1942" s="100"/>
      <c r="BF1942" s="100"/>
      <c r="BG1942" s="100"/>
      <c r="BH1942" s="100"/>
      <c r="BI1942" s="100"/>
      <c r="BJ1942" s="100"/>
      <c r="BK1942" s="100"/>
      <c r="BL1942" s="100"/>
      <c r="BM1942" s="100"/>
      <c r="BN1942" s="100"/>
      <c r="BO1942" s="100"/>
      <c r="BP1942" s="100"/>
      <c r="BQ1942" s="100"/>
      <c r="BR1942" s="100"/>
      <c r="BS1942" s="100"/>
      <c r="BT1942" s="100"/>
      <c r="BU1942" s="100"/>
      <c r="BV1942" s="100"/>
      <c r="BW1942" s="100"/>
      <c r="BX1942" s="100"/>
      <c r="BY1942" s="100"/>
      <c r="BZ1942" s="100"/>
      <c r="CA1942" s="100"/>
      <c r="CB1942" s="100"/>
      <c r="CC1942" s="100"/>
      <c r="CD1942" s="100"/>
      <c r="CE1942" s="100"/>
      <c r="CF1942" s="100"/>
      <c r="CG1942" s="100"/>
      <c r="CH1942" s="100"/>
      <c r="CI1942" s="100"/>
      <c r="CJ1942" s="100"/>
      <c r="CK1942" s="100"/>
      <c r="CL1942" s="100"/>
      <c r="CM1942" s="100"/>
      <c r="CN1942" s="100"/>
      <c r="CO1942" s="100"/>
      <c r="CP1942" s="100"/>
      <c r="CQ1942" s="100"/>
      <c r="CR1942" s="100"/>
      <c r="CS1942" s="100"/>
      <c r="CT1942" s="100"/>
      <c r="CU1942" s="100"/>
      <c r="CV1942" s="100"/>
      <c r="CW1942" s="100"/>
      <c r="CX1942" s="100"/>
      <c r="CY1942" s="100"/>
      <c r="CZ1942" s="100"/>
      <c r="DA1942" s="100"/>
      <c r="DB1942" s="100"/>
      <c r="DC1942" s="100"/>
      <c r="DD1942" s="100"/>
      <c r="DE1942" s="100"/>
      <c r="DF1942" s="100"/>
      <c r="DG1942" s="100"/>
      <c r="DH1942" s="100"/>
      <c r="DI1942" s="100"/>
      <c r="DJ1942" s="100"/>
      <c r="DK1942" s="100"/>
      <c r="DL1942" s="100"/>
      <c r="DM1942" s="100"/>
      <c r="DN1942" s="100"/>
      <c r="DO1942" s="100"/>
      <c r="DP1942" s="100"/>
      <c r="DQ1942" s="100"/>
      <c r="DR1942" s="100"/>
      <c r="DS1942" s="100"/>
      <c r="DT1942" s="100"/>
      <c r="DU1942" s="100"/>
      <c r="DV1942" s="100"/>
      <c r="DW1942" s="100"/>
      <c r="DX1942" s="100"/>
      <c r="DY1942" s="100"/>
      <c r="DZ1942" s="100"/>
      <c r="EA1942" s="100"/>
      <c r="EB1942" s="100"/>
      <c r="EC1942" s="100"/>
      <c r="ED1942" s="100"/>
      <c r="EE1942" s="100"/>
      <c r="EF1942" s="100"/>
      <c r="EG1942" s="100"/>
      <c r="EH1942" s="100"/>
      <c r="EI1942" s="100"/>
      <c r="EJ1942" s="100"/>
      <c r="EK1942" s="100"/>
      <c r="EL1942" s="100"/>
      <c r="EM1942" s="100"/>
      <c r="EN1942" s="100"/>
      <c r="EO1942" s="100"/>
      <c r="EP1942" s="100"/>
      <c r="EQ1942" s="100"/>
      <c r="ER1942" s="100"/>
      <c r="ES1942" s="100"/>
      <c r="ET1942" s="100"/>
      <c r="EU1942" s="100"/>
      <c r="EV1942" s="100"/>
      <c r="EW1942" s="100"/>
      <c r="EX1942" s="100"/>
      <c r="EY1942" s="100"/>
      <c r="EZ1942" s="100"/>
      <c r="FA1942" s="100"/>
      <c r="FB1942" s="100"/>
      <c r="FC1942" s="100"/>
      <c r="FD1942" s="100"/>
      <c r="FE1942" s="100"/>
      <c r="FF1942" s="100"/>
      <c r="FG1942" s="100"/>
      <c r="FH1942" s="100"/>
      <c r="FI1942" s="100"/>
      <c r="FJ1942" s="100"/>
      <c r="FK1942" s="100"/>
      <c r="FL1942" s="100"/>
      <c r="FM1942" s="100"/>
      <c r="FN1942" s="100"/>
      <c r="FO1942" s="100"/>
      <c r="FP1942" s="100"/>
      <c r="FQ1942" s="100"/>
      <c r="FR1942" s="100"/>
      <c r="FS1942" s="100"/>
      <c r="FT1942" s="100"/>
      <c r="FU1942" s="100"/>
      <c r="FV1942" s="100"/>
      <c r="FW1942" s="100"/>
      <c r="FX1942" s="100"/>
      <c r="FY1942" s="100"/>
      <c r="FZ1942" s="100"/>
      <c r="GA1942" s="100"/>
      <c r="GB1942" s="100"/>
      <c r="GC1942" s="100"/>
      <c r="GD1942" s="100"/>
      <c r="GE1942" s="100"/>
      <c r="GF1942" s="100"/>
      <c r="GG1942" s="100"/>
      <c r="GH1942" s="100"/>
      <c r="GI1942" s="100"/>
      <c r="GJ1942" s="100"/>
      <c r="GK1942" s="100"/>
      <c r="GL1942" s="100"/>
      <c r="GM1942" s="100"/>
      <c r="GN1942" s="100"/>
      <c r="GO1942" s="100"/>
      <c r="GP1942" s="100"/>
      <c r="GQ1942" s="100"/>
      <c r="GR1942" s="100"/>
      <c r="GS1942" s="100"/>
      <c r="GT1942" s="100"/>
      <c r="GU1942" s="100"/>
      <c r="GV1942" s="100"/>
      <c r="GW1942" s="100"/>
      <c r="GX1942" s="100"/>
      <c r="GY1942" s="100"/>
      <c r="GZ1942" s="100"/>
      <c r="HA1942" s="100"/>
      <c r="HB1942" s="100"/>
      <c r="HC1942" s="100"/>
      <c r="HD1942" s="100"/>
      <c r="HE1942" s="100"/>
      <c r="HF1942" s="100"/>
      <c r="HG1942" s="100"/>
      <c r="HH1942" s="100"/>
      <c r="HI1942" s="100"/>
      <c r="HJ1942" s="100"/>
      <c r="HK1942" s="100"/>
      <c r="HL1942" s="100"/>
      <c r="HM1942" s="100"/>
      <c r="HN1942" s="100"/>
      <c r="HO1942" s="100"/>
      <c r="HP1942" s="100"/>
      <c r="HQ1942" s="100"/>
      <c r="HR1942" s="100"/>
      <c r="HS1942" s="100"/>
      <c r="HT1942" s="100"/>
      <c r="HU1942" s="100"/>
      <c r="HV1942" s="100"/>
      <c r="HW1942" s="100"/>
      <c r="HX1942" s="100"/>
      <c r="HY1942" s="100"/>
      <c r="HZ1942" s="100"/>
      <c r="IA1942" s="100"/>
      <c r="IB1942" s="100"/>
      <c r="IC1942" s="100"/>
      <c r="ID1942" s="100"/>
      <c r="IE1942" s="100"/>
      <c r="IF1942" s="100"/>
      <c r="IG1942" s="100"/>
      <c r="IH1942" s="100"/>
      <c r="II1942" s="100"/>
      <c r="IJ1942" s="100"/>
      <c r="IK1942" s="100"/>
      <c r="IL1942" s="100"/>
      <c r="IM1942" s="100"/>
      <c r="IN1942" s="100"/>
      <c r="IO1942" s="100"/>
      <c r="IP1942" s="100"/>
      <c r="IQ1942" s="100"/>
      <c r="IR1942" s="100"/>
      <c r="IS1942" s="100"/>
      <c r="IT1942" s="100"/>
      <c r="IU1942" s="100"/>
      <c r="IV1942" s="100"/>
    </row>
    <row r="1943" spans="1:256" s="167" customFormat="1">
      <c r="A1943" s="55" t="s">
        <v>17</v>
      </c>
      <c r="B1943" s="55">
        <v>88267</v>
      </c>
      <c r="C1943" s="22" t="str">
        <f>IF(A1943="SINAPI",VLOOKUP(B1943,SINAPI!$A$1:$D$10014,2,0),IF(A1943="INSUMO",VLOOKUP(B1943,INSUMO!A$1:$D$8014,2,0),IF(A1943="SEDUC",VLOOKUP(B1943,SEDUC!A$1:$F$8416,3,0),IF(A1943="COTAÇÃO",VLOOKUP(B1943,COTAÇÃO!$A$2:$D$1418,2,0),"ERRO"))))</f>
        <v>ENCANADOR OU BOMBEIRO HIDRÁULICO COM ENCARGOS COMPLEMENTARES</v>
      </c>
      <c r="D1943" s="55" t="str">
        <f>IF(A1943="SINAPI",VLOOKUP(B1943,SINAPI!$A$1:$D$10014,3,0),IF(A1943="INSUMO",VLOOKUP(B1943,INSUMO!$A$1:D$8014,3,0),IF(A1943="SEDUC",VLOOKUP(B1943,SEDUC!A$1:$F$8416,4,0),IF(A1943="COTAÇÃO",VLOOKUP(B1943,COTAÇÃO!$A$2:$D$1418,3,0),"ERRO"))))</f>
        <v>H</v>
      </c>
      <c r="E1943" s="78">
        <v>4.4999999999999998E-2</v>
      </c>
      <c r="F1943" s="119">
        <f>IF(A1943="SINAPI",VLOOKUP(B1943,SINAPI!A$1:$D$10014,4,0),IF(A1943="INSUMO",VLOOKUP(B1943,INSUMO!$A$1:$D$8014,4,0),IF(A1943="SEDUC",VLOOKUP(B1943,SEDUC!A$1:$G$8416,5,0),IF(A1943="COTAÇÃO",VLOOKUP(B1943,COTAÇÃO!$A$2:$D$1418,4,0),"ERRO"))))</f>
        <v>21.12</v>
      </c>
      <c r="G1943" s="119">
        <f>TRUNC((E1943*F1943),2)</f>
        <v>0.95</v>
      </c>
      <c r="H1943" s="19"/>
    </row>
    <row r="1944" spans="1:256" s="162" customFormat="1" ht="25.5">
      <c r="A1944" s="74" t="s">
        <v>10499</v>
      </c>
      <c r="B1944" s="74" t="s">
        <v>10505</v>
      </c>
      <c r="C1944" s="75" t="s">
        <v>10506</v>
      </c>
      <c r="D1944" s="74" t="s">
        <v>240</v>
      </c>
      <c r="E1944" s="76"/>
      <c r="F1944" s="77"/>
      <c r="G1944" s="77">
        <f>SUM(G1945:G1949)</f>
        <v>12.89</v>
      </c>
      <c r="H1944" s="161"/>
    </row>
    <row r="1945" spans="1:256" s="162" customFormat="1">
      <c r="A1945" s="55" t="s">
        <v>3530</v>
      </c>
      <c r="B1945" s="55">
        <v>296</v>
      </c>
      <c r="C1945" s="22" t="str">
        <f>IF(A1945="SINAPI",VLOOKUP(B1945,SINAPI!$A$1:$D$10014,2,0),IF(A1945="INSUMO",VLOOKUP(B1945,INSUMO!A$1:$D$8014,2,0),IF(A1945="SEDUC",VLOOKUP(B1945,SEDUC!A$1:$F$8416,3,0),IF(A1945="COTAÇÃO",VLOOKUP(B1945,COTAÇÃO!$A$2:$D$1418,2,0),"ERRO"))))</f>
        <v>ANEL BORRACHA PARA TUBO ESGOTO PREDIAL DN 50 MM (NBR 5688)</v>
      </c>
      <c r="D1945" s="55" t="str">
        <f>IF(A1945="SINAPI",VLOOKUP(B1945,SINAPI!$A$1:$D$10014,3,0),IF(A1945="INSUMO",VLOOKUP(B1945,INSUMO!$A$1:D$8014,3,0),IF(A1945="SEDUC",VLOOKUP(B1945,SEDUC!A$1:$F$8416,4,0),IF(A1945="COTAÇÃO",VLOOKUP(B1945,COTAÇÃO!$A$2:$D$1418,3,0),"ERRO"))))</f>
        <v>UN</v>
      </c>
      <c r="E1945" s="78">
        <v>1</v>
      </c>
      <c r="F1945" s="119">
        <f>IF(A1945="SINAPI",VLOOKUP(B1945,SINAPI!A$1:$D$10014,4,0),IF(A1945="INSUMO",VLOOKUP(B1945,INSUMO!$A$1:$D$8014,4,0),IF(A1945="SEDUC",VLOOKUP(B1945,SEDUC!A$1:$G$8416,5,0),IF(A1945="COTAÇÃO",VLOOKUP(B1945,COTAÇÃO!$A$2:$D$1418,4,0),"ERRO"))))</f>
        <v>1.41</v>
      </c>
      <c r="G1945" s="119">
        <f>TRUNC((E1945*F1945),2)</f>
        <v>1.41</v>
      </c>
      <c r="H1945" s="166"/>
    </row>
    <row r="1946" spans="1:256" s="162" customFormat="1">
      <c r="A1946" s="55" t="s">
        <v>3530</v>
      </c>
      <c r="B1946" s="55">
        <v>10765</v>
      </c>
      <c r="C1946" s="22" t="str">
        <f>IF(A1946="SINAPI",VLOOKUP(B1946,SINAPI!$A$1:$D$10014,2,0),IF(A1946="INSUMO",VLOOKUP(B1946,INSUMO!A$1:$D$8014,2,0),IF(A1946="SEDUC",VLOOKUP(B1946,SEDUC!A$1:$F$8416,3,0),IF(A1946="COTAÇÃO",VLOOKUP(B1946,COTAÇÃO!$A$2:$D$1418,2,0),"ERRO"))))</f>
        <v>CURVA PVC LONGA 45G, DN 50 MM, PARA ESGOTO PREDIAL</v>
      </c>
      <c r="D1946" s="55" t="str">
        <f>IF(A1946="SINAPI",VLOOKUP(B1946,SINAPI!$A$1:$D$10014,3,0),IF(A1946="INSUMO",VLOOKUP(B1946,INSUMO!$A$1:D$8014,3,0),IF(A1946="SEDUC",VLOOKUP(B1946,SEDUC!A$1:$F$8416,4,0),IF(A1946="COTAÇÃO",VLOOKUP(B1946,COTAÇÃO!$A$2:$D$1418,3,0),"ERRO"))))</f>
        <v>UN</v>
      </c>
      <c r="E1946" s="78">
        <v>1</v>
      </c>
      <c r="F1946" s="119">
        <f>IF(A1946="SINAPI",VLOOKUP(B1946,SINAPI!A$1:$D$10014,4,0),IF(A1946="INSUMO",VLOOKUP(B1946,INSUMO!$A$1:$D$8014,4,0),IF(A1946="SEDUC",VLOOKUP(B1946,SEDUC!A$1:$G$8416,5,0),IF(A1946="COTAÇÃO",VLOOKUP(B1946,COTAÇÃO!$A$2:$D$1418,4,0),"ERRO"))))</f>
        <v>6.3</v>
      </c>
      <c r="G1946" s="119">
        <f>TRUNC((E1946*F1946),2)</f>
        <v>6.3</v>
      </c>
      <c r="H1946" s="166"/>
    </row>
    <row r="1947" spans="1:256" s="162" customFormat="1" ht="25.5">
      <c r="A1947" s="55" t="s">
        <v>3530</v>
      </c>
      <c r="B1947" s="55">
        <v>20078</v>
      </c>
      <c r="C1947" s="22" t="str">
        <f>IF(A1947="SINAPI",VLOOKUP(B1947,SINAPI!$A$1:$D$10014,2,0),IF(A1947="INSUMO",VLOOKUP(B1947,INSUMO!A$1:$D$8014,2,0),IF(A1947="SEDUC",VLOOKUP(B1947,SEDUC!A$1:$F$8416,3,0),IF(A1947="COTAÇÃO",VLOOKUP(B1947,COTAÇÃO!$A$2:$D$1418,2,0),"ERRO"))))</f>
        <v>PASTA LUBRIFICANTE PARA TUBOS E CONEXOES COM JUNTA ELASTICA (USO EM PVC, ACO, POLIETILENO E OUTROS) ( DE *400* G)</v>
      </c>
      <c r="D1947" s="55" t="str">
        <f>IF(A1947="SINAPI",VLOOKUP(B1947,SINAPI!$A$1:$D$10014,3,0),IF(A1947="INSUMO",VLOOKUP(B1947,INSUMO!$A$1:D$8014,3,0),IF(A1947="SEDUC",VLOOKUP(B1947,SEDUC!A$1:$F$8416,4,0),IF(A1947="COTAÇÃO",VLOOKUP(B1947,COTAÇÃO!$A$2:$D$1418,3,0),"ERRO"))))</f>
        <v>UN</v>
      </c>
      <c r="E1947" s="78">
        <v>0.02</v>
      </c>
      <c r="F1947" s="119">
        <f>IF(A1947="SINAPI",VLOOKUP(B1947,SINAPI!A$1:$D$10014,4,0),IF(A1947="INSUMO",VLOOKUP(B1947,INSUMO!$A$1:$D$8014,4,0),IF(A1947="SEDUC",VLOOKUP(B1947,SEDUC!A$1:$G$8416,5,0),IF(A1947="COTAÇÃO",VLOOKUP(B1947,COTAÇÃO!$A$2:$D$1418,4,0),"ERRO"))))</f>
        <v>18.190000000000001</v>
      </c>
      <c r="G1947" s="119">
        <f>TRUNC((E1947*F1947),2)</f>
        <v>0.36</v>
      </c>
      <c r="H1947" s="166"/>
    </row>
    <row r="1948" spans="1:256" s="162" customFormat="1" ht="25.5">
      <c r="A1948" s="55" t="s">
        <v>17</v>
      </c>
      <c r="B1948" s="55">
        <v>88248</v>
      </c>
      <c r="C1948" s="22" t="str">
        <f>IF(A1948="SINAPI",VLOOKUP(B1948,SINAPI!$A$1:$D$10014,2,0),IF(A1948="INSUMO",VLOOKUP(B1948,INSUMO!A$1:$D$8014,2,0),IF(A1948="SEDUC",VLOOKUP(B1948,SEDUC!A$1:$F$8416,3,0),IF(A1948="COTAÇÃO",VLOOKUP(B1948,COTAÇÃO!$A$2:$D$1418,2,0),"ERRO"))))</f>
        <v>AUXILIAR DE ENCANADOR OU BOMBEIRO HIDRÁULICO COM ENCARGOS COMPLEMENTARES</v>
      </c>
      <c r="D1948" s="55" t="str">
        <f>IF(A1948="SINAPI",VLOOKUP(B1948,SINAPI!$A$1:$D$10014,3,0),IF(A1948="INSUMO",VLOOKUP(B1948,INSUMO!$A$1:D$8014,3,0),IF(A1948="SEDUC",VLOOKUP(B1948,SEDUC!A$1:$F$8416,4,0),IF(A1948="COTAÇÃO",VLOOKUP(B1948,COTAÇÃO!$A$2:$D$1418,3,0),"ERRO"))))</f>
        <v>H</v>
      </c>
      <c r="E1948" s="78">
        <v>0.13</v>
      </c>
      <c r="F1948" s="119">
        <f>IF(A1948="SINAPI",VLOOKUP(B1948,SINAPI!A$1:$D$10014,4,0),IF(A1948="INSUMO",VLOOKUP(B1948,INSUMO!$A$1:$D$8014,4,0),IF(A1948="SEDUC",VLOOKUP(B1948,SEDUC!A$1:$G$8416,5,0),IF(A1948="COTAÇÃO",VLOOKUP(B1948,COTAÇÃO!$A$2:$D$1418,4,0),"ERRO"))))</f>
        <v>16.04</v>
      </c>
      <c r="G1948" s="119">
        <f>TRUNC((E1948*F1948),2)</f>
        <v>2.08</v>
      </c>
      <c r="H1948" s="166"/>
    </row>
    <row r="1949" spans="1:256" s="162" customFormat="1">
      <c r="A1949" s="55" t="s">
        <v>17</v>
      </c>
      <c r="B1949" s="55">
        <v>88267</v>
      </c>
      <c r="C1949" s="22" t="str">
        <f>IF(A1949="SINAPI",VLOOKUP(B1949,SINAPI!$A$1:$D$10014,2,0),IF(A1949="INSUMO",VLOOKUP(B1949,INSUMO!A$1:$D$8014,2,0),IF(A1949="SEDUC",VLOOKUP(B1949,SEDUC!A$1:$F$8416,3,0),IF(A1949="COTAÇÃO",VLOOKUP(B1949,COTAÇÃO!$A$2:$D$1418,2,0),"ERRO"))))</f>
        <v>ENCANADOR OU BOMBEIRO HIDRÁULICO COM ENCARGOS COMPLEMENTARES</v>
      </c>
      <c r="D1949" s="55" t="str">
        <f>IF(A1949="SINAPI",VLOOKUP(B1949,SINAPI!$A$1:$D$10014,3,0),IF(A1949="INSUMO",VLOOKUP(B1949,INSUMO!$A$1:D$8014,3,0),IF(A1949="SEDUC",VLOOKUP(B1949,SEDUC!A$1:$F$8416,4,0),IF(A1949="COTAÇÃO",VLOOKUP(B1949,COTAÇÃO!$A$2:$D$1418,3,0),"ERRO"))))</f>
        <v>H</v>
      </c>
      <c r="E1949" s="78">
        <v>0.13</v>
      </c>
      <c r="F1949" s="119">
        <f>IF(A1949="SINAPI",VLOOKUP(B1949,SINAPI!A$1:$D$10014,4,0),IF(A1949="INSUMO",VLOOKUP(B1949,INSUMO!$A$1:$D$8014,4,0),IF(A1949="SEDUC",VLOOKUP(B1949,SEDUC!A$1:$G$8416,5,0),IF(A1949="COTAÇÃO",VLOOKUP(B1949,COTAÇÃO!$A$2:$D$1418,4,0),"ERRO"))))</f>
        <v>21.12</v>
      </c>
      <c r="G1949" s="119">
        <f>TRUNC((E1949*F1949),2)</f>
        <v>2.74</v>
      </c>
      <c r="H1949" s="166"/>
    </row>
    <row r="1950" spans="1:256" s="162" customFormat="1" ht="25.5">
      <c r="A1950" s="74" t="s">
        <v>10499</v>
      </c>
      <c r="B1950" s="74" t="s">
        <v>10507</v>
      </c>
      <c r="C1950" s="75" t="s">
        <v>10508</v>
      </c>
      <c r="D1950" s="74" t="s">
        <v>240</v>
      </c>
      <c r="E1950" s="76"/>
      <c r="F1950" s="77"/>
      <c r="G1950" s="77">
        <f>SUM(G1951:G1955)</f>
        <v>29.64</v>
      </c>
      <c r="H1950" s="161"/>
    </row>
    <row r="1951" spans="1:256" s="162" customFormat="1">
      <c r="A1951" s="55" t="s">
        <v>3530</v>
      </c>
      <c r="B1951" s="55">
        <v>296</v>
      </c>
      <c r="C1951" s="22" t="str">
        <f>IF(A1951="SINAPI",VLOOKUP(B1951,SINAPI!$A$1:$D$10014,2,0),IF(A1951="INSUMO",VLOOKUP(B1951,INSUMO!A$1:$D$8014,2,0),IF(A1951="SEDUC",VLOOKUP(B1951,SEDUC!A$1:$F$8416,3,0),IF(A1951="COTAÇÃO",VLOOKUP(B1951,COTAÇÃO!$A$2:$D$1418,2,0),"ERRO"))))</f>
        <v>ANEL BORRACHA PARA TUBO ESGOTO PREDIAL DN 50 MM (NBR 5688)</v>
      </c>
      <c r="D1951" s="55" t="str">
        <f>IF(A1951="SINAPI",VLOOKUP(B1951,SINAPI!$A$1:$D$10014,3,0),IF(A1951="INSUMO",VLOOKUP(B1951,INSUMO!$A$1:D$8014,3,0),IF(A1951="SEDUC",VLOOKUP(B1951,SEDUC!A$1:$F$8416,4,0),IF(A1951="COTAÇÃO",VLOOKUP(B1951,COTAÇÃO!$A$2:$D$1418,3,0),"ERRO"))))</f>
        <v>UN</v>
      </c>
      <c r="E1951" s="78">
        <v>1</v>
      </c>
      <c r="F1951" s="119">
        <f>IF(A1951="SINAPI",VLOOKUP(B1951,SINAPI!A$1:$D$10014,4,0),IF(A1951="INSUMO",VLOOKUP(B1951,INSUMO!$A$1:$D$8014,4,0),IF(A1951="SEDUC",VLOOKUP(B1951,SEDUC!A$1:$G$8416,5,0),IF(A1951="COTAÇÃO",VLOOKUP(B1951,COTAÇÃO!$A$2:$D$1418,4,0),"ERRO"))))</f>
        <v>1.41</v>
      </c>
      <c r="G1951" s="119">
        <f>TRUNC((E1951*F1951),2)</f>
        <v>1.41</v>
      </c>
      <c r="H1951" s="166"/>
    </row>
    <row r="1952" spans="1:256" s="162" customFormat="1">
      <c r="A1952" s="55" t="s">
        <v>3530</v>
      </c>
      <c r="B1952" s="55">
        <v>10767</v>
      </c>
      <c r="C1952" s="22" t="str">
        <f>IF(A1952="SINAPI",VLOOKUP(B1952,SINAPI!$A$1:$D$10014,2,0),IF(A1952="INSUMO",VLOOKUP(B1952,INSUMO!A$1:$D$8014,2,0),IF(A1952="SEDUC",VLOOKUP(B1952,SEDUC!A$1:$F$8416,3,0),IF(A1952="COTAÇÃO",VLOOKUP(B1952,COTAÇÃO!$A$2:$D$1418,2,0),"ERRO"))))</f>
        <v>CURVA PVC LONGA 45G, DN 75 MM, PARA ESGOTO PREDIAL</v>
      </c>
      <c r="D1952" s="55" t="str">
        <f>IF(A1952="SINAPI",VLOOKUP(B1952,SINAPI!$A$1:$D$10014,3,0),IF(A1952="INSUMO",VLOOKUP(B1952,INSUMO!$A$1:D$8014,3,0),IF(A1952="SEDUC",VLOOKUP(B1952,SEDUC!A$1:$F$8416,4,0),IF(A1952="COTAÇÃO",VLOOKUP(B1952,COTAÇÃO!$A$2:$D$1418,3,0),"ERRO"))))</f>
        <v>UN</v>
      </c>
      <c r="E1952" s="78">
        <v>1</v>
      </c>
      <c r="F1952" s="119">
        <f>IF(A1952="SINAPI",VLOOKUP(B1952,SINAPI!A$1:$D$10014,4,0),IF(A1952="INSUMO",VLOOKUP(B1952,INSUMO!$A$1:$D$8014,4,0),IF(A1952="SEDUC",VLOOKUP(B1952,SEDUC!A$1:$G$8416,5,0),IF(A1952="COTAÇÃO",VLOOKUP(B1952,COTAÇÃO!$A$2:$D$1418,4,0),"ERRO"))))</f>
        <v>20.64</v>
      </c>
      <c r="G1952" s="119">
        <f>TRUNC((E1952*F1952),2)</f>
        <v>20.64</v>
      </c>
      <c r="H1952" s="166"/>
    </row>
    <row r="1953" spans="1:256" s="162" customFormat="1" ht="25.5">
      <c r="A1953" s="55" t="s">
        <v>3530</v>
      </c>
      <c r="B1953" s="55">
        <v>20078</v>
      </c>
      <c r="C1953" s="22" t="str">
        <f>IF(A1953="SINAPI",VLOOKUP(B1953,SINAPI!$A$1:$D$10014,2,0),IF(A1953="INSUMO",VLOOKUP(B1953,INSUMO!A$1:$D$8014,2,0),IF(A1953="SEDUC",VLOOKUP(B1953,SEDUC!A$1:$F$8416,3,0),IF(A1953="COTAÇÃO",VLOOKUP(B1953,COTAÇÃO!$A$2:$D$1418,2,0),"ERRO"))))</f>
        <v>PASTA LUBRIFICANTE PARA TUBOS E CONEXOES COM JUNTA ELASTICA (USO EM PVC, ACO, POLIETILENO E OUTROS) ( DE *400* G)</v>
      </c>
      <c r="D1953" s="55" t="str">
        <f>IF(A1953="SINAPI",VLOOKUP(B1953,SINAPI!$A$1:$D$10014,3,0),IF(A1953="INSUMO",VLOOKUP(B1953,INSUMO!$A$1:D$8014,3,0),IF(A1953="SEDUC",VLOOKUP(B1953,SEDUC!A$1:$F$8416,4,0),IF(A1953="COTAÇÃO",VLOOKUP(B1953,COTAÇÃO!$A$2:$D$1418,3,0),"ERRO"))))</f>
        <v>UN</v>
      </c>
      <c r="E1953" s="78">
        <v>0.03</v>
      </c>
      <c r="F1953" s="119">
        <f>IF(A1953="SINAPI",VLOOKUP(B1953,SINAPI!A$1:$D$10014,4,0),IF(A1953="INSUMO",VLOOKUP(B1953,INSUMO!$A$1:$D$8014,4,0),IF(A1953="SEDUC",VLOOKUP(B1953,SEDUC!A$1:$G$8416,5,0),IF(A1953="COTAÇÃO",VLOOKUP(B1953,COTAÇÃO!$A$2:$D$1418,4,0),"ERRO"))))</f>
        <v>18.190000000000001</v>
      </c>
      <c r="G1953" s="119">
        <f>TRUNC((E1953*F1953),2)</f>
        <v>0.54</v>
      </c>
      <c r="H1953" s="166"/>
    </row>
    <row r="1954" spans="1:256" s="162" customFormat="1" ht="25.5">
      <c r="A1954" s="55" t="s">
        <v>17</v>
      </c>
      <c r="B1954" s="55">
        <v>88248</v>
      </c>
      <c r="C1954" s="22" t="str">
        <f>IF(A1954="SINAPI",VLOOKUP(B1954,SINAPI!$A$1:$D$10014,2,0),IF(A1954="INSUMO",VLOOKUP(B1954,INSUMO!A$1:$D$8014,2,0),IF(A1954="SEDUC",VLOOKUP(B1954,SEDUC!A$1:$F$8416,3,0),IF(A1954="COTAÇÃO",VLOOKUP(B1954,COTAÇÃO!$A$2:$D$1418,2,0),"ERRO"))))</f>
        <v>AUXILIAR DE ENCANADOR OU BOMBEIRO HIDRÁULICO COM ENCARGOS COMPLEMENTARES</v>
      </c>
      <c r="D1954" s="55" t="str">
        <f>IF(A1954="SINAPI",VLOOKUP(B1954,SINAPI!$A$1:$D$10014,3,0),IF(A1954="INSUMO",VLOOKUP(B1954,INSUMO!$A$1:D$8014,3,0),IF(A1954="SEDUC",VLOOKUP(B1954,SEDUC!A$1:$F$8416,4,0),IF(A1954="COTAÇÃO",VLOOKUP(B1954,COTAÇÃO!$A$2:$D$1418,3,0),"ERRO"))))</f>
        <v>H</v>
      </c>
      <c r="E1954" s="78">
        <v>0.19</v>
      </c>
      <c r="F1954" s="119">
        <f>IF(A1954="SINAPI",VLOOKUP(B1954,SINAPI!A$1:$D$10014,4,0),IF(A1954="INSUMO",VLOOKUP(B1954,INSUMO!$A$1:$D$8014,4,0),IF(A1954="SEDUC",VLOOKUP(B1954,SEDUC!A$1:$G$8416,5,0),IF(A1954="COTAÇÃO",VLOOKUP(B1954,COTAÇÃO!$A$2:$D$1418,4,0),"ERRO"))))</f>
        <v>16.04</v>
      </c>
      <c r="G1954" s="119">
        <f>TRUNC((E1954*F1954),2)</f>
        <v>3.04</v>
      </c>
      <c r="H1954" s="166"/>
    </row>
    <row r="1955" spans="1:256" s="162" customFormat="1">
      <c r="A1955" s="55" t="s">
        <v>17</v>
      </c>
      <c r="B1955" s="55">
        <v>88267</v>
      </c>
      <c r="C1955" s="22" t="str">
        <f>IF(A1955="SINAPI",VLOOKUP(B1955,SINAPI!$A$1:$D$10014,2,0),IF(A1955="INSUMO",VLOOKUP(B1955,INSUMO!A$1:$D$8014,2,0),IF(A1955="SEDUC",VLOOKUP(B1955,SEDUC!A$1:$F$8416,3,0),IF(A1955="COTAÇÃO",VLOOKUP(B1955,COTAÇÃO!$A$2:$D$1418,2,0),"ERRO"))))</f>
        <v>ENCANADOR OU BOMBEIRO HIDRÁULICO COM ENCARGOS COMPLEMENTARES</v>
      </c>
      <c r="D1955" s="55" t="str">
        <f>IF(A1955="SINAPI",VLOOKUP(B1955,SINAPI!$A$1:$D$10014,3,0),IF(A1955="INSUMO",VLOOKUP(B1955,INSUMO!$A$1:D$8014,3,0),IF(A1955="SEDUC",VLOOKUP(B1955,SEDUC!A$1:$F$8416,4,0),IF(A1955="COTAÇÃO",VLOOKUP(B1955,COTAÇÃO!$A$2:$D$1418,3,0),"ERRO"))))</f>
        <v>H</v>
      </c>
      <c r="E1955" s="78">
        <v>0.19</v>
      </c>
      <c r="F1955" s="119">
        <f>IF(A1955="SINAPI",VLOOKUP(B1955,SINAPI!A$1:$D$10014,4,0),IF(A1955="INSUMO",VLOOKUP(B1955,INSUMO!$A$1:$D$8014,4,0),IF(A1955="SEDUC",VLOOKUP(B1955,SEDUC!A$1:$G$8416,5,0),IF(A1955="COTAÇÃO",VLOOKUP(B1955,COTAÇÃO!$A$2:$D$1418,4,0),"ERRO"))))</f>
        <v>21.12</v>
      </c>
      <c r="G1955" s="119">
        <f>TRUNC((E1955*F1955),2)</f>
        <v>4.01</v>
      </c>
      <c r="H1955" s="161"/>
    </row>
    <row r="1956" spans="1:256" s="162" customFormat="1" ht="25.5">
      <c r="A1956" s="74" t="s">
        <v>10499</v>
      </c>
      <c r="B1956" s="74" t="s">
        <v>10509</v>
      </c>
      <c r="C1956" s="75" t="s">
        <v>10510</v>
      </c>
      <c r="D1956" s="74" t="s">
        <v>240</v>
      </c>
      <c r="E1956" s="76"/>
      <c r="F1956" s="77"/>
      <c r="G1956" s="77">
        <f>SUM(G1957:G1961)</f>
        <v>36.07</v>
      </c>
      <c r="H1956" s="161"/>
    </row>
    <row r="1957" spans="1:256" s="162" customFormat="1">
      <c r="A1957" s="55" t="s">
        <v>3530</v>
      </c>
      <c r="B1957" s="55">
        <v>296</v>
      </c>
      <c r="C1957" s="22" t="str">
        <f>IF(A1957="SINAPI",VLOOKUP(B1957,SINAPI!$A$1:$D$10014,2,0),IF(A1957="INSUMO",VLOOKUP(B1957,INSUMO!A$1:$D$8014,2,0),IF(A1957="SEDUC",VLOOKUP(B1957,SEDUC!A$1:$F$8416,3,0),IF(A1957="COTAÇÃO",VLOOKUP(B1957,COTAÇÃO!$A$2:$D$1418,2,0),"ERRO"))))</f>
        <v>ANEL BORRACHA PARA TUBO ESGOTO PREDIAL DN 50 MM (NBR 5688)</v>
      </c>
      <c r="D1957" s="55" t="str">
        <f>IF(A1957="SINAPI",VLOOKUP(B1957,SINAPI!$A$1:$D$10014,3,0),IF(A1957="INSUMO",VLOOKUP(B1957,INSUMO!$A$1:D$8014,3,0),IF(A1957="SEDUC",VLOOKUP(B1957,SEDUC!A$1:$F$8416,4,0),IF(A1957="COTAÇÃO",VLOOKUP(B1957,COTAÇÃO!$A$2:$D$1418,3,0),"ERRO"))))</f>
        <v>UN</v>
      </c>
      <c r="E1957" s="78">
        <v>1</v>
      </c>
      <c r="F1957" s="119">
        <f>IF(A1957="SINAPI",VLOOKUP(B1957,SINAPI!A$1:$D$10014,4,0),IF(A1957="INSUMO",VLOOKUP(B1957,INSUMO!$A$1:$D$8014,4,0),IF(A1957="SEDUC",VLOOKUP(B1957,SEDUC!A$1:$G$8416,5,0),IF(A1957="COTAÇÃO",VLOOKUP(B1957,COTAÇÃO!$A$2:$D$1418,4,0),"ERRO"))))</f>
        <v>1.41</v>
      </c>
      <c r="G1957" s="119">
        <f>TRUNC((E1957*F1957),2)</f>
        <v>1.41</v>
      </c>
      <c r="H1957" s="166"/>
    </row>
    <row r="1958" spans="1:256" s="162" customFormat="1">
      <c r="A1958" s="55" t="s">
        <v>3530</v>
      </c>
      <c r="B1958" s="55">
        <v>1965</v>
      </c>
      <c r="C1958" s="22" t="str">
        <f>IF(A1958="SINAPI",VLOOKUP(B1958,SINAPI!$A$1:$D$10014,2,0),IF(A1958="INSUMO",VLOOKUP(B1958,INSUMO!A$1:$D$8014,2,0),IF(A1958="SEDUC",VLOOKUP(B1958,SEDUC!A$1:$F$8416,3,0),IF(A1958="COTAÇÃO",VLOOKUP(B1958,COTAÇÃO!$A$2:$D$1418,2,0),"ERRO"))))</f>
        <v>CURVA PVC LONGA 45 GRAUS, 100 MM, PARA ESGOTO PREDIAL</v>
      </c>
      <c r="D1958" s="55" t="str">
        <f>IF(A1958="SINAPI",VLOOKUP(B1958,SINAPI!$A$1:$D$10014,3,0),IF(A1958="INSUMO",VLOOKUP(B1958,INSUMO!$A$1:D$8014,3,0),IF(A1958="SEDUC",VLOOKUP(B1958,SEDUC!A$1:$F$8416,4,0),IF(A1958="COTAÇÃO",VLOOKUP(B1958,COTAÇÃO!$A$2:$D$1418,3,0),"ERRO"))))</f>
        <v>UN</v>
      </c>
      <c r="E1958" s="78">
        <v>1</v>
      </c>
      <c r="F1958" s="119">
        <f>IF(A1958="SINAPI",VLOOKUP(B1958,SINAPI!A$1:$D$10014,4,0),IF(A1958="INSUMO",VLOOKUP(B1958,INSUMO!$A$1:$D$8014,4,0),IF(A1958="SEDUC",VLOOKUP(B1958,SEDUC!A$1:$G$8416,5,0),IF(A1958="COTAÇÃO",VLOOKUP(B1958,COTAÇÃO!$A$2:$D$1418,4,0),"ERRO"))))</f>
        <v>24.93</v>
      </c>
      <c r="G1958" s="119">
        <f>TRUNC((E1958*F1958),2)</f>
        <v>24.93</v>
      </c>
      <c r="H1958" s="166"/>
    </row>
    <row r="1959" spans="1:256" s="162" customFormat="1" ht="25.5">
      <c r="A1959" s="55" t="s">
        <v>3530</v>
      </c>
      <c r="B1959" s="55">
        <v>20078</v>
      </c>
      <c r="C1959" s="22" t="str">
        <f>IF(A1959="SINAPI",VLOOKUP(B1959,SINAPI!$A$1:$D$10014,2,0),IF(A1959="INSUMO",VLOOKUP(B1959,INSUMO!A$1:$D$8014,2,0),IF(A1959="SEDUC",VLOOKUP(B1959,SEDUC!A$1:$F$8416,3,0),IF(A1959="COTAÇÃO",VLOOKUP(B1959,COTAÇÃO!$A$2:$D$1418,2,0),"ERRO"))))</f>
        <v>PASTA LUBRIFICANTE PARA TUBOS E CONEXOES COM JUNTA ELASTICA (USO EM PVC, ACO, POLIETILENO E OUTROS) ( DE *400* G)</v>
      </c>
      <c r="D1959" s="55" t="str">
        <f>IF(A1959="SINAPI",VLOOKUP(B1959,SINAPI!$A$1:$D$10014,3,0),IF(A1959="INSUMO",VLOOKUP(B1959,INSUMO!$A$1:D$8014,3,0),IF(A1959="SEDUC",VLOOKUP(B1959,SEDUC!A$1:$F$8416,4,0),IF(A1959="COTAÇÃO",VLOOKUP(B1959,COTAÇÃO!$A$2:$D$1418,3,0),"ERRO"))))</f>
        <v>UN</v>
      </c>
      <c r="E1959" s="78">
        <v>4.5999999999999999E-2</v>
      </c>
      <c r="F1959" s="119">
        <f>IF(A1959="SINAPI",VLOOKUP(B1959,SINAPI!A$1:$D$10014,4,0),IF(A1959="INSUMO",VLOOKUP(B1959,INSUMO!$A$1:$D$8014,4,0),IF(A1959="SEDUC",VLOOKUP(B1959,SEDUC!A$1:$G$8416,5,0),IF(A1959="COTAÇÃO",VLOOKUP(B1959,COTAÇÃO!$A$2:$D$1418,4,0),"ERRO"))))</f>
        <v>18.190000000000001</v>
      </c>
      <c r="G1959" s="119">
        <f>TRUNC((E1959*F1959),2)</f>
        <v>0.83</v>
      </c>
      <c r="H1959" s="166"/>
    </row>
    <row r="1960" spans="1:256" s="162" customFormat="1" ht="25.5">
      <c r="A1960" s="55" t="s">
        <v>17</v>
      </c>
      <c r="B1960" s="55">
        <v>88248</v>
      </c>
      <c r="C1960" s="22" t="str">
        <f>IF(A1960="SINAPI",VLOOKUP(B1960,SINAPI!$A$1:$D$10014,2,0),IF(A1960="INSUMO",VLOOKUP(B1960,INSUMO!A$1:$D$8014,2,0),IF(A1960="SEDUC",VLOOKUP(B1960,SEDUC!A$1:$F$8416,3,0),IF(A1960="COTAÇÃO",VLOOKUP(B1960,COTAÇÃO!$A$2:$D$1418,2,0),"ERRO"))))</f>
        <v>AUXILIAR DE ENCANADOR OU BOMBEIRO HIDRÁULICO COM ENCARGOS COMPLEMENTARES</v>
      </c>
      <c r="D1960" s="55" t="str">
        <f>IF(A1960="SINAPI",VLOOKUP(B1960,SINAPI!$A$1:$D$10014,3,0),IF(A1960="INSUMO",VLOOKUP(B1960,INSUMO!$A$1:D$8014,3,0),IF(A1960="SEDUC",VLOOKUP(B1960,SEDUC!A$1:$F$8416,4,0),IF(A1960="COTAÇÃO",VLOOKUP(B1960,COTAÇÃO!$A$2:$D$1418,3,0),"ERRO"))))</f>
        <v>H</v>
      </c>
      <c r="E1960" s="78">
        <v>0.24</v>
      </c>
      <c r="F1960" s="119">
        <f>IF(A1960="SINAPI",VLOOKUP(B1960,SINAPI!A$1:$D$10014,4,0),IF(A1960="INSUMO",VLOOKUP(B1960,INSUMO!$A$1:$D$8014,4,0),IF(A1960="SEDUC",VLOOKUP(B1960,SEDUC!A$1:$G$8416,5,0),IF(A1960="COTAÇÃO",VLOOKUP(B1960,COTAÇÃO!$A$2:$D$1418,4,0),"ERRO"))))</f>
        <v>16.04</v>
      </c>
      <c r="G1960" s="119">
        <f>TRUNC((E1960*F1960),2)</f>
        <v>3.84</v>
      </c>
      <c r="H1960" s="166"/>
    </row>
    <row r="1961" spans="1:256" s="162" customFormat="1">
      <c r="A1961" s="55" t="s">
        <v>17</v>
      </c>
      <c r="B1961" s="55">
        <v>88267</v>
      </c>
      <c r="C1961" s="22" t="str">
        <f>IF(A1961="SINAPI",VLOOKUP(B1961,SINAPI!$A$1:$D$10014,2,0),IF(A1961="INSUMO",VLOOKUP(B1961,INSUMO!A$1:$D$8014,2,0),IF(A1961="SEDUC",VLOOKUP(B1961,SEDUC!A$1:$F$8416,3,0),IF(A1961="COTAÇÃO",VLOOKUP(B1961,COTAÇÃO!$A$2:$D$1418,2,0),"ERRO"))))</f>
        <v>ENCANADOR OU BOMBEIRO HIDRÁULICO COM ENCARGOS COMPLEMENTARES</v>
      </c>
      <c r="D1961" s="55" t="str">
        <f>IF(A1961="SINAPI",VLOOKUP(B1961,SINAPI!$A$1:$D$10014,3,0),IF(A1961="INSUMO",VLOOKUP(B1961,INSUMO!$A$1:D$8014,3,0),IF(A1961="SEDUC",VLOOKUP(B1961,SEDUC!A$1:$F$8416,4,0),IF(A1961="COTAÇÃO",VLOOKUP(B1961,COTAÇÃO!$A$2:$D$1418,3,0),"ERRO"))))</f>
        <v>H</v>
      </c>
      <c r="E1961" s="78">
        <v>0.24</v>
      </c>
      <c r="F1961" s="119">
        <f>IF(A1961="SINAPI",VLOOKUP(B1961,SINAPI!A$1:$D$10014,4,0),IF(A1961="INSUMO",VLOOKUP(B1961,INSUMO!$A$1:$D$8014,4,0),IF(A1961="SEDUC",VLOOKUP(B1961,SEDUC!A$1:$G$8416,5,0),IF(A1961="COTAÇÃO",VLOOKUP(B1961,COTAÇÃO!$A$2:$D$1418,4,0),"ERRO"))))</f>
        <v>21.12</v>
      </c>
      <c r="G1961" s="119">
        <f>TRUNC((E1961*F1961),2)</f>
        <v>5.0599999999999996</v>
      </c>
      <c r="H1961" s="161"/>
    </row>
    <row r="1962" spans="1:256" s="162" customFormat="1" ht="38.25">
      <c r="A1962" s="74" t="s">
        <v>10499</v>
      </c>
      <c r="B1962" s="74" t="s">
        <v>10511</v>
      </c>
      <c r="C1962" s="75" t="s">
        <v>10512</v>
      </c>
      <c r="D1962" s="74" t="s">
        <v>240</v>
      </c>
      <c r="E1962" s="76"/>
      <c r="F1962" s="77"/>
      <c r="G1962" s="77">
        <f>SUM(G1963:G1969)</f>
        <v>7.02</v>
      </c>
      <c r="H1962" s="161"/>
    </row>
    <row r="1963" spans="1:256">
      <c r="A1963" s="55" t="s">
        <v>3530</v>
      </c>
      <c r="B1963" s="55">
        <v>122</v>
      </c>
      <c r="C1963" s="22" t="str">
        <f>IF(A1963="SINAPI",VLOOKUP(B1963,SINAPI!$A$1:$D$10014,2,0),IF(A1963="INSUMO",VLOOKUP(B1963,INSUMO!A$1:$D$8014,2,0),IF(A1963="SEDUC",VLOOKUP(B1963,SEDUC!A$1:$F$8416,3,0),IF(A1963="COTAÇÃO",VLOOKUP(B1963,COTAÇÃO!$A$2:$D$1418,2,0),"ERRO"))))</f>
        <v>ADESIVO PLASTICO PARA PVC, FRASCO COM 850 GR</v>
      </c>
      <c r="D1963" s="55" t="str">
        <f>IF(A1963="SINAPI",VLOOKUP(B1963,SINAPI!$A$1:$D$10014,3,0),IF(A1963="INSUMO",VLOOKUP(B1963,INSUMO!$A$1:D$8014,3,0),IF(A1963="SEDUC",VLOOKUP(B1963,SEDUC!A$1:$F$8416,4,0),IF(A1963="COTAÇÃO",VLOOKUP(B1963,COTAÇÃO!$A$2:$D$1418,3,0),"ERRO"))))</f>
        <v>UN</v>
      </c>
      <c r="E1963" s="78">
        <f>0.0099/2</f>
        <v>4.9500000000000004E-3</v>
      </c>
      <c r="F1963" s="119">
        <f>IF(A1963="SINAPI",VLOOKUP(B1963,SINAPI!A$1:$D$10014,4,0),IF(A1963="INSUMO",VLOOKUP(B1963,INSUMO!$A$1:$D$8014,4,0),IF(A1963="SEDUC",VLOOKUP(B1963,SEDUC!A$1:$G$8416,5,0),IF(A1963="COTAÇÃO",VLOOKUP(B1963,COTAÇÃO!$A$2:$D$1418,4,0),"ERRO"))))</f>
        <v>49.68</v>
      </c>
      <c r="G1963" s="119">
        <f t="shared" ref="G1963:G1969" si="132">TRUNC((E1963*F1963),2)</f>
        <v>0.24</v>
      </c>
      <c r="H1963" s="108"/>
      <c r="I1963" s="100"/>
      <c r="J1963" s="100"/>
      <c r="K1963" s="100"/>
      <c r="L1963" s="100"/>
      <c r="M1963" s="100"/>
      <c r="N1963" s="100"/>
      <c r="O1963" s="100"/>
      <c r="P1963" s="100"/>
      <c r="Q1963" s="100"/>
      <c r="R1963" s="100"/>
      <c r="S1963" s="100"/>
      <c r="T1963" s="100"/>
      <c r="U1963" s="100"/>
      <c r="V1963" s="100"/>
      <c r="W1963" s="100"/>
      <c r="X1963" s="100"/>
      <c r="Y1963" s="100"/>
      <c r="Z1963" s="100"/>
      <c r="AA1963" s="100"/>
      <c r="AB1963" s="100"/>
      <c r="AC1963" s="100"/>
      <c r="AD1963" s="100"/>
      <c r="AE1963" s="100"/>
      <c r="AF1963" s="100"/>
      <c r="AG1963" s="100"/>
      <c r="AH1963" s="100"/>
      <c r="AI1963" s="100"/>
      <c r="AJ1963" s="100"/>
      <c r="AK1963" s="100"/>
      <c r="AL1963" s="100"/>
      <c r="AM1963" s="100"/>
      <c r="AN1963" s="100"/>
      <c r="AO1963" s="100"/>
      <c r="AP1963" s="100"/>
      <c r="AQ1963" s="100"/>
      <c r="AR1963" s="100"/>
      <c r="AS1963" s="100"/>
      <c r="AT1963" s="100"/>
      <c r="AU1963" s="100"/>
      <c r="AV1963" s="100"/>
      <c r="AW1963" s="100"/>
      <c r="AX1963" s="100"/>
      <c r="AY1963" s="100"/>
      <c r="AZ1963" s="100"/>
      <c r="BA1963" s="100"/>
      <c r="BB1963" s="100"/>
      <c r="BC1963" s="100"/>
      <c r="BD1963" s="100"/>
      <c r="BE1963" s="100"/>
      <c r="BF1963" s="100"/>
      <c r="BG1963" s="100"/>
      <c r="BH1963" s="100"/>
      <c r="BI1963" s="100"/>
      <c r="BJ1963" s="100"/>
      <c r="BK1963" s="100"/>
      <c r="BL1963" s="100"/>
      <c r="BM1963" s="100"/>
      <c r="BN1963" s="100"/>
      <c r="BO1963" s="100"/>
      <c r="BP1963" s="100"/>
      <c r="BQ1963" s="100"/>
      <c r="BR1963" s="100"/>
      <c r="BS1963" s="100"/>
      <c r="BT1963" s="100"/>
      <c r="BU1963" s="100"/>
      <c r="BV1963" s="100"/>
      <c r="BW1963" s="100"/>
      <c r="BX1963" s="100"/>
      <c r="BY1963" s="100"/>
      <c r="BZ1963" s="100"/>
      <c r="CA1963" s="100"/>
      <c r="CB1963" s="100"/>
      <c r="CC1963" s="100"/>
      <c r="CD1963" s="100"/>
      <c r="CE1963" s="100"/>
      <c r="CF1963" s="100"/>
      <c r="CG1963" s="100"/>
      <c r="CH1963" s="100"/>
      <c r="CI1963" s="100"/>
      <c r="CJ1963" s="100"/>
      <c r="CK1963" s="100"/>
      <c r="CL1963" s="100"/>
      <c r="CM1963" s="100"/>
      <c r="CN1963" s="100"/>
      <c r="CO1963" s="100"/>
      <c r="CP1963" s="100"/>
      <c r="CQ1963" s="100"/>
      <c r="CR1963" s="100"/>
      <c r="CS1963" s="100"/>
      <c r="CT1963" s="100"/>
      <c r="CU1963" s="100"/>
      <c r="CV1963" s="100"/>
      <c r="CW1963" s="100"/>
      <c r="CX1963" s="100"/>
      <c r="CY1963" s="100"/>
      <c r="CZ1963" s="100"/>
      <c r="DA1963" s="100"/>
      <c r="DB1963" s="100"/>
      <c r="DC1963" s="100"/>
      <c r="DD1963" s="100"/>
      <c r="DE1963" s="100"/>
      <c r="DF1963" s="100"/>
      <c r="DG1963" s="100"/>
      <c r="DH1963" s="100"/>
      <c r="DI1963" s="100"/>
      <c r="DJ1963" s="100"/>
      <c r="DK1963" s="100"/>
      <c r="DL1963" s="100"/>
      <c r="DM1963" s="100"/>
      <c r="DN1963" s="100"/>
      <c r="DO1963" s="100"/>
      <c r="DP1963" s="100"/>
      <c r="DQ1963" s="100"/>
      <c r="DR1963" s="100"/>
      <c r="DS1963" s="100"/>
      <c r="DT1963" s="100"/>
      <c r="DU1963" s="100"/>
      <c r="DV1963" s="100"/>
      <c r="DW1963" s="100"/>
      <c r="DX1963" s="100"/>
      <c r="DY1963" s="100"/>
      <c r="DZ1963" s="100"/>
      <c r="EA1963" s="100"/>
      <c r="EB1963" s="100"/>
      <c r="EC1963" s="100"/>
      <c r="ED1963" s="100"/>
      <c r="EE1963" s="100"/>
      <c r="EF1963" s="100"/>
      <c r="EG1963" s="100"/>
      <c r="EH1963" s="100"/>
      <c r="EI1963" s="100"/>
      <c r="EJ1963" s="100"/>
      <c r="EK1963" s="100"/>
      <c r="EL1963" s="100"/>
      <c r="EM1963" s="100"/>
      <c r="EN1963" s="100"/>
      <c r="EO1963" s="100"/>
      <c r="EP1963" s="100"/>
      <c r="EQ1963" s="100"/>
      <c r="ER1963" s="100"/>
      <c r="ES1963" s="100"/>
      <c r="ET1963" s="100"/>
      <c r="EU1963" s="100"/>
      <c r="EV1963" s="100"/>
      <c r="EW1963" s="100"/>
      <c r="EX1963" s="100"/>
      <c r="EY1963" s="100"/>
      <c r="EZ1963" s="100"/>
      <c r="FA1963" s="100"/>
      <c r="FB1963" s="100"/>
      <c r="FC1963" s="100"/>
      <c r="FD1963" s="100"/>
      <c r="FE1963" s="100"/>
      <c r="FF1963" s="100"/>
      <c r="FG1963" s="100"/>
      <c r="FH1963" s="100"/>
      <c r="FI1963" s="100"/>
      <c r="FJ1963" s="100"/>
      <c r="FK1963" s="100"/>
      <c r="FL1963" s="100"/>
      <c r="FM1963" s="100"/>
      <c r="FN1963" s="100"/>
      <c r="FO1963" s="100"/>
      <c r="FP1963" s="100"/>
      <c r="FQ1963" s="100"/>
      <c r="FR1963" s="100"/>
      <c r="FS1963" s="100"/>
      <c r="FT1963" s="100"/>
      <c r="FU1963" s="100"/>
      <c r="FV1963" s="100"/>
      <c r="FW1963" s="100"/>
      <c r="FX1963" s="100"/>
      <c r="FY1963" s="100"/>
      <c r="FZ1963" s="100"/>
      <c r="GA1963" s="100"/>
      <c r="GB1963" s="100"/>
      <c r="GC1963" s="100"/>
      <c r="GD1963" s="100"/>
      <c r="GE1963" s="100"/>
      <c r="GF1963" s="100"/>
      <c r="GG1963" s="100"/>
      <c r="GH1963" s="100"/>
      <c r="GI1963" s="100"/>
      <c r="GJ1963" s="100"/>
      <c r="GK1963" s="100"/>
      <c r="GL1963" s="100"/>
      <c r="GM1963" s="100"/>
      <c r="GN1963" s="100"/>
      <c r="GO1963" s="100"/>
      <c r="GP1963" s="100"/>
      <c r="GQ1963" s="100"/>
      <c r="GR1963" s="100"/>
      <c r="GS1963" s="100"/>
      <c r="GT1963" s="100"/>
      <c r="GU1963" s="100"/>
      <c r="GV1963" s="100"/>
      <c r="GW1963" s="100"/>
      <c r="GX1963" s="100"/>
      <c r="GY1963" s="100"/>
      <c r="GZ1963" s="100"/>
      <c r="HA1963" s="100"/>
      <c r="HB1963" s="100"/>
      <c r="HC1963" s="100"/>
      <c r="HD1963" s="100"/>
      <c r="HE1963" s="100"/>
      <c r="HF1963" s="100"/>
      <c r="HG1963" s="100"/>
      <c r="HH1963" s="100"/>
      <c r="HI1963" s="100"/>
      <c r="HJ1963" s="100"/>
      <c r="HK1963" s="100"/>
      <c r="HL1963" s="100"/>
      <c r="HM1963" s="100"/>
      <c r="HN1963" s="100"/>
      <c r="HO1963" s="100"/>
      <c r="HP1963" s="100"/>
      <c r="HQ1963" s="100"/>
      <c r="HR1963" s="100"/>
      <c r="HS1963" s="100"/>
      <c r="HT1963" s="100"/>
      <c r="HU1963" s="100"/>
      <c r="HV1963" s="100"/>
      <c r="HW1963" s="100"/>
      <c r="HX1963" s="100"/>
      <c r="HY1963" s="100"/>
      <c r="HZ1963" s="100"/>
      <c r="IA1963" s="100"/>
      <c r="IB1963" s="100"/>
      <c r="IC1963" s="100"/>
      <c r="ID1963" s="100"/>
      <c r="IE1963" s="100"/>
      <c r="IF1963" s="100"/>
      <c r="IG1963" s="100"/>
      <c r="IH1963" s="100"/>
      <c r="II1963" s="100"/>
      <c r="IJ1963" s="100"/>
      <c r="IK1963" s="100"/>
      <c r="IL1963" s="100"/>
      <c r="IM1963" s="100"/>
      <c r="IN1963" s="100"/>
      <c r="IO1963" s="100"/>
      <c r="IP1963" s="100"/>
      <c r="IQ1963" s="100"/>
      <c r="IR1963" s="100"/>
      <c r="IS1963" s="100"/>
      <c r="IT1963" s="100"/>
      <c r="IU1963" s="100"/>
      <c r="IV1963" s="100"/>
    </row>
    <row r="1964" spans="1:256">
      <c r="A1964" s="55" t="s">
        <v>3530</v>
      </c>
      <c r="B1964" s="55">
        <v>295</v>
      </c>
      <c r="C1964" s="22" t="str">
        <f>IF(A1964="SINAPI",VLOOKUP(B1964,SINAPI!$A$1:$D$10014,2,0),IF(A1964="INSUMO",VLOOKUP(B1964,INSUMO!A$1:$D$8014,2,0),IF(A1964="SEDUC",VLOOKUP(B1964,SEDUC!A$1:$F$8416,3,0),IF(A1964="COTAÇÃO",VLOOKUP(B1964,COTAÇÃO!$A$2:$D$1418,2,0),"ERRO"))))</f>
        <v>ANEL BORRACHA PARA TUBO ESGOTO PREDIAL DN 40 MM (NBR 5688)</v>
      </c>
      <c r="D1964" s="55" t="str">
        <f>IF(A1964="SINAPI",VLOOKUP(B1964,SINAPI!$A$1:$D$10014,3,0),IF(A1964="INSUMO",VLOOKUP(B1964,INSUMO!$A$1:D$8014,3,0),IF(A1964="SEDUC",VLOOKUP(B1964,SEDUC!A$1:$F$8416,4,0),IF(A1964="COTAÇÃO",VLOOKUP(B1964,COTAÇÃO!$A$2:$D$1418,3,0),"ERRO"))))</f>
        <v>UN</v>
      </c>
      <c r="E1964" s="78">
        <v>1</v>
      </c>
      <c r="F1964" s="119">
        <f>IF(A1964="SINAPI",VLOOKUP(B1964,SINAPI!A$1:$D$10014,4,0),IF(A1964="INSUMO",VLOOKUP(B1964,INSUMO!$A$1:$D$8014,4,0),IF(A1964="SEDUC",VLOOKUP(B1964,SEDUC!A$1:$G$8416,5,0),IF(A1964="COTAÇÃO",VLOOKUP(B1964,COTAÇÃO!$A$2:$D$1418,4,0),"ERRO"))))</f>
        <v>1.36</v>
      </c>
      <c r="G1964" s="119">
        <f t="shared" si="132"/>
        <v>1.36</v>
      </c>
      <c r="H1964" s="108"/>
      <c r="I1964" s="100"/>
      <c r="J1964" s="100"/>
      <c r="K1964" s="100"/>
      <c r="L1964" s="100"/>
      <c r="M1964" s="100"/>
      <c r="N1964" s="100"/>
      <c r="O1964" s="100"/>
      <c r="P1964" s="100"/>
      <c r="Q1964" s="100"/>
      <c r="R1964" s="100"/>
      <c r="S1964" s="100"/>
      <c r="T1964" s="100"/>
      <c r="U1964" s="100"/>
      <c r="V1964" s="100"/>
      <c r="W1964" s="100"/>
      <c r="X1964" s="100"/>
      <c r="Y1964" s="100"/>
      <c r="Z1964" s="100"/>
      <c r="AA1964" s="100"/>
      <c r="AB1964" s="100"/>
      <c r="AC1964" s="100"/>
      <c r="AD1964" s="100"/>
      <c r="AE1964" s="100"/>
      <c r="AF1964" s="100"/>
      <c r="AG1964" s="100"/>
      <c r="AH1964" s="100"/>
      <c r="AI1964" s="100"/>
      <c r="AJ1964" s="100"/>
      <c r="AK1964" s="100"/>
      <c r="AL1964" s="100"/>
      <c r="AM1964" s="100"/>
      <c r="AN1964" s="100"/>
      <c r="AO1964" s="100"/>
      <c r="AP1964" s="100"/>
      <c r="AQ1964" s="100"/>
      <c r="AR1964" s="100"/>
      <c r="AS1964" s="100"/>
      <c r="AT1964" s="100"/>
      <c r="AU1964" s="100"/>
      <c r="AV1964" s="100"/>
      <c r="AW1964" s="100"/>
      <c r="AX1964" s="100"/>
      <c r="AY1964" s="100"/>
      <c r="AZ1964" s="100"/>
      <c r="BA1964" s="100"/>
      <c r="BB1964" s="100"/>
      <c r="BC1964" s="100"/>
      <c r="BD1964" s="100"/>
      <c r="BE1964" s="100"/>
      <c r="BF1964" s="100"/>
      <c r="BG1964" s="100"/>
      <c r="BH1964" s="100"/>
      <c r="BI1964" s="100"/>
      <c r="BJ1964" s="100"/>
      <c r="BK1964" s="100"/>
      <c r="BL1964" s="100"/>
      <c r="BM1964" s="100"/>
      <c r="BN1964" s="100"/>
      <c r="BO1964" s="100"/>
      <c r="BP1964" s="100"/>
      <c r="BQ1964" s="100"/>
      <c r="BR1964" s="100"/>
      <c r="BS1964" s="100"/>
      <c r="BT1964" s="100"/>
      <c r="BU1964" s="100"/>
      <c r="BV1964" s="100"/>
      <c r="BW1964" s="100"/>
      <c r="BX1964" s="100"/>
      <c r="BY1964" s="100"/>
      <c r="BZ1964" s="100"/>
      <c r="CA1964" s="100"/>
      <c r="CB1964" s="100"/>
      <c r="CC1964" s="100"/>
      <c r="CD1964" s="100"/>
      <c r="CE1964" s="100"/>
      <c r="CF1964" s="100"/>
      <c r="CG1964" s="100"/>
      <c r="CH1964" s="100"/>
      <c r="CI1964" s="100"/>
      <c r="CJ1964" s="100"/>
      <c r="CK1964" s="100"/>
      <c r="CL1964" s="100"/>
      <c r="CM1964" s="100"/>
      <c r="CN1964" s="100"/>
      <c r="CO1964" s="100"/>
      <c r="CP1964" s="100"/>
      <c r="CQ1964" s="100"/>
      <c r="CR1964" s="100"/>
      <c r="CS1964" s="100"/>
      <c r="CT1964" s="100"/>
      <c r="CU1964" s="100"/>
      <c r="CV1964" s="100"/>
      <c r="CW1964" s="100"/>
      <c r="CX1964" s="100"/>
      <c r="CY1964" s="100"/>
      <c r="CZ1964" s="100"/>
      <c r="DA1964" s="100"/>
      <c r="DB1964" s="100"/>
      <c r="DC1964" s="100"/>
      <c r="DD1964" s="100"/>
      <c r="DE1964" s="100"/>
      <c r="DF1964" s="100"/>
      <c r="DG1964" s="100"/>
      <c r="DH1964" s="100"/>
      <c r="DI1964" s="100"/>
      <c r="DJ1964" s="100"/>
      <c r="DK1964" s="100"/>
      <c r="DL1964" s="100"/>
      <c r="DM1964" s="100"/>
      <c r="DN1964" s="100"/>
      <c r="DO1964" s="100"/>
      <c r="DP1964" s="100"/>
      <c r="DQ1964" s="100"/>
      <c r="DR1964" s="100"/>
      <c r="DS1964" s="100"/>
      <c r="DT1964" s="100"/>
      <c r="DU1964" s="100"/>
      <c r="DV1964" s="100"/>
      <c r="DW1964" s="100"/>
      <c r="DX1964" s="100"/>
      <c r="DY1964" s="100"/>
      <c r="DZ1964" s="100"/>
      <c r="EA1964" s="100"/>
      <c r="EB1964" s="100"/>
      <c r="EC1964" s="100"/>
      <c r="ED1964" s="100"/>
      <c r="EE1964" s="100"/>
      <c r="EF1964" s="100"/>
      <c r="EG1964" s="100"/>
      <c r="EH1964" s="100"/>
      <c r="EI1964" s="100"/>
      <c r="EJ1964" s="100"/>
      <c r="EK1964" s="100"/>
      <c r="EL1964" s="100"/>
      <c r="EM1964" s="100"/>
      <c r="EN1964" s="100"/>
      <c r="EO1964" s="100"/>
      <c r="EP1964" s="100"/>
      <c r="EQ1964" s="100"/>
      <c r="ER1964" s="100"/>
      <c r="ES1964" s="100"/>
      <c r="ET1964" s="100"/>
      <c r="EU1964" s="100"/>
      <c r="EV1964" s="100"/>
      <c r="EW1964" s="100"/>
      <c r="EX1964" s="100"/>
      <c r="EY1964" s="100"/>
      <c r="EZ1964" s="100"/>
      <c r="FA1964" s="100"/>
      <c r="FB1964" s="100"/>
      <c r="FC1964" s="100"/>
      <c r="FD1964" s="100"/>
      <c r="FE1964" s="100"/>
      <c r="FF1964" s="100"/>
      <c r="FG1964" s="100"/>
      <c r="FH1964" s="100"/>
      <c r="FI1964" s="100"/>
      <c r="FJ1964" s="100"/>
      <c r="FK1964" s="100"/>
      <c r="FL1964" s="100"/>
      <c r="FM1964" s="100"/>
      <c r="FN1964" s="100"/>
      <c r="FO1964" s="100"/>
      <c r="FP1964" s="100"/>
      <c r="FQ1964" s="100"/>
      <c r="FR1964" s="100"/>
      <c r="FS1964" s="100"/>
      <c r="FT1964" s="100"/>
      <c r="FU1964" s="100"/>
      <c r="FV1964" s="100"/>
      <c r="FW1964" s="100"/>
      <c r="FX1964" s="100"/>
      <c r="FY1964" s="100"/>
      <c r="FZ1964" s="100"/>
      <c r="GA1964" s="100"/>
      <c r="GB1964" s="100"/>
      <c r="GC1964" s="100"/>
      <c r="GD1964" s="100"/>
      <c r="GE1964" s="100"/>
      <c r="GF1964" s="100"/>
      <c r="GG1964" s="100"/>
      <c r="GH1964" s="100"/>
      <c r="GI1964" s="100"/>
      <c r="GJ1964" s="100"/>
      <c r="GK1964" s="100"/>
      <c r="GL1964" s="100"/>
      <c r="GM1964" s="100"/>
      <c r="GN1964" s="100"/>
      <c r="GO1964" s="100"/>
      <c r="GP1964" s="100"/>
      <c r="GQ1964" s="100"/>
      <c r="GR1964" s="100"/>
      <c r="GS1964" s="100"/>
      <c r="GT1964" s="100"/>
      <c r="GU1964" s="100"/>
      <c r="GV1964" s="100"/>
      <c r="GW1964" s="100"/>
      <c r="GX1964" s="100"/>
      <c r="GY1964" s="100"/>
      <c r="GZ1964" s="100"/>
      <c r="HA1964" s="100"/>
      <c r="HB1964" s="100"/>
      <c r="HC1964" s="100"/>
      <c r="HD1964" s="100"/>
      <c r="HE1964" s="100"/>
      <c r="HF1964" s="100"/>
      <c r="HG1964" s="100"/>
      <c r="HH1964" s="100"/>
      <c r="HI1964" s="100"/>
      <c r="HJ1964" s="100"/>
      <c r="HK1964" s="100"/>
      <c r="HL1964" s="100"/>
      <c r="HM1964" s="100"/>
      <c r="HN1964" s="100"/>
      <c r="HO1964" s="100"/>
      <c r="HP1964" s="100"/>
      <c r="HQ1964" s="100"/>
      <c r="HR1964" s="100"/>
      <c r="HS1964" s="100"/>
      <c r="HT1964" s="100"/>
      <c r="HU1964" s="100"/>
      <c r="HV1964" s="100"/>
      <c r="HW1964" s="100"/>
      <c r="HX1964" s="100"/>
      <c r="HY1964" s="100"/>
      <c r="HZ1964" s="100"/>
      <c r="IA1964" s="100"/>
      <c r="IB1964" s="100"/>
      <c r="IC1964" s="100"/>
      <c r="ID1964" s="100"/>
      <c r="IE1964" s="100"/>
      <c r="IF1964" s="100"/>
      <c r="IG1964" s="100"/>
      <c r="IH1964" s="100"/>
      <c r="II1964" s="100"/>
      <c r="IJ1964" s="100"/>
      <c r="IK1964" s="100"/>
      <c r="IL1964" s="100"/>
      <c r="IM1964" s="100"/>
      <c r="IN1964" s="100"/>
      <c r="IO1964" s="100"/>
      <c r="IP1964" s="100"/>
      <c r="IQ1964" s="100"/>
      <c r="IR1964" s="100"/>
      <c r="IS1964" s="100"/>
      <c r="IT1964" s="100"/>
      <c r="IU1964" s="100"/>
      <c r="IV1964" s="100"/>
    </row>
    <row r="1965" spans="1:256">
      <c r="A1965" s="55" t="s">
        <v>3530</v>
      </c>
      <c r="B1965" s="55">
        <v>37949</v>
      </c>
      <c r="C1965" s="22" t="str">
        <f>IF(A1965="SINAPI",VLOOKUP(B1965,SINAPI!$A$1:$D$10014,2,0),IF(A1965="INSUMO",VLOOKUP(B1965,INSUMO!A$1:$D$8014,2,0),IF(A1965="SEDUC",VLOOKUP(B1965,SEDUC!A$1:$F$8416,3,0),IF(A1965="COTAÇÃO",VLOOKUP(B1965,COTAÇÃO!$A$2:$D$1418,2,0),"ERRO"))))</f>
        <v>JOELHO PVC, SOLDAVEL, PB, 90 GRAUS, DN 40 MM, PARA ESGOTO PREDIAL</v>
      </c>
      <c r="D1965" s="55" t="str">
        <f>IF(A1965="SINAPI",VLOOKUP(B1965,SINAPI!$A$1:$D$10014,3,0),IF(A1965="INSUMO",VLOOKUP(B1965,INSUMO!$A$1:D$8014,3,0),IF(A1965="SEDUC",VLOOKUP(B1965,SEDUC!A$1:$F$8416,4,0),IF(A1965="COTAÇÃO",VLOOKUP(B1965,COTAÇÃO!$A$2:$D$1418,3,0),"ERRO"))))</f>
        <v>UN</v>
      </c>
      <c r="E1965" s="78">
        <v>1</v>
      </c>
      <c r="F1965" s="119">
        <f>IF(A1965="SINAPI",VLOOKUP(B1965,SINAPI!A$1:$D$10014,4,0),IF(A1965="INSUMO",VLOOKUP(B1965,INSUMO!$A$1:$D$8014,4,0),IF(A1965="SEDUC",VLOOKUP(B1965,SEDUC!A$1:$G$8416,5,0),IF(A1965="COTAÇÃO",VLOOKUP(B1965,COTAÇÃO!$A$2:$D$1418,4,0),"ERRO"))))</f>
        <v>1.04</v>
      </c>
      <c r="G1965" s="119">
        <f t="shared" si="132"/>
        <v>1.04</v>
      </c>
      <c r="H1965" s="108"/>
      <c r="I1965" s="100"/>
      <c r="J1965" s="100"/>
      <c r="K1965" s="100"/>
      <c r="L1965" s="100"/>
      <c r="M1965" s="100"/>
      <c r="N1965" s="100"/>
      <c r="O1965" s="100"/>
      <c r="P1965" s="100"/>
      <c r="Q1965" s="100"/>
      <c r="R1965" s="100"/>
      <c r="S1965" s="100"/>
      <c r="T1965" s="100"/>
      <c r="U1965" s="100"/>
      <c r="V1965" s="100"/>
      <c r="W1965" s="100"/>
      <c r="X1965" s="100"/>
      <c r="Y1965" s="100"/>
      <c r="Z1965" s="100"/>
      <c r="AA1965" s="100"/>
      <c r="AB1965" s="100"/>
      <c r="AC1965" s="100"/>
      <c r="AD1965" s="100"/>
      <c r="AE1965" s="100"/>
      <c r="AF1965" s="100"/>
      <c r="AG1965" s="100"/>
      <c r="AH1965" s="100"/>
      <c r="AI1965" s="100"/>
      <c r="AJ1965" s="100"/>
      <c r="AK1965" s="100"/>
      <c r="AL1965" s="100"/>
      <c r="AM1965" s="100"/>
      <c r="AN1965" s="100"/>
      <c r="AO1965" s="100"/>
      <c r="AP1965" s="100"/>
      <c r="AQ1965" s="100"/>
      <c r="AR1965" s="100"/>
      <c r="AS1965" s="100"/>
      <c r="AT1965" s="100"/>
      <c r="AU1965" s="100"/>
      <c r="AV1965" s="100"/>
      <c r="AW1965" s="100"/>
      <c r="AX1965" s="100"/>
      <c r="AY1965" s="100"/>
      <c r="AZ1965" s="100"/>
      <c r="BA1965" s="100"/>
      <c r="BB1965" s="100"/>
      <c r="BC1965" s="100"/>
      <c r="BD1965" s="100"/>
      <c r="BE1965" s="100"/>
      <c r="BF1965" s="100"/>
      <c r="BG1965" s="100"/>
      <c r="BH1965" s="100"/>
      <c r="BI1965" s="100"/>
      <c r="BJ1965" s="100"/>
      <c r="BK1965" s="100"/>
      <c r="BL1965" s="100"/>
      <c r="BM1965" s="100"/>
      <c r="BN1965" s="100"/>
      <c r="BO1965" s="100"/>
      <c r="BP1965" s="100"/>
      <c r="BQ1965" s="100"/>
      <c r="BR1965" s="100"/>
      <c r="BS1965" s="100"/>
      <c r="BT1965" s="100"/>
      <c r="BU1965" s="100"/>
      <c r="BV1965" s="100"/>
      <c r="BW1965" s="100"/>
      <c r="BX1965" s="100"/>
      <c r="BY1965" s="100"/>
      <c r="BZ1965" s="100"/>
      <c r="CA1965" s="100"/>
      <c r="CB1965" s="100"/>
      <c r="CC1965" s="100"/>
      <c r="CD1965" s="100"/>
      <c r="CE1965" s="100"/>
      <c r="CF1965" s="100"/>
      <c r="CG1965" s="100"/>
      <c r="CH1965" s="100"/>
      <c r="CI1965" s="100"/>
      <c r="CJ1965" s="100"/>
      <c r="CK1965" s="100"/>
      <c r="CL1965" s="100"/>
      <c r="CM1965" s="100"/>
      <c r="CN1965" s="100"/>
      <c r="CO1965" s="100"/>
      <c r="CP1965" s="100"/>
      <c r="CQ1965" s="100"/>
      <c r="CR1965" s="100"/>
      <c r="CS1965" s="100"/>
      <c r="CT1965" s="100"/>
      <c r="CU1965" s="100"/>
      <c r="CV1965" s="100"/>
      <c r="CW1965" s="100"/>
      <c r="CX1965" s="100"/>
      <c r="CY1965" s="100"/>
      <c r="CZ1965" s="100"/>
      <c r="DA1965" s="100"/>
      <c r="DB1965" s="100"/>
      <c r="DC1965" s="100"/>
      <c r="DD1965" s="100"/>
      <c r="DE1965" s="100"/>
      <c r="DF1965" s="100"/>
      <c r="DG1965" s="100"/>
      <c r="DH1965" s="100"/>
      <c r="DI1965" s="100"/>
      <c r="DJ1965" s="100"/>
      <c r="DK1965" s="100"/>
      <c r="DL1965" s="100"/>
      <c r="DM1965" s="100"/>
      <c r="DN1965" s="100"/>
      <c r="DO1965" s="100"/>
      <c r="DP1965" s="100"/>
      <c r="DQ1965" s="100"/>
      <c r="DR1965" s="100"/>
      <c r="DS1965" s="100"/>
      <c r="DT1965" s="100"/>
      <c r="DU1965" s="100"/>
      <c r="DV1965" s="100"/>
      <c r="DW1965" s="100"/>
      <c r="DX1965" s="100"/>
      <c r="DY1965" s="100"/>
      <c r="DZ1965" s="100"/>
      <c r="EA1965" s="100"/>
      <c r="EB1965" s="100"/>
      <c r="EC1965" s="100"/>
      <c r="ED1965" s="100"/>
      <c r="EE1965" s="100"/>
      <c r="EF1965" s="100"/>
      <c r="EG1965" s="100"/>
      <c r="EH1965" s="100"/>
      <c r="EI1965" s="100"/>
      <c r="EJ1965" s="100"/>
      <c r="EK1965" s="100"/>
      <c r="EL1965" s="100"/>
      <c r="EM1965" s="100"/>
      <c r="EN1965" s="100"/>
      <c r="EO1965" s="100"/>
      <c r="EP1965" s="100"/>
      <c r="EQ1965" s="100"/>
      <c r="ER1965" s="100"/>
      <c r="ES1965" s="100"/>
      <c r="ET1965" s="100"/>
      <c r="EU1965" s="100"/>
      <c r="EV1965" s="100"/>
      <c r="EW1965" s="100"/>
      <c r="EX1965" s="100"/>
      <c r="EY1965" s="100"/>
      <c r="EZ1965" s="100"/>
      <c r="FA1965" s="100"/>
      <c r="FB1965" s="100"/>
      <c r="FC1965" s="100"/>
      <c r="FD1965" s="100"/>
      <c r="FE1965" s="100"/>
      <c r="FF1965" s="100"/>
      <c r="FG1965" s="100"/>
      <c r="FH1965" s="100"/>
      <c r="FI1965" s="100"/>
      <c r="FJ1965" s="100"/>
      <c r="FK1965" s="100"/>
      <c r="FL1965" s="100"/>
      <c r="FM1965" s="100"/>
      <c r="FN1965" s="100"/>
      <c r="FO1965" s="100"/>
      <c r="FP1965" s="100"/>
      <c r="FQ1965" s="100"/>
      <c r="FR1965" s="100"/>
      <c r="FS1965" s="100"/>
      <c r="FT1965" s="100"/>
      <c r="FU1965" s="100"/>
      <c r="FV1965" s="100"/>
      <c r="FW1965" s="100"/>
      <c r="FX1965" s="100"/>
      <c r="FY1965" s="100"/>
      <c r="FZ1965" s="100"/>
      <c r="GA1965" s="100"/>
      <c r="GB1965" s="100"/>
      <c r="GC1965" s="100"/>
      <c r="GD1965" s="100"/>
      <c r="GE1965" s="100"/>
      <c r="GF1965" s="100"/>
      <c r="GG1965" s="100"/>
      <c r="GH1965" s="100"/>
      <c r="GI1965" s="100"/>
      <c r="GJ1965" s="100"/>
      <c r="GK1965" s="100"/>
      <c r="GL1965" s="100"/>
      <c r="GM1965" s="100"/>
      <c r="GN1965" s="100"/>
      <c r="GO1965" s="100"/>
      <c r="GP1965" s="100"/>
      <c r="GQ1965" s="100"/>
      <c r="GR1965" s="100"/>
      <c r="GS1965" s="100"/>
      <c r="GT1965" s="100"/>
      <c r="GU1965" s="100"/>
      <c r="GV1965" s="100"/>
      <c r="GW1965" s="100"/>
      <c r="GX1965" s="100"/>
      <c r="GY1965" s="100"/>
      <c r="GZ1965" s="100"/>
      <c r="HA1965" s="100"/>
      <c r="HB1965" s="100"/>
      <c r="HC1965" s="100"/>
      <c r="HD1965" s="100"/>
      <c r="HE1965" s="100"/>
      <c r="HF1965" s="100"/>
      <c r="HG1965" s="100"/>
      <c r="HH1965" s="100"/>
      <c r="HI1965" s="100"/>
      <c r="HJ1965" s="100"/>
      <c r="HK1965" s="100"/>
      <c r="HL1965" s="100"/>
      <c r="HM1965" s="100"/>
      <c r="HN1965" s="100"/>
      <c r="HO1965" s="100"/>
      <c r="HP1965" s="100"/>
      <c r="HQ1965" s="100"/>
      <c r="HR1965" s="100"/>
      <c r="HS1965" s="100"/>
      <c r="HT1965" s="100"/>
      <c r="HU1965" s="100"/>
      <c r="HV1965" s="100"/>
      <c r="HW1965" s="100"/>
      <c r="HX1965" s="100"/>
      <c r="HY1965" s="100"/>
      <c r="HZ1965" s="100"/>
      <c r="IA1965" s="100"/>
      <c r="IB1965" s="100"/>
      <c r="IC1965" s="100"/>
      <c r="ID1965" s="100"/>
      <c r="IE1965" s="100"/>
      <c r="IF1965" s="100"/>
      <c r="IG1965" s="100"/>
      <c r="IH1965" s="100"/>
      <c r="II1965" s="100"/>
      <c r="IJ1965" s="100"/>
      <c r="IK1965" s="100"/>
      <c r="IL1965" s="100"/>
      <c r="IM1965" s="100"/>
      <c r="IN1965" s="100"/>
      <c r="IO1965" s="100"/>
      <c r="IP1965" s="100"/>
      <c r="IQ1965" s="100"/>
      <c r="IR1965" s="100"/>
      <c r="IS1965" s="100"/>
      <c r="IT1965" s="100"/>
      <c r="IU1965" s="100"/>
      <c r="IV1965" s="100"/>
    </row>
    <row r="1966" spans="1:256">
      <c r="A1966" s="55" t="s">
        <v>3530</v>
      </c>
      <c r="B1966" s="55">
        <v>20083</v>
      </c>
      <c r="C1966" s="22" t="str">
        <f>IF(A1966="SINAPI",VLOOKUP(B1966,SINAPI!$A$1:$D$10014,2,0),IF(A1966="INSUMO",VLOOKUP(B1966,INSUMO!A$1:$D$8014,2,0),IF(A1966="SEDUC",VLOOKUP(B1966,SEDUC!A$1:$F$8416,3,0),IF(A1966="COTAÇÃO",VLOOKUP(B1966,COTAÇÃO!$A$2:$D$1418,2,0),"ERRO"))))</f>
        <v>SOLUCAO LIMPADORA PARA PVC, FRASCO COM 1000 CM3</v>
      </c>
      <c r="D1966" s="55" t="str">
        <f>IF(A1966="SINAPI",VLOOKUP(B1966,SINAPI!$A$1:$D$10014,3,0),IF(A1966="INSUMO",VLOOKUP(B1966,INSUMO!$A$1:D$8014,3,0),IF(A1966="SEDUC",VLOOKUP(B1966,SEDUC!A$1:$F$8416,4,0),IF(A1966="COTAÇÃO",VLOOKUP(B1966,COTAÇÃO!$A$2:$D$1418,3,0),"ERRO"))))</f>
        <v>UN</v>
      </c>
      <c r="E1966" s="78">
        <v>1.4999999999999999E-2</v>
      </c>
      <c r="F1966" s="119">
        <f>IF(A1966="SINAPI",VLOOKUP(B1966,SINAPI!A$1:$D$10014,4,0),IF(A1966="INSUMO",VLOOKUP(B1966,INSUMO!$A$1:$D$8014,4,0),IF(A1966="SEDUC",VLOOKUP(B1966,SEDUC!A$1:$G$8416,5,0),IF(A1966="COTAÇÃO",VLOOKUP(B1966,COTAÇÃO!$A$2:$D$1418,4,0),"ERRO"))))</f>
        <v>43.14</v>
      </c>
      <c r="G1966" s="119">
        <f t="shared" si="132"/>
        <v>0.64</v>
      </c>
      <c r="H1966" s="108"/>
      <c r="I1966" s="100"/>
      <c r="J1966" s="100"/>
      <c r="K1966" s="100"/>
      <c r="L1966" s="100"/>
      <c r="M1966" s="100"/>
      <c r="N1966" s="100"/>
      <c r="O1966" s="100"/>
      <c r="P1966" s="100"/>
      <c r="Q1966" s="100"/>
      <c r="R1966" s="100"/>
      <c r="S1966" s="100"/>
      <c r="T1966" s="100"/>
      <c r="U1966" s="100"/>
      <c r="V1966" s="100"/>
      <c r="W1966" s="100"/>
      <c r="X1966" s="100"/>
      <c r="Y1966" s="100"/>
      <c r="Z1966" s="100"/>
      <c r="AA1966" s="100"/>
      <c r="AB1966" s="100"/>
      <c r="AC1966" s="100"/>
      <c r="AD1966" s="100"/>
      <c r="AE1966" s="100"/>
      <c r="AF1966" s="100"/>
      <c r="AG1966" s="100"/>
      <c r="AH1966" s="100"/>
      <c r="AI1966" s="100"/>
      <c r="AJ1966" s="100"/>
      <c r="AK1966" s="100"/>
      <c r="AL1966" s="100"/>
      <c r="AM1966" s="100"/>
      <c r="AN1966" s="100"/>
      <c r="AO1966" s="100"/>
      <c r="AP1966" s="100"/>
      <c r="AQ1966" s="100"/>
      <c r="AR1966" s="100"/>
      <c r="AS1966" s="100"/>
      <c r="AT1966" s="100"/>
      <c r="AU1966" s="100"/>
      <c r="AV1966" s="100"/>
      <c r="AW1966" s="100"/>
      <c r="AX1966" s="100"/>
      <c r="AY1966" s="100"/>
      <c r="AZ1966" s="100"/>
      <c r="BA1966" s="100"/>
      <c r="BB1966" s="100"/>
      <c r="BC1966" s="100"/>
      <c r="BD1966" s="100"/>
      <c r="BE1966" s="100"/>
      <c r="BF1966" s="100"/>
      <c r="BG1966" s="100"/>
      <c r="BH1966" s="100"/>
      <c r="BI1966" s="100"/>
      <c r="BJ1966" s="100"/>
      <c r="BK1966" s="100"/>
      <c r="BL1966" s="100"/>
      <c r="BM1966" s="100"/>
      <c r="BN1966" s="100"/>
      <c r="BO1966" s="100"/>
      <c r="BP1966" s="100"/>
      <c r="BQ1966" s="100"/>
      <c r="BR1966" s="100"/>
      <c r="BS1966" s="100"/>
      <c r="BT1966" s="100"/>
      <c r="BU1966" s="100"/>
      <c r="BV1966" s="100"/>
      <c r="BW1966" s="100"/>
      <c r="BX1966" s="100"/>
      <c r="BY1966" s="100"/>
      <c r="BZ1966" s="100"/>
      <c r="CA1966" s="100"/>
      <c r="CB1966" s="100"/>
      <c r="CC1966" s="100"/>
      <c r="CD1966" s="100"/>
      <c r="CE1966" s="100"/>
      <c r="CF1966" s="100"/>
      <c r="CG1966" s="100"/>
      <c r="CH1966" s="100"/>
      <c r="CI1966" s="100"/>
      <c r="CJ1966" s="100"/>
      <c r="CK1966" s="100"/>
      <c r="CL1966" s="100"/>
      <c r="CM1966" s="100"/>
      <c r="CN1966" s="100"/>
      <c r="CO1966" s="100"/>
      <c r="CP1966" s="100"/>
      <c r="CQ1966" s="100"/>
      <c r="CR1966" s="100"/>
      <c r="CS1966" s="100"/>
      <c r="CT1966" s="100"/>
      <c r="CU1966" s="100"/>
      <c r="CV1966" s="100"/>
      <c r="CW1966" s="100"/>
      <c r="CX1966" s="100"/>
      <c r="CY1966" s="100"/>
      <c r="CZ1966" s="100"/>
      <c r="DA1966" s="100"/>
      <c r="DB1966" s="100"/>
      <c r="DC1966" s="100"/>
      <c r="DD1966" s="100"/>
      <c r="DE1966" s="100"/>
      <c r="DF1966" s="100"/>
      <c r="DG1966" s="100"/>
      <c r="DH1966" s="100"/>
      <c r="DI1966" s="100"/>
      <c r="DJ1966" s="100"/>
      <c r="DK1966" s="100"/>
      <c r="DL1966" s="100"/>
      <c r="DM1966" s="100"/>
      <c r="DN1966" s="100"/>
      <c r="DO1966" s="100"/>
      <c r="DP1966" s="100"/>
      <c r="DQ1966" s="100"/>
      <c r="DR1966" s="100"/>
      <c r="DS1966" s="100"/>
      <c r="DT1966" s="100"/>
      <c r="DU1966" s="100"/>
      <c r="DV1966" s="100"/>
      <c r="DW1966" s="100"/>
      <c r="DX1966" s="100"/>
      <c r="DY1966" s="100"/>
      <c r="DZ1966" s="100"/>
      <c r="EA1966" s="100"/>
      <c r="EB1966" s="100"/>
      <c r="EC1966" s="100"/>
      <c r="ED1966" s="100"/>
      <c r="EE1966" s="100"/>
      <c r="EF1966" s="100"/>
      <c r="EG1966" s="100"/>
      <c r="EH1966" s="100"/>
      <c r="EI1966" s="100"/>
      <c r="EJ1966" s="100"/>
      <c r="EK1966" s="100"/>
      <c r="EL1966" s="100"/>
      <c r="EM1966" s="100"/>
      <c r="EN1966" s="100"/>
      <c r="EO1966" s="100"/>
      <c r="EP1966" s="100"/>
      <c r="EQ1966" s="100"/>
      <c r="ER1966" s="100"/>
      <c r="ES1966" s="100"/>
      <c r="ET1966" s="100"/>
      <c r="EU1966" s="100"/>
      <c r="EV1966" s="100"/>
      <c r="EW1966" s="100"/>
      <c r="EX1966" s="100"/>
      <c r="EY1966" s="100"/>
      <c r="EZ1966" s="100"/>
      <c r="FA1966" s="100"/>
      <c r="FB1966" s="100"/>
      <c r="FC1966" s="100"/>
      <c r="FD1966" s="100"/>
      <c r="FE1966" s="100"/>
      <c r="FF1966" s="100"/>
      <c r="FG1966" s="100"/>
      <c r="FH1966" s="100"/>
      <c r="FI1966" s="100"/>
      <c r="FJ1966" s="100"/>
      <c r="FK1966" s="100"/>
      <c r="FL1966" s="100"/>
      <c r="FM1966" s="100"/>
      <c r="FN1966" s="100"/>
      <c r="FO1966" s="100"/>
      <c r="FP1966" s="100"/>
      <c r="FQ1966" s="100"/>
      <c r="FR1966" s="100"/>
      <c r="FS1966" s="100"/>
      <c r="FT1966" s="100"/>
      <c r="FU1966" s="100"/>
      <c r="FV1966" s="100"/>
      <c r="FW1966" s="100"/>
      <c r="FX1966" s="100"/>
      <c r="FY1966" s="100"/>
      <c r="FZ1966" s="100"/>
      <c r="GA1966" s="100"/>
      <c r="GB1966" s="100"/>
      <c r="GC1966" s="100"/>
      <c r="GD1966" s="100"/>
      <c r="GE1966" s="100"/>
      <c r="GF1966" s="100"/>
      <c r="GG1966" s="100"/>
      <c r="GH1966" s="100"/>
      <c r="GI1966" s="100"/>
      <c r="GJ1966" s="100"/>
      <c r="GK1966" s="100"/>
      <c r="GL1966" s="100"/>
      <c r="GM1966" s="100"/>
      <c r="GN1966" s="100"/>
      <c r="GO1966" s="100"/>
      <c r="GP1966" s="100"/>
      <c r="GQ1966" s="100"/>
      <c r="GR1966" s="100"/>
      <c r="GS1966" s="100"/>
      <c r="GT1966" s="100"/>
      <c r="GU1966" s="100"/>
      <c r="GV1966" s="100"/>
      <c r="GW1966" s="100"/>
      <c r="GX1966" s="100"/>
      <c r="GY1966" s="100"/>
      <c r="GZ1966" s="100"/>
      <c r="HA1966" s="100"/>
      <c r="HB1966" s="100"/>
      <c r="HC1966" s="100"/>
      <c r="HD1966" s="100"/>
      <c r="HE1966" s="100"/>
      <c r="HF1966" s="100"/>
      <c r="HG1966" s="100"/>
      <c r="HH1966" s="100"/>
      <c r="HI1966" s="100"/>
      <c r="HJ1966" s="100"/>
      <c r="HK1966" s="100"/>
      <c r="HL1966" s="100"/>
      <c r="HM1966" s="100"/>
      <c r="HN1966" s="100"/>
      <c r="HO1966" s="100"/>
      <c r="HP1966" s="100"/>
      <c r="HQ1966" s="100"/>
      <c r="HR1966" s="100"/>
      <c r="HS1966" s="100"/>
      <c r="HT1966" s="100"/>
      <c r="HU1966" s="100"/>
      <c r="HV1966" s="100"/>
      <c r="HW1966" s="100"/>
      <c r="HX1966" s="100"/>
      <c r="HY1966" s="100"/>
      <c r="HZ1966" s="100"/>
      <c r="IA1966" s="100"/>
      <c r="IB1966" s="100"/>
      <c r="IC1966" s="100"/>
      <c r="ID1966" s="100"/>
      <c r="IE1966" s="100"/>
      <c r="IF1966" s="100"/>
      <c r="IG1966" s="100"/>
      <c r="IH1966" s="100"/>
      <c r="II1966" s="100"/>
      <c r="IJ1966" s="100"/>
      <c r="IK1966" s="100"/>
      <c r="IL1966" s="100"/>
      <c r="IM1966" s="100"/>
      <c r="IN1966" s="100"/>
      <c r="IO1966" s="100"/>
      <c r="IP1966" s="100"/>
      <c r="IQ1966" s="100"/>
      <c r="IR1966" s="100"/>
      <c r="IS1966" s="100"/>
      <c r="IT1966" s="100"/>
      <c r="IU1966" s="100"/>
      <c r="IV1966" s="100"/>
    </row>
    <row r="1967" spans="1:256">
      <c r="A1967" s="55" t="s">
        <v>3530</v>
      </c>
      <c r="B1967" s="55">
        <v>38383</v>
      </c>
      <c r="C1967" s="22" t="str">
        <f>IF(A1967="SINAPI",VLOOKUP(B1967,SINAPI!$A$1:$D$10014,2,0),IF(A1967="INSUMO",VLOOKUP(B1967,INSUMO!A$1:$D$8014,2,0),IF(A1967="SEDUC",VLOOKUP(B1967,SEDUC!A$1:$F$8416,3,0),IF(A1967="COTAÇÃO",VLOOKUP(B1967,COTAÇÃO!$A$2:$D$1418,2,0),"ERRO"))))</f>
        <v>LIXA D'AGUA EM FOLHA, GRAO 100</v>
      </c>
      <c r="D1967" s="55" t="str">
        <f>IF(A1967="SINAPI",VLOOKUP(B1967,SINAPI!$A$1:$D$10014,3,0),IF(A1967="INSUMO",VLOOKUP(B1967,INSUMO!$A$1:D$8014,3,0),IF(A1967="SEDUC",VLOOKUP(B1967,SEDUC!A$1:$F$8416,4,0),IF(A1967="COTAÇÃO",VLOOKUP(B1967,COTAÇÃO!$A$2:$D$1418,3,0),"ERRO"))))</f>
        <v>UN</v>
      </c>
      <c r="E1967" s="78">
        <v>2.1000000000000001E-2</v>
      </c>
      <c r="F1967" s="119">
        <f>IF(A1967="SINAPI",VLOOKUP(B1967,SINAPI!A$1:$D$10014,4,0),IF(A1967="INSUMO",VLOOKUP(B1967,INSUMO!$A$1:$D$8014,4,0),IF(A1967="SEDUC",VLOOKUP(B1967,SEDUC!A$1:$G$8416,5,0),IF(A1967="COTAÇÃO",VLOOKUP(B1967,COTAÇÃO!$A$2:$D$1418,4,0),"ERRO"))))</f>
        <v>1.66</v>
      </c>
      <c r="G1967" s="119">
        <f t="shared" si="132"/>
        <v>0.03</v>
      </c>
      <c r="H1967" s="108"/>
      <c r="I1967" s="100"/>
      <c r="J1967" s="100"/>
      <c r="K1967" s="100"/>
      <c r="L1967" s="100"/>
      <c r="M1967" s="100"/>
      <c r="N1967" s="100"/>
      <c r="O1967" s="100"/>
      <c r="P1967" s="100"/>
      <c r="Q1967" s="100"/>
      <c r="R1967" s="100"/>
      <c r="S1967" s="100"/>
      <c r="T1967" s="100"/>
      <c r="U1967" s="100"/>
      <c r="V1967" s="100"/>
      <c r="W1967" s="100"/>
      <c r="X1967" s="100"/>
      <c r="Y1967" s="100"/>
      <c r="Z1967" s="100"/>
      <c r="AA1967" s="100"/>
      <c r="AB1967" s="100"/>
      <c r="AC1967" s="100"/>
      <c r="AD1967" s="100"/>
      <c r="AE1967" s="100"/>
      <c r="AF1967" s="100"/>
      <c r="AG1967" s="100"/>
      <c r="AH1967" s="100"/>
      <c r="AI1967" s="100"/>
      <c r="AJ1967" s="100"/>
      <c r="AK1967" s="100"/>
      <c r="AL1967" s="100"/>
      <c r="AM1967" s="100"/>
      <c r="AN1967" s="100"/>
      <c r="AO1967" s="100"/>
      <c r="AP1967" s="100"/>
      <c r="AQ1967" s="100"/>
      <c r="AR1967" s="100"/>
      <c r="AS1967" s="100"/>
      <c r="AT1967" s="100"/>
      <c r="AU1967" s="100"/>
      <c r="AV1967" s="100"/>
      <c r="AW1967" s="100"/>
      <c r="AX1967" s="100"/>
      <c r="AY1967" s="100"/>
      <c r="AZ1967" s="100"/>
      <c r="BA1967" s="100"/>
      <c r="BB1967" s="100"/>
      <c r="BC1967" s="100"/>
      <c r="BD1967" s="100"/>
      <c r="BE1967" s="100"/>
      <c r="BF1967" s="100"/>
      <c r="BG1967" s="100"/>
      <c r="BH1967" s="100"/>
      <c r="BI1967" s="100"/>
      <c r="BJ1967" s="100"/>
      <c r="BK1967" s="100"/>
      <c r="BL1967" s="100"/>
      <c r="BM1967" s="100"/>
      <c r="BN1967" s="100"/>
      <c r="BO1967" s="100"/>
      <c r="BP1967" s="100"/>
      <c r="BQ1967" s="100"/>
      <c r="BR1967" s="100"/>
      <c r="BS1967" s="100"/>
      <c r="BT1967" s="100"/>
      <c r="BU1967" s="100"/>
      <c r="BV1967" s="100"/>
      <c r="BW1967" s="100"/>
      <c r="BX1967" s="100"/>
      <c r="BY1967" s="100"/>
      <c r="BZ1967" s="100"/>
      <c r="CA1967" s="100"/>
      <c r="CB1967" s="100"/>
      <c r="CC1967" s="100"/>
      <c r="CD1967" s="100"/>
      <c r="CE1967" s="100"/>
      <c r="CF1967" s="100"/>
      <c r="CG1967" s="100"/>
      <c r="CH1967" s="100"/>
      <c r="CI1967" s="100"/>
      <c r="CJ1967" s="100"/>
      <c r="CK1967" s="100"/>
      <c r="CL1967" s="100"/>
      <c r="CM1967" s="100"/>
      <c r="CN1967" s="100"/>
      <c r="CO1967" s="100"/>
      <c r="CP1967" s="100"/>
      <c r="CQ1967" s="100"/>
      <c r="CR1967" s="100"/>
      <c r="CS1967" s="100"/>
      <c r="CT1967" s="100"/>
      <c r="CU1967" s="100"/>
      <c r="CV1967" s="100"/>
      <c r="CW1967" s="100"/>
      <c r="CX1967" s="100"/>
      <c r="CY1967" s="100"/>
      <c r="CZ1967" s="100"/>
      <c r="DA1967" s="100"/>
      <c r="DB1967" s="100"/>
      <c r="DC1967" s="100"/>
      <c r="DD1967" s="100"/>
      <c r="DE1967" s="100"/>
      <c r="DF1967" s="100"/>
      <c r="DG1967" s="100"/>
      <c r="DH1967" s="100"/>
      <c r="DI1967" s="100"/>
      <c r="DJ1967" s="100"/>
      <c r="DK1967" s="100"/>
      <c r="DL1967" s="100"/>
      <c r="DM1967" s="100"/>
      <c r="DN1967" s="100"/>
      <c r="DO1967" s="100"/>
      <c r="DP1967" s="100"/>
      <c r="DQ1967" s="100"/>
      <c r="DR1967" s="100"/>
      <c r="DS1967" s="100"/>
      <c r="DT1967" s="100"/>
      <c r="DU1967" s="100"/>
      <c r="DV1967" s="100"/>
      <c r="DW1967" s="100"/>
      <c r="DX1967" s="100"/>
      <c r="DY1967" s="100"/>
      <c r="DZ1967" s="100"/>
      <c r="EA1967" s="100"/>
      <c r="EB1967" s="100"/>
      <c r="EC1967" s="100"/>
      <c r="ED1967" s="100"/>
      <c r="EE1967" s="100"/>
      <c r="EF1967" s="100"/>
      <c r="EG1967" s="100"/>
      <c r="EH1967" s="100"/>
      <c r="EI1967" s="100"/>
      <c r="EJ1967" s="100"/>
      <c r="EK1967" s="100"/>
      <c r="EL1967" s="100"/>
      <c r="EM1967" s="100"/>
      <c r="EN1967" s="100"/>
      <c r="EO1967" s="100"/>
      <c r="EP1967" s="100"/>
      <c r="EQ1967" s="100"/>
      <c r="ER1967" s="100"/>
      <c r="ES1967" s="100"/>
      <c r="ET1967" s="100"/>
      <c r="EU1967" s="100"/>
      <c r="EV1967" s="100"/>
      <c r="EW1967" s="100"/>
      <c r="EX1967" s="100"/>
      <c r="EY1967" s="100"/>
      <c r="EZ1967" s="100"/>
      <c r="FA1967" s="100"/>
      <c r="FB1967" s="100"/>
      <c r="FC1967" s="100"/>
      <c r="FD1967" s="100"/>
      <c r="FE1967" s="100"/>
      <c r="FF1967" s="100"/>
      <c r="FG1967" s="100"/>
      <c r="FH1967" s="100"/>
      <c r="FI1967" s="100"/>
      <c r="FJ1967" s="100"/>
      <c r="FK1967" s="100"/>
      <c r="FL1967" s="100"/>
      <c r="FM1967" s="100"/>
      <c r="FN1967" s="100"/>
      <c r="FO1967" s="100"/>
      <c r="FP1967" s="100"/>
      <c r="FQ1967" s="100"/>
      <c r="FR1967" s="100"/>
      <c r="FS1967" s="100"/>
      <c r="FT1967" s="100"/>
      <c r="FU1967" s="100"/>
      <c r="FV1967" s="100"/>
      <c r="FW1967" s="100"/>
      <c r="FX1967" s="100"/>
      <c r="FY1967" s="100"/>
      <c r="FZ1967" s="100"/>
      <c r="GA1967" s="100"/>
      <c r="GB1967" s="100"/>
      <c r="GC1967" s="100"/>
      <c r="GD1967" s="100"/>
      <c r="GE1967" s="100"/>
      <c r="GF1967" s="100"/>
      <c r="GG1967" s="100"/>
      <c r="GH1967" s="100"/>
      <c r="GI1967" s="100"/>
      <c r="GJ1967" s="100"/>
      <c r="GK1967" s="100"/>
      <c r="GL1967" s="100"/>
      <c r="GM1967" s="100"/>
      <c r="GN1967" s="100"/>
      <c r="GO1967" s="100"/>
      <c r="GP1967" s="100"/>
      <c r="GQ1967" s="100"/>
      <c r="GR1967" s="100"/>
      <c r="GS1967" s="100"/>
      <c r="GT1967" s="100"/>
      <c r="GU1967" s="100"/>
      <c r="GV1967" s="100"/>
      <c r="GW1967" s="100"/>
      <c r="GX1967" s="100"/>
      <c r="GY1967" s="100"/>
      <c r="GZ1967" s="100"/>
      <c r="HA1967" s="100"/>
      <c r="HB1967" s="100"/>
      <c r="HC1967" s="100"/>
      <c r="HD1967" s="100"/>
      <c r="HE1967" s="100"/>
      <c r="HF1967" s="100"/>
      <c r="HG1967" s="100"/>
      <c r="HH1967" s="100"/>
      <c r="HI1967" s="100"/>
      <c r="HJ1967" s="100"/>
      <c r="HK1967" s="100"/>
      <c r="HL1967" s="100"/>
      <c r="HM1967" s="100"/>
      <c r="HN1967" s="100"/>
      <c r="HO1967" s="100"/>
      <c r="HP1967" s="100"/>
      <c r="HQ1967" s="100"/>
      <c r="HR1967" s="100"/>
      <c r="HS1967" s="100"/>
      <c r="HT1967" s="100"/>
      <c r="HU1967" s="100"/>
      <c r="HV1967" s="100"/>
      <c r="HW1967" s="100"/>
      <c r="HX1967" s="100"/>
      <c r="HY1967" s="100"/>
      <c r="HZ1967" s="100"/>
      <c r="IA1967" s="100"/>
      <c r="IB1967" s="100"/>
      <c r="IC1967" s="100"/>
      <c r="ID1967" s="100"/>
      <c r="IE1967" s="100"/>
      <c r="IF1967" s="100"/>
      <c r="IG1967" s="100"/>
      <c r="IH1967" s="100"/>
      <c r="II1967" s="100"/>
      <c r="IJ1967" s="100"/>
      <c r="IK1967" s="100"/>
      <c r="IL1967" s="100"/>
      <c r="IM1967" s="100"/>
      <c r="IN1967" s="100"/>
      <c r="IO1967" s="100"/>
      <c r="IP1967" s="100"/>
      <c r="IQ1967" s="100"/>
      <c r="IR1967" s="100"/>
      <c r="IS1967" s="100"/>
      <c r="IT1967" s="100"/>
      <c r="IU1967" s="100"/>
      <c r="IV1967" s="100"/>
    </row>
    <row r="1968" spans="1:256" ht="25.5">
      <c r="A1968" s="55" t="s">
        <v>17</v>
      </c>
      <c r="B1968" s="55">
        <v>88248</v>
      </c>
      <c r="C1968" s="22" t="str">
        <f>IF(A1968="SINAPI",VLOOKUP(B1968,SINAPI!$A$1:$D$10014,2,0),IF(A1968="INSUMO",VLOOKUP(B1968,INSUMO!A$1:$D$8014,2,0),IF(A1968="SEDUC",VLOOKUP(B1968,SEDUC!A$1:$F$8416,3,0),IF(A1968="COTAÇÃO",VLOOKUP(B1968,COTAÇÃO!$A$2:$D$1418,2,0),"ERRO"))))</f>
        <v>AUXILIAR DE ENCANADOR OU BOMBEIRO HIDRÁULICO COM ENCARGOS COMPLEMENTARES</v>
      </c>
      <c r="D1968" s="55" t="str">
        <f>IF(A1968="SINAPI",VLOOKUP(B1968,SINAPI!$A$1:$D$10014,3,0),IF(A1968="INSUMO",VLOOKUP(B1968,INSUMO!$A$1:D$8014,3,0),IF(A1968="SEDUC",VLOOKUP(B1968,SEDUC!A$1:$F$8416,4,0),IF(A1968="COTAÇÃO",VLOOKUP(B1968,COTAÇÃO!$A$2:$D$1418,3,0),"ERRO"))))</f>
        <v>H</v>
      </c>
      <c r="E1968" s="78">
        <v>0.1</v>
      </c>
      <c r="F1968" s="119">
        <f>IF(A1968="SINAPI",VLOOKUP(B1968,SINAPI!A$1:$D$10014,4,0),IF(A1968="INSUMO",VLOOKUP(B1968,INSUMO!$A$1:$D$8014,4,0),IF(A1968="SEDUC",VLOOKUP(B1968,SEDUC!A$1:$G$8416,5,0),IF(A1968="COTAÇÃO",VLOOKUP(B1968,COTAÇÃO!$A$2:$D$1418,4,0),"ERRO"))))</f>
        <v>16.04</v>
      </c>
      <c r="G1968" s="119">
        <f t="shared" si="132"/>
        <v>1.6</v>
      </c>
      <c r="H1968" s="108"/>
      <c r="I1968" s="100"/>
      <c r="J1968" s="100"/>
      <c r="K1968" s="100"/>
      <c r="L1968" s="100"/>
      <c r="M1968" s="100"/>
      <c r="N1968" s="100"/>
      <c r="O1968" s="100"/>
      <c r="P1968" s="100"/>
      <c r="Q1968" s="100"/>
      <c r="R1968" s="100"/>
      <c r="S1968" s="100"/>
      <c r="T1968" s="100"/>
      <c r="U1968" s="100"/>
      <c r="V1968" s="100"/>
      <c r="W1968" s="100"/>
      <c r="X1968" s="100"/>
      <c r="Y1968" s="100"/>
      <c r="Z1968" s="100"/>
      <c r="AA1968" s="100"/>
      <c r="AB1968" s="100"/>
      <c r="AC1968" s="100"/>
      <c r="AD1968" s="100"/>
      <c r="AE1968" s="100"/>
      <c r="AF1968" s="100"/>
      <c r="AG1968" s="100"/>
      <c r="AH1968" s="100"/>
      <c r="AI1968" s="100"/>
      <c r="AJ1968" s="100"/>
      <c r="AK1968" s="100"/>
      <c r="AL1968" s="100"/>
      <c r="AM1968" s="100"/>
      <c r="AN1968" s="100"/>
      <c r="AO1968" s="100"/>
      <c r="AP1968" s="100"/>
      <c r="AQ1968" s="100"/>
      <c r="AR1968" s="100"/>
      <c r="AS1968" s="100"/>
      <c r="AT1968" s="100"/>
      <c r="AU1968" s="100"/>
      <c r="AV1968" s="100"/>
      <c r="AW1968" s="100"/>
      <c r="AX1968" s="100"/>
      <c r="AY1968" s="100"/>
      <c r="AZ1968" s="100"/>
      <c r="BA1968" s="100"/>
      <c r="BB1968" s="100"/>
      <c r="BC1968" s="100"/>
      <c r="BD1968" s="100"/>
      <c r="BE1968" s="100"/>
      <c r="BF1968" s="100"/>
      <c r="BG1968" s="100"/>
      <c r="BH1968" s="100"/>
      <c r="BI1968" s="100"/>
      <c r="BJ1968" s="100"/>
      <c r="BK1968" s="100"/>
      <c r="BL1968" s="100"/>
      <c r="BM1968" s="100"/>
      <c r="BN1968" s="100"/>
      <c r="BO1968" s="100"/>
      <c r="BP1968" s="100"/>
      <c r="BQ1968" s="100"/>
      <c r="BR1968" s="100"/>
      <c r="BS1968" s="100"/>
      <c r="BT1968" s="100"/>
      <c r="BU1968" s="100"/>
      <c r="BV1968" s="100"/>
      <c r="BW1968" s="100"/>
      <c r="BX1968" s="100"/>
      <c r="BY1968" s="100"/>
      <c r="BZ1968" s="100"/>
      <c r="CA1968" s="100"/>
      <c r="CB1968" s="100"/>
      <c r="CC1968" s="100"/>
      <c r="CD1968" s="100"/>
      <c r="CE1968" s="100"/>
      <c r="CF1968" s="100"/>
      <c r="CG1968" s="100"/>
      <c r="CH1968" s="100"/>
      <c r="CI1968" s="100"/>
      <c r="CJ1968" s="100"/>
      <c r="CK1968" s="100"/>
      <c r="CL1968" s="100"/>
      <c r="CM1968" s="100"/>
      <c r="CN1968" s="100"/>
      <c r="CO1968" s="100"/>
      <c r="CP1968" s="100"/>
      <c r="CQ1968" s="100"/>
      <c r="CR1968" s="100"/>
      <c r="CS1968" s="100"/>
      <c r="CT1968" s="100"/>
      <c r="CU1968" s="100"/>
      <c r="CV1968" s="100"/>
      <c r="CW1968" s="100"/>
      <c r="CX1968" s="100"/>
      <c r="CY1968" s="100"/>
      <c r="CZ1968" s="100"/>
      <c r="DA1968" s="100"/>
      <c r="DB1968" s="100"/>
      <c r="DC1968" s="100"/>
      <c r="DD1968" s="100"/>
      <c r="DE1968" s="100"/>
      <c r="DF1968" s="100"/>
      <c r="DG1968" s="100"/>
      <c r="DH1968" s="100"/>
      <c r="DI1968" s="100"/>
      <c r="DJ1968" s="100"/>
      <c r="DK1968" s="100"/>
      <c r="DL1968" s="100"/>
      <c r="DM1968" s="100"/>
      <c r="DN1968" s="100"/>
      <c r="DO1968" s="100"/>
      <c r="DP1968" s="100"/>
      <c r="DQ1968" s="100"/>
      <c r="DR1968" s="100"/>
      <c r="DS1968" s="100"/>
      <c r="DT1968" s="100"/>
      <c r="DU1968" s="100"/>
      <c r="DV1968" s="100"/>
      <c r="DW1968" s="100"/>
      <c r="DX1968" s="100"/>
      <c r="DY1968" s="100"/>
      <c r="DZ1968" s="100"/>
      <c r="EA1968" s="100"/>
      <c r="EB1968" s="100"/>
      <c r="EC1968" s="100"/>
      <c r="ED1968" s="100"/>
      <c r="EE1968" s="100"/>
      <c r="EF1968" s="100"/>
      <c r="EG1968" s="100"/>
      <c r="EH1968" s="100"/>
      <c r="EI1968" s="100"/>
      <c r="EJ1968" s="100"/>
      <c r="EK1968" s="100"/>
      <c r="EL1968" s="100"/>
      <c r="EM1968" s="100"/>
      <c r="EN1968" s="100"/>
      <c r="EO1968" s="100"/>
      <c r="EP1968" s="100"/>
      <c r="EQ1968" s="100"/>
      <c r="ER1968" s="100"/>
      <c r="ES1968" s="100"/>
      <c r="ET1968" s="100"/>
      <c r="EU1968" s="100"/>
      <c r="EV1968" s="100"/>
      <c r="EW1968" s="100"/>
      <c r="EX1968" s="100"/>
      <c r="EY1968" s="100"/>
      <c r="EZ1968" s="100"/>
      <c r="FA1968" s="100"/>
      <c r="FB1968" s="100"/>
      <c r="FC1968" s="100"/>
      <c r="FD1968" s="100"/>
      <c r="FE1968" s="100"/>
      <c r="FF1968" s="100"/>
      <c r="FG1968" s="100"/>
      <c r="FH1968" s="100"/>
      <c r="FI1968" s="100"/>
      <c r="FJ1968" s="100"/>
      <c r="FK1968" s="100"/>
      <c r="FL1968" s="100"/>
      <c r="FM1968" s="100"/>
      <c r="FN1968" s="100"/>
      <c r="FO1968" s="100"/>
      <c r="FP1968" s="100"/>
      <c r="FQ1968" s="100"/>
      <c r="FR1968" s="100"/>
      <c r="FS1968" s="100"/>
      <c r="FT1968" s="100"/>
      <c r="FU1968" s="100"/>
      <c r="FV1968" s="100"/>
      <c r="FW1968" s="100"/>
      <c r="FX1968" s="100"/>
      <c r="FY1968" s="100"/>
      <c r="FZ1968" s="100"/>
      <c r="GA1968" s="100"/>
      <c r="GB1968" s="100"/>
      <c r="GC1968" s="100"/>
      <c r="GD1968" s="100"/>
      <c r="GE1968" s="100"/>
      <c r="GF1968" s="100"/>
      <c r="GG1968" s="100"/>
      <c r="GH1968" s="100"/>
      <c r="GI1968" s="100"/>
      <c r="GJ1968" s="100"/>
      <c r="GK1968" s="100"/>
      <c r="GL1968" s="100"/>
      <c r="GM1968" s="100"/>
      <c r="GN1968" s="100"/>
      <c r="GO1968" s="100"/>
      <c r="GP1968" s="100"/>
      <c r="GQ1968" s="100"/>
      <c r="GR1968" s="100"/>
      <c r="GS1968" s="100"/>
      <c r="GT1968" s="100"/>
      <c r="GU1968" s="100"/>
      <c r="GV1968" s="100"/>
      <c r="GW1968" s="100"/>
      <c r="GX1968" s="100"/>
      <c r="GY1968" s="100"/>
      <c r="GZ1968" s="100"/>
      <c r="HA1968" s="100"/>
      <c r="HB1968" s="100"/>
      <c r="HC1968" s="100"/>
      <c r="HD1968" s="100"/>
      <c r="HE1968" s="100"/>
      <c r="HF1968" s="100"/>
      <c r="HG1968" s="100"/>
      <c r="HH1968" s="100"/>
      <c r="HI1968" s="100"/>
      <c r="HJ1968" s="100"/>
      <c r="HK1968" s="100"/>
      <c r="HL1968" s="100"/>
      <c r="HM1968" s="100"/>
      <c r="HN1968" s="100"/>
      <c r="HO1968" s="100"/>
      <c r="HP1968" s="100"/>
      <c r="HQ1968" s="100"/>
      <c r="HR1968" s="100"/>
      <c r="HS1968" s="100"/>
      <c r="HT1968" s="100"/>
      <c r="HU1968" s="100"/>
      <c r="HV1968" s="100"/>
      <c r="HW1968" s="100"/>
      <c r="HX1968" s="100"/>
      <c r="HY1968" s="100"/>
      <c r="HZ1968" s="100"/>
      <c r="IA1968" s="100"/>
      <c r="IB1968" s="100"/>
      <c r="IC1968" s="100"/>
      <c r="ID1968" s="100"/>
      <c r="IE1968" s="100"/>
      <c r="IF1968" s="100"/>
      <c r="IG1968" s="100"/>
      <c r="IH1968" s="100"/>
      <c r="II1968" s="100"/>
      <c r="IJ1968" s="100"/>
      <c r="IK1968" s="100"/>
      <c r="IL1968" s="100"/>
      <c r="IM1968" s="100"/>
      <c r="IN1968" s="100"/>
      <c r="IO1968" s="100"/>
      <c r="IP1968" s="100"/>
      <c r="IQ1968" s="100"/>
      <c r="IR1968" s="100"/>
      <c r="IS1968" s="100"/>
      <c r="IT1968" s="100"/>
      <c r="IU1968" s="100"/>
      <c r="IV1968" s="100"/>
    </row>
    <row r="1969" spans="1:256">
      <c r="A1969" s="55" t="s">
        <v>17</v>
      </c>
      <c r="B1969" s="55">
        <v>88267</v>
      </c>
      <c r="C1969" s="22" t="str">
        <f>IF(A1969="SINAPI",VLOOKUP(B1969,SINAPI!$A$1:$D$10014,2,0),IF(A1969="INSUMO",VLOOKUP(B1969,INSUMO!A$1:$D$8014,2,0),IF(A1969="SEDUC",VLOOKUP(B1969,SEDUC!A$1:$F$8416,3,0),IF(A1969="COTAÇÃO",VLOOKUP(B1969,COTAÇÃO!$A$2:$D$1418,2,0),"ERRO"))))</f>
        <v>ENCANADOR OU BOMBEIRO HIDRÁULICO COM ENCARGOS COMPLEMENTARES</v>
      </c>
      <c r="D1969" s="55" t="str">
        <f>IF(A1969="SINAPI",VLOOKUP(B1969,SINAPI!$A$1:$D$10014,3,0),IF(A1969="INSUMO",VLOOKUP(B1969,INSUMO!$A$1:D$8014,3,0),IF(A1969="SEDUC",VLOOKUP(B1969,SEDUC!A$1:$F$8416,4,0),IF(A1969="COTAÇÃO",VLOOKUP(B1969,COTAÇÃO!$A$2:$D$1418,3,0),"ERRO"))))</f>
        <v>H</v>
      </c>
      <c r="E1969" s="78">
        <v>0.1</v>
      </c>
      <c r="F1969" s="119">
        <f>IF(A1969="SINAPI",VLOOKUP(B1969,SINAPI!A$1:$D$10014,4,0),IF(A1969="INSUMO",VLOOKUP(B1969,INSUMO!$A$1:$D$8014,4,0),IF(A1969="SEDUC",VLOOKUP(B1969,SEDUC!A$1:$G$8416,5,0),IF(A1969="COTAÇÃO",VLOOKUP(B1969,COTAÇÃO!$A$2:$D$1418,4,0),"ERRO"))))</f>
        <v>21.12</v>
      </c>
      <c r="G1969" s="119">
        <f t="shared" si="132"/>
        <v>2.11</v>
      </c>
      <c r="H1969" s="108"/>
      <c r="I1969" s="100"/>
      <c r="J1969" s="100"/>
      <c r="K1969" s="100"/>
      <c r="L1969" s="100"/>
      <c r="M1969" s="100"/>
      <c r="N1969" s="100"/>
      <c r="O1969" s="100"/>
      <c r="P1969" s="100"/>
      <c r="Q1969" s="100"/>
      <c r="R1969" s="100"/>
      <c r="S1969" s="100"/>
      <c r="T1969" s="100"/>
      <c r="U1969" s="100"/>
      <c r="V1969" s="100"/>
      <c r="W1969" s="100"/>
      <c r="X1969" s="100"/>
      <c r="Y1969" s="100"/>
      <c r="Z1969" s="100"/>
      <c r="AA1969" s="100"/>
      <c r="AB1969" s="100"/>
      <c r="AC1969" s="100"/>
      <c r="AD1969" s="100"/>
      <c r="AE1969" s="100"/>
      <c r="AF1969" s="100"/>
      <c r="AG1969" s="100"/>
      <c r="AH1969" s="100"/>
      <c r="AI1969" s="100"/>
      <c r="AJ1969" s="100"/>
      <c r="AK1969" s="100"/>
      <c r="AL1969" s="100"/>
      <c r="AM1969" s="100"/>
      <c r="AN1969" s="100"/>
      <c r="AO1969" s="100"/>
      <c r="AP1969" s="100"/>
      <c r="AQ1969" s="100"/>
      <c r="AR1969" s="100"/>
      <c r="AS1969" s="100"/>
      <c r="AT1969" s="100"/>
      <c r="AU1969" s="100"/>
      <c r="AV1969" s="100"/>
      <c r="AW1969" s="100"/>
      <c r="AX1969" s="100"/>
      <c r="AY1969" s="100"/>
      <c r="AZ1969" s="100"/>
      <c r="BA1969" s="100"/>
      <c r="BB1969" s="100"/>
      <c r="BC1969" s="100"/>
      <c r="BD1969" s="100"/>
      <c r="BE1969" s="100"/>
      <c r="BF1969" s="100"/>
      <c r="BG1969" s="100"/>
      <c r="BH1969" s="100"/>
      <c r="BI1969" s="100"/>
      <c r="BJ1969" s="100"/>
      <c r="BK1969" s="100"/>
      <c r="BL1969" s="100"/>
      <c r="BM1969" s="100"/>
      <c r="BN1969" s="100"/>
      <c r="BO1969" s="100"/>
      <c r="BP1969" s="100"/>
      <c r="BQ1969" s="100"/>
      <c r="BR1969" s="100"/>
      <c r="BS1969" s="100"/>
      <c r="BT1969" s="100"/>
      <c r="BU1969" s="100"/>
      <c r="BV1969" s="100"/>
      <c r="BW1969" s="100"/>
      <c r="BX1969" s="100"/>
      <c r="BY1969" s="100"/>
      <c r="BZ1969" s="100"/>
      <c r="CA1969" s="100"/>
      <c r="CB1969" s="100"/>
      <c r="CC1969" s="100"/>
      <c r="CD1969" s="100"/>
      <c r="CE1969" s="100"/>
      <c r="CF1969" s="100"/>
      <c r="CG1969" s="100"/>
      <c r="CH1969" s="100"/>
      <c r="CI1969" s="100"/>
      <c r="CJ1969" s="100"/>
      <c r="CK1969" s="100"/>
      <c r="CL1969" s="100"/>
      <c r="CM1969" s="100"/>
      <c r="CN1969" s="100"/>
      <c r="CO1969" s="100"/>
      <c r="CP1969" s="100"/>
      <c r="CQ1969" s="100"/>
      <c r="CR1969" s="100"/>
      <c r="CS1969" s="100"/>
      <c r="CT1969" s="100"/>
      <c r="CU1969" s="100"/>
      <c r="CV1969" s="100"/>
      <c r="CW1969" s="100"/>
      <c r="CX1969" s="100"/>
      <c r="CY1969" s="100"/>
      <c r="CZ1969" s="100"/>
      <c r="DA1969" s="100"/>
      <c r="DB1969" s="100"/>
      <c r="DC1969" s="100"/>
      <c r="DD1969" s="100"/>
      <c r="DE1969" s="100"/>
      <c r="DF1969" s="100"/>
      <c r="DG1969" s="100"/>
      <c r="DH1969" s="100"/>
      <c r="DI1969" s="100"/>
      <c r="DJ1969" s="100"/>
      <c r="DK1969" s="100"/>
      <c r="DL1969" s="100"/>
      <c r="DM1969" s="100"/>
      <c r="DN1969" s="100"/>
      <c r="DO1969" s="100"/>
      <c r="DP1969" s="100"/>
      <c r="DQ1969" s="100"/>
      <c r="DR1969" s="100"/>
      <c r="DS1969" s="100"/>
      <c r="DT1969" s="100"/>
      <c r="DU1969" s="100"/>
      <c r="DV1969" s="100"/>
      <c r="DW1969" s="100"/>
      <c r="DX1969" s="100"/>
      <c r="DY1969" s="100"/>
      <c r="DZ1969" s="100"/>
      <c r="EA1969" s="100"/>
      <c r="EB1969" s="100"/>
      <c r="EC1969" s="100"/>
      <c r="ED1969" s="100"/>
      <c r="EE1969" s="100"/>
      <c r="EF1969" s="100"/>
      <c r="EG1969" s="100"/>
      <c r="EH1969" s="100"/>
      <c r="EI1969" s="100"/>
      <c r="EJ1969" s="100"/>
      <c r="EK1969" s="100"/>
      <c r="EL1969" s="100"/>
      <c r="EM1969" s="100"/>
      <c r="EN1969" s="100"/>
      <c r="EO1969" s="100"/>
      <c r="EP1969" s="100"/>
      <c r="EQ1969" s="100"/>
      <c r="ER1969" s="100"/>
      <c r="ES1969" s="100"/>
      <c r="ET1969" s="100"/>
      <c r="EU1969" s="100"/>
      <c r="EV1969" s="100"/>
      <c r="EW1969" s="100"/>
      <c r="EX1969" s="100"/>
      <c r="EY1969" s="100"/>
      <c r="EZ1969" s="100"/>
      <c r="FA1969" s="100"/>
      <c r="FB1969" s="100"/>
      <c r="FC1969" s="100"/>
      <c r="FD1969" s="100"/>
      <c r="FE1969" s="100"/>
      <c r="FF1969" s="100"/>
      <c r="FG1969" s="100"/>
      <c r="FH1969" s="100"/>
      <c r="FI1969" s="100"/>
      <c r="FJ1969" s="100"/>
      <c r="FK1969" s="100"/>
      <c r="FL1969" s="100"/>
      <c r="FM1969" s="100"/>
      <c r="FN1969" s="100"/>
      <c r="FO1969" s="100"/>
      <c r="FP1969" s="100"/>
      <c r="FQ1969" s="100"/>
      <c r="FR1969" s="100"/>
      <c r="FS1969" s="100"/>
      <c r="FT1969" s="100"/>
      <c r="FU1969" s="100"/>
      <c r="FV1969" s="100"/>
      <c r="FW1969" s="100"/>
      <c r="FX1969" s="100"/>
      <c r="FY1969" s="100"/>
      <c r="FZ1969" s="100"/>
      <c r="GA1969" s="100"/>
      <c r="GB1969" s="100"/>
      <c r="GC1969" s="100"/>
      <c r="GD1969" s="100"/>
      <c r="GE1969" s="100"/>
      <c r="GF1969" s="100"/>
      <c r="GG1969" s="100"/>
      <c r="GH1969" s="100"/>
      <c r="GI1969" s="100"/>
      <c r="GJ1969" s="100"/>
      <c r="GK1969" s="100"/>
      <c r="GL1969" s="100"/>
      <c r="GM1969" s="100"/>
      <c r="GN1969" s="100"/>
      <c r="GO1969" s="100"/>
      <c r="GP1969" s="100"/>
      <c r="GQ1969" s="100"/>
      <c r="GR1969" s="100"/>
      <c r="GS1969" s="100"/>
      <c r="GT1969" s="100"/>
      <c r="GU1969" s="100"/>
      <c r="GV1969" s="100"/>
      <c r="GW1969" s="100"/>
      <c r="GX1969" s="100"/>
      <c r="GY1969" s="100"/>
      <c r="GZ1969" s="100"/>
      <c r="HA1969" s="100"/>
      <c r="HB1969" s="100"/>
      <c r="HC1969" s="100"/>
      <c r="HD1969" s="100"/>
      <c r="HE1969" s="100"/>
      <c r="HF1969" s="100"/>
      <c r="HG1969" s="100"/>
      <c r="HH1969" s="100"/>
      <c r="HI1969" s="100"/>
      <c r="HJ1969" s="100"/>
      <c r="HK1969" s="100"/>
      <c r="HL1969" s="100"/>
      <c r="HM1969" s="100"/>
      <c r="HN1969" s="100"/>
      <c r="HO1969" s="100"/>
      <c r="HP1969" s="100"/>
      <c r="HQ1969" s="100"/>
      <c r="HR1969" s="100"/>
      <c r="HS1969" s="100"/>
      <c r="HT1969" s="100"/>
      <c r="HU1969" s="100"/>
      <c r="HV1969" s="100"/>
      <c r="HW1969" s="100"/>
      <c r="HX1969" s="100"/>
      <c r="HY1969" s="100"/>
      <c r="HZ1969" s="100"/>
      <c r="IA1969" s="100"/>
      <c r="IB1969" s="100"/>
      <c r="IC1969" s="100"/>
      <c r="ID1969" s="100"/>
      <c r="IE1969" s="100"/>
      <c r="IF1969" s="100"/>
      <c r="IG1969" s="100"/>
      <c r="IH1969" s="100"/>
      <c r="II1969" s="100"/>
      <c r="IJ1969" s="100"/>
      <c r="IK1969" s="100"/>
      <c r="IL1969" s="100"/>
      <c r="IM1969" s="100"/>
      <c r="IN1969" s="100"/>
      <c r="IO1969" s="100"/>
      <c r="IP1969" s="100"/>
      <c r="IQ1969" s="100"/>
      <c r="IR1969" s="100"/>
      <c r="IS1969" s="100"/>
      <c r="IT1969" s="100"/>
      <c r="IU1969" s="100"/>
      <c r="IV1969" s="100"/>
    </row>
    <row r="1970" spans="1:256" s="162" customFormat="1" ht="25.5">
      <c r="A1970" s="74" t="s">
        <v>10499</v>
      </c>
      <c r="B1970" s="74" t="s">
        <v>10513</v>
      </c>
      <c r="C1970" s="75" t="s">
        <v>10514</v>
      </c>
      <c r="D1970" s="74" t="s">
        <v>240</v>
      </c>
      <c r="E1970" s="76"/>
      <c r="F1970" s="77"/>
      <c r="G1970" s="77">
        <f>SUM(G1971:G1976)</f>
        <v>17.899999999999999</v>
      </c>
      <c r="H1970" s="161"/>
    </row>
    <row r="1971" spans="1:256">
      <c r="A1971" s="55" t="s">
        <v>3530</v>
      </c>
      <c r="B1971" s="155">
        <v>296</v>
      </c>
      <c r="C1971" s="22" t="str">
        <f>IF(A1971="SINAPI",VLOOKUP(B1971,SINAPI!$A$1:$D$10014,2,0),IF(A1971="INSUMO",VLOOKUP(B1971,INSUMO!A$1:$D$8014,2,0),IF(A1971="SEDUC",VLOOKUP(B1971,SEDUC!A$1:$F$8416,3,0),IF(A1971="COTAÇÃO",VLOOKUP(B1971,COTAÇÃO!$A$2:$D$1418,2,0),"ERRO"))))</f>
        <v>ANEL BORRACHA PARA TUBO ESGOTO PREDIAL DN 50 MM (NBR 5688)</v>
      </c>
      <c r="D1971" s="55" t="str">
        <f>IF(A1971="SINAPI",VLOOKUP(B1971,SINAPI!$A$1:$D$10014,3,0),IF(A1971="INSUMO",VLOOKUP(B1971,INSUMO!$A$1:D$8014,3,0),IF(A1971="SEDUC",VLOOKUP(B1971,SEDUC!A$1:$F$8416,4,0),IF(A1971="COTAÇÃO",VLOOKUP(B1971,COTAÇÃO!$A$2:$D$1418,3,0),"ERRO"))))</f>
        <v>UN</v>
      </c>
      <c r="E1971" s="78">
        <v>1</v>
      </c>
      <c r="F1971" s="119">
        <f>IF(A1971="SINAPI",VLOOKUP(B1971,SINAPI!A$1:$D$10014,4,0),IF(A1971="INSUMO",VLOOKUP(B1971,INSUMO!$A$1:$D$8014,4,0),IF(A1971="SEDUC",VLOOKUP(B1971,SEDUC!A$1:$G$8416,5,0),IF(A1971="COTAÇÃO",VLOOKUP(B1971,COTAÇÃO!$A$2:$D$1418,4,0),"ERRO"))))</f>
        <v>1.41</v>
      </c>
      <c r="G1971" s="119">
        <f t="shared" ref="G1971:G1976" si="133">TRUNC((E1971*F1971),2)</f>
        <v>1.41</v>
      </c>
      <c r="H1971" s="19"/>
    </row>
    <row r="1972" spans="1:256">
      <c r="A1972" s="55" t="s">
        <v>3530</v>
      </c>
      <c r="B1972" s="155">
        <v>301</v>
      </c>
      <c r="C1972" s="22" t="str">
        <f>IF(A1972="SINAPI",VLOOKUP(B1972,SINAPI!$A$1:$D$10014,2,0),IF(A1972="INSUMO",VLOOKUP(B1972,INSUMO!A$1:$D$8014,2,0),IF(A1972="SEDUC",VLOOKUP(B1972,SEDUC!A$1:$F$8416,3,0),IF(A1972="COTAÇÃO",VLOOKUP(B1972,COTAÇÃO!$A$2:$D$1418,2,0),"ERRO"))))</f>
        <v>ANEL BORRACHA PARA TUBO ESGOTO PREDIAL, DN 100 MM (NBR 5688)</v>
      </c>
      <c r="D1972" s="55" t="str">
        <f>IF(A1972="SINAPI",VLOOKUP(B1972,SINAPI!$A$1:$D$10014,3,0),IF(A1972="INSUMO",VLOOKUP(B1972,INSUMO!$A$1:D$8014,3,0),IF(A1972="SEDUC",VLOOKUP(B1972,SEDUC!A$1:$F$8416,4,0),IF(A1972="COTAÇÃO",VLOOKUP(B1972,COTAÇÃO!$A$2:$D$1418,3,0),"ERRO"))))</f>
        <v>UN</v>
      </c>
      <c r="E1972" s="78">
        <v>1</v>
      </c>
      <c r="F1972" s="119">
        <f>IF(A1972="SINAPI",VLOOKUP(B1972,SINAPI!A$1:$D$10014,4,0),IF(A1972="INSUMO",VLOOKUP(B1972,INSUMO!$A$1:$D$8014,4,0),IF(A1972="SEDUC",VLOOKUP(B1972,SEDUC!A$1:$G$8416,5,0),IF(A1972="COTAÇÃO",VLOOKUP(B1972,COTAÇÃO!$A$2:$D$1418,4,0),"ERRO"))))</f>
        <v>2.5</v>
      </c>
      <c r="G1972" s="119">
        <f t="shared" si="133"/>
        <v>2.5</v>
      </c>
      <c r="H1972" s="19"/>
    </row>
    <row r="1973" spans="1:256" ht="25.5">
      <c r="A1973" s="55" t="s">
        <v>3530</v>
      </c>
      <c r="B1973" s="155">
        <v>3659</v>
      </c>
      <c r="C1973" s="22" t="str">
        <f>IF(A1973="SINAPI",VLOOKUP(B1973,SINAPI!$A$1:$D$10014,2,0),IF(A1973="INSUMO",VLOOKUP(B1973,INSUMO!A$1:$D$8014,2,0),IF(A1973="SEDUC",VLOOKUP(B1973,SEDUC!A$1:$F$8416,3,0),IF(A1973="COTAÇÃO",VLOOKUP(B1973,COTAÇÃO!$A$2:$D$1418,2,0),"ERRO"))))</f>
        <v>JUNCAO SIMPLES, PVC, DN 100 X 50 MM, SERIE NORMAL PARA ESGOTO PREDIAL</v>
      </c>
      <c r="D1973" s="55" t="str">
        <f>IF(A1973="SINAPI",VLOOKUP(B1973,SINAPI!$A$1:$D$10014,3,0),IF(A1973="INSUMO",VLOOKUP(B1973,INSUMO!$A$1:D$8014,3,0),IF(A1973="SEDUC",VLOOKUP(B1973,SEDUC!A$1:$F$8416,4,0),IF(A1973="COTAÇÃO",VLOOKUP(B1973,COTAÇÃO!$A$2:$D$1418,3,0),"ERRO"))))</f>
        <v>UN</v>
      </c>
      <c r="E1973" s="78">
        <v>1</v>
      </c>
      <c r="F1973" s="119">
        <f>IF(A1973="SINAPI",VLOOKUP(B1973,SINAPI!A$1:$D$10014,4,0),IF(A1973="INSUMO",VLOOKUP(B1973,INSUMO!$A$1:$D$8014,4,0),IF(A1973="SEDUC",VLOOKUP(B1973,SEDUC!A$1:$G$8416,5,0),IF(A1973="COTAÇÃO",VLOOKUP(B1973,COTAÇÃO!$A$2:$D$1418,4,0),"ERRO"))))</f>
        <v>9.08</v>
      </c>
      <c r="G1973" s="119">
        <f t="shared" si="133"/>
        <v>9.08</v>
      </c>
      <c r="H1973" s="148"/>
    </row>
    <row r="1974" spans="1:256" ht="25.5">
      <c r="A1974" s="55" t="s">
        <v>3530</v>
      </c>
      <c r="B1974" s="155">
        <v>20078</v>
      </c>
      <c r="C1974" s="22" t="str">
        <f>IF(A1974="SINAPI",VLOOKUP(B1974,SINAPI!$A$1:$D$10014,2,0),IF(A1974="INSUMO",VLOOKUP(B1974,INSUMO!A$1:$D$8014,2,0),IF(A1974="SEDUC",VLOOKUP(B1974,SEDUC!A$1:$F$8416,3,0),IF(A1974="COTAÇÃO",VLOOKUP(B1974,COTAÇÃO!$A$2:$D$1418,2,0),"ERRO"))))</f>
        <v>PASTA LUBRIFICANTE PARA TUBOS E CONEXOES COM JUNTA ELASTICA (USO EM PVC, ACO, POLIETILENO E OUTROS) ( DE *400* G)</v>
      </c>
      <c r="D1974" s="55" t="str">
        <f>IF(A1974="SINAPI",VLOOKUP(B1974,SINAPI!$A$1:$D$10014,3,0),IF(A1974="INSUMO",VLOOKUP(B1974,INSUMO!$A$1:D$8014,3,0),IF(A1974="SEDUC",VLOOKUP(B1974,SEDUC!A$1:$F$8416,4,0),IF(A1974="COTAÇÃO",VLOOKUP(B1974,COTAÇÃO!$A$2:$D$1418,3,0),"ERRO"))))</f>
        <v>UN</v>
      </c>
      <c r="E1974" s="78">
        <v>6.6000000000000003E-2</v>
      </c>
      <c r="F1974" s="119">
        <f>IF(A1974="SINAPI",VLOOKUP(B1974,SINAPI!A$1:$D$10014,4,0),IF(A1974="INSUMO",VLOOKUP(B1974,INSUMO!$A$1:$D$8014,4,0),IF(A1974="SEDUC",VLOOKUP(B1974,SEDUC!A$1:$G$8416,5,0),IF(A1974="COTAÇÃO",VLOOKUP(B1974,COTAÇÃO!$A$2:$D$1418,4,0),"ERRO"))))</f>
        <v>18.190000000000001</v>
      </c>
      <c r="G1974" s="119">
        <f t="shared" si="133"/>
        <v>1.2</v>
      </c>
      <c r="H1974" s="19"/>
    </row>
    <row r="1975" spans="1:256" ht="25.5">
      <c r="A1975" s="55" t="s">
        <v>17</v>
      </c>
      <c r="B1975" s="155">
        <v>88248</v>
      </c>
      <c r="C1975" s="22" t="str">
        <f>IF(A1975="SINAPI",VLOOKUP(B1975,SINAPI!$A$1:$D$10014,2,0),IF(A1975="INSUMO",VLOOKUP(B1975,INSUMO!A$1:$D$8014,2,0),IF(A1975="SEDUC",VLOOKUP(B1975,SEDUC!A$1:$F$8416,3,0),IF(A1975="COTAÇÃO",VLOOKUP(B1975,COTAÇÃO!$A$2:$D$1418,2,0),"ERRO"))))</f>
        <v>AUXILIAR DE ENCANADOR OU BOMBEIRO HIDRÁULICO COM ENCARGOS COMPLEMENTARES</v>
      </c>
      <c r="D1975" s="55" t="str">
        <f>IF(A1975="SINAPI",VLOOKUP(B1975,SINAPI!$A$1:$D$10014,3,0),IF(A1975="INSUMO",VLOOKUP(B1975,INSUMO!$A$1:D$8014,3,0),IF(A1975="SEDUC",VLOOKUP(B1975,SEDUC!A$1:$F$8416,4,0),IF(A1975="COTAÇÃO",VLOOKUP(B1975,COTAÇÃO!$A$2:$D$1418,3,0),"ERRO"))))</f>
        <v>H</v>
      </c>
      <c r="E1975" s="78">
        <v>0.1</v>
      </c>
      <c r="F1975" s="119">
        <f>IF(A1975="SINAPI",VLOOKUP(B1975,SINAPI!A$1:$D$10014,4,0),IF(A1975="INSUMO",VLOOKUP(B1975,INSUMO!$A$1:$D$8014,4,0),IF(A1975="SEDUC",VLOOKUP(B1975,SEDUC!A$1:$G$8416,5,0),IF(A1975="COTAÇÃO",VLOOKUP(B1975,COTAÇÃO!$A$2:$D$1418,4,0),"ERRO"))))</f>
        <v>16.04</v>
      </c>
      <c r="G1975" s="119">
        <f t="shared" si="133"/>
        <v>1.6</v>
      </c>
      <c r="H1975" s="148"/>
    </row>
    <row r="1976" spans="1:256">
      <c r="A1976" s="55" t="s">
        <v>17</v>
      </c>
      <c r="B1976" s="155">
        <v>88267</v>
      </c>
      <c r="C1976" s="22" t="str">
        <f>IF(A1976="SINAPI",VLOOKUP(B1976,SINAPI!$A$1:$D$10014,2,0),IF(A1976="INSUMO",VLOOKUP(B1976,INSUMO!A$1:$D$8014,2,0),IF(A1976="SEDUC",VLOOKUP(B1976,SEDUC!A$1:$F$8416,3,0),IF(A1976="COTAÇÃO",VLOOKUP(B1976,COTAÇÃO!$A$2:$D$1418,2,0),"ERRO"))))</f>
        <v>ENCANADOR OU BOMBEIRO HIDRÁULICO COM ENCARGOS COMPLEMENTARES</v>
      </c>
      <c r="D1976" s="55" t="str">
        <f>IF(A1976="SINAPI",VLOOKUP(B1976,SINAPI!$A$1:$D$10014,3,0),IF(A1976="INSUMO",VLOOKUP(B1976,INSUMO!$A$1:D$8014,3,0),IF(A1976="SEDUC",VLOOKUP(B1976,SEDUC!A$1:$F$8416,4,0),IF(A1976="COTAÇÃO",VLOOKUP(B1976,COTAÇÃO!$A$2:$D$1418,3,0),"ERRO"))))</f>
        <v>H</v>
      </c>
      <c r="E1976" s="78">
        <v>0.1</v>
      </c>
      <c r="F1976" s="119">
        <f>IF(A1976="SINAPI",VLOOKUP(B1976,SINAPI!A$1:$D$10014,4,0),IF(A1976="INSUMO",VLOOKUP(B1976,INSUMO!$A$1:$D$8014,4,0),IF(A1976="SEDUC",VLOOKUP(B1976,SEDUC!A$1:$G$8416,5,0),IF(A1976="COTAÇÃO",VLOOKUP(B1976,COTAÇÃO!$A$2:$D$1418,4,0),"ERRO"))))</f>
        <v>21.12</v>
      </c>
      <c r="G1976" s="119">
        <f t="shared" si="133"/>
        <v>2.11</v>
      </c>
      <c r="H1976" s="108"/>
    </row>
    <row r="1977" spans="1:256" s="162" customFormat="1" ht="25.5">
      <c r="A1977" s="74" t="s">
        <v>10499</v>
      </c>
      <c r="B1977" s="74" t="s">
        <v>10515</v>
      </c>
      <c r="C1977" s="75" t="s">
        <v>10516</v>
      </c>
      <c r="D1977" s="74" t="s">
        <v>240</v>
      </c>
      <c r="E1977" s="76"/>
      <c r="F1977" s="77"/>
      <c r="G1977" s="77">
        <f>SUM(G1978:G1983)</f>
        <v>22.959999999999997</v>
      </c>
      <c r="H1977" s="161"/>
    </row>
    <row r="1978" spans="1:256">
      <c r="A1978" s="55" t="s">
        <v>3530</v>
      </c>
      <c r="B1978" s="155">
        <v>298</v>
      </c>
      <c r="C1978" s="22" t="str">
        <f>IF(A1978="SINAPI",VLOOKUP(B1978,SINAPI!$A$1:$D$10014,2,0),IF(A1978="INSUMO",VLOOKUP(B1978,INSUMO!A$1:$D$8014,2,0),IF(A1978="SEDUC",VLOOKUP(B1978,SEDUC!A$1:$F$8416,3,0),IF(A1978="COTAÇÃO",VLOOKUP(B1978,COTAÇÃO!$A$2:$D$1418,2,0),"ERRO"))))</f>
        <v>ANEL BORRACHA DN 75 MM, PARA TUBO SERIE REFORCADA ESGOTO PREDIAL</v>
      </c>
      <c r="D1978" s="55" t="str">
        <f>IF(A1978="SINAPI",VLOOKUP(B1978,SINAPI!$A$1:$D$10014,3,0),IF(A1978="INSUMO",VLOOKUP(B1978,INSUMO!$A$1:D$8014,3,0),IF(A1978="SEDUC",VLOOKUP(B1978,SEDUC!A$1:$F$8416,4,0),IF(A1978="COTAÇÃO",VLOOKUP(B1978,COTAÇÃO!$A$2:$D$1418,3,0),"ERRO"))))</f>
        <v>UN</v>
      </c>
      <c r="E1978" s="78">
        <v>1</v>
      </c>
      <c r="F1978" s="119">
        <f>IF(A1978="SINAPI",VLOOKUP(B1978,SINAPI!A$1:$D$10014,4,0),IF(A1978="INSUMO",VLOOKUP(B1978,INSUMO!$A$1:$D$8014,4,0),IF(A1978="SEDUC",VLOOKUP(B1978,SEDUC!A$1:$G$8416,5,0),IF(A1978="COTAÇÃO",VLOOKUP(B1978,COTAÇÃO!$A$2:$D$1418,4,0),"ERRO"))))</f>
        <v>2.2799999999999998</v>
      </c>
      <c r="G1978" s="119">
        <f t="shared" ref="G1978:G1983" si="134">TRUNC((E1978*F1978),2)</f>
        <v>2.2799999999999998</v>
      </c>
      <c r="H1978" s="148"/>
    </row>
    <row r="1979" spans="1:256">
      <c r="A1979" s="55" t="s">
        <v>3530</v>
      </c>
      <c r="B1979" s="155">
        <v>301</v>
      </c>
      <c r="C1979" s="22" t="str">
        <f>IF(A1979="SINAPI",VLOOKUP(B1979,SINAPI!$A$1:$D$10014,2,0),IF(A1979="INSUMO",VLOOKUP(B1979,INSUMO!A$1:$D$8014,2,0),IF(A1979="SEDUC",VLOOKUP(B1979,SEDUC!A$1:$F$8416,3,0),IF(A1979="COTAÇÃO",VLOOKUP(B1979,COTAÇÃO!$A$2:$D$1418,2,0),"ERRO"))))</f>
        <v>ANEL BORRACHA PARA TUBO ESGOTO PREDIAL, DN 100 MM (NBR 5688)</v>
      </c>
      <c r="D1979" s="55" t="str">
        <f>IF(A1979="SINAPI",VLOOKUP(B1979,SINAPI!$A$1:$D$10014,3,0),IF(A1979="INSUMO",VLOOKUP(B1979,INSUMO!$A$1:D$8014,3,0),IF(A1979="SEDUC",VLOOKUP(B1979,SEDUC!A$1:$F$8416,4,0),IF(A1979="COTAÇÃO",VLOOKUP(B1979,COTAÇÃO!$A$2:$D$1418,3,0),"ERRO"))))</f>
        <v>UN</v>
      </c>
      <c r="E1979" s="78">
        <v>1</v>
      </c>
      <c r="F1979" s="119">
        <f>IF(A1979="SINAPI",VLOOKUP(B1979,SINAPI!A$1:$D$10014,4,0),IF(A1979="INSUMO",VLOOKUP(B1979,INSUMO!$A$1:$D$8014,4,0),IF(A1979="SEDUC",VLOOKUP(B1979,SEDUC!A$1:$G$8416,5,0),IF(A1979="COTAÇÃO",VLOOKUP(B1979,COTAÇÃO!$A$2:$D$1418,4,0),"ERRO"))))</f>
        <v>2.5</v>
      </c>
      <c r="G1979" s="119">
        <f t="shared" si="134"/>
        <v>2.5</v>
      </c>
      <c r="H1979" s="19"/>
    </row>
    <row r="1980" spans="1:256" ht="25.5">
      <c r="A1980" s="55" t="s">
        <v>3530</v>
      </c>
      <c r="B1980" s="155">
        <v>3660</v>
      </c>
      <c r="C1980" s="22" t="str">
        <f>IF(A1980="SINAPI",VLOOKUP(B1980,SINAPI!$A$1:$D$10014,2,0),IF(A1980="INSUMO",VLOOKUP(B1980,INSUMO!A$1:$D$8014,2,0),IF(A1980="SEDUC",VLOOKUP(B1980,SEDUC!A$1:$F$8416,3,0),IF(A1980="COTAÇÃO",VLOOKUP(B1980,COTAÇÃO!$A$2:$D$1418,2,0),"ERRO"))))</f>
        <v>JUNCAO SIMPLES, PVC, DN 100 X 75 MM, SERIE NORMAL PARA ESGOTO PREDIAL</v>
      </c>
      <c r="D1980" s="55" t="str">
        <f>IF(A1980="SINAPI",VLOOKUP(B1980,SINAPI!$A$1:$D$10014,3,0),IF(A1980="INSUMO",VLOOKUP(B1980,INSUMO!$A$1:D$8014,3,0),IF(A1980="SEDUC",VLOOKUP(B1980,SEDUC!A$1:$F$8416,4,0),IF(A1980="COTAÇÃO",VLOOKUP(B1980,COTAÇÃO!$A$2:$D$1418,3,0),"ERRO"))))</f>
        <v>UN</v>
      </c>
      <c r="E1980" s="78">
        <v>1</v>
      </c>
      <c r="F1980" s="119">
        <f>IF(A1980="SINAPI",VLOOKUP(B1980,SINAPI!A$1:$D$10014,4,0),IF(A1980="INSUMO",VLOOKUP(B1980,INSUMO!$A$1:$D$8014,4,0),IF(A1980="SEDUC",VLOOKUP(B1980,SEDUC!A$1:$G$8416,5,0),IF(A1980="COTAÇÃO",VLOOKUP(B1980,COTAÇÃO!$A$2:$D$1418,4,0),"ERRO"))))</f>
        <v>13.09</v>
      </c>
      <c r="G1980" s="119">
        <f t="shared" si="134"/>
        <v>13.09</v>
      </c>
      <c r="H1980" s="148"/>
    </row>
    <row r="1981" spans="1:256" ht="25.5">
      <c r="A1981" s="55" t="s">
        <v>3530</v>
      </c>
      <c r="B1981" s="155">
        <v>20078</v>
      </c>
      <c r="C1981" s="22" t="str">
        <f>IF(A1981="SINAPI",VLOOKUP(B1981,SINAPI!$A$1:$D$10014,2,0),IF(A1981="INSUMO",VLOOKUP(B1981,INSUMO!A$1:$D$8014,2,0),IF(A1981="SEDUC",VLOOKUP(B1981,SEDUC!A$1:$F$8416,3,0),IF(A1981="COTAÇÃO",VLOOKUP(B1981,COTAÇÃO!$A$2:$D$1418,2,0),"ERRO"))))</f>
        <v>PASTA LUBRIFICANTE PARA TUBOS E CONEXOES COM JUNTA ELASTICA (USO EM PVC, ACO, POLIETILENO E OUTROS) ( DE *400* G)</v>
      </c>
      <c r="D1981" s="55" t="str">
        <f>IF(A1981="SINAPI",VLOOKUP(B1981,SINAPI!$A$1:$D$10014,3,0),IF(A1981="INSUMO",VLOOKUP(B1981,INSUMO!$A$1:D$8014,3,0),IF(A1981="SEDUC",VLOOKUP(B1981,SEDUC!A$1:$F$8416,4,0),IF(A1981="COTAÇÃO",VLOOKUP(B1981,COTAÇÃO!$A$2:$D$1418,3,0),"ERRO"))))</f>
        <v>UN</v>
      </c>
      <c r="E1981" s="78">
        <v>7.5999999999999998E-2</v>
      </c>
      <c r="F1981" s="119">
        <f>IF(A1981="SINAPI",VLOOKUP(B1981,SINAPI!A$1:$D$10014,4,0),IF(A1981="INSUMO",VLOOKUP(B1981,INSUMO!$A$1:$D$8014,4,0),IF(A1981="SEDUC",VLOOKUP(B1981,SEDUC!A$1:$G$8416,5,0),IF(A1981="COTAÇÃO",VLOOKUP(B1981,COTAÇÃO!$A$2:$D$1418,4,0),"ERRO"))))</f>
        <v>18.190000000000001</v>
      </c>
      <c r="G1981" s="119">
        <f t="shared" si="134"/>
        <v>1.38</v>
      </c>
      <c r="H1981" s="19"/>
    </row>
    <row r="1982" spans="1:256" ht="25.5">
      <c r="A1982" s="55" t="s">
        <v>17</v>
      </c>
      <c r="B1982" s="155">
        <v>88248</v>
      </c>
      <c r="C1982" s="22" t="str">
        <f>IF(A1982="SINAPI",VLOOKUP(B1982,SINAPI!$A$1:$D$10014,2,0),IF(A1982="INSUMO",VLOOKUP(B1982,INSUMO!A$1:$D$8014,2,0),IF(A1982="SEDUC",VLOOKUP(B1982,SEDUC!A$1:$F$8416,3,0),IF(A1982="COTAÇÃO",VLOOKUP(B1982,COTAÇÃO!$A$2:$D$1418,2,0),"ERRO"))))</f>
        <v>AUXILIAR DE ENCANADOR OU BOMBEIRO HIDRÁULICO COM ENCARGOS COMPLEMENTARES</v>
      </c>
      <c r="D1982" s="55" t="str">
        <f>IF(A1982="SINAPI",VLOOKUP(B1982,SINAPI!$A$1:$D$10014,3,0),IF(A1982="INSUMO",VLOOKUP(B1982,INSUMO!$A$1:D$8014,3,0),IF(A1982="SEDUC",VLOOKUP(B1982,SEDUC!A$1:$F$8416,4,0),IF(A1982="COTAÇÃO",VLOOKUP(B1982,COTAÇÃO!$A$2:$D$1418,3,0),"ERRO"))))</f>
        <v>H</v>
      </c>
      <c r="E1982" s="78">
        <v>0.1</v>
      </c>
      <c r="F1982" s="119">
        <f>IF(A1982="SINAPI",VLOOKUP(B1982,SINAPI!A$1:$D$10014,4,0),IF(A1982="INSUMO",VLOOKUP(B1982,INSUMO!$A$1:$D$8014,4,0),IF(A1982="SEDUC",VLOOKUP(B1982,SEDUC!A$1:$G$8416,5,0),IF(A1982="COTAÇÃO",VLOOKUP(B1982,COTAÇÃO!$A$2:$D$1418,4,0),"ERRO"))))</f>
        <v>16.04</v>
      </c>
      <c r="G1982" s="119">
        <f t="shared" si="134"/>
        <v>1.6</v>
      </c>
      <c r="H1982" s="148"/>
    </row>
    <row r="1983" spans="1:256">
      <c r="A1983" s="55" t="s">
        <v>17</v>
      </c>
      <c r="B1983" s="155">
        <v>88267</v>
      </c>
      <c r="C1983" s="22" t="str">
        <f>IF(A1983="SINAPI",VLOOKUP(B1983,SINAPI!$A$1:$D$10014,2,0),IF(A1983="INSUMO",VLOOKUP(B1983,INSUMO!A$1:$D$8014,2,0),IF(A1983="SEDUC",VLOOKUP(B1983,SEDUC!A$1:$F$8416,3,0),IF(A1983="COTAÇÃO",VLOOKUP(B1983,COTAÇÃO!$A$2:$D$1418,2,0),"ERRO"))))</f>
        <v>ENCANADOR OU BOMBEIRO HIDRÁULICO COM ENCARGOS COMPLEMENTARES</v>
      </c>
      <c r="D1983" s="55" t="str">
        <f>IF(A1983="SINAPI",VLOOKUP(B1983,SINAPI!$A$1:$D$10014,3,0),IF(A1983="INSUMO",VLOOKUP(B1983,INSUMO!$A$1:D$8014,3,0),IF(A1983="SEDUC",VLOOKUP(B1983,SEDUC!A$1:$F$8416,4,0),IF(A1983="COTAÇÃO",VLOOKUP(B1983,COTAÇÃO!$A$2:$D$1418,3,0),"ERRO"))))</f>
        <v>H</v>
      </c>
      <c r="E1983" s="78">
        <v>0.1</v>
      </c>
      <c r="F1983" s="119">
        <f>IF(A1983="SINAPI",VLOOKUP(B1983,SINAPI!A$1:$D$10014,4,0),IF(A1983="INSUMO",VLOOKUP(B1983,INSUMO!$A$1:$D$8014,4,0),IF(A1983="SEDUC",VLOOKUP(B1983,SEDUC!A$1:$G$8416,5,0),IF(A1983="COTAÇÃO",VLOOKUP(B1983,COTAÇÃO!$A$2:$D$1418,4,0),"ERRO"))))</f>
        <v>21.12</v>
      </c>
      <c r="G1983" s="119">
        <f t="shared" si="134"/>
        <v>2.11</v>
      </c>
      <c r="H1983" s="108"/>
    </row>
    <row r="1984" spans="1:256" s="162" customFormat="1" ht="25.5">
      <c r="A1984" s="74" t="s">
        <v>10499</v>
      </c>
      <c r="B1984" s="74" t="s">
        <v>10517</v>
      </c>
      <c r="C1984" s="75" t="s">
        <v>10518</v>
      </c>
      <c r="D1984" s="74" t="s">
        <v>240</v>
      </c>
      <c r="E1984" s="76"/>
      <c r="F1984" s="77"/>
      <c r="G1984" s="77">
        <f>SUM(G1985:G1990)</f>
        <v>15.569999999999999</v>
      </c>
      <c r="H1984" s="161"/>
    </row>
    <row r="1985" spans="1:8">
      <c r="A1985" s="55" t="s">
        <v>3530</v>
      </c>
      <c r="B1985" s="155">
        <v>296</v>
      </c>
      <c r="C1985" s="22" t="str">
        <f>IF(A1985="SINAPI",VLOOKUP(B1985,SINAPI!$A$1:$D$10014,2,0),IF(A1985="INSUMO",VLOOKUP(B1985,INSUMO!A$1:$D$8014,2,0),IF(A1985="SEDUC",VLOOKUP(B1985,SEDUC!A$1:$F$8416,3,0),IF(A1985="COTAÇÃO",VLOOKUP(B1985,COTAÇÃO!$A$2:$D$1418,2,0),"ERRO"))))</f>
        <v>ANEL BORRACHA PARA TUBO ESGOTO PREDIAL DN 50 MM (NBR 5688)</v>
      </c>
      <c r="D1985" s="55" t="str">
        <f>IF(A1985="SINAPI",VLOOKUP(B1985,SINAPI!$A$1:$D$10014,3,0),IF(A1985="INSUMO",VLOOKUP(B1985,INSUMO!$A$1:D$8014,3,0),IF(A1985="SEDUC",VLOOKUP(B1985,SEDUC!A$1:$F$8416,4,0),IF(A1985="COTAÇÃO",VLOOKUP(B1985,COTAÇÃO!$A$2:$D$1418,3,0),"ERRO"))))</f>
        <v>UN</v>
      </c>
      <c r="E1985" s="78">
        <v>1</v>
      </c>
      <c r="F1985" s="119">
        <f>IF(A1985="SINAPI",VLOOKUP(B1985,SINAPI!A$1:$D$10014,4,0),IF(A1985="INSUMO",VLOOKUP(B1985,INSUMO!$A$1:$D$8014,4,0),IF(A1985="SEDUC",VLOOKUP(B1985,SEDUC!A$1:$G$8416,5,0),IF(A1985="COTAÇÃO",VLOOKUP(B1985,COTAÇÃO!$A$2:$D$1418,4,0),"ERRO"))))</f>
        <v>1.41</v>
      </c>
      <c r="G1985" s="119">
        <f t="shared" ref="G1985:G1990" si="135">TRUNC((E1985*F1985),2)</f>
        <v>1.41</v>
      </c>
      <c r="H1985" s="19"/>
    </row>
    <row r="1986" spans="1:8">
      <c r="A1986" s="55" t="s">
        <v>3530</v>
      </c>
      <c r="B1986" s="155">
        <v>298</v>
      </c>
      <c r="C1986" s="22" t="str">
        <f>IF(A1986="SINAPI",VLOOKUP(B1986,SINAPI!$A$1:$D$10014,2,0),IF(A1986="INSUMO",VLOOKUP(B1986,INSUMO!A$1:$D$8014,2,0),IF(A1986="SEDUC",VLOOKUP(B1986,SEDUC!A$1:$F$8416,3,0),IF(A1986="COTAÇÃO",VLOOKUP(B1986,COTAÇÃO!$A$2:$D$1418,2,0),"ERRO"))))</f>
        <v>ANEL BORRACHA DN 75 MM, PARA TUBO SERIE REFORCADA ESGOTO PREDIAL</v>
      </c>
      <c r="D1986" s="55" t="str">
        <f>IF(A1986="SINAPI",VLOOKUP(B1986,SINAPI!$A$1:$D$10014,3,0),IF(A1986="INSUMO",VLOOKUP(B1986,INSUMO!$A$1:D$8014,3,0),IF(A1986="SEDUC",VLOOKUP(B1986,SEDUC!A$1:$F$8416,4,0),IF(A1986="COTAÇÃO",VLOOKUP(B1986,COTAÇÃO!$A$2:$D$1418,3,0),"ERRO"))))</f>
        <v>UN</v>
      </c>
      <c r="E1986" s="78">
        <v>1</v>
      </c>
      <c r="F1986" s="119">
        <f>IF(A1986="SINAPI",VLOOKUP(B1986,SINAPI!A$1:$D$10014,4,0),IF(A1986="INSUMO",VLOOKUP(B1986,INSUMO!$A$1:$D$8014,4,0),IF(A1986="SEDUC",VLOOKUP(B1986,SEDUC!A$1:$G$8416,5,0),IF(A1986="COTAÇÃO",VLOOKUP(B1986,COTAÇÃO!$A$2:$D$1418,4,0),"ERRO"))))</f>
        <v>2.2799999999999998</v>
      </c>
      <c r="G1986" s="119">
        <f t="shared" si="135"/>
        <v>2.2799999999999998</v>
      </c>
      <c r="H1986" s="148"/>
    </row>
    <row r="1987" spans="1:8" ht="25.5">
      <c r="A1987" s="55" t="s">
        <v>3530</v>
      </c>
      <c r="B1987" s="155">
        <v>3661</v>
      </c>
      <c r="C1987" s="22" t="str">
        <f>IF(A1987="SINAPI",VLOOKUP(B1987,SINAPI!$A$1:$D$10014,2,0),IF(A1987="INSUMO",VLOOKUP(B1987,INSUMO!A$1:$D$8014,2,0),IF(A1987="SEDUC",VLOOKUP(B1987,SEDUC!A$1:$F$8416,3,0),IF(A1987="COTAÇÃO",VLOOKUP(B1987,COTAÇÃO!$A$2:$D$1418,2,0),"ERRO"))))</f>
        <v>JUNCAO SIMPLES, PVC, DN 75 X 50 MM, SERIE NORMAL PARA ESGOTO PREDIAL</v>
      </c>
      <c r="D1987" s="55" t="str">
        <f>IF(A1987="SINAPI",VLOOKUP(B1987,SINAPI!$A$1:$D$10014,3,0),IF(A1987="INSUMO",VLOOKUP(B1987,INSUMO!$A$1:D$8014,3,0),IF(A1987="SEDUC",VLOOKUP(B1987,SEDUC!A$1:$F$8416,4,0),IF(A1987="COTAÇÃO",VLOOKUP(B1987,COTAÇÃO!$A$2:$D$1418,3,0),"ERRO"))))</f>
        <v>UN</v>
      </c>
      <c r="E1987" s="78">
        <v>1</v>
      </c>
      <c r="F1987" s="119">
        <f>IF(A1987="SINAPI",VLOOKUP(B1987,SINAPI!A$1:$D$10014,4,0),IF(A1987="INSUMO",VLOOKUP(B1987,INSUMO!$A$1:$D$8014,4,0),IF(A1987="SEDUC",VLOOKUP(B1987,SEDUC!A$1:$G$8416,5,0),IF(A1987="COTAÇÃO",VLOOKUP(B1987,COTAÇÃO!$A$2:$D$1418,4,0),"ERRO"))))</f>
        <v>7.27</v>
      </c>
      <c r="G1987" s="119">
        <f t="shared" si="135"/>
        <v>7.27</v>
      </c>
      <c r="H1987" s="148"/>
    </row>
    <row r="1988" spans="1:8" ht="25.5">
      <c r="A1988" s="55" t="s">
        <v>3530</v>
      </c>
      <c r="B1988" s="155">
        <v>20078</v>
      </c>
      <c r="C1988" s="22" t="str">
        <f>IF(A1988="SINAPI",VLOOKUP(B1988,SINAPI!$A$1:$D$10014,2,0),IF(A1988="INSUMO",VLOOKUP(B1988,INSUMO!A$1:$D$8014,2,0),IF(A1988="SEDUC",VLOOKUP(B1988,SEDUC!A$1:$F$8416,3,0),IF(A1988="COTAÇÃO",VLOOKUP(B1988,COTAÇÃO!$A$2:$D$1418,2,0),"ERRO"))))</f>
        <v>PASTA LUBRIFICANTE PARA TUBOS E CONEXOES COM JUNTA ELASTICA (USO EM PVC, ACO, POLIETILENO E OUTROS) ( DE *400* G)</v>
      </c>
      <c r="D1988" s="55" t="str">
        <f>IF(A1988="SINAPI",VLOOKUP(B1988,SINAPI!$A$1:$D$10014,3,0),IF(A1988="INSUMO",VLOOKUP(B1988,INSUMO!$A$1:D$8014,3,0),IF(A1988="SEDUC",VLOOKUP(B1988,SEDUC!A$1:$F$8416,4,0),IF(A1988="COTAÇÃO",VLOOKUP(B1988,COTAÇÃO!$A$2:$D$1418,3,0),"ERRO"))))</f>
        <v>UN</v>
      </c>
      <c r="E1988" s="78">
        <v>0.05</v>
      </c>
      <c r="F1988" s="119">
        <f>IF(A1988="SINAPI",VLOOKUP(B1988,SINAPI!A$1:$D$10014,4,0),IF(A1988="INSUMO",VLOOKUP(B1988,INSUMO!$A$1:$D$8014,4,0),IF(A1988="SEDUC",VLOOKUP(B1988,SEDUC!A$1:$G$8416,5,0),IF(A1988="COTAÇÃO",VLOOKUP(B1988,COTAÇÃO!$A$2:$D$1418,4,0),"ERRO"))))</f>
        <v>18.190000000000001</v>
      </c>
      <c r="G1988" s="119">
        <f t="shared" si="135"/>
        <v>0.9</v>
      </c>
      <c r="H1988" s="19"/>
    </row>
    <row r="1989" spans="1:8" ht="25.5">
      <c r="A1989" s="55" t="s">
        <v>17</v>
      </c>
      <c r="B1989" s="155">
        <v>88248</v>
      </c>
      <c r="C1989" s="22" t="str">
        <f>IF(A1989="SINAPI",VLOOKUP(B1989,SINAPI!$A$1:$D$10014,2,0),IF(A1989="INSUMO",VLOOKUP(B1989,INSUMO!A$1:$D$8014,2,0),IF(A1989="SEDUC",VLOOKUP(B1989,SEDUC!A$1:$F$8416,3,0),IF(A1989="COTAÇÃO",VLOOKUP(B1989,COTAÇÃO!$A$2:$D$1418,2,0),"ERRO"))))</f>
        <v>AUXILIAR DE ENCANADOR OU BOMBEIRO HIDRÁULICO COM ENCARGOS COMPLEMENTARES</v>
      </c>
      <c r="D1989" s="55" t="str">
        <f>IF(A1989="SINAPI",VLOOKUP(B1989,SINAPI!$A$1:$D$10014,3,0),IF(A1989="INSUMO",VLOOKUP(B1989,INSUMO!$A$1:D$8014,3,0),IF(A1989="SEDUC",VLOOKUP(B1989,SEDUC!A$1:$F$8416,4,0),IF(A1989="COTAÇÃO",VLOOKUP(B1989,COTAÇÃO!$A$2:$D$1418,3,0),"ERRO"))))</f>
        <v>H</v>
      </c>
      <c r="E1989" s="78">
        <v>0.1</v>
      </c>
      <c r="F1989" s="119">
        <f>IF(A1989="SINAPI",VLOOKUP(B1989,SINAPI!A$1:$D$10014,4,0),IF(A1989="INSUMO",VLOOKUP(B1989,INSUMO!$A$1:$D$8014,4,0),IF(A1989="SEDUC",VLOOKUP(B1989,SEDUC!A$1:$G$8416,5,0),IF(A1989="COTAÇÃO",VLOOKUP(B1989,COTAÇÃO!$A$2:$D$1418,4,0),"ERRO"))))</f>
        <v>16.04</v>
      </c>
      <c r="G1989" s="119">
        <f t="shared" si="135"/>
        <v>1.6</v>
      </c>
      <c r="H1989" s="148"/>
    </row>
    <row r="1990" spans="1:8">
      <c r="A1990" s="55" t="s">
        <v>17</v>
      </c>
      <c r="B1990" s="155">
        <v>88267</v>
      </c>
      <c r="C1990" s="22" t="str">
        <f>IF(A1990="SINAPI",VLOOKUP(B1990,SINAPI!$A$1:$D$10014,2,0),IF(A1990="INSUMO",VLOOKUP(B1990,INSUMO!A$1:$D$8014,2,0),IF(A1990="SEDUC",VLOOKUP(B1990,SEDUC!A$1:$F$8416,3,0),IF(A1990="COTAÇÃO",VLOOKUP(B1990,COTAÇÃO!$A$2:$D$1418,2,0),"ERRO"))))</f>
        <v>ENCANADOR OU BOMBEIRO HIDRÁULICO COM ENCARGOS COMPLEMENTARES</v>
      </c>
      <c r="D1990" s="55" t="str">
        <f>IF(A1990="SINAPI",VLOOKUP(B1990,SINAPI!$A$1:$D$10014,3,0),IF(A1990="INSUMO",VLOOKUP(B1990,INSUMO!$A$1:D$8014,3,0),IF(A1990="SEDUC",VLOOKUP(B1990,SEDUC!A$1:$F$8416,4,0),IF(A1990="COTAÇÃO",VLOOKUP(B1990,COTAÇÃO!$A$2:$D$1418,3,0),"ERRO"))))</f>
        <v>H</v>
      </c>
      <c r="E1990" s="78">
        <v>0.1</v>
      </c>
      <c r="F1990" s="119">
        <f>IF(A1990="SINAPI",VLOOKUP(B1990,SINAPI!A$1:$D$10014,4,0),IF(A1990="INSUMO",VLOOKUP(B1990,INSUMO!$A$1:$D$8014,4,0),IF(A1990="SEDUC",VLOOKUP(B1990,SEDUC!A$1:$G$8416,5,0),IF(A1990="COTAÇÃO",VLOOKUP(B1990,COTAÇÃO!$A$2:$D$1418,4,0),"ERRO"))))</f>
        <v>21.12</v>
      </c>
      <c r="G1990" s="119">
        <f t="shared" si="135"/>
        <v>2.11</v>
      </c>
      <c r="H1990" s="108"/>
    </row>
    <row r="1991" spans="1:8" s="162" customFormat="1" ht="25.5">
      <c r="A1991" s="74" t="s">
        <v>10499</v>
      </c>
      <c r="B1991" s="74" t="s">
        <v>10519</v>
      </c>
      <c r="C1991" s="75" t="s">
        <v>10520</v>
      </c>
      <c r="D1991" s="74" t="s">
        <v>240</v>
      </c>
      <c r="E1991" s="76"/>
      <c r="F1991" s="77"/>
      <c r="G1991" s="77">
        <f>SUM(G1992:G1996)</f>
        <v>9.3000000000000007</v>
      </c>
      <c r="H1991" s="161"/>
    </row>
    <row r="1992" spans="1:8">
      <c r="A1992" s="55" t="s">
        <v>3530</v>
      </c>
      <c r="B1992" s="155">
        <v>296</v>
      </c>
      <c r="C1992" s="22" t="str">
        <f>IF(A1992="SINAPI",VLOOKUP(B1992,SINAPI!$A$1:$D$10014,2,0),IF(A1992="INSUMO",VLOOKUP(B1992,INSUMO!A$1:$D$8014,2,0),IF(A1992="SEDUC",VLOOKUP(B1992,SEDUC!A$1:$F$8416,3,0),IF(A1992="COTAÇÃO",VLOOKUP(B1992,COTAÇÃO!$A$2:$D$1418,2,0),"ERRO"))))</f>
        <v>ANEL BORRACHA PARA TUBO ESGOTO PREDIAL DN 50 MM (NBR 5688)</v>
      </c>
      <c r="D1992" s="55" t="str">
        <f>IF(A1992="SINAPI",VLOOKUP(B1992,SINAPI!$A$1:$D$10014,3,0),IF(A1992="INSUMO",VLOOKUP(B1992,INSUMO!$A$1:D$8014,3,0),IF(A1992="SEDUC",VLOOKUP(B1992,SEDUC!A$1:$F$8416,4,0),IF(A1992="COTAÇÃO",VLOOKUP(B1992,COTAÇÃO!$A$2:$D$1418,3,0),"ERRO"))))</f>
        <v>UN</v>
      </c>
      <c r="E1992" s="78">
        <v>1</v>
      </c>
      <c r="F1992" s="119">
        <f>IF(A1992="SINAPI",VLOOKUP(B1992,SINAPI!A$1:$D$10014,4,0),IF(A1992="INSUMO",VLOOKUP(B1992,INSUMO!$A$1:$D$8014,4,0),IF(A1992="SEDUC",VLOOKUP(B1992,SEDUC!A$1:$G$8416,5,0),IF(A1992="COTAÇÃO",VLOOKUP(B1992,COTAÇÃO!$A$2:$D$1418,4,0),"ERRO"))))</f>
        <v>1.41</v>
      </c>
      <c r="G1992" s="119">
        <f>TRUNC((E1992*F1992),2)</f>
        <v>1.41</v>
      </c>
      <c r="H1992" s="19"/>
    </row>
    <row r="1993" spans="1:8">
      <c r="A1993" s="55" t="s">
        <v>3530</v>
      </c>
      <c r="B1993" s="155">
        <v>20043</v>
      </c>
      <c r="C1993" s="22" t="str">
        <f>IF(A1993="SINAPI",VLOOKUP(B1993,SINAPI!$A$1:$D$10014,2,0),IF(A1993="INSUMO",VLOOKUP(B1993,INSUMO!A$1:$D$8014,2,0),IF(A1993="SEDUC",VLOOKUP(B1993,SEDUC!A$1:$F$8416,3,0),IF(A1993="COTAÇÃO",VLOOKUP(B1993,COTAÇÃO!$A$2:$D$1418,2,0),"ERRO"))))</f>
        <v>REDUCAO EXCENTRICA PVC P/ ESG PREDIAL DN 100 X 50MM</v>
      </c>
      <c r="D1993" s="55" t="str">
        <f>IF(A1993="SINAPI",VLOOKUP(B1993,SINAPI!$A$1:$D$10014,3,0),IF(A1993="INSUMO",VLOOKUP(B1993,INSUMO!$A$1:D$8014,3,0),IF(A1993="SEDUC",VLOOKUP(B1993,SEDUC!A$1:$F$8416,4,0),IF(A1993="COTAÇÃO",VLOOKUP(B1993,COTAÇÃO!$A$2:$D$1418,3,0),"ERRO"))))</f>
        <v>UN</v>
      </c>
      <c r="E1993" s="78">
        <v>1</v>
      </c>
      <c r="F1993" s="119">
        <f>IF(A1993="SINAPI",VLOOKUP(B1993,SINAPI!A$1:$D$10014,4,0),IF(A1993="INSUMO",VLOOKUP(B1993,INSUMO!$A$1:$D$8014,4,0),IF(A1993="SEDUC",VLOOKUP(B1993,SEDUC!A$1:$G$8416,5,0),IF(A1993="COTAÇÃO",VLOOKUP(B1993,COTAÇÃO!$A$2:$D$1418,4,0),"ERRO"))))</f>
        <v>4.1399999999999997</v>
      </c>
      <c r="G1993" s="119">
        <f>TRUNC((E1993*F1993),2)</f>
        <v>4.1399999999999997</v>
      </c>
      <c r="H1993" s="148"/>
    </row>
    <row r="1994" spans="1:8" ht="25.5">
      <c r="A1994" s="55" t="s">
        <v>3530</v>
      </c>
      <c r="B1994" s="155">
        <v>20078</v>
      </c>
      <c r="C1994" s="22" t="str">
        <f>IF(A1994="SINAPI",VLOOKUP(B1994,SINAPI!$A$1:$D$10014,2,0),IF(A1994="INSUMO",VLOOKUP(B1994,INSUMO!A$1:$D$8014,2,0),IF(A1994="SEDUC",VLOOKUP(B1994,SEDUC!A$1:$F$8416,3,0),IF(A1994="COTAÇÃO",VLOOKUP(B1994,COTAÇÃO!$A$2:$D$1418,2,0),"ERRO"))))</f>
        <v>PASTA LUBRIFICANTE PARA TUBOS E CONEXOES COM JUNTA ELASTICA (USO EM PVC, ACO, POLIETILENO E OUTROS) ( DE *400* G)</v>
      </c>
      <c r="D1994" s="55" t="str">
        <f>IF(A1994="SINAPI",VLOOKUP(B1994,SINAPI!$A$1:$D$10014,3,0),IF(A1994="INSUMO",VLOOKUP(B1994,INSUMO!$A$1:D$8014,3,0),IF(A1994="SEDUC",VLOOKUP(B1994,SEDUC!A$1:$F$8416,4,0),IF(A1994="COTAÇÃO",VLOOKUP(B1994,COTAÇÃO!$A$2:$D$1418,3,0),"ERRO"))))</f>
        <v>UN</v>
      </c>
      <c r="E1994" s="78">
        <v>3.7999999999999999E-2</v>
      </c>
      <c r="F1994" s="119">
        <f>IF(A1994="SINAPI",VLOOKUP(B1994,SINAPI!A$1:$D$10014,4,0),IF(A1994="INSUMO",VLOOKUP(B1994,INSUMO!$A$1:$D$8014,4,0),IF(A1994="SEDUC",VLOOKUP(B1994,SEDUC!A$1:$G$8416,5,0),IF(A1994="COTAÇÃO",VLOOKUP(B1994,COTAÇÃO!$A$2:$D$1418,4,0),"ERRO"))))</f>
        <v>18.190000000000001</v>
      </c>
      <c r="G1994" s="119">
        <f>TRUNC((E1994*F1994),2)</f>
        <v>0.69</v>
      </c>
      <c r="H1994" s="19"/>
    </row>
    <row r="1995" spans="1:8" ht="25.5">
      <c r="A1995" s="55" t="s">
        <v>17</v>
      </c>
      <c r="B1995" s="155">
        <v>88248</v>
      </c>
      <c r="C1995" s="22" t="str">
        <f>IF(A1995="SINAPI",VLOOKUP(B1995,SINAPI!$A$1:$D$10014,2,0),IF(A1995="INSUMO",VLOOKUP(B1995,INSUMO!A$1:$D$8014,2,0),IF(A1995="SEDUC",VLOOKUP(B1995,SEDUC!A$1:$F$8416,3,0),IF(A1995="COTAÇÃO",VLOOKUP(B1995,COTAÇÃO!$A$2:$D$1418,2,0),"ERRO"))))</f>
        <v>AUXILIAR DE ENCANADOR OU BOMBEIRO HIDRÁULICO COM ENCARGOS COMPLEMENTARES</v>
      </c>
      <c r="D1995" s="55" t="str">
        <f>IF(A1995="SINAPI",VLOOKUP(B1995,SINAPI!$A$1:$D$10014,3,0),IF(A1995="INSUMO",VLOOKUP(B1995,INSUMO!$A$1:D$8014,3,0),IF(A1995="SEDUC",VLOOKUP(B1995,SEDUC!A$1:$F$8416,4,0),IF(A1995="COTAÇÃO",VLOOKUP(B1995,COTAÇÃO!$A$2:$D$1418,3,0),"ERRO"))))</f>
        <v>H</v>
      </c>
      <c r="E1995" s="78">
        <v>8.2500000000000004E-2</v>
      </c>
      <c r="F1995" s="119">
        <f>IF(A1995="SINAPI",VLOOKUP(B1995,SINAPI!A$1:$D$10014,4,0),IF(A1995="INSUMO",VLOOKUP(B1995,INSUMO!$A$1:$D$8014,4,0),IF(A1995="SEDUC",VLOOKUP(B1995,SEDUC!A$1:$G$8416,5,0),IF(A1995="COTAÇÃO",VLOOKUP(B1995,COTAÇÃO!$A$2:$D$1418,4,0),"ERRO"))))</f>
        <v>16.04</v>
      </c>
      <c r="G1995" s="119">
        <f>TRUNC((E1995*F1995),2)</f>
        <v>1.32</v>
      </c>
      <c r="H1995" s="148"/>
    </row>
    <row r="1996" spans="1:8">
      <c r="A1996" s="55" t="s">
        <v>17</v>
      </c>
      <c r="B1996" s="155">
        <v>88267</v>
      </c>
      <c r="C1996" s="22" t="str">
        <f>IF(A1996="SINAPI",VLOOKUP(B1996,SINAPI!$A$1:$D$10014,2,0),IF(A1996="INSUMO",VLOOKUP(B1996,INSUMO!A$1:$D$8014,2,0),IF(A1996="SEDUC",VLOOKUP(B1996,SEDUC!A$1:$F$8416,3,0),IF(A1996="COTAÇÃO",VLOOKUP(B1996,COTAÇÃO!$A$2:$D$1418,2,0),"ERRO"))))</f>
        <v>ENCANADOR OU BOMBEIRO HIDRÁULICO COM ENCARGOS COMPLEMENTARES</v>
      </c>
      <c r="D1996" s="55" t="str">
        <f>IF(A1996="SINAPI",VLOOKUP(B1996,SINAPI!$A$1:$D$10014,3,0),IF(A1996="INSUMO",VLOOKUP(B1996,INSUMO!$A$1:D$8014,3,0),IF(A1996="SEDUC",VLOOKUP(B1996,SEDUC!A$1:$F$8416,4,0),IF(A1996="COTAÇÃO",VLOOKUP(B1996,COTAÇÃO!$A$2:$D$1418,3,0),"ERRO"))))</f>
        <v>H</v>
      </c>
      <c r="E1996" s="78">
        <v>8.2500000000000004E-2</v>
      </c>
      <c r="F1996" s="119">
        <f>IF(A1996="SINAPI",VLOOKUP(B1996,SINAPI!A$1:$D$10014,4,0),IF(A1996="INSUMO",VLOOKUP(B1996,INSUMO!$A$1:$D$8014,4,0),IF(A1996="SEDUC",VLOOKUP(B1996,SEDUC!A$1:$G$8416,5,0),IF(A1996="COTAÇÃO",VLOOKUP(B1996,COTAÇÃO!$A$2:$D$1418,4,0),"ERRO"))))</f>
        <v>21.12</v>
      </c>
      <c r="G1996" s="119">
        <f>TRUNC((E1996*F1996),2)</f>
        <v>1.74</v>
      </c>
      <c r="H1996" s="111"/>
    </row>
    <row r="1997" spans="1:8" s="162" customFormat="1" ht="25.5">
      <c r="A1997" s="74" t="s">
        <v>10499</v>
      </c>
      <c r="B1997" s="74" t="s">
        <v>10521</v>
      </c>
      <c r="C1997" s="75" t="s">
        <v>10522</v>
      </c>
      <c r="D1997" s="74" t="s">
        <v>240</v>
      </c>
      <c r="E1997" s="76"/>
      <c r="F1997" s="77"/>
      <c r="G1997" s="77">
        <f>SUM(G1998:G2002)</f>
        <v>11.469999999999999</v>
      </c>
      <c r="H1997" s="161"/>
    </row>
    <row r="1998" spans="1:8">
      <c r="A1998" s="55" t="s">
        <v>3530</v>
      </c>
      <c r="B1998" s="155">
        <v>298</v>
      </c>
      <c r="C1998" s="22" t="str">
        <f>IF(A1998="SINAPI",VLOOKUP(B1998,SINAPI!$A$1:$D$10014,2,0),IF(A1998="INSUMO",VLOOKUP(B1998,INSUMO!A$1:$D$8014,2,0),IF(A1998="SEDUC",VLOOKUP(B1998,SEDUC!A$1:$F$8416,3,0),IF(A1998="COTAÇÃO",VLOOKUP(B1998,COTAÇÃO!$A$2:$D$1418,2,0),"ERRO"))))</f>
        <v>ANEL BORRACHA DN 75 MM, PARA TUBO SERIE REFORCADA ESGOTO PREDIAL</v>
      </c>
      <c r="D1998" s="55" t="str">
        <f>IF(A1998="SINAPI",VLOOKUP(B1998,SINAPI!$A$1:$D$10014,3,0),IF(A1998="INSUMO",VLOOKUP(B1998,INSUMO!$A$1:D$8014,3,0),IF(A1998="SEDUC",VLOOKUP(B1998,SEDUC!A$1:$F$8416,4,0),IF(A1998="COTAÇÃO",VLOOKUP(B1998,COTAÇÃO!$A$2:$D$1418,3,0),"ERRO"))))</f>
        <v>UN</v>
      </c>
      <c r="E1998" s="78">
        <v>1</v>
      </c>
      <c r="F1998" s="119">
        <f>IF(A1998="SINAPI",VLOOKUP(B1998,SINAPI!A$1:$D$10014,4,0),IF(A1998="INSUMO",VLOOKUP(B1998,INSUMO!$A$1:$D$8014,4,0),IF(A1998="SEDUC",VLOOKUP(B1998,SEDUC!A$1:$G$8416,5,0),IF(A1998="COTAÇÃO",VLOOKUP(B1998,COTAÇÃO!$A$2:$D$1418,4,0),"ERRO"))))</f>
        <v>2.2799999999999998</v>
      </c>
      <c r="G1998" s="119">
        <f>TRUNC((E1998*F1998),2)</f>
        <v>2.2799999999999998</v>
      </c>
      <c r="H1998" s="148"/>
    </row>
    <row r="1999" spans="1:8">
      <c r="A1999" s="55" t="s">
        <v>3530</v>
      </c>
      <c r="B1999" s="155">
        <v>20044</v>
      </c>
      <c r="C1999" s="22" t="str">
        <f>IF(A1999="SINAPI",VLOOKUP(B1999,SINAPI!$A$1:$D$10014,2,0),IF(A1999="INSUMO",VLOOKUP(B1999,INSUMO!A$1:$D$8014,2,0),IF(A1999="SEDUC",VLOOKUP(B1999,SEDUC!A$1:$F$8416,3,0),IF(A1999="COTAÇÃO",VLOOKUP(B1999,COTAÇÃO!$A$2:$D$1418,2,0),"ERRO"))))</f>
        <v>REDUCAO EXCENTRICA PVC P/ ESG PREDIAL DN 100 X 75MM</v>
      </c>
      <c r="D1999" s="55" t="str">
        <f>IF(A1999="SINAPI",VLOOKUP(B1999,SINAPI!$A$1:$D$10014,3,0),IF(A1999="INSUMO",VLOOKUP(B1999,INSUMO!$A$1:D$8014,3,0),IF(A1999="SEDUC",VLOOKUP(B1999,SEDUC!A$1:$F$8416,4,0),IF(A1999="COTAÇÃO",VLOOKUP(B1999,COTAÇÃO!$A$2:$D$1418,3,0),"ERRO"))))</f>
        <v>UN</v>
      </c>
      <c r="E1999" s="78">
        <v>1</v>
      </c>
      <c r="F1999" s="119">
        <f>IF(A1999="SINAPI",VLOOKUP(B1999,SINAPI!A$1:$D$10014,4,0),IF(A1999="INSUMO",VLOOKUP(B1999,INSUMO!$A$1:$D$8014,4,0),IF(A1999="SEDUC",VLOOKUP(B1999,SEDUC!A$1:$G$8416,5,0),IF(A1999="COTAÇÃO",VLOOKUP(B1999,COTAÇÃO!$A$2:$D$1418,4,0),"ERRO"))))</f>
        <v>4.84</v>
      </c>
      <c r="G1999" s="119">
        <f>TRUNC((E1999*F1999),2)</f>
        <v>4.84</v>
      </c>
      <c r="H1999" s="19"/>
    </row>
    <row r="2000" spans="1:8" ht="25.5">
      <c r="A2000" s="55" t="s">
        <v>3530</v>
      </c>
      <c r="B2000" s="155">
        <v>20078</v>
      </c>
      <c r="C2000" s="22" t="str">
        <f>IF(A2000="SINAPI",VLOOKUP(B2000,SINAPI!$A$1:$D$10014,2,0),IF(A2000="INSUMO",VLOOKUP(B2000,INSUMO!A$1:$D$8014,2,0),IF(A2000="SEDUC",VLOOKUP(B2000,SEDUC!A$1:$F$8416,3,0),IF(A2000="COTAÇÃO",VLOOKUP(B2000,COTAÇÃO!$A$2:$D$1418,2,0),"ERRO"))))</f>
        <v>PASTA LUBRIFICANTE PARA TUBOS E CONEXOES COM JUNTA ELASTICA (USO EM PVC, ACO, POLIETILENO E OUTROS) ( DE *400* G)</v>
      </c>
      <c r="D2000" s="55" t="str">
        <f>IF(A2000="SINAPI",VLOOKUP(B2000,SINAPI!$A$1:$D$10014,3,0),IF(A2000="INSUMO",VLOOKUP(B2000,INSUMO!$A$1:D$8014,3,0),IF(A2000="SEDUC",VLOOKUP(B2000,SEDUC!A$1:$F$8416,4,0),IF(A2000="COTAÇÃO",VLOOKUP(B2000,COTAÇÃO!$A$2:$D$1418,3,0),"ERRO"))))</f>
        <v>UN</v>
      </c>
      <c r="E2000" s="78">
        <v>4.5999999999999999E-2</v>
      </c>
      <c r="F2000" s="119">
        <f>IF(A2000="SINAPI",VLOOKUP(B2000,SINAPI!A$1:$D$10014,4,0),IF(A2000="INSUMO",VLOOKUP(B2000,INSUMO!$A$1:$D$8014,4,0),IF(A2000="SEDUC",VLOOKUP(B2000,SEDUC!A$1:$G$8416,5,0),IF(A2000="COTAÇÃO",VLOOKUP(B2000,COTAÇÃO!$A$2:$D$1418,4,0),"ERRO"))))</f>
        <v>18.190000000000001</v>
      </c>
      <c r="G2000" s="119">
        <f>TRUNC((E2000*F2000),2)</f>
        <v>0.83</v>
      </c>
      <c r="H2000" s="148"/>
    </row>
    <row r="2001" spans="1:8" ht="25.5">
      <c r="A2001" s="55" t="s">
        <v>17</v>
      </c>
      <c r="B2001" s="155">
        <v>88248</v>
      </c>
      <c r="C2001" s="22" t="str">
        <f>IF(A2001="SINAPI",VLOOKUP(B2001,SINAPI!$A$1:$D$10014,2,0),IF(A2001="INSUMO",VLOOKUP(B2001,INSUMO!A$1:$D$8014,2,0),IF(A2001="SEDUC",VLOOKUP(B2001,SEDUC!A$1:$F$8416,3,0),IF(A2001="COTAÇÃO",VLOOKUP(B2001,COTAÇÃO!$A$2:$D$1418,2,0),"ERRO"))))</f>
        <v>AUXILIAR DE ENCANADOR OU BOMBEIRO HIDRÁULICO COM ENCARGOS COMPLEMENTARES</v>
      </c>
      <c r="D2001" s="55" t="str">
        <f>IF(A2001="SINAPI",VLOOKUP(B2001,SINAPI!$A$1:$D$10014,3,0),IF(A2001="INSUMO",VLOOKUP(B2001,INSUMO!$A$1:D$8014,3,0),IF(A2001="SEDUC",VLOOKUP(B2001,SEDUC!A$1:$F$8416,4,0),IF(A2001="COTAÇÃO",VLOOKUP(B2001,COTAÇÃO!$A$2:$D$1418,3,0),"ERRO"))))</f>
        <v>H</v>
      </c>
      <c r="E2001" s="78">
        <v>9.5000000000000001E-2</v>
      </c>
      <c r="F2001" s="119">
        <f>IF(A2001="SINAPI",VLOOKUP(B2001,SINAPI!A$1:$D$10014,4,0),IF(A2001="INSUMO",VLOOKUP(B2001,INSUMO!$A$1:$D$8014,4,0),IF(A2001="SEDUC",VLOOKUP(B2001,SEDUC!A$1:$G$8416,5,0),IF(A2001="COTAÇÃO",VLOOKUP(B2001,COTAÇÃO!$A$2:$D$1418,4,0),"ERRO"))))</f>
        <v>16.04</v>
      </c>
      <c r="G2001" s="119">
        <f>TRUNC((E2001*F2001),2)</f>
        <v>1.52</v>
      </c>
      <c r="H2001" s="19"/>
    </row>
    <row r="2002" spans="1:8">
      <c r="A2002" s="55" t="s">
        <v>17</v>
      </c>
      <c r="B2002" s="155">
        <v>88267</v>
      </c>
      <c r="C2002" s="22" t="str">
        <f>IF(A2002="SINAPI",VLOOKUP(B2002,SINAPI!$A$1:$D$10014,2,0),IF(A2002="INSUMO",VLOOKUP(B2002,INSUMO!A$1:$D$8014,2,0),IF(A2002="SEDUC",VLOOKUP(B2002,SEDUC!A$1:$F$8416,3,0),IF(A2002="COTAÇÃO",VLOOKUP(B2002,COTAÇÃO!$A$2:$D$1418,2,0),"ERRO"))))</f>
        <v>ENCANADOR OU BOMBEIRO HIDRÁULICO COM ENCARGOS COMPLEMENTARES</v>
      </c>
      <c r="D2002" s="55" t="str">
        <f>IF(A2002="SINAPI",VLOOKUP(B2002,SINAPI!$A$1:$D$10014,3,0),IF(A2002="INSUMO",VLOOKUP(B2002,INSUMO!$A$1:D$8014,3,0),IF(A2002="SEDUC",VLOOKUP(B2002,SEDUC!A$1:$F$8416,4,0),IF(A2002="COTAÇÃO",VLOOKUP(B2002,COTAÇÃO!$A$2:$D$1418,3,0),"ERRO"))))</f>
        <v>H</v>
      </c>
      <c r="E2002" s="78">
        <v>9.5000000000000001E-2</v>
      </c>
      <c r="F2002" s="119">
        <f>IF(A2002="SINAPI",VLOOKUP(B2002,SINAPI!A$1:$D$10014,4,0),IF(A2002="INSUMO",VLOOKUP(B2002,INSUMO!$A$1:$D$8014,4,0),IF(A2002="SEDUC",VLOOKUP(B2002,SEDUC!A$1:$G$8416,5,0),IF(A2002="COTAÇÃO",VLOOKUP(B2002,COTAÇÃO!$A$2:$D$1418,4,0),"ERRO"))))</f>
        <v>21.12</v>
      </c>
      <c r="G2002" s="119">
        <f>TRUNC((E2002*F2002),2)</f>
        <v>2</v>
      </c>
      <c r="H2002" s="148"/>
    </row>
    <row r="2003" spans="1:8" s="162" customFormat="1" ht="25.5">
      <c r="A2003" s="74" t="s">
        <v>10499</v>
      </c>
      <c r="B2003" s="74" t="s">
        <v>10523</v>
      </c>
      <c r="C2003" s="75" t="s">
        <v>10524</v>
      </c>
      <c r="D2003" s="74" t="s">
        <v>240</v>
      </c>
      <c r="E2003" s="76"/>
      <c r="F2003" s="77"/>
      <c r="G2003" s="77">
        <f>SUM(G2004:G2008)</f>
        <v>8.91</v>
      </c>
      <c r="H2003" s="161"/>
    </row>
    <row r="2004" spans="1:8">
      <c r="A2004" s="55" t="s">
        <v>3530</v>
      </c>
      <c r="B2004" s="155">
        <v>298</v>
      </c>
      <c r="C2004" s="22" t="str">
        <f>IF(A2004="SINAPI",VLOOKUP(B2004,SINAPI!$A$1:$D$10014,2,0),IF(A2004="INSUMO",VLOOKUP(B2004,INSUMO!A$1:$D$8014,2,0),IF(A2004="SEDUC",VLOOKUP(B2004,SEDUC!A$1:$F$8416,3,0),IF(A2004="COTAÇÃO",VLOOKUP(B2004,COTAÇÃO!$A$2:$D$1418,2,0),"ERRO"))))</f>
        <v>ANEL BORRACHA DN 75 MM, PARA TUBO SERIE REFORCADA ESGOTO PREDIAL</v>
      </c>
      <c r="D2004" s="55" t="str">
        <f>IF(A2004="SINAPI",VLOOKUP(B2004,SINAPI!$A$1:$D$10014,3,0),IF(A2004="INSUMO",VLOOKUP(B2004,INSUMO!$A$1:D$8014,3,0),IF(A2004="SEDUC",VLOOKUP(B2004,SEDUC!A$1:$F$8416,4,0),IF(A2004="COTAÇÃO",VLOOKUP(B2004,COTAÇÃO!$A$2:$D$1418,3,0),"ERRO"))))</f>
        <v>UN</v>
      </c>
      <c r="E2004" s="78">
        <v>1</v>
      </c>
      <c r="F2004" s="119">
        <f>IF(A2004="SINAPI",VLOOKUP(B2004,SINAPI!A$1:$D$10014,4,0),IF(A2004="INSUMO",VLOOKUP(B2004,INSUMO!$A$1:$D$8014,4,0),IF(A2004="SEDUC",VLOOKUP(B2004,SEDUC!A$1:$G$8416,5,0),IF(A2004="COTAÇÃO",VLOOKUP(B2004,COTAÇÃO!$A$2:$D$1418,4,0),"ERRO"))))</f>
        <v>2.2799999999999998</v>
      </c>
      <c r="G2004" s="119">
        <f>TRUNC((E2004*F2004),2)</f>
        <v>2.2799999999999998</v>
      </c>
      <c r="H2004" s="19"/>
    </row>
    <row r="2005" spans="1:8">
      <c r="A2005" s="55" t="s">
        <v>3530</v>
      </c>
      <c r="B2005" s="155">
        <v>20042</v>
      </c>
      <c r="C2005" s="22" t="str">
        <f>IF(A2005="SINAPI",VLOOKUP(B2005,SINAPI!$A$1:$D$10014,2,0),IF(A2005="INSUMO",VLOOKUP(B2005,INSUMO!A$1:$D$8014,2,0),IF(A2005="SEDUC",VLOOKUP(B2005,SEDUC!A$1:$F$8416,3,0),IF(A2005="COTAÇÃO",VLOOKUP(B2005,COTAÇÃO!$A$2:$D$1418,2,0),"ERRO"))))</f>
        <v>REDUCAO EXCENTRICA PVC P/ ESG PREDIAL DN 75 X 50MM</v>
      </c>
      <c r="D2005" s="55" t="str">
        <f>IF(A2005="SINAPI",VLOOKUP(B2005,SINAPI!$A$1:$D$10014,3,0),IF(A2005="INSUMO",VLOOKUP(B2005,INSUMO!$A$1:D$8014,3,0),IF(A2005="SEDUC",VLOOKUP(B2005,SEDUC!A$1:$F$8416,4,0),IF(A2005="COTAÇÃO",VLOOKUP(B2005,COTAÇÃO!$A$2:$D$1418,3,0),"ERRO"))))</f>
        <v>UN</v>
      </c>
      <c r="E2005" s="78">
        <v>1</v>
      </c>
      <c r="F2005" s="119">
        <f>IF(A2005="SINAPI",VLOOKUP(B2005,SINAPI!A$1:$D$10014,4,0),IF(A2005="INSUMO",VLOOKUP(B2005,INSUMO!$A$1:$D$8014,4,0),IF(A2005="SEDUC",VLOOKUP(B2005,SEDUC!A$1:$G$8416,5,0),IF(A2005="COTAÇÃO",VLOOKUP(B2005,COTAÇÃO!$A$2:$D$1418,4,0),"ERRO"))))</f>
        <v>3.5</v>
      </c>
      <c r="G2005" s="119">
        <f>TRUNC((E2005*F2005),2)</f>
        <v>3.5</v>
      </c>
      <c r="H2005" s="148"/>
    </row>
    <row r="2006" spans="1:8" ht="25.5">
      <c r="A2006" s="55" t="s">
        <v>3530</v>
      </c>
      <c r="B2006" s="155">
        <v>20078</v>
      </c>
      <c r="C2006" s="22" t="str">
        <f>IF(A2006="SINAPI",VLOOKUP(B2006,SINAPI!$A$1:$D$10014,2,0),IF(A2006="INSUMO",VLOOKUP(B2006,INSUMO!A$1:$D$8014,2,0),IF(A2006="SEDUC",VLOOKUP(B2006,SEDUC!A$1:$F$8416,3,0),IF(A2006="COTAÇÃO",VLOOKUP(B2006,COTAÇÃO!$A$2:$D$1418,2,0),"ERRO"))))</f>
        <v>PASTA LUBRIFICANTE PARA TUBOS E CONEXOES COM JUNTA ELASTICA (USO EM PVC, ACO, POLIETILENO E OUTROS) ( DE *400* G)</v>
      </c>
      <c r="D2006" s="55" t="str">
        <f>IF(A2006="SINAPI",VLOOKUP(B2006,SINAPI!$A$1:$D$10014,3,0),IF(A2006="INSUMO",VLOOKUP(B2006,INSUMO!$A$1:D$8014,3,0),IF(A2006="SEDUC",VLOOKUP(B2006,SEDUC!A$1:$F$8416,4,0),IF(A2006="COTAÇÃO",VLOOKUP(B2006,COTAÇÃO!$A$2:$D$1418,3,0),"ERRO"))))</f>
        <v>UN</v>
      </c>
      <c r="E2006" s="78">
        <v>0.03</v>
      </c>
      <c r="F2006" s="119">
        <f>IF(A2006="SINAPI",VLOOKUP(B2006,SINAPI!A$1:$D$10014,4,0),IF(A2006="INSUMO",VLOOKUP(B2006,INSUMO!$A$1:$D$8014,4,0),IF(A2006="SEDUC",VLOOKUP(B2006,SEDUC!A$1:$G$8416,5,0),IF(A2006="COTAÇÃO",VLOOKUP(B2006,COTAÇÃO!$A$2:$D$1418,4,0),"ERRO"))))</f>
        <v>18.190000000000001</v>
      </c>
      <c r="G2006" s="119">
        <f>TRUNC((E2006*F2006),2)</f>
        <v>0.54</v>
      </c>
      <c r="H2006" s="19"/>
    </row>
    <row r="2007" spans="1:8" ht="25.5">
      <c r="A2007" s="55" t="s">
        <v>17</v>
      </c>
      <c r="B2007" s="155">
        <v>88248</v>
      </c>
      <c r="C2007" s="22" t="str">
        <f>IF(A2007="SINAPI",VLOOKUP(B2007,SINAPI!$A$1:$D$10014,2,0),IF(A2007="INSUMO",VLOOKUP(B2007,INSUMO!A$1:$D$8014,2,0),IF(A2007="SEDUC",VLOOKUP(B2007,SEDUC!A$1:$F$8416,3,0),IF(A2007="COTAÇÃO",VLOOKUP(B2007,COTAÇÃO!$A$2:$D$1418,2,0),"ERRO"))))</f>
        <v>AUXILIAR DE ENCANADOR OU BOMBEIRO HIDRÁULICO COM ENCARGOS COMPLEMENTARES</v>
      </c>
      <c r="D2007" s="55" t="str">
        <f>IF(A2007="SINAPI",VLOOKUP(B2007,SINAPI!$A$1:$D$10014,3,0),IF(A2007="INSUMO",VLOOKUP(B2007,INSUMO!$A$1:D$8014,3,0),IF(A2007="SEDUC",VLOOKUP(B2007,SEDUC!A$1:$F$8416,4,0),IF(A2007="COTAÇÃO",VLOOKUP(B2007,COTAÇÃO!$A$2:$D$1418,3,0),"ERRO"))))</f>
        <v>H</v>
      </c>
      <c r="E2007" s="78">
        <v>7.0000000000000007E-2</v>
      </c>
      <c r="F2007" s="119">
        <f>IF(A2007="SINAPI",VLOOKUP(B2007,SINAPI!A$1:$D$10014,4,0),IF(A2007="INSUMO",VLOOKUP(B2007,INSUMO!$A$1:$D$8014,4,0),IF(A2007="SEDUC",VLOOKUP(B2007,SEDUC!A$1:$G$8416,5,0),IF(A2007="COTAÇÃO",VLOOKUP(B2007,COTAÇÃO!$A$2:$D$1418,4,0),"ERRO"))))</f>
        <v>16.04</v>
      </c>
      <c r="G2007" s="119">
        <f>TRUNC((E2007*F2007),2)</f>
        <v>1.1200000000000001</v>
      </c>
      <c r="H2007" s="148"/>
    </row>
    <row r="2008" spans="1:8">
      <c r="A2008" s="55" t="s">
        <v>17</v>
      </c>
      <c r="B2008" s="155">
        <v>88267</v>
      </c>
      <c r="C2008" s="22" t="str">
        <f>IF(A2008="SINAPI",VLOOKUP(B2008,SINAPI!$A$1:$D$10014,2,0),IF(A2008="INSUMO",VLOOKUP(B2008,INSUMO!A$1:$D$8014,2,0),IF(A2008="SEDUC",VLOOKUP(B2008,SEDUC!A$1:$F$8416,3,0),IF(A2008="COTAÇÃO",VLOOKUP(B2008,COTAÇÃO!$A$2:$D$1418,2,0),"ERRO"))))</f>
        <v>ENCANADOR OU BOMBEIRO HIDRÁULICO COM ENCARGOS COMPLEMENTARES</v>
      </c>
      <c r="D2008" s="55" t="str">
        <f>IF(A2008="SINAPI",VLOOKUP(B2008,SINAPI!$A$1:$D$10014,3,0),IF(A2008="INSUMO",VLOOKUP(B2008,INSUMO!$A$1:D$8014,3,0),IF(A2008="SEDUC",VLOOKUP(B2008,SEDUC!A$1:$F$8416,4,0),IF(A2008="COTAÇÃO",VLOOKUP(B2008,COTAÇÃO!$A$2:$D$1418,3,0),"ERRO"))))</f>
        <v>H</v>
      </c>
      <c r="E2008" s="78">
        <v>7.0000000000000007E-2</v>
      </c>
      <c r="F2008" s="119">
        <f>IF(A2008="SINAPI",VLOOKUP(B2008,SINAPI!A$1:$D$10014,4,0),IF(A2008="INSUMO",VLOOKUP(B2008,INSUMO!$A$1:$D$8014,4,0),IF(A2008="SEDUC",VLOOKUP(B2008,SEDUC!A$1:$G$8416,5,0),IF(A2008="COTAÇÃO",VLOOKUP(B2008,COTAÇÃO!$A$2:$D$1418,4,0),"ERRO"))))</f>
        <v>21.12</v>
      </c>
      <c r="G2008" s="119">
        <f>TRUNC((E2008*F2008),2)</f>
        <v>1.47</v>
      </c>
      <c r="H2008" s="111"/>
    </row>
    <row r="2009" spans="1:8" s="162" customFormat="1" ht="25.5">
      <c r="A2009" s="74" t="s">
        <v>10499</v>
      </c>
      <c r="B2009" s="74" t="s">
        <v>10525</v>
      </c>
      <c r="C2009" s="75" t="s">
        <v>10526</v>
      </c>
      <c r="D2009" s="74" t="s">
        <v>240</v>
      </c>
      <c r="E2009" s="76"/>
      <c r="F2009" s="77"/>
      <c r="G2009" s="77">
        <f>SUM(G2010:G2015)</f>
        <v>17.34</v>
      </c>
      <c r="H2009" s="161"/>
    </row>
    <row r="2010" spans="1:8">
      <c r="A2010" s="55" t="s">
        <v>3530</v>
      </c>
      <c r="B2010" s="155">
        <v>301</v>
      </c>
      <c r="C2010" s="22" t="str">
        <f>IF(A2010="SINAPI",VLOOKUP(B2010,SINAPI!$A$1:$D$10014,2,0),IF(A2010="INSUMO",VLOOKUP(B2010,INSUMO!A$1:$D$8014,2,0),IF(A2010="SEDUC",VLOOKUP(B2010,SEDUC!A$1:$F$8416,3,0),IF(A2010="COTAÇÃO",VLOOKUP(B2010,COTAÇÃO!$A$2:$D$1418,2,0),"ERRO"))))</f>
        <v>ANEL BORRACHA PARA TUBO ESGOTO PREDIAL, DN 100 MM (NBR 5688)</v>
      </c>
      <c r="D2010" s="55" t="str">
        <f>IF(A2010="SINAPI",VLOOKUP(B2010,SINAPI!$A$1:$D$10014,3,0),IF(A2010="INSUMO",VLOOKUP(B2010,INSUMO!$A$1:D$8014,3,0),IF(A2010="SEDUC",VLOOKUP(B2010,SEDUC!A$1:$F$8416,4,0),IF(A2010="COTAÇÃO",VLOOKUP(B2010,COTAÇÃO!$A$2:$D$1418,3,0),"ERRO"))))</f>
        <v>UN</v>
      </c>
      <c r="E2010" s="78">
        <v>1</v>
      </c>
      <c r="F2010" s="119">
        <f>IF(A2010="SINAPI",VLOOKUP(B2010,SINAPI!A$1:$D$10014,4,0),IF(A2010="INSUMO",VLOOKUP(B2010,INSUMO!$A$1:$D$8014,4,0),IF(A2010="SEDUC",VLOOKUP(B2010,SEDUC!A$1:$G$8416,5,0),IF(A2010="COTAÇÃO",VLOOKUP(B2010,COTAÇÃO!$A$2:$D$1418,4,0),"ERRO"))))</f>
        <v>2.5</v>
      </c>
      <c r="G2010" s="119">
        <f t="shared" ref="G2010:G2015" si="136">TRUNC((E2010*F2010),2)</f>
        <v>2.5</v>
      </c>
      <c r="H2010" s="148"/>
    </row>
    <row r="2011" spans="1:8">
      <c r="A2011" s="55" t="s">
        <v>3530</v>
      </c>
      <c r="B2011" s="155">
        <v>296</v>
      </c>
      <c r="C2011" s="22" t="str">
        <f>IF(A2011="SINAPI",VLOOKUP(B2011,SINAPI!$A$1:$D$10014,2,0),IF(A2011="INSUMO",VLOOKUP(B2011,INSUMO!A$1:$D$8014,2,0),IF(A2011="SEDUC",VLOOKUP(B2011,SEDUC!A$1:$F$8416,3,0),IF(A2011="COTAÇÃO",VLOOKUP(B2011,COTAÇÃO!$A$2:$D$1418,2,0),"ERRO"))))</f>
        <v>ANEL BORRACHA PARA TUBO ESGOTO PREDIAL DN 50 MM (NBR 5688)</v>
      </c>
      <c r="D2011" s="55" t="str">
        <f>IF(A2011="SINAPI",VLOOKUP(B2011,SINAPI!$A$1:$D$10014,3,0),IF(A2011="INSUMO",VLOOKUP(B2011,INSUMO!$A$1:D$8014,3,0),IF(A2011="SEDUC",VLOOKUP(B2011,SEDUC!A$1:$F$8416,4,0),IF(A2011="COTAÇÃO",VLOOKUP(B2011,COTAÇÃO!$A$2:$D$1418,3,0),"ERRO"))))</f>
        <v>UN</v>
      </c>
      <c r="E2011" s="78">
        <v>1</v>
      </c>
      <c r="F2011" s="119">
        <f>IF(A2011="SINAPI",VLOOKUP(B2011,SINAPI!A$1:$D$10014,4,0),IF(A2011="INSUMO",VLOOKUP(B2011,INSUMO!$A$1:$D$8014,4,0),IF(A2011="SEDUC",VLOOKUP(B2011,SEDUC!A$1:$G$8416,5,0),IF(A2011="COTAÇÃO",VLOOKUP(B2011,COTAÇÃO!$A$2:$D$1418,4,0),"ERRO"))))</f>
        <v>1.41</v>
      </c>
      <c r="G2011" s="119">
        <f t="shared" si="136"/>
        <v>1.41</v>
      </c>
      <c r="H2011" s="19"/>
    </row>
    <row r="2012" spans="1:8">
      <c r="A2012" s="55" t="s">
        <v>3530</v>
      </c>
      <c r="B2012" s="155">
        <v>11655</v>
      </c>
      <c r="C2012" s="22" t="str">
        <f>IF(A2012="SINAPI",VLOOKUP(B2012,SINAPI!$A$1:$D$10014,2,0),IF(A2012="INSUMO",VLOOKUP(B2012,INSUMO!A$1:$D$8014,2,0),IF(A2012="SEDUC",VLOOKUP(B2012,SEDUC!A$1:$F$8416,3,0),IF(A2012="COTAÇÃO",VLOOKUP(B2012,COTAÇÃO!$A$2:$D$1418,2,0),"ERRO"))))</f>
        <v>TE SANITARIO, PVC, DN 100 X 50 MM, SERIE NORMAL, PARA ESGOTO PREDIAL</v>
      </c>
      <c r="D2012" s="55" t="str">
        <f>IF(A2012="SINAPI",VLOOKUP(B2012,SINAPI!$A$1:$D$10014,3,0),IF(A2012="INSUMO",VLOOKUP(B2012,INSUMO!$A$1:D$8014,3,0),IF(A2012="SEDUC",VLOOKUP(B2012,SEDUC!A$1:$F$8416,4,0),IF(A2012="COTAÇÃO",VLOOKUP(B2012,COTAÇÃO!$A$2:$D$1418,3,0),"ERRO"))))</f>
        <v>UN</v>
      </c>
      <c r="E2012" s="78">
        <v>1</v>
      </c>
      <c r="F2012" s="119">
        <f>IF(A2012="SINAPI",VLOOKUP(B2012,SINAPI!A$1:$D$10014,4,0),IF(A2012="INSUMO",VLOOKUP(B2012,INSUMO!$A$1:$D$8014,4,0),IF(A2012="SEDUC",VLOOKUP(B2012,SEDUC!A$1:$G$8416,5,0),IF(A2012="COTAÇÃO",VLOOKUP(B2012,COTAÇÃO!$A$2:$D$1418,4,0),"ERRO"))))</f>
        <v>8.52</v>
      </c>
      <c r="G2012" s="119">
        <f t="shared" si="136"/>
        <v>8.52</v>
      </c>
      <c r="H2012" s="148"/>
    </row>
    <row r="2013" spans="1:8" ht="25.5">
      <c r="A2013" s="55" t="s">
        <v>3530</v>
      </c>
      <c r="B2013" s="155">
        <v>20078</v>
      </c>
      <c r="C2013" s="22" t="str">
        <f>IF(A2013="SINAPI",VLOOKUP(B2013,SINAPI!$A$1:$D$10014,2,0),IF(A2013="INSUMO",VLOOKUP(B2013,INSUMO!A$1:$D$8014,2,0),IF(A2013="SEDUC",VLOOKUP(B2013,SEDUC!A$1:$F$8416,3,0),IF(A2013="COTAÇÃO",VLOOKUP(B2013,COTAÇÃO!$A$2:$D$1418,2,0),"ERRO"))))</f>
        <v>PASTA LUBRIFICANTE PARA TUBOS E CONEXOES COM JUNTA ELASTICA (USO EM PVC, ACO, POLIETILENO E OUTROS) ( DE *400* G)</v>
      </c>
      <c r="D2013" s="55" t="str">
        <f>IF(A2013="SINAPI",VLOOKUP(B2013,SINAPI!$A$1:$D$10014,3,0),IF(A2013="INSUMO",VLOOKUP(B2013,INSUMO!$A$1:D$8014,3,0),IF(A2013="SEDUC",VLOOKUP(B2013,SEDUC!A$1:$F$8416,4,0),IF(A2013="COTAÇÃO",VLOOKUP(B2013,COTAÇÃO!$A$2:$D$1418,3,0),"ERRO"))))</f>
        <v>UN</v>
      </c>
      <c r="E2013" s="78">
        <v>6.6000000000000003E-2</v>
      </c>
      <c r="F2013" s="119">
        <f>IF(A2013="SINAPI",VLOOKUP(B2013,SINAPI!A$1:$D$10014,4,0),IF(A2013="INSUMO",VLOOKUP(B2013,INSUMO!$A$1:$D$8014,4,0),IF(A2013="SEDUC",VLOOKUP(B2013,SEDUC!A$1:$G$8416,5,0),IF(A2013="COTAÇÃO",VLOOKUP(B2013,COTAÇÃO!$A$2:$D$1418,4,0),"ERRO"))))</f>
        <v>18.190000000000001</v>
      </c>
      <c r="G2013" s="119">
        <f t="shared" si="136"/>
        <v>1.2</v>
      </c>
      <c r="H2013" s="19"/>
    </row>
    <row r="2014" spans="1:8" ht="25.5">
      <c r="A2014" s="55" t="s">
        <v>17</v>
      </c>
      <c r="B2014" s="155">
        <v>88248</v>
      </c>
      <c r="C2014" s="22" t="str">
        <f>IF(A2014="SINAPI",VLOOKUP(B2014,SINAPI!$A$1:$D$10014,2,0),IF(A2014="INSUMO",VLOOKUP(B2014,INSUMO!A$1:$D$8014,2,0),IF(A2014="SEDUC",VLOOKUP(B2014,SEDUC!A$1:$F$8416,3,0),IF(A2014="COTAÇÃO",VLOOKUP(B2014,COTAÇÃO!$A$2:$D$1418,2,0),"ERRO"))))</f>
        <v>AUXILIAR DE ENCANADOR OU BOMBEIRO HIDRÁULICO COM ENCARGOS COMPLEMENTARES</v>
      </c>
      <c r="D2014" s="55" t="str">
        <f>IF(A2014="SINAPI",VLOOKUP(B2014,SINAPI!$A$1:$D$10014,3,0),IF(A2014="INSUMO",VLOOKUP(B2014,INSUMO!$A$1:D$8014,3,0),IF(A2014="SEDUC",VLOOKUP(B2014,SEDUC!A$1:$F$8416,4,0),IF(A2014="COTAÇÃO",VLOOKUP(B2014,COTAÇÃO!$A$2:$D$1418,3,0),"ERRO"))))</f>
        <v>H</v>
      </c>
      <c r="E2014" s="78">
        <v>0.1</v>
      </c>
      <c r="F2014" s="119">
        <f>IF(A2014="SINAPI",VLOOKUP(B2014,SINAPI!A$1:$D$10014,4,0),IF(A2014="INSUMO",VLOOKUP(B2014,INSUMO!$A$1:$D$8014,4,0),IF(A2014="SEDUC",VLOOKUP(B2014,SEDUC!A$1:$G$8416,5,0),IF(A2014="COTAÇÃO",VLOOKUP(B2014,COTAÇÃO!$A$2:$D$1418,4,0),"ERRO"))))</f>
        <v>16.04</v>
      </c>
      <c r="G2014" s="119">
        <f t="shared" si="136"/>
        <v>1.6</v>
      </c>
      <c r="H2014" s="148"/>
    </row>
    <row r="2015" spans="1:8">
      <c r="A2015" s="55" t="s">
        <v>17</v>
      </c>
      <c r="B2015" s="155">
        <v>88267</v>
      </c>
      <c r="C2015" s="22" t="str">
        <f>IF(A2015="SINAPI",VLOOKUP(B2015,SINAPI!$A$1:$D$10014,2,0),IF(A2015="INSUMO",VLOOKUP(B2015,INSUMO!A$1:$D$8014,2,0),IF(A2015="SEDUC",VLOOKUP(B2015,SEDUC!A$1:$F$8416,3,0),IF(A2015="COTAÇÃO",VLOOKUP(B2015,COTAÇÃO!$A$2:$D$1418,2,0),"ERRO"))))</f>
        <v>ENCANADOR OU BOMBEIRO HIDRÁULICO COM ENCARGOS COMPLEMENTARES</v>
      </c>
      <c r="D2015" s="55" t="str">
        <f>IF(A2015="SINAPI",VLOOKUP(B2015,SINAPI!$A$1:$D$10014,3,0),IF(A2015="INSUMO",VLOOKUP(B2015,INSUMO!$A$1:D$8014,3,0),IF(A2015="SEDUC",VLOOKUP(B2015,SEDUC!A$1:$F$8416,4,0),IF(A2015="COTAÇÃO",VLOOKUP(B2015,COTAÇÃO!$A$2:$D$1418,3,0),"ERRO"))))</f>
        <v>H</v>
      </c>
      <c r="E2015" s="78">
        <v>0.1</v>
      </c>
      <c r="F2015" s="119">
        <f>IF(A2015="SINAPI",VLOOKUP(B2015,SINAPI!A$1:$D$10014,4,0),IF(A2015="INSUMO",VLOOKUP(B2015,INSUMO!$A$1:$D$8014,4,0),IF(A2015="SEDUC",VLOOKUP(B2015,SEDUC!A$1:$G$8416,5,0),IF(A2015="COTAÇÃO",VLOOKUP(B2015,COTAÇÃO!$A$2:$D$1418,4,0),"ERRO"))))</f>
        <v>21.12</v>
      </c>
      <c r="G2015" s="119">
        <f t="shared" si="136"/>
        <v>2.11</v>
      </c>
      <c r="H2015" s="111"/>
    </row>
    <row r="2016" spans="1:8" s="162" customFormat="1" ht="25.5">
      <c r="A2016" s="74" t="s">
        <v>10499</v>
      </c>
      <c r="B2016" s="74" t="s">
        <v>10527</v>
      </c>
      <c r="C2016" s="75" t="s">
        <v>10528</v>
      </c>
      <c r="D2016" s="74" t="s">
        <v>240</v>
      </c>
      <c r="E2016" s="76"/>
      <c r="F2016" s="77"/>
      <c r="G2016" s="77">
        <f>SUM(G2017:G2022)</f>
        <v>18.78</v>
      </c>
      <c r="H2016" s="161"/>
    </row>
    <row r="2017" spans="1:256">
      <c r="A2017" s="55" t="s">
        <v>3530</v>
      </c>
      <c r="B2017" s="55">
        <v>298</v>
      </c>
      <c r="C2017" s="22" t="str">
        <f>IF(A2017="SINAPI",VLOOKUP(B2017,SINAPI!$A$1:$D$10014,2,0),IF(A2017="INSUMO",VLOOKUP(B2017,INSUMO!A$1:$D$8014,2,0),IF(A2017="SEDUC",VLOOKUP(B2017,SEDUC!A$1:$F$8416,3,0),IF(A2017="COTAÇÃO",VLOOKUP(B2017,COTAÇÃO!$A$2:$D$1418,2,0),"ERRO"))))</f>
        <v>ANEL BORRACHA DN 75 MM, PARA TUBO SERIE REFORCADA ESGOTO PREDIAL</v>
      </c>
      <c r="D2017" s="55" t="str">
        <f>IF(A2017="SINAPI",VLOOKUP(B2017,SINAPI!$A$1:$D$10014,3,0),IF(A2017="INSUMO",VLOOKUP(B2017,INSUMO!$A$1:D$8014,3,0),IF(A2017="SEDUC",VLOOKUP(B2017,SEDUC!A$1:$F$8416,4,0),IF(A2017="COTAÇÃO",VLOOKUP(B2017,COTAÇÃO!$A$2:$D$1418,3,0),"ERRO"))))</f>
        <v>UN</v>
      </c>
      <c r="E2017" s="78">
        <v>1</v>
      </c>
      <c r="F2017" s="119">
        <f>IF(A2017="SINAPI",VLOOKUP(B2017,SINAPI!A$1:$D$10014,4,0),IF(A2017="INSUMO",VLOOKUP(B2017,INSUMO!$A$1:$D$8014,4,0),IF(A2017="SEDUC",VLOOKUP(B2017,SEDUC!A$1:$G$8416,5,0),IF(A2017="COTAÇÃO",VLOOKUP(B2017,COTAÇÃO!$A$2:$D$1418,4,0),"ERRO"))))</f>
        <v>2.2799999999999998</v>
      </c>
      <c r="G2017" s="119">
        <f t="shared" ref="G2017:G2022" si="137">TRUNC((E2017*F2017),2)</f>
        <v>2.2799999999999998</v>
      </c>
      <c r="H2017" s="148"/>
    </row>
    <row r="2018" spans="1:256">
      <c r="A2018" s="55" t="s">
        <v>3530</v>
      </c>
      <c r="B2018" s="55">
        <v>301</v>
      </c>
      <c r="C2018" s="22" t="str">
        <f>IF(A2018="SINAPI",VLOOKUP(B2018,SINAPI!$A$1:$D$10014,2,0),IF(A2018="INSUMO",VLOOKUP(B2018,INSUMO!A$1:$D$8014,2,0),IF(A2018="SEDUC",VLOOKUP(B2018,SEDUC!A$1:$F$8416,3,0),IF(A2018="COTAÇÃO",VLOOKUP(B2018,COTAÇÃO!$A$2:$D$1418,2,0),"ERRO"))))</f>
        <v>ANEL BORRACHA PARA TUBO ESGOTO PREDIAL, DN 100 MM (NBR 5688)</v>
      </c>
      <c r="D2018" s="55" t="str">
        <f>IF(A2018="SINAPI",VLOOKUP(B2018,SINAPI!$A$1:$D$10014,3,0),IF(A2018="INSUMO",VLOOKUP(B2018,INSUMO!$A$1:D$8014,3,0),IF(A2018="SEDUC",VLOOKUP(B2018,SEDUC!A$1:$F$8416,4,0),IF(A2018="COTAÇÃO",VLOOKUP(B2018,COTAÇÃO!$A$2:$D$1418,3,0),"ERRO"))))</f>
        <v>UN</v>
      </c>
      <c r="E2018" s="78">
        <v>1</v>
      </c>
      <c r="F2018" s="119">
        <f>IF(A2018="SINAPI",VLOOKUP(B2018,SINAPI!A$1:$D$10014,4,0),IF(A2018="INSUMO",VLOOKUP(B2018,INSUMO!$A$1:$D$8014,4,0),IF(A2018="SEDUC",VLOOKUP(B2018,SEDUC!A$1:$G$8416,5,0),IF(A2018="COTAÇÃO",VLOOKUP(B2018,COTAÇÃO!$A$2:$D$1418,4,0),"ERRO"))))</f>
        <v>2.5</v>
      </c>
      <c r="G2018" s="119">
        <f t="shared" si="137"/>
        <v>2.5</v>
      </c>
      <c r="H2018" s="19"/>
    </row>
    <row r="2019" spans="1:256" ht="25.5">
      <c r="A2019" s="55" t="s">
        <v>3530</v>
      </c>
      <c r="B2019" s="55">
        <v>20078</v>
      </c>
      <c r="C2019" s="22" t="str">
        <f>IF(A2019="SINAPI",VLOOKUP(B2019,SINAPI!$A$1:$D$10014,2,0),IF(A2019="INSUMO",VLOOKUP(B2019,INSUMO!A$1:$D$8014,2,0),IF(A2019="SEDUC",VLOOKUP(B2019,SEDUC!A$1:$F$8416,3,0),IF(A2019="COTAÇÃO",VLOOKUP(B2019,COTAÇÃO!$A$2:$D$1418,2,0),"ERRO"))))</f>
        <v>PASTA LUBRIFICANTE PARA TUBOS E CONEXOES COM JUNTA ELASTICA (USO EM PVC, ACO, POLIETILENO E OUTROS) ( DE *400* G)</v>
      </c>
      <c r="D2019" s="55" t="str">
        <f>IF(A2019="SINAPI",VLOOKUP(B2019,SINAPI!$A$1:$D$10014,3,0),IF(A2019="INSUMO",VLOOKUP(B2019,INSUMO!$A$1:D$8014,3,0),IF(A2019="SEDUC",VLOOKUP(B2019,SEDUC!A$1:$F$8416,4,0),IF(A2019="COTAÇÃO",VLOOKUP(B2019,COTAÇÃO!$A$2:$D$1418,3,0),"ERRO"))))</f>
        <v>UN</v>
      </c>
      <c r="E2019" s="78">
        <v>7.5999999999999998E-2</v>
      </c>
      <c r="F2019" s="119">
        <f>IF(A2019="SINAPI",VLOOKUP(B2019,SINAPI!A$1:$D$10014,4,0),IF(A2019="INSUMO",VLOOKUP(B2019,INSUMO!$A$1:$D$8014,4,0),IF(A2019="SEDUC",VLOOKUP(B2019,SEDUC!A$1:$G$8416,5,0),IF(A2019="COTAÇÃO",VLOOKUP(B2019,COTAÇÃO!$A$2:$D$1418,4,0),"ERRO"))))</f>
        <v>18.190000000000001</v>
      </c>
      <c r="G2019" s="119">
        <f t="shared" si="137"/>
        <v>1.38</v>
      </c>
      <c r="H2019" s="148"/>
    </row>
    <row r="2020" spans="1:256">
      <c r="A2020" s="55" t="s">
        <v>3530</v>
      </c>
      <c r="B2020" s="55">
        <v>11656</v>
      </c>
      <c r="C2020" s="22" t="str">
        <f>IF(A2020="SINAPI",VLOOKUP(B2020,SINAPI!$A$1:$D$10014,2,0),IF(A2020="INSUMO",VLOOKUP(B2020,INSUMO!A$1:$D$8014,2,0),IF(A2020="SEDUC",VLOOKUP(B2020,SEDUC!A$1:$F$8416,3,0),IF(A2020="COTAÇÃO",VLOOKUP(B2020,COTAÇÃO!$A$2:$D$1418,2,0),"ERRO"))))</f>
        <v>TE SANITARIO, PVC, DN 100 X 75 MM, SERIE NORMAL PARA ESGOTO PREDIAL</v>
      </c>
      <c r="D2020" s="55" t="str">
        <f>IF(A2020="SINAPI",VLOOKUP(B2020,SINAPI!$A$1:$D$10014,3,0),IF(A2020="INSUMO",VLOOKUP(B2020,INSUMO!$A$1:D$8014,3,0),IF(A2020="SEDUC",VLOOKUP(B2020,SEDUC!A$1:$F$8416,4,0),IF(A2020="COTAÇÃO",VLOOKUP(B2020,COTAÇÃO!$A$2:$D$1418,3,0),"ERRO"))))</f>
        <v>UN</v>
      </c>
      <c r="E2020" s="78">
        <v>1</v>
      </c>
      <c r="F2020" s="119">
        <f>IF(A2020="SINAPI",VLOOKUP(B2020,SINAPI!A$1:$D$10014,4,0),IF(A2020="INSUMO",VLOOKUP(B2020,INSUMO!$A$1:$D$8014,4,0),IF(A2020="SEDUC",VLOOKUP(B2020,SEDUC!A$1:$G$8416,5,0),IF(A2020="COTAÇÃO",VLOOKUP(B2020,COTAÇÃO!$A$2:$D$1418,4,0),"ERRO"))))</f>
        <v>8.91</v>
      </c>
      <c r="G2020" s="119">
        <f t="shared" si="137"/>
        <v>8.91</v>
      </c>
      <c r="H2020" s="148"/>
    </row>
    <row r="2021" spans="1:256" ht="25.5">
      <c r="A2021" s="55" t="s">
        <v>17</v>
      </c>
      <c r="B2021" s="55">
        <v>88248</v>
      </c>
      <c r="C2021" s="22" t="str">
        <f>IF(A2021="SINAPI",VLOOKUP(B2021,SINAPI!$A$1:$D$10014,2,0),IF(A2021="INSUMO",VLOOKUP(B2021,INSUMO!A$1:$D$8014,2,0),IF(A2021="SEDUC",VLOOKUP(B2021,SEDUC!A$1:$F$8416,3,0),IF(A2021="COTAÇÃO",VLOOKUP(B2021,COTAÇÃO!$A$2:$D$1418,2,0),"ERRO"))))</f>
        <v>AUXILIAR DE ENCANADOR OU BOMBEIRO HIDRÁULICO COM ENCARGOS COMPLEMENTARES</v>
      </c>
      <c r="D2021" s="55" t="str">
        <f>IF(A2021="SINAPI",VLOOKUP(B2021,SINAPI!$A$1:$D$10014,3,0),IF(A2021="INSUMO",VLOOKUP(B2021,INSUMO!$A$1:D$8014,3,0),IF(A2021="SEDUC",VLOOKUP(B2021,SEDUC!A$1:$F$8416,4,0),IF(A2021="COTAÇÃO",VLOOKUP(B2021,COTAÇÃO!$A$2:$D$1418,3,0),"ERRO"))))</f>
        <v>H</v>
      </c>
      <c r="E2021" s="78">
        <v>0.1</v>
      </c>
      <c r="F2021" s="119">
        <f>IF(A2021="SINAPI",VLOOKUP(B2021,SINAPI!A$1:$D$10014,4,0),IF(A2021="INSUMO",VLOOKUP(B2021,INSUMO!$A$1:$D$8014,4,0),IF(A2021="SEDUC",VLOOKUP(B2021,SEDUC!A$1:$G$8416,5,0),IF(A2021="COTAÇÃO",VLOOKUP(B2021,COTAÇÃO!$A$2:$D$1418,4,0),"ERRO"))))</f>
        <v>16.04</v>
      </c>
      <c r="G2021" s="119">
        <f t="shared" si="137"/>
        <v>1.6</v>
      </c>
      <c r="H2021" s="19"/>
    </row>
    <row r="2022" spans="1:256">
      <c r="A2022" s="55" t="s">
        <v>17</v>
      </c>
      <c r="B2022" s="55">
        <v>88267</v>
      </c>
      <c r="C2022" s="22" t="str">
        <f>IF(A2022="SINAPI",VLOOKUP(B2022,SINAPI!$A$1:$D$10014,2,0),IF(A2022="INSUMO",VLOOKUP(B2022,INSUMO!A$1:$D$8014,2,0),IF(A2022="SEDUC",VLOOKUP(B2022,SEDUC!A$1:$F$8416,3,0),IF(A2022="COTAÇÃO",VLOOKUP(B2022,COTAÇÃO!$A$2:$D$1418,2,0),"ERRO"))))</f>
        <v>ENCANADOR OU BOMBEIRO HIDRÁULICO COM ENCARGOS COMPLEMENTARES</v>
      </c>
      <c r="D2022" s="55" t="str">
        <f>IF(A2022="SINAPI",VLOOKUP(B2022,SINAPI!$A$1:$D$10014,3,0),IF(A2022="INSUMO",VLOOKUP(B2022,INSUMO!$A$1:D$8014,3,0),IF(A2022="SEDUC",VLOOKUP(B2022,SEDUC!A$1:$F$8416,4,0),IF(A2022="COTAÇÃO",VLOOKUP(B2022,COTAÇÃO!$A$2:$D$1418,3,0),"ERRO"))))</f>
        <v>H</v>
      </c>
      <c r="E2022" s="78">
        <v>0.1</v>
      </c>
      <c r="F2022" s="119">
        <f>IF(A2022="SINAPI",VLOOKUP(B2022,SINAPI!A$1:$D$10014,4,0),IF(A2022="INSUMO",VLOOKUP(B2022,INSUMO!$A$1:$D$8014,4,0),IF(A2022="SEDUC",VLOOKUP(B2022,SEDUC!A$1:$G$8416,5,0),IF(A2022="COTAÇÃO",VLOOKUP(B2022,COTAÇÃO!$A$2:$D$1418,4,0),"ERRO"))))</f>
        <v>21.12</v>
      </c>
      <c r="G2022" s="119">
        <f t="shared" si="137"/>
        <v>2.11</v>
      </c>
      <c r="H2022" s="148"/>
    </row>
    <row r="2023" spans="1:256" s="162" customFormat="1" ht="25.5">
      <c r="A2023" s="74" t="s">
        <v>10499</v>
      </c>
      <c r="B2023" s="74" t="s">
        <v>10529</v>
      </c>
      <c r="C2023" s="75" t="s">
        <v>10530</v>
      </c>
      <c r="D2023" s="74" t="s">
        <v>240</v>
      </c>
      <c r="E2023" s="76"/>
      <c r="F2023" s="77"/>
      <c r="G2023" s="77">
        <f>SUM(G2024:G2029)</f>
        <v>15.78</v>
      </c>
      <c r="H2023" s="161"/>
    </row>
    <row r="2024" spans="1:256">
      <c r="A2024" s="55" t="s">
        <v>3530</v>
      </c>
      <c r="B2024" s="155">
        <v>297</v>
      </c>
      <c r="C2024" s="22" t="str">
        <f>IF(A2024="SINAPI",VLOOKUP(B2024,SINAPI!$A$1:$D$10014,2,0),IF(A2024="INSUMO",VLOOKUP(B2024,INSUMO!A$1:$D$8014,2,0),IF(A2024="SEDUC",VLOOKUP(B2024,SEDUC!A$1:$F$8416,3,0),IF(A2024="COTAÇÃO",VLOOKUP(B2024,COTAÇÃO!$A$2:$D$1418,2,0),"ERRO"))))</f>
        <v>ANEL BORRACHA PARA TUBO ESGOTO PREDIAL DN 75 MM (NBR 5688)</v>
      </c>
      <c r="D2024" s="55" t="str">
        <f>IF(A2024="SINAPI",VLOOKUP(B2024,SINAPI!$A$1:$D$10014,3,0),IF(A2024="INSUMO",VLOOKUP(B2024,INSUMO!$A$1:D$8014,3,0),IF(A2024="SEDUC",VLOOKUP(B2024,SEDUC!A$1:$F$8416,4,0),IF(A2024="COTAÇÃO",VLOOKUP(B2024,COTAÇÃO!$A$2:$D$1418,3,0),"ERRO"))))</f>
        <v>UN</v>
      </c>
      <c r="E2024" s="78">
        <v>1</v>
      </c>
      <c r="F2024" s="119">
        <f>IF(A2024="SINAPI",VLOOKUP(B2024,SINAPI!A$1:$D$10014,4,0),IF(A2024="INSUMO",VLOOKUP(B2024,INSUMO!$A$1:$D$8014,4,0),IF(A2024="SEDUC",VLOOKUP(B2024,SEDUC!A$1:$G$8416,5,0),IF(A2024="COTAÇÃO",VLOOKUP(B2024,COTAÇÃO!$A$2:$D$1418,4,0),"ERRO"))))</f>
        <v>1.99</v>
      </c>
      <c r="G2024" s="119">
        <f t="shared" ref="G2024:G2029" si="138">TRUNC((E2024*F2024),2)</f>
        <v>1.99</v>
      </c>
      <c r="H2024" s="19"/>
    </row>
    <row r="2025" spans="1:256">
      <c r="A2025" s="55" t="s">
        <v>3530</v>
      </c>
      <c r="B2025" s="155">
        <v>296</v>
      </c>
      <c r="C2025" s="22" t="str">
        <f>IF(A2025="SINAPI",VLOOKUP(B2025,SINAPI!$A$1:$D$10014,2,0),IF(A2025="INSUMO",VLOOKUP(B2025,INSUMO!A$1:$D$8014,2,0),IF(A2025="SEDUC",VLOOKUP(B2025,SEDUC!A$1:$F$8416,3,0),IF(A2025="COTAÇÃO",VLOOKUP(B2025,COTAÇÃO!$A$2:$D$1418,2,0),"ERRO"))))</f>
        <v>ANEL BORRACHA PARA TUBO ESGOTO PREDIAL DN 50 MM (NBR 5688)</v>
      </c>
      <c r="D2025" s="55" t="str">
        <f>IF(A2025="SINAPI",VLOOKUP(B2025,SINAPI!$A$1:$D$10014,3,0),IF(A2025="INSUMO",VLOOKUP(B2025,INSUMO!$A$1:D$8014,3,0),IF(A2025="SEDUC",VLOOKUP(B2025,SEDUC!A$1:$F$8416,4,0),IF(A2025="COTAÇÃO",VLOOKUP(B2025,COTAÇÃO!$A$2:$D$1418,3,0),"ERRO"))))</f>
        <v>UN</v>
      </c>
      <c r="E2025" s="78">
        <v>1</v>
      </c>
      <c r="F2025" s="119">
        <f>IF(A2025="SINAPI",VLOOKUP(B2025,SINAPI!A$1:$D$10014,4,0),IF(A2025="INSUMO",VLOOKUP(B2025,INSUMO!$A$1:$D$8014,4,0),IF(A2025="SEDUC",VLOOKUP(B2025,SEDUC!A$1:$G$8416,5,0),IF(A2025="COTAÇÃO",VLOOKUP(B2025,COTAÇÃO!$A$2:$D$1418,4,0),"ERRO"))))</f>
        <v>1.41</v>
      </c>
      <c r="G2025" s="119">
        <f t="shared" si="138"/>
        <v>1.41</v>
      </c>
      <c r="H2025" s="19"/>
    </row>
    <row r="2026" spans="1:256">
      <c r="A2026" s="55" t="s">
        <v>3530</v>
      </c>
      <c r="B2026" s="155">
        <v>11657</v>
      </c>
      <c r="C2026" s="22" t="str">
        <f>IF(A2026="SINAPI",VLOOKUP(B2026,SINAPI!$A$1:$D$10014,2,0),IF(A2026="INSUMO",VLOOKUP(B2026,INSUMO!A$1:$D$8014,2,0),IF(A2026="SEDUC",VLOOKUP(B2026,SEDUC!A$1:$F$8416,3,0),IF(A2026="COTAÇÃO",VLOOKUP(B2026,COTAÇÃO!$A$2:$D$1418,2,0),"ERRO"))))</f>
        <v>TE SANITARIO, PVC, DN 75 X 50 MM, SERIE NORMAL PARA ESGOTO PREDIAL</v>
      </c>
      <c r="D2026" s="55" t="str">
        <f>IF(A2026="SINAPI",VLOOKUP(B2026,SINAPI!$A$1:$D$10014,3,0),IF(A2026="INSUMO",VLOOKUP(B2026,INSUMO!$A$1:D$8014,3,0),IF(A2026="SEDUC",VLOOKUP(B2026,SEDUC!A$1:$F$8416,4,0),IF(A2026="COTAÇÃO",VLOOKUP(B2026,COTAÇÃO!$A$2:$D$1418,3,0),"ERRO"))))</f>
        <v>UN</v>
      </c>
      <c r="E2026" s="78">
        <v>1</v>
      </c>
      <c r="F2026" s="119">
        <f>IF(A2026="SINAPI",VLOOKUP(B2026,SINAPI!A$1:$D$10014,4,0),IF(A2026="INSUMO",VLOOKUP(B2026,INSUMO!$A$1:$D$8014,4,0),IF(A2026="SEDUC",VLOOKUP(B2026,SEDUC!A$1:$G$8416,5,0),IF(A2026="COTAÇÃO",VLOOKUP(B2026,COTAÇÃO!$A$2:$D$1418,4,0),"ERRO"))))</f>
        <v>7.77</v>
      </c>
      <c r="G2026" s="119">
        <f t="shared" si="138"/>
        <v>7.77</v>
      </c>
      <c r="H2026" s="148"/>
    </row>
    <row r="2027" spans="1:256" ht="25.5">
      <c r="A2027" s="55" t="s">
        <v>3530</v>
      </c>
      <c r="B2027" s="155">
        <v>20078</v>
      </c>
      <c r="C2027" s="22" t="str">
        <f>IF(A2027="SINAPI",VLOOKUP(B2027,SINAPI!$A$1:$D$10014,2,0),IF(A2027="INSUMO",VLOOKUP(B2027,INSUMO!A$1:$D$8014,2,0),IF(A2027="SEDUC",VLOOKUP(B2027,SEDUC!A$1:$F$8416,3,0),IF(A2027="COTAÇÃO",VLOOKUP(B2027,COTAÇÃO!$A$2:$D$1418,2,0),"ERRO"))))</f>
        <v>PASTA LUBRIFICANTE PARA TUBOS E CONEXOES COM JUNTA ELASTICA (USO EM PVC, ACO, POLIETILENO E OUTROS) ( DE *400* G)</v>
      </c>
      <c r="D2027" s="55" t="str">
        <f>IF(A2027="SINAPI",VLOOKUP(B2027,SINAPI!$A$1:$D$10014,3,0),IF(A2027="INSUMO",VLOOKUP(B2027,INSUMO!$A$1:D$8014,3,0),IF(A2027="SEDUC",VLOOKUP(B2027,SEDUC!A$1:$F$8416,4,0),IF(A2027="COTAÇÃO",VLOOKUP(B2027,COTAÇÃO!$A$2:$D$1418,3,0),"ERRO"))))</f>
        <v>UN</v>
      </c>
      <c r="E2027" s="78">
        <v>0.05</v>
      </c>
      <c r="F2027" s="119">
        <f>IF(A2027="SINAPI",VLOOKUP(B2027,SINAPI!A$1:$D$10014,4,0),IF(A2027="INSUMO",VLOOKUP(B2027,INSUMO!$A$1:$D$8014,4,0),IF(A2027="SEDUC",VLOOKUP(B2027,SEDUC!A$1:$G$8416,5,0),IF(A2027="COTAÇÃO",VLOOKUP(B2027,COTAÇÃO!$A$2:$D$1418,4,0),"ERRO"))))</f>
        <v>18.190000000000001</v>
      </c>
      <c r="G2027" s="119">
        <f t="shared" si="138"/>
        <v>0.9</v>
      </c>
      <c r="H2027" s="19"/>
    </row>
    <row r="2028" spans="1:256" ht="25.5">
      <c r="A2028" s="55" t="s">
        <v>17</v>
      </c>
      <c r="B2028" s="155">
        <v>88248</v>
      </c>
      <c r="C2028" s="22" t="str">
        <f>IF(A2028="SINAPI",VLOOKUP(B2028,SINAPI!$A$1:$D$10014,2,0),IF(A2028="INSUMO",VLOOKUP(B2028,INSUMO!A$1:$D$8014,2,0),IF(A2028="SEDUC",VLOOKUP(B2028,SEDUC!A$1:$F$8416,3,0),IF(A2028="COTAÇÃO",VLOOKUP(B2028,COTAÇÃO!$A$2:$D$1418,2,0),"ERRO"))))</f>
        <v>AUXILIAR DE ENCANADOR OU BOMBEIRO HIDRÁULICO COM ENCARGOS COMPLEMENTARES</v>
      </c>
      <c r="D2028" s="55" t="str">
        <f>IF(A2028="SINAPI",VLOOKUP(B2028,SINAPI!$A$1:$D$10014,3,0),IF(A2028="INSUMO",VLOOKUP(B2028,INSUMO!$A$1:D$8014,3,0),IF(A2028="SEDUC",VLOOKUP(B2028,SEDUC!A$1:$F$8416,4,0),IF(A2028="COTAÇÃO",VLOOKUP(B2028,COTAÇÃO!$A$2:$D$1418,3,0),"ERRO"))))</f>
        <v>H</v>
      </c>
      <c r="E2028" s="78">
        <v>0.1</v>
      </c>
      <c r="F2028" s="119">
        <f>IF(A2028="SINAPI",VLOOKUP(B2028,SINAPI!A$1:$D$10014,4,0),IF(A2028="INSUMO",VLOOKUP(B2028,INSUMO!$A$1:$D$8014,4,0),IF(A2028="SEDUC",VLOOKUP(B2028,SEDUC!A$1:$G$8416,5,0),IF(A2028="COTAÇÃO",VLOOKUP(B2028,COTAÇÃO!$A$2:$D$1418,4,0),"ERRO"))))</f>
        <v>16.04</v>
      </c>
      <c r="G2028" s="119">
        <f t="shared" si="138"/>
        <v>1.6</v>
      </c>
      <c r="H2028" s="148"/>
    </row>
    <row r="2029" spans="1:256">
      <c r="A2029" s="55" t="s">
        <v>17</v>
      </c>
      <c r="B2029" s="155">
        <v>88267</v>
      </c>
      <c r="C2029" s="22" t="str">
        <f>IF(A2029="SINAPI",VLOOKUP(B2029,SINAPI!$A$1:$D$10014,2,0),IF(A2029="INSUMO",VLOOKUP(B2029,INSUMO!A$1:$D$8014,2,0),IF(A2029="SEDUC",VLOOKUP(B2029,SEDUC!A$1:$F$8416,3,0),IF(A2029="COTAÇÃO",VLOOKUP(B2029,COTAÇÃO!$A$2:$D$1418,2,0),"ERRO"))))</f>
        <v>ENCANADOR OU BOMBEIRO HIDRÁULICO COM ENCARGOS COMPLEMENTARES</v>
      </c>
      <c r="D2029" s="55" t="str">
        <f>IF(A2029="SINAPI",VLOOKUP(B2029,SINAPI!$A$1:$D$10014,3,0),IF(A2029="INSUMO",VLOOKUP(B2029,INSUMO!$A$1:D$8014,3,0),IF(A2029="SEDUC",VLOOKUP(B2029,SEDUC!A$1:$F$8416,4,0),IF(A2029="COTAÇÃO",VLOOKUP(B2029,COTAÇÃO!$A$2:$D$1418,3,0),"ERRO"))))</f>
        <v>H</v>
      </c>
      <c r="E2029" s="78">
        <v>0.1</v>
      </c>
      <c r="F2029" s="119">
        <f>IF(A2029="SINAPI",VLOOKUP(B2029,SINAPI!A$1:$D$10014,4,0),IF(A2029="INSUMO",VLOOKUP(B2029,INSUMO!$A$1:$D$8014,4,0),IF(A2029="SEDUC",VLOOKUP(B2029,SEDUC!A$1:$G$8416,5,0),IF(A2029="COTAÇÃO",VLOOKUP(B2029,COTAÇÃO!$A$2:$D$1418,4,0),"ERRO"))))</f>
        <v>21.12</v>
      </c>
      <c r="G2029" s="119">
        <f t="shared" si="138"/>
        <v>2.11</v>
      </c>
      <c r="H2029" s="108"/>
    </row>
    <row r="2030" spans="1:256" s="162" customFormat="1" ht="29.25" customHeight="1">
      <c r="A2030" s="74" t="s">
        <v>10499</v>
      </c>
      <c r="B2030" s="74" t="s">
        <v>10531</v>
      </c>
      <c r="C2030" s="75" t="s">
        <v>10532</v>
      </c>
      <c r="D2030" s="74" t="s">
        <v>240</v>
      </c>
      <c r="E2030" s="76"/>
      <c r="F2030" s="77"/>
      <c r="G2030" s="77">
        <f>SUM(G2031:G2038)</f>
        <v>35.86</v>
      </c>
      <c r="H2030" s="161"/>
    </row>
    <row r="2031" spans="1:256">
      <c r="A2031" s="55" t="s">
        <v>3530</v>
      </c>
      <c r="B2031" s="55">
        <v>122</v>
      </c>
      <c r="C2031" s="22" t="str">
        <f>IF(A2031="SINAPI",VLOOKUP(B2031,SINAPI!$A$1:$D$10014,2,0),IF(A2031="INSUMO",VLOOKUP(B2031,INSUMO!A$1:$D$8014,2,0),IF(A2031="SEDUC",VLOOKUP(B2031,SEDUC!A$1:$F$8416,3,0),IF(A2031="COTAÇÃO",VLOOKUP(B2031,COTAÇÃO!$A$2:$D$1418,2,0),"ERRO"))))</f>
        <v>ADESIVO PLASTICO PARA PVC, FRASCO COM 850 GR</v>
      </c>
      <c r="D2031" s="55" t="str">
        <f>IF(A2031="SINAPI",VLOOKUP(B2031,SINAPI!$A$1:$D$10014,3,0),IF(A2031="INSUMO",VLOOKUP(B2031,INSUMO!$A$1:D$8014,3,0),IF(A2031="SEDUC",VLOOKUP(B2031,SEDUC!A$1:$F$8416,4,0),IF(A2031="COTAÇÃO",VLOOKUP(B2031,COTAÇÃO!$A$2:$D$1418,3,0),"ERRO"))))</f>
        <v>UN</v>
      </c>
      <c r="E2031" s="78">
        <v>1.4800000000000001E-2</v>
      </c>
      <c r="F2031" s="119">
        <f>IF(A2031="SINAPI",VLOOKUP(B2031,SINAPI!A$1:$D$10014,4,0),IF(A2031="INSUMO",VLOOKUP(B2031,INSUMO!$A$1:$D$8014,4,0),IF(A2031="SEDUC",VLOOKUP(B2031,SEDUC!A$1:$G$8416,5,0),IF(A2031="COTAÇÃO",VLOOKUP(B2031,COTAÇÃO!$A$2:$D$1418,4,0),"ERRO"))))</f>
        <v>49.68</v>
      </c>
      <c r="G2031" s="119">
        <f t="shared" ref="G2031:G2038" si="139">TRUNC((E2031*F2031),2)</f>
        <v>0.73</v>
      </c>
      <c r="H2031" s="108"/>
      <c r="I2031" s="100"/>
      <c r="J2031" s="100"/>
      <c r="K2031" s="100"/>
      <c r="L2031" s="100"/>
      <c r="M2031" s="100"/>
      <c r="N2031" s="100"/>
      <c r="O2031" s="100"/>
      <c r="P2031" s="100"/>
      <c r="Q2031" s="100"/>
      <c r="R2031" s="100"/>
      <c r="S2031" s="100"/>
      <c r="T2031" s="100"/>
      <c r="U2031" s="100"/>
      <c r="V2031" s="100"/>
      <c r="W2031" s="100"/>
      <c r="X2031" s="100"/>
      <c r="Y2031" s="100"/>
      <c r="Z2031" s="100"/>
      <c r="AA2031" s="100"/>
      <c r="AB2031" s="100"/>
      <c r="AC2031" s="100"/>
      <c r="AD2031" s="100"/>
      <c r="AE2031" s="100"/>
      <c r="AF2031" s="100"/>
      <c r="AG2031" s="100"/>
      <c r="AH2031" s="100"/>
      <c r="AI2031" s="100"/>
      <c r="AJ2031" s="100"/>
      <c r="AK2031" s="100"/>
      <c r="AL2031" s="100"/>
      <c r="AM2031" s="100"/>
      <c r="AN2031" s="100"/>
      <c r="AO2031" s="100"/>
      <c r="AP2031" s="100"/>
      <c r="AQ2031" s="100"/>
      <c r="AR2031" s="100"/>
      <c r="AS2031" s="100"/>
      <c r="AT2031" s="100"/>
      <c r="AU2031" s="100"/>
      <c r="AV2031" s="100"/>
      <c r="AW2031" s="100"/>
      <c r="AX2031" s="100"/>
      <c r="AY2031" s="100"/>
      <c r="AZ2031" s="100"/>
      <c r="BA2031" s="100"/>
      <c r="BB2031" s="100"/>
      <c r="BC2031" s="100"/>
      <c r="BD2031" s="100"/>
      <c r="BE2031" s="100"/>
      <c r="BF2031" s="100"/>
      <c r="BG2031" s="100"/>
      <c r="BH2031" s="100"/>
      <c r="BI2031" s="100"/>
      <c r="BJ2031" s="100"/>
      <c r="BK2031" s="100"/>
      <c r="BL2031" s="100"/>
      <c r="BM2031" s="100"/>
      <c r="BN2031" s="100"/>
      <c r="BO2031" s="100"/>
      <c r="BP2031" s="100"/>
      <c r="BQ2031" s="100"/>
      <c r="BR2031" s="100"/>
      <c r="BS2031" s="100"/>
      <c r="BT2031" s="100"/>
      <c r="BU2031" s="100"/>
      <c r="BV2031" s="100"/>
      <c r="BW2031" s="100"/>
      <c r="BX2031" s="100"/>
      <c r="BY2031" s="100"/>
      <c r="BZ2031" s="100"/>
      <c r="CA2031" s="100"/>
      <c r="CB2031" s="100"/>
      <c r="CC2031" s="100"/>
      <c r="CD2031" s="100"/>
      <c r="CE2031" s="100"/>
      <c r="CF2031" s="100"/>
      <c r="CG2031" s="100"/>
      <c r="CH2031" s="100"/>
      <c r="CI2031" s="100"/>
      <c r="CJ2031" s="100"/>
      <c r="CK2031" s="100"/>
      <c r="CL2031" s="100"/>
      <c r="CM2031" s="100"/>
      <c r="CN2031" s="100"/>
      <c r="CO2031" s="100"/>
      <c r="CP2031" s="100"/>
      <c r="CQ2031" s="100"/>
      <c r="CR2031" s="100"/>
      <c r="CS2031" s="100"/>
      <c r="CT2031" s="100"/>
      <c r="CU2031" s="100"/>
      <c r="CV2031" s="100"/>
      <c r="CW2031" s="100"/>
      <c r="CX2031" s="100"/>
      <c r="CY2031" s="100"/>
      <c r="CZ2031" s="100"/>
      <c r="DA2031" s="100"/>
      <c r="DB2031" s="100"/>
      <c r="DC2031" s="100"/>
      <c r="DD2031" s="100"/>
      <c r="DE2031" s="100"/>
      <c r="DF2031" s="100"/>
      <c r="DG2031" s="100"/>
      <c r="DH2031" s="100"/>
      <c r="DI2031" s="100"/>
      <c r="DJ2031" s="100"/>
      <c r="DK2031" s="100"/>
      <c r="DL2031" s="100"/>
      <c r="DM2031" s="100"/>
      <c r="DN2031" s="100"/>
      <c r="DO2031" s="100"/>
      <c r="DP2031" s="100"/>
      <c r="DQ2031" s="100"/>
      <c r="DR2031" s="100"/>
      <c r="DS2031" s="100"/>
      <c r="DT2031" s="100"/>
      <c r="DU2031" s="100"/>
      <c r="DV2031" s="100"/>
      <c r="DW2031" s="100"/>
      <c r="DX2031" s="100"/>
      <c r="DY2031" s="100"/>
      <c r="DZ2031" s="100"/>
      <c r="EA2031" s="100"/>
      <c r="EB2031" s="100"/>
      <c r="EC2031" s="100"/>
      <c r="ED2031" s="100"/>
      <c r="EE2031" s="100"/>
      <c r="EF2031" s="100"/>
      <c r="EG2031" s="100"/>
      <c r="EH2031" s="100"/>
      <c r="EI2031" s="100"/>
      <c r="EJ2031" s="100"/>
      <c r="EK2031" s="100"/>
      <c r="EL2031" s="100"/>
      <c r="EM2031" s="100"/>
      <c r="EN2031" s="100"/>
      <c r="EO2031" s="100"/>
      <c r="EP2031" s="100"/>
      <c r="EQ2031" s="100"/>
      <c r="ER2031" s="100"/>
      <c r="ES2031" s="100"/>
      <c r="ET2031" s="100"/>
      <c r="EU2031" s="100"/>
      <c r="EV2031" s="100"/>
      <c r="EW2031" s="100"/>
      <c r="EX2031" s="100"/>
      <c r="EY2031" s="100"/>
      <c r="EZ2031" s="100"/>
      <c r="FA2031" s="100"/>
      <c r="FB2031" s="100"/>
      <c r="FC2031" s="100"/>
      <c r="FD2031" s="100"/>
      <c r="FE2031" s="100"/>
      <c r="FF2031" s="100"/>
      <c r="FG2031" s="100"/>
      <c r="FH2031" s="100"/>
      <c r="FI2031" s="100"/>
      <c r="FJ2031" s="100"/>
      <c r="FK2031" s="100"/>
      <c r="FL2031" s="100"/>
      <c r="FM2031" s="100"/>
      <c r="FN2031" s="100"/>
      <c r="FO2031" s="100"/>
      <c r="FP2031" s="100"/>
      <c r="FQ2031" s="100"/>
      <c r="FR2031" s="100"/>
      <c r="FS2031" s="100"/>
      <c r="FT2031" s="100"/>
      <c r="FU2031" s="100"/>
      <c r="FV2031" s="100"/>
      <c r="FW2031" s="100"/>
      <c r="FX2031" s="100"/>
      <c r="FY2031" s="100"/>
      <c r="FZ2031" s="100"/>
      <c r="GA2031" s="100"/>
      <c r="GB2031" s="100"/>
      <c r="GC2031" s="100"/>
      <c r="GD2031" s="100"/>
      <c r="GE2031" s="100"/>
      <c r="GF2031" s="100"/>
      <c r="GG2031" s="100"/>
      <c r="GH2031" s="100"/>
      <c r="GI2031" s="100"/>
      <c r="GJ2031" s="100"/>
      <c r="GK2031" s="100"/>
      <c r="GL2031" s="100"/>
      <c r="GM2031" s="100"/>
      <c r="GN2031" s="100"/>
      <c r="GO2031" s="100"/>
      <c r="GP2031" s="100"/>
      <c r="GQ2031" s="100"/>
      <c r="GR2031" s="100"/>
      <c r="GS2031" s="100"/>
      <c r="GT2031" s="100"/>
      <c r="GU2031" s="100"/>
      <c r="GV2031" s="100"/>
      <c r="GW2031" s="100"/>
      <c r="GX2031" s="100"/>
      <c r="GY2031" s="100"/>
      <c r="GZ2031" s="100"/>
      <c r="HA2031" s="100"/>
      <c r="HB2031" s="100"/>
      <c r="HC2031" s="100"/>
      <c r="HD2031" s="100"/>
      <c r="HE2031" s="100"/>
      <c r="HF2031" s="100"/>
      <c r="HG2031" s="100"/>
      <c r="HH2031" s="100"/>
      <c r="HI2031" s="100"/>
      <c r="HJ2031" s="100"/>
      <c r="HK2031" s="100"/>
      <c r="HL2031" s="100"/>
      <c r="HM2031" s="100"/>
      <c r="HN2031" s="100"/>
      <c r="HO2031" s="100"/>
      <c r="HP2031" s="100"/>
      <c r="HQ2031" s="100"/>
      <c r="HR2031" s="100"/>
      <c r="HS2031" s="100"/>
      <c r="HT2031" s="100"/>
      <c r="HU2031" s="100"/>
      <c r="HV2031" s="100"/>
      <c r="HW2031" s="100"/>
      <c r="HX2031" s="100"/>
      <c r="HY2031" s="100"/>
      <c r="HZ2031" s="100"/>
      <c r="IA2031" s="100"/>
      <c r="IB2031" s="100"/>
      <c r="IC2031" s="100"/>
      <c r="ID2031" s="100"/>
      <c r="IE2031" s="100"/>
      <c r="IF2031" s="100"/>
      <c r="IG2031" s="100"/>
      <c r="IH2031" s="100"/>
      <c r="II2031" s="100"/>
      <c r="IJ2031" s="100"/>
      <c r="IK2031" s="100"/>
      <c r="IL2031" s="100"/>
      <c r="IM2031" s="100"/>
      <c r="IN2031" s="100"/>
      <c r="IO2031" s="100"/>
      <c r="IP2031" s="100"/>
      <c r="IQ2031" s="100"/>
      <c r="IR2031" s="100"/>
      <c r="IS2031" s="100"/>
      <c r="IT2031" s="100"/>
      <c r="IU2031" s="100"/>
      <c r="IV2031" s="100"/>
    </row>
    <row r="2032" spans="1:256">
      <c r="A2032" s="55" t="s">
        <v>3530</v>
      </c>
      <c r="B2032" s="55">
        <v>296</v>
      </c>
      <c r="C2032" s="22" t="str">
        <f>IF(A2032="SINAPI",VLOOKUP(B2032,SINAPI!$A$1:$D$10014,2,0),IF(A2032="INSUMO",VLOOKUP(B2032,INSUMO!A$1:$D$8014,2,0),IF(A2032="SEDUC",VLOOKUP(B2032,SEDUC!A$1:$F$8416,3,0),IF(A2032="COTAÇÃO",VLOOKUP(B2032,COTAÇÃO!$A$2:$D$1418,2,0),"ERRO"))))</f>
        <v>ANEL BORRACHA PARA TUBO ESGOTO PREDIAL DN 50 MM (NBR 5688)</v>
      </c>
      <c r="D2032" s="55" t="str">
        <f>IF(A2032="SINAPI",VLOOKUP(B2032,SINAPI!$A$1:$D$10014,3,0),IF(A2032="INSUMO",VLOOKUP(B2032,INSUMO!$A$1:D$8014,3,0),IF(A2032="SEDUC",VLOOKUP(B2032,SEDUC!A$1:$F$8416,4,0),IF(A2032="COTAÇÃO",VLOOKUP(B2032,COTAÇÃO!$A$2:$D$1418,3,0),"ERRO"))))</f>
        <v>UN</v>
      </c>
      <c r="E2032" s="78">
        <v>1</v>
      </c>
      <c r="F2032" s="119">
        <f>IF(A2032="SINAPI",VLOOKUP(B2032,SINAPI!A$1:$D$10014,4,0),IF(A2032="INSUMO",VLOOKUP(B2032,INSUMO!$A$1:$D$8014,4,0),IF(A2032="SEDUC",VLOOKUP(B2032,SEDUC!A$1:$G$8416,5,0),IF(A2032="COTAÇÃO",VLOOKUP(B2032,COTAÇÃO!$A$2:$D$1418,4,0),"ERRO"))))</f>
        <v>1.41</v>
      </c>
      <c r="G2032" s="119">
        <f t="shared" si="139"/>
        <v>1.41</v>
      </c>
      <c r="H2032" s="108"/>
      <c r="I2032" s="100"/>
      <c r="J2032" s="100"/>
      <c r="K2032" s="100"/>
      <c r="L2032" s="100"/>
      <c r="M2032" s="100"/>
      <c r="N2032" s="100"/>
      <c r="O2032" s="100"/>
      <c r="P2032" s="100"/>
      <c r="Q2032" s="100"/>
      <c r="R2032" s="100"/>
      <c r="S2032" s="100"/>
      <c r="T2032" s="100"/>
      <c r="U2032" s="100"/>
      <c r="V2032" s="100"/>
      <c r="W2032" s="100"/>
      <c r="X2032" s="100"/>
      <c r="Y2032" s="100"/>
      <c r="Z2032" s="100"/>
      <c r="AA2032" s="100"/>
      <c r="AB2032" s="100"/>
      <c r="AC2032" s="100"/>
      <c r="AD2032" s="100"/>
      <c r="AE2032" s="100"/>
      <c r="AF2032" s="100"/>
      <c r="AG2032" s="100"/>
      <c r="AH2032" s="100"/>
      <c r="AI2032" s="100"/>
      <c r="AJ2032" s="100"/>
      <c r="AK2032" s="100"/>
      <c r="AL2032" s="100"/>
      <c r="AM2032" s="100"/>
      <c r="AN2032" s="100"/>
      <c r="AO2032" s="100"/>
      <c r="AP2032" s="100"/>
      <c r="AQ2032" s="100"/>
      <c r="AR2032" s="100"/>
      <c r="AS2032" s="100"/>
      <c r="AT2032" s="100"/>
      <c r="AU2032" s="100"/>
      <c r="AV2032" s="100"/>
      <c r="AW2032" s="100"/>
      <c r="AX2032" s="100"/>
      <c r="AY2032" s="100"/>
      <c r="AZ2032" s="100"/>
      <c r="BA2032" s="100"/>
      <c r="BB2032" s="100"/>
      <c r="BC2032" s="100"/>
      <c r="BD2032" s="100"/>
      <c r="BE2032" s="100"/>
      <c r="BF2032" s="100"/>
      <c r="BG2032" s="100"/>
      <c r="BH2032" s="100"/>
      <c r="BI2032" s="100"/>
      <c r="BJ2032" s="100"/>
      <c r="BK2032" s="100"/>
      <c r="BL2032" s="100"/>
      <c r="BM2032" s="100"/>
      <c r="BN2032" s="100"/>
      <c r="BO2032" s="100"/>
      <c r="BP2032" s="100"/>
      <c r="BQ2032" s="100"/>
      <c r="BR2032" s="100"/>
      <c r="BS2032" s="100"/>
      <c r="BT2032" s="100"/>
      <c r="BU2032" s="100"/>
      <c r="BV2032" s="100"/>
      <c r="BW2032" s="100"/>
      <c r="BX2032" s="100"/>
      <c r="BY2032" s="100"/>
      <c r="BZ2032" s="100"/>
      <c r="CA2032" s="100"/>
      <c r="CB2032" s="100"/>
      <c r="CC2032" s="100"/>
      <c r="CD2032" s="100"/>
      <c r="CE2032" s="100"/>
      <c r="CF2032" s="100"/>
      <c r="CG2032" s="100"/>
      <c r="CH2032" s="100"/>
      <c r="CI2032" s="100"/>
      <c r="CJ2032" s="100"/>
      <c r="CK2032" s="100"/>
      <c r="CL2032" s="100"/>
      <c r="CM2032" s="100"/>
      <c r="CN2032" s="100"/>
      <c r="CO2032" s="100"/>
      <c r="CP2032" s="100"/>
      <c r="CQ2032" s="100"/>
      <c r="CR2032" s="100"/>
      <c r="CS2032" s="100"/>
      <c r="CT2032" s="100"/>
      <c r="CU2032" s="100"/>
      <c r="CV2032" s="100"/>
      <c r="CW2032" s="100"/>
      <c r="CX2032" s="100"/>
      <c r="CY2032" s="100"/>
      <c r="CZ2032" s="100"/>
      <c r="DA2032" s="100"/>
      <c r="DB2032" s="100"/>
      <c r="DC2032" s="100"/>
      <c r="DD2032" s="100"/>
      <c r="DE2032" s="100"/>
      <c r="DF2032" s="100"/>
      <c r="DG2032" s="100"/>
      <c r="DH2032" s="100"/>
      <c r="DI2032" s="100"/>
      <c r="DJ2032" s="100"/>
      <c r="DK2032" s="100"/>
      <c r="DL2032" s="100"/>
      <c r="DM2032" s="100"/>
      <c r="DN2032" s="100"/>
      <c r="DO2032" s="100"/>
      <c r="DP2032" s="100"/>
      <c r="DQ2032" s="100"/>
      <c r="DR2032" s="100"/>
      <c r="DS2032" s="100"/>
      <c r="DT2032" s="100"/>
      <c r="DU2032" s="100"/>
      <c r="DV2032" s="100"/>
      <c r="DW2032" s="100"/>
      <c r="DX2032" s="100"/>
      <c r="DY2032" s="100"/>
      <c r="DZ2032" s="100"/>
      <c r="EA2032" s="100"/>
      <c r="EB2032" s="100"/>
      <c r="EC2032" s="100"/>
      <c r="ED2032" s="100"/>
      <c r="EE2032" s="100"/>
      <c r="EF2032" s="100"/>
      <c r="EG2032" s="100"/>
      <c r="EH2032" s="100"/>
      <c r="EI2032" s="100"/>
      <c r="EJ2032" s="100"/>
      <c r="EK2032" s="100"/>
      <c r="EL2032" s="100"/>
      <c r="EM2032" s="100"/>
      <c r="EN2032" s="100"/>
      <c r="EO2032" s="100"/>
      <c r="EP2032" s="100"/>
      <c r="EQ2032" s="100"/>
      <c r="ER2032" s="100"/>
      <c r="ES2032" s="100"/>
      <c r="ET2032" s="100"/>
      <c r="EU2032" s="100"/>
      <c r="EV2032" s="100"/>
      <c r="EW2032" s="100"/>
      <c r="EX2032" s="100"/>
      <c r="EY2032" s="100"/>
      <c r="EZ2032" s="100"/>
      <c r="FA2032" s="100"/>
      <c r="FB2032" s="100"/>
      <c r="FC2032" s="100"/>
      <c r="FD2032" s="100"/>
      <c r="FE2032" s="100"/>
      <c r="FF2032" s="100"/>
      <c r="FG2032" s="100"/>
      <c r="FH2032" s="100"/>
      <c r="FI2032" s="100"/>
      <c r="FJ2032" s="100"/>
      <c r="FK2032" s="100"/>
      <c r="FL2032" s="100"/>
      <c r="FM2032" s="100"/>
      <c r="FN2032" s="100"/>
      <c r="FO2032" s="100"/>
      <c r="FP2032" s="100"/>
      <c r="FQ2032" s="100"/>
      <c r="FR2032" s="100"/>
      <c r="FS2032" s="100"/>
      <c r="FT2032" s="100"/>
      <c r="FU2032" s="100"/>
      <c r="FV2032" s="100"/>
      <c r="FW2032" s="100"/>
      <c r="FX2032" s="100"/>
      <c r="FY2032" s="100"/>
      <c r="FZ2032" s="100"/>
      <c r="GA2032" s="100"/>
      <c r="GB2032" s="100"/>
      <c r="GC2032" s="100"/>
      <c r="GD2032" s="100"/>
      <c r="GE2032" s="100"/>
      <c r="GF2032" s="100"/>
      <c r="GG2032" s="100"/>
      <c r="GH2032" s="100"/>
      <c r="GI2032" s="100"/>
      <c r="GJ2032" s="100"/>
      <c r="GK2032" s="100"/>
      <c r="GL2032" s="100"/>
      <c r="GM2032" s="100"/>
      <c r="GN2032" s="100"/>
      <c r="GO2032" s="100"/>
      <c r="GP2032" s="100"/>
      <c r="GQ2032" s="100"/>
      <c r="GR2032" s="100"/>
      <c r="GS2032" s="100"/>
      <c r="GT2032" s="100"/>
      <c r="GU2032" s="100"/>
      <c r="GV2032" s="100"/>
      <c r="GW2032" s="100"/>
      <c r="GX2032" s="100"/>
      <c r="GY2032" s="100"/>
      <c r="GZ2032" s="100"/>
      <c r="HA2032" s="100"/>
      <c r="HB2032" s="100"/>
      <c r="HC2032" s="100"/>
      <c r="HD2032" s="100"/>
      <c r="HE2032" s="100"/>
      <c r="HF2032" s="100"/>
      <c r="HG2032" s="100"/>
      <c r="HH2032" s="100"/>
      <c r="HI2032" s="100"/>
      <c r="HJ2032" s="100"/>
      <c r="HK2032" s="100"/>
      <c r="HL2032" s="100"/>
      <c r="HM2032" s="100"/>
      <c r="HN2032" s="100"/>
      <c r="HO2032" s="100"/>
      <c r="HP2032" s="100"/>
      <c r="HQ2032" s="100"/>
      <c r="HR2032" s="100"/>
      <c r="HS2032" s="100"/>
      <c r="HT2032" s="100"/>
      <c r="HU2032" s="100"/>
      <c r="HV2032" s="100"/>
      <c r="HW2032" s="100"/>
      <c r="HX2032" s="100"/>
      <c r="HY2032" s="100"/>
      <c r="HZ2032" s="100"/>
      <c r="IA2032" s="100"/>
      <c r="IB2032" s="100"/>
      <c r="IC2032" s="100"/>
      <c r="ID2032" s="100"/>
      <c r="IE2032" s="100"/>
      <c r="IF2032" s="100"/>
      <c r="IG2032" s="100"/>
      <c r="IH2032" s="100"/>
      <c r="II2032" s="100"/>
      <c r="IJ2032" s="100"/>
      <c r="IK2032" s="100"/>
      <c r="IL2032" s="100"/>
      <c r="IM2032" s="100"/>
      <c r="IN2032" s="100"/>
      <c r="IO2032" s="100"/>
      <c r="IP2032" s="100"/>
      <c r="IQ2032" s="100"/>
      <c r="IR2032" s="100"/>
      <c r="IS2032" s="100"/>
      <c r="IT2032" s="100"/>
      <c r="IU2032" s="100"/>
      <c r="IV2032" s="100"/>
    </row>
    <row r="2033" spans="1:256" ht="25.5">
      <c r="A2033" s="55" t="s">
        <v>3530</v>
      </c>
      <c r="B2033" s="55">
        <v>11712</v>
      </c>
      <c r="C2033" s="22" t="str">
        <f>IF(A2033="SINAPI",VLOOKUP(B2033,SINAPI!$A$1:$D$10014,2,0),IF(A2033="INSUMO",VLOOKUP(B2033,INSUMO!A$1:$D$8014,2,0),IF(A2033="SEDUC",VLOOKUP(B2033,SEDUC!A$1:$F$8416,3,0),IF(A2033="COTAÇÃO",VLOOKUP(B2033,COTAÇÃO!$A$2:$D$1418,2,0),"ERRO"))))</f>
        <v>CAIXA SIFONADA PVC, 150 X 150 X 50 MM, COM GRELHA QUADRADA BRANCA (NBR 5688)</v>
      </c>
      <c r="D2033" s="55" t="str">
        <f>IF(A2033="SINAPI",VLOOKUP(B2033,SINAPI!$A$1:$D$10014,3,0),IF(A2033="INSUMO",VLOOKUP(B2033,INSUMO!$A$1:D$8014,3,0),IF(A2033="SEDUC",VLOOKUP(B2033,SEDUC!A$1:$F$8416,4,0),IF(A2033="COTAÇÃO",VLOOKUP(B2033,COTAÇÃO!$A$2:$D$1418,3,0),"ERRO"))))</f>
        <v>UN</v>
      </c>
      <c r="E2033" s="78">
        <v>1</v>
      </c>
      <c r="F2033" s="119">
        <f>IF(A2033="SINAPI",VLOOKUP(B2033,SINAPI!A$1:$D$10014,4,0),IF(A2033="INSUMO",VLOOKUP(B2033,INSUMO!$A$1:$D$8014,4,0),IF(A2033="SEDUC",VLOOKUP(B2033,SEDUC!A$1:$G$8416,5,0),IF(A2033="COTAÇÃO",VLOOKUP(B2033,COTAÇÃO!$A$2:$D$1418,4,0),"ERRO"))))</f>
        <v>23</v>
      </c>
      <c r="G2033" s="119">
        <f t="shared" si="139"/>
        <v>23</v>
      </c>
      <c r="H2033" s="108"/>
      <c r="I2033" s="100"/>
      <c r="J2033" s="100"/>
      <c r="K2033" s="100"/>
      <c r="L2033" s="100"/>
      <c r="M2033" s="100"/>
      <c r="N2033" s="100"/>
      <c r="O2033" s="100"/>
      <c r="P2033" s="100"/>
      <c r="Q2033" s="100"/>
      <c r="R2033" s="100"/>
      <c r="S2033" s="100"/>
      <c r="T2033" s="100"/>
      <c r="U2033" s="100"/>
      <c r="V2033" s="100"/>
      <c r="W2033" s="100"/>
      <c r="X2033" s="100"/>
      <c r="Y2033" s="100"/>
      <c r="Z2033" s="100"/>
      <c r="AA2033" s="100"/>
      <c r="AB2033" s="100"/>
      <c r="AC2033" s="100"/>
      <c r="AD2033" s="100"/>
      <c r="AE2033" s="100"/>
      <c r="AF2033" s="100"/>
      <c r="AG2033" s="100"/>
      <c r="AH2033" s="100"/>
      <c r="AI2033" s="100"/>
      <c r="AJ2033" s="100"/>
      <c r="AK2033" s="100"/>
      <c r="AL2033" s="100"/>
      <c r="AM2033" s="100"/>
      <c r="AN2033" s="100"/>
      <c r="AO2033" s="100"/>
      <c r="AP2033" s="100"/>
      <c r="AQ2033" s="100"/>
      <c r="AR2033" s="100"/>
      <c r="AS2033" s="100"/>
      <c r="AT2033" s="100"/>
      <c r="AU2033" s="100"/>
      <c r="AV2033" s="100"/>
      <c r="AW2033" s="100"/>
      <c r="AX2033" s="100"/>
      <c r="AY2033" s="100"/>
      <c r="AZ2033" s="100"/>
      <c r="BA2033" s="100"/>
      <c r="BB2033" s="100"/>
      <c r="BC2033" s="100"/>
      <c r="BD2033" s="100"/>
      <c r="BE2033" s="100"/>
      <c r="BF2033" s="100"/>
      <c r="BG2033" s="100"/>
      <c r="BH2033" s="100"/>
      <c r="BI2033" s="100"/>
      <c r="BJ2033" s="100"/>
      <c r="BK2033" s="100"/>
      <c r="BL2033" s="100"/>
      <c r="BM2033" s="100"/>
      <c r="BN2033" s="100"/>
      <c r="BO2033" s="100"/>
      <c r="BP2033" s="100"/>
      <c r="BQ2033" s="100"/>
      <c r="BR2033" s="100"/>
      <c r="BS2033" s="100"/>
      <c r="BT2033" s="100"/>
      <c r="BU2033" s="100"/>
      <c r="BV2033" s="100"/>
      <c r="BW2033" s="100"/>
      <c r="BX2033" s="100"/>
      <c r="BY2033" s="100"/>
      <c r="BZ2033" s="100"/>
      <c r="CA2033" s="100"/>
      <c r="CB2033" s="100"/>
      <c r="CC2033" s="100"/>
      <c r="CD2033" s="100"/>
      <c r="CE2033" s="100"/>
      <c r="CF2033" s="100"/>
      <c r="CG2033" s="100"/>
      <c r="CH2033" s="100"/>
      <c r="CI2033" s="100"/>
      <c r="CJ2033" s="100"/>
      <c r="CK2033" s="100"/>
      <c r="CL2033" s="100"/>
      <c r="CM2033" s="100"/>
      <c r="CN2033" s="100"/>
      <c r="CO2033" s="100"/>
      <c r="CP2033" s="100"/>
      <c r="CQ2033" s="100"/>
      <c r="CR2033" s="100"/>
      <c r="CS2033" s="100"/>
      <c r="CT2033" s="100"/>
      <c r="CU2033" s="100"/>
      <c r="CV2033" s="100"/>
      <c r="CW2033" s="100"/>
      <c r="CX2033" s="100"/>
      <c r="CY2033" s="100"/>
      <c r="CZ2033" s="100"/>
      <c r="DA2033" s="100"/>
      <c r="DB2033" s="100"/>
      <c r="DC2033" s="100"/>
      <c r="DD2033" s="100"/>
      <c r="DE2033" s="100"/>
      <c r="DF2033" s="100"/>
      <c r="DG2033" s="100"/>
      <c r="DH2033" s="100"/>
      <c r="DI2033" s="100"/>
      <c r="DJ2033" s="100"/>
      <c r="DK2033" s="100"/>
      <c r="DL2033" s="100"/>
      <c r="DM2033" s="100"/>
      <c r="DN2033" s="100"/>
      <c r="DO2033" s="100"/>
      <c r="DP2033" s="100"/>
      <c r="DQ2033" s="100"/>
      <c r="DR2033" s="100"/>
      <c r="DS2033" s="100"/>
      <c r="DT2033" s="100"/>
      <c r="DU2033" s="100"/>
      <c r="DV2033" s="100"/>
      <c r="DW2033" s="100"/>
      <c r="DX2033" s="100"/>
      <c r="DY2033" s="100"/>
      <c r="DZ2033" s="100"/>
      <c r="EA2033" s="100"/>
      <c r="EB2033" s="100"/>
      <c r="EC2033" s="100"/>
      <c r="ED2033" s="100"/>
      <c r="EE2033" s="100"/>
      <c r="EF2033" s="100"/>
      <c r="EG2033" s="100"/>
      <c r="EH2033" s="100"/>
      <c r="EI2033" s="100"/>
      <c r="EJ2033" s="100"/>
      <c r="EK2033" s="100"/>
      <c r="EL2033" s="100"/>
      <c r="EM2033" s="100"/>
      <c r="EN2033" s="100"/>
      <c r="EO2033" s="100"/>
      <c r="EP2033" s="100"/>
      <c r="EQ2033" s="100"/>
      <c r="ER2033" s="100"/>
      <c r="ES2033" s="100"/>
      <c r="ET2033" s="100"/>
      <c r="EU2033" s="100"/>
      <c r="EV2033" s="100"/>
      <c r="EW2033" s="100"/>
      <c r="EX2033" s="100"/>
      <c r="EY2033" s="100"/>
      <c r="EZ2033" s="100"/>
      <c r="FA2033" s="100"/>
      <c r="FB2033" s="100"/>
      <c r="FC2033" s="100"/>
      <c r="FD2033" s="100"/>
      <c r="FE2033" s="100"/>
      <c r="FF2033" s="100"/>
      <c r="FG2033" s="100"/>
      <c r="FH2033" s="100"/>
      <c r="FI2033" s="100"/>
      <c r="FJ2033" s="100"/>
      <c r="FK2033" s="100"/>
      <c r="FL2033" s="100"/>
      <c r="FM2033" s="100"/>
      <c r="FN2033" s="100"/>
      <c r="FO2033" s="100"/>
      <c r="FP2033" s="100"/>
      <c r="FQ2033" s="100"/>
      <c r="FR2033" s="100"/>
      <c r="FS2033" s="100"/>
      <c r="FT2033" s="100"/>
      <c r="FU2033" s="100"/>
      <c r="FV2033" s="100"/>
      <c r="FW2033" s="100"/>
      <c r="FX2033" s="100"/>
      <c r="FY2033" s="100"/>
      <c r="FZ2033" s="100"/>
      <c r="GA2033" s="100"/>
      <c r="GB2033" s="100"/>
      <c r="GC2033" s="100"/>
      <c r="GD2033" s="100"/>
      <c r="GE2033" s="100"/>
      <c r="GF2033" s="100"/>
      <c r="GG2033" s="100"/>
      <c r="GH2033" s="100"/>
      <c r="GI2033" s="100"/>
      <c r="GJ2033" s="100"/>
      <c r="GK2033" s="100"/>
      <c r="GL2033" s="100"/>
      <c r="GM2033" s="100"/>
      <c r="GN2033" s="100"/>
      <c r="GO2033" s="100"/>
      <c r="GP2033" s="100"/>
      <c r="GQ2033" s="100"/>
      <c r="GR2033" s="100"/>
      <c r="GS2033" s="100"/>
      <c r="GT2033" s="100"/>
      <c r="GU2033" s="100"/>
      <c r="GV2033" s="100"/>
      <c r="GW2033" s="100"/>
      <c r="GX2033" s="100"/>
      <c r="GY2033" s="100"/>
      <c r="GZ2033" s="100"/>
      <c r="HA2033" s="100"/>
      <c r="HB2033" s="100"/>
      <c r="HC2033" s="100"/>
      <c r="HD2033" s="100"/>
      <c r="HE2033" s="100"/>
      <c r="HF2033" s="100"/>
      <c r="HG2033" s="100"/>
      <c r="HH2033" s="100"/>
      <c r="HI2033" s="100"/>
      <c r="HJ2033" s="100"/>
      <c r="HK2033" s="100"/>
      <c r="HL2033" s="100"/>
      <c r="HM2033" s="100"/>
      <c r="HN2033" s="100"/>
      <c r="HO2033" s="100"/>
      <c r="HP2033" s="100"/>
      <c r="HQ2033" s="100"/>
      <c r="HR2033" s="100"/>
      <c r="HS2033" s="100"/>
      <c r="HT2033" s="100"/>
      <c r="HU2033" s="100"/>
      <c r="HV2033" s="100"/>
      <c r="HW2033" s="100"/>
      <c r="HX2033" s="100"/>
      <c r="HY2033" s="100"/>
      <c r="HZ2033" s="100"/>
      <c r="IA2033" s="100"/>
      <c r="IB2033" s="100"/>
      <c r="IC2033" s="100"/>
      <c r="ID2033" s="100"/>
      <c r="IE2033" s="100"/>
      <c r="IF2033" s="100"/>
      <c r="IG2033" s="100"/>
      <c r="IH2033" s="100"/>
      <c r="II2033" s="100"/>
      <c r="IJ2033" s="100"/>
      <c r="IK2033" s="100"/>
      <c r="IL2033" s="100"/>
      <c r="IM2033" s="100"/>
      <c r="IN2033" s="100"/>
      <c r="IO2033" s="100"/>
      <c r="IP2033" s="100"/>
      <c r="IQ2033" s="100"/>
      <c r="IR2033" s="100"/>
      <c r="IS2033" s="100"/>
      <c r="IT2033" s="100"/>
      <c r="IU2033" s="100"/>
      <c r="IV2033" s="100"/>
    </row>
    <row r="2034" spans="1:256" ht="25.5">
      <c r="A2034" s="55" t="s">
        <v>3530</v>
      </c>
      <c r="B2034" s="55">
        <v>20078</v>
      </c>
      <c r="C2034" s="22" t="str">
        <f>IF(A2034="SINAPI",VLOOKUP(B2034,SINAPI!$A$1:$D$10014,2,0),IF(A2034="INSUMO",VLOOKUP(B2034,INSUMO!A$1:$D$8014,2,0),IF(A2034="SEDUC",VLOOKUP(B2034,SEDUC!A$1:$F$8416,3,0),IF(A2034="COTAÇÃO",VLOOKUP(B2034,COTAÇÃO!$A$2:$D$1418,2,0),"ERRO"))))</f>
        <v>PASTA LUBRIFICANTE PARA TUBOS E CONEXOES COM JUNTA ELASTICA (USO EM PVC, ACO, POLIETILENO E OUTROS) ( DE *400* G)</v>
      </c>
      <c r="D2034" s="55" t="str">
        <f>IF(A2034="SINAPI",VLOOKUP(B2034,SINAPI!$A$1:$D$10014,3,0),IF(A2034="INSUMO",VLOOKUP(B2034,INSUMO!$A$1:D$8014,3,0),IF(A2034="SEDUC",VLOOKUP(B2034,SEDUC!A$1:$F$8416,4,0),IF(A2034="COTAÇÃO",VLOOKUP(B2034,COTAÇÃO!$A$2:$D$1418,3,0),"ERRO"))))</f>
        <v>UN</v>
      </c>
      <c r="E2034" s="78">
        <v>0.02</v>
      </c>
      <c r="F2034" s="119">
        <f>IF(A2034="SINAPI",VLOOKUP(B2034,SINAPI!A$1:$D$10014,4,0),IF(A2034="INSUMO",VLOOKUP(B2034,INSUMO!$A$1:$D$8014,4,0),IF(A2034="SEDUC",VLOOKUP(B2034,SEDUC!A$1:$G$8416,5,0),IF(A2034="COTAÇÃO",VLOOKUP(B2034,COTAÇÃO!$A$2:$D$1418,4,0),"ERRO"))))</f>
        <v>18.190000000000001</v>
      </c>
      <c r="G2034" s="119">
        <f t="shared" si="139"/>
        <v>0.36</v>
      </c>
      <c r="H2034" s="108"/>
      <c r="I2034" s="100"/>
      <c r="J2034" s="100"/>
      <c r="K2034" s="100"/>
      <c r="L2034" s="100"/>
      <c r="M2034" s="100"/>
      <c r="N2034" s="100"/>
      <c r="O2034" s="100"/>
      <c r="P2034" s="100"/>
      <c r="Q2034" s="100"/>
      <c r="R2034" s="100"/>
      <c r="S2034" s="100"/>
      <c r="T2034" s="100"/>
      <c r="U2034" s="100"/>
      <c r="V2034" s="100"/>
      <c r="W2034" s="100"/>
      <c r="X2034" s="100"/>
      <c r="Y2034" s="100"/>
      <c r="Z2034" s="100"/>
      <c r="AA2034" s="100"/>
      <c r="AB2034" s="100"/>
      <c r="AC2034" s="100"/>
      <c r="AD2034" s="100"/>
      <c r="AE2034" s="100"/>
      <c r="AF2034" s="100"/>
      <c r="AG2034" s="100"/>
      <c r="AH2034" s="100"/>
      <c r="AI2034" s="100"/>
      <c r="AJ2034" s="100"/>
      <c r="AK2034" s="100"/>
      <c r="AL2034" s="100"/>
      <c r="AM2034" s="100"/>
      <c r="AN2034" s="100"/>
      <c r="AO2034" s="100"/>
      <c r="AP2034" s="100"/>
      <c r="AQ2034" s="100"/>
      <c r="AR2034" s="100"/>
      <c r="AS2034" s="100"/>
      <c r="AT2034" s="100"/>
      <c r="AU2034" s="100"/>
      <c r="AV2034" s="100"/>
      <c r="AW2034" s="100"/>
      <c r="AX2034" s="100"/>
      <c r="AY2034" s="100"/>
      <c r="AZ2034" s="100"/>
      <c r="BA2034" s="100"/>
      <c r="BB2034" s="100"/>
      <c r="BC2034" s="100"/>
      <c r="BD2034" s="100"/>
      <c r="BE2034" s="100"/>
      <c r="BF2034" s="100"/>
      <c r="BG2034" s="100"/>
      <c r="BH2034" s="100"/>
      <c r="BI2034" s="100"/>
      <c r="BJ2034" s="100"/>
      <c r="BK2034" s="100"/>
      <c r="BL2034" s="100"/>
      <c r="BM2034" s="100"/>
      <c r="BN2034" s="100"/>
      <c r="BO2034" s="100"/>
      <c r="BP2034" s="100"/>
      <c r="BQ2034" s="100"/>
      <c r="BR2034" s="100"/>
      <c r="BS2034" s="100"/>
      <c r="BT2034" s="100"/>
      <c r="BU2034" s="100"/>
      <c r="BV2034" s="100"/>
      <c r="BW2034" s="100"/>
      <c r="BX2034" s="100"/>
      <c r="BY2034" s="100"/>
      <c r="BZ2034" s="100"/>
      <c r="CA2034" s="100"/>
      <c r="CB2034" s="100"/>
      <c r="CC2034" s="100"/>
      <c r="CD2034" s="100"/>
      <c r="CE2034" s="100"/>
      <c r="CF2034" s="100"/>
      <c r="CG2034" s="100"/>
      <c r="CH2034" s="100"/>
      <c r="CI2034" s="100"/>
      <c r="CJ2034" s="100"/>
      <c r="CK2034" s="100"/>
      <c r="CL2034" s="100"/>
      <c r="CM2034" s="100"/>
      <c r="CN2034" s="100"/>
      <c r="CO2034" s="100"/>
      <c r="CP2034" s="100"/>
      <c r="CQ2034" s="100"/>
      <c r="CR2034" s="100"/>
      <c r="CS2034" s="100"/>
      <c r="CT2034" s="100"/>
      <c r="CU2034" s="100"/>
      <c r="CV2034" s="100"/>
      <c r="CW2034" s="100"/>
      <c r="CX2034" s="100"/>
      <c r="CY2034" s="100"/>
      <c r="CZ2034" s="100"/>
      <c r="DA2034" s="100"/>
      <c r="DB2034" s="100"/>
      <c r="DC2034" s="100"/>
      <c r="DD2034" s="100"/>
      <c r="DE2034" s="100"/>
      <c r="DF2034" s="100"/>
      <c r="DG2034" s="100"/>
      <c r="DH2034" s="100"/>
      <c r="DI2034" s="100"/>
      <c r="DJ2034" s="100"/>
      <c r="DK2034" s="100"/>
      <c r="DL2034" s="100"/>
      <c r="DM2034" s="100"/>
      <c r="DN2034" s="100"/>
      <c r="DO2034" s="100"/>
      <c r="DP2034" s="100"/>
      <c r="DQ2034" s="100"/>
      <c r="DR2034" s="100"/>
      <c r="DS2034" s="100"/>
      <c r="DT2034" s="100"/>
      <c r="DU2034" s="100"/>
      <c r="DV2034" s="100"/>
      <c r="DW2034" s="100"/>
      <c r="DX2034" s="100"/>
      <c r="DY2034" s="100"/>
      <c r="DZ2034" s="100"/>
      <c r="EA2034" s="100"/>
      <c r="EB2034" s="100"/>
      <c r="EC2034" s="100"/>
      <c r="ED2034" s="100"/>
      <c r="EE2034" s="100"/>
      <c r="EF2034" s="100"/>
      <c r="EG2034" s="100"/>
      <c r="EH2034" s="100"/>
      <c r="EI2034" s="100"/>
      <c r="EJ2034" s="100"/>
      <c r="EK2034" s="100"/>
      <c r="EL2034" s="100"/>
      <c r="EM2034" s="100"/>
      <c r="EN2034" s="100"/>
      <c r="EO2034" s="100"/>
      <c r="EP2034" s="100"/>
      <c r="EQ2034" s="100"/>
      <c r="ER2034" s="100"/>
      <c r="ES2034" s="100"/>
      <c r="ET2034" s="100"/>
      <c r="EU2034" s="100"/>
      <c r="EV2034" s="100"/>
      <c r="EW2034" s="100"/>
      <c r="EX2034" s="100"/>
      <c r="EY2034" s="100"/>
      <c r="EZ2034" s="100"/>
      <c r="FA2034" s="100"/>
      <c r="FB2034" s="100"/>
      <c r="FC2034" s="100"/>
      <c r="FD2034" s="100"/>
      <c r="FE2034" s="100"/>
      <c r="FF2034" s="100"/>
      <c r="FG2034" s="100"/>
      <c r="FH2034" s="100"/>
      <c r="FI2034" s="100"/>
      <c r="FJ2034" s="100"/>
      <c r="FK2034" s="100"/>
      <c r="FL2034" s="100"/>
      <c r="FM2034" s="100"/>
      <c r="FN2034" s="100"/>
      <c r="FO2034" s="100"/>
      <c r="FP2034" s="100"/>
      <c r="FQ2034" s="100"/>
      <c r="FR2034" s="100"/>
      <c r="FS2034" s="100"/>
      <c r="FT2034" s="100"/>
      <c r="FU2034" s="100"/>
      <c r="FV2034" s="100"/>
      <c r="FW2034" s="100"/>
      <c r="FX2034" s="100"/>
      <c r="FY2034" s="100"/>
      <c r="FZ2034" s="100"/>
      <c r="GA2034" s="100"/>
      <c r="GB2034" s="100"/>
      <c r="GC2034" s="100"/>
      <c r="GD2034" s="100"/>
      <c r="GE2034" s="100"/>
      <c r="GF2034" s="100"/>
      <c r="GG2034" s="100"/>
      <c r="GH2034" s="100"/>
      <c r="GI2034" s="100"/>
      <c r="GJ2034" s="100"/>
      <c r="GK2034" s="100"/>
      <c r="GL2034" s="100"/>
      <c r="GM2034" s="100"/>
      <c r="GN2034" s="100"/>
      <c r="GO2034" s="100"/>
      <c r="GP2034" s="100"/>
      <c r="GQ2034" s="100"/>
      <c r="GR2034" s="100"/>
      <c r="GS2034" s="100"/>
      <c r="GT2034" s="100"/>
      <c r="GU2034" s="100"/>
      <c r="GV2034" s="100"/>
      <c r="GW2034" s="100"/>
      <c r="GX2034" s="100"/>
      <c r="GY2034" s="100"/>
      <c r="GZ2034" s="100"/>
      <c r="HA2034" s="100"/>
      <c r="HB2034" s="100"/>
      <c r="HC2034" s="100"/>
      <c r="HD2034" s="100"/>
      <c r="HE2034" s="100"/>
      <c r="HF2034" s="100"/>
      <c r="HG2034" s="100"/>
      <c r="HH2034" s="100"/>
      <c r="HI2034" s="100"/>
      <c r="HJ2034" s="100"/>
      <c r="HK2034" s="100"/>
      <c r="HL2034" s="100"/>
      <c r="HM2034" s="100"/>
      <c r="HN2034" s="100"/>
      <c r="HO2034" s="100"/>
      <c r="HP2034" s="100"/>
      <c r="HQ2034" s="100"/>
      <c r="HR2034" s="100"/>
      <c r="HS2034" s="100"/>
      <c r="HT2034" s="100"/>
      <c r="HU2034" s="100"/>
      <c r="HV2034" s="100"/>
      <c r="HW2034" s="100"/>
      <c r="HX2034" s="100"/>
      <c r="HY2034" s="100"/>
      <c r="HZ2034" s="100"/>
      <c r="IA2034" s="100"/>
      <c r="IB2034" s="100"/>
      <c r="IC2034" s="100"/>
      <c r="ID2034" s="100"/>
      <c r="IE2034" s="100"/>
      <c r="IF2034" s="100"/>
      <c r="IG2034" s="100"/>
      <c r="IH2034" s="100"/>
      <c r="II2034" s="100"/>
      <c r="IJ2034" s="100"/>
      <c r="IK2034" s="100"/>
      <c r="IL2034" s="100"/>
      <c r="IM2034" s="100"/>
      <c r="IN2034" s="100"/>
      <c r="IO2034" s="100"/>
      <c r="IP2034" s="100"/>
      <c r="IQ2034" s="100"/>
      <c r="IR2034" s="100"/>
      <c r="IS2034" s="100"/>
      <c r="IT2034" s="100"/>
      <c r="IU2034" s="100"/>
      <c r="IV2034" s="100"/>
    </row>
    <row r="2035" spans="1:256">
      <c r="A2035" s="55" t="s">
        <v>3530</v>
      </c>
      <c r="B2035" s="55">
        <v>20083</v>
      </c>
      <c r="C2035" s="22" t="str">
        <f>IF(A2035="SINAPI",VLOOKUP(B2035,SINAPI!$A$1:$D$10014,2,0),IF(A2035="INSUMO",VLOOKUP(B2035,INSUMO!A$1:$D$8014,2,0),IF(A2035="SEDUC",VLOOKUP(B2035,SEDUC!A$1:$F$8416,3,0),IF(A2035="COTAÇÃO",VLOOKUP(B2035,COTAÇÃO!$A$2:$D$1418,2,0),"ERRO"))))</f>
        <v>SOLUCAO LIMPADORA PARA PVC, FRASCO COM 1000 CM3</v>
      </c>
      <c r="D2035" s="55" t="str">
        <f>IF(A2035="SINAPI",VLOOKUP(B2035,SINAPI!$A$1:$D$10014,3,0),IF(A2035="INSUMO",VLOOKUP(B2035,INSUMO!$A$1:D$8014,3,0),IF(A2035="SEDUC",VLOOKUP(B2035,SEDUC!A$1:$F$8416,4,0),IF(A2035="COTAÇÃO",VLOOKUP(B2035,COTAÇÃO!$A$2:$D$1418,3,0),"ERRO"))))</f>
        <v>UN</v>
      </c>
      <c r="E2035" s="78">
        <v>2.2499999999999999E-2</v>
      </c>
      <c r="F2035" s="119">
        <f>IF(A2035="SINAPI",VLOOKUP(B2035,SINAPI!A$1:$D$10014,4,0),IF(A2035="INSUMO",VLOOKUP(B2035,INSUMO!$A$1:$D$8014,4,0),IF(A2035="SEDUC",VLOOKUP(B2035,SEDUC!A$1:$G$8416,5,0),IF(A2035="COTAÇÃO",VLOOKUP(B2035,COTAÇÃO!$A$2:$D$1418,4,0),"ERRO"))))</f>
        <v>43.14</v>
      </c>
      <c r="G2035" s="119">
        <f t="shared" si="139"/>
        <v>0.97</v>
      </c>
      <c r="H2035" s="108"/>
      <c r="I2035" s="100"/>
      <c r="J2035" s="100"/>
      <c r="K2035" s="100"/>
      <c r="L2035" s="100"/>
      <c r="M2035" s="100"/>
      <c r="N2035" s="100"/>
      <c r="O2035" s="100"/>
      <c r="P2035" s="100"/>
      <c r="Q2035" s="100"/>
      <c r="R2035" s="100"/>
      <c r="S2035" s="100"/>
      <c r="T2035" s="100"/>
      <c r="U2035" s="100"/>
      <c r="V2035" s="100"/>
      <c r="W2035" s="100"/>
      <c r="X2035" s="100"/>
      <c r="Y2035" s="100"/>
      <c r="Z2035" s="100"/>
      <c r="AA2035" s="100"/>
      <c r="AB2035" s="100"/>
      <c r="AC2035" s="100"/>
      <c r="AD2035" s="100"/>
      <c r="AE2035" s="100"/>
      <c r="AF2035" s="100"/>
      <c r="AG2035" s="100"/>
      <c r="AH2035" s="100"/>
      <c r="AI2035" s="100"/>
      <c r="AJ2035" s="100"/>
      <c r="AK2035" s="100"/>
      <c r="AL2035" s="100"/>
      <c r="AM2035" s="100"/>
      <c r="AN2035" s="100"/>
      <c r="AO2035" s="100"/>
      <c r="AP2035" s="100"/>
      <c r="AQ2035" s="100"/>
      <c r="AR2035" s="100"/>
      <c r="AS2035" s="100"/>
      <c r="AT2035" s="100"/>
      <c r="AU2035" s="100"/>
      <c r="AV2035" s="100"/>
      <c r="AW2035" s="100"/>
      <c r="AX2035" s="100"/>
      <c r="AY2035" s="100"/>
      <c r="AZ2035" s="100"/>
      <c r="BA2035" s="100"/>
      <c r="BB2035" s="100"/>
      <c r="BC2035" s="100"/>
      <c r="BD2035" s="100"/>
      <c r="BE2035" s="100"/>
      <c r="BF2035" s="100"/>
      <c r="BG2035" s="100"/>
      <c r="BH2035" s="100"/>
      <c r="BI2035" s="100"/>
      <c r="BJ2035" s="100"/>
      <c r="BK2035" s="100"/>
      <c r="BL2035" s="100"/>
      <c r="BM2035" s="100"/>
      <c r="BN2035" s="100"/>
      <c r="BO2035" s="100"/>
      <c r="BP2035" s="100"/>
      <c r="BQ2035" s="100"/>
      <c r="BR2035" s="100"/>
      <c r="BS2035" s="100"/>
      <c r="BT2035" s="100"/>
      <c r="BU2035" s="100"/>
      <c r="BV2035" s="100"/>
      <c r="BW2035" s="100"/>
      <c r="BX2035" s="100"/>
      <c r="BY2035" s="100"/>
      <c r="BZ2035" s="100"/>
      <c r="CA2035" s="100"/>
      <c r="CB2035" s="100"/>
      <c r="CC2035" s="100"/>
      <c r="CD2035" s="100"/>
      <c r="CE2035" s="100"/>
      <c r="CF2035" s="100"/>
      <c r="CG2035" s="100"/>
      <c r="CH2035" s="100"/>
      <c r="CI2035" s="100"/>
      <c r="CJ2035" s="100"/>
      <c r="CK2035" s="100"/>
      <c r="CL2035" s="100"/>
      <c r="CM2035" s="100"/>
      <c r="CN2035" s="100"/>
      <c r="CO2035" s="100"/>
      <c r="CP2035" s="100"/>
      <c r="CQ2035" s="100"/>
      <c r="CR2035" s="100"/>
      <c r="CS2035" s="100"/>
      <c r="CT2035" s="100"/>
      <c r="CU2035" s="100"/>
      <c r="CV2035" s="100"/>
      <c r="CW2035" s="100"/>
      <c r="CX2035" s="100"/>
      <c r="CY2035" s="100"/>
      <c r="CZ2035" s="100"/>
      <c r="DA2035" s="100"/>
      <c r="DB2035" s="100"/>
      <c r="DC2035" s="100"/>
      <c r="DD2035" s="100"/>
      <c r="DE2035" s="100"/>
      <c r="DF2035" s="100"/>
      <c r="DG2035" s="100"/>
      <c r="DH2035" s="100"/>
      <c r="DI2035" s="100"/>
      <c r="DJ2035" s="100"/>
      <c r="DK2035" s="100"/>
      <c r="DL2035" s="100"/>
      <c r="DM2035" s="100"/>
      <c r="DN2035" s="100"/>
      <c r="DO2035" s="100"/>
      <c r="DP2035" s="100"/>
      <c r="DQ2035" s="100"/>
      <c r="DR2035" s="100"/>
      <c r="DS2035" s="100"/>
      <c r="DT2035" s="100"/>
      <c r="DU2035" s="100"/>
      <c r="DV2035" s="100"/>
      <c r="DW2035" s="100"/>
      <c r="DX2035" s="100"/>
      <c r="DY2035" s="100"/>
      <c r="DZ2035" s="100"/>
      <c r="EA2035" s="100"/>
      <c r="EB2035" s="100"/>
      <c r="EC2035" s="100"/>
      <c r="ED2035" s="100"/>
      <c r="EE2035" s="100"/>
      <c r="EF2035" s="100"/>
      <c r="EG2035" s="100"/>
      <c r="EH2035" s="100"/>
      <c r="EI2035" s="100"/>
      <c r="EJ2035" s="100"/>
      <c r="EK2035" s="100"/>
      <c r="EL2035" s="100"/>
      <c r="EM2035" s="100"/>
      <c r="EN2035" s="100"/>
      <c r="EO2035" s="100"/>
      <c r="EP2035" s="100"/>
      <c r="EQ2035" s="100"/>
      <c r="ER2035" s="100"/>
      <c r="ES2035" s="100"/>
      <c r="ET2035" s="100"/>
      <c r="EU2035" s="100"/>
      <c r="EV2035" s="100"/>
      <c r="EW2035" s="100"/>
      <c r="EX2035" s="100"/>
      <c r="EY2035" s="100"/>
      <c r="EZ2035" s="100"/>
      <c r="FA2035" s="100"/>
      <c r="FB2035" s="100"/>
      <c r="FC2035" s="100"/>
      <c r="FD2035" s="100"/>
      <c r="FE2035" s="100"/>
      <c r="FF2035" s="100"/>
      <c r="FG2035" s="100"/>
      <c r="FH2035" s="100"/>
      <c r="FI2035" s="100"/>
      <c r="FJ2035" s="100"/>
      <c r="FK2035" s="100"/>
      <c r="FL2035" s="100"/>
      <c r="FM2035" s="100"/>
      <c r="FN2035" s="100"/>
      <c r="FO2035" s="100"/>
      <c r="FP2035" s="100"/>
      <c r="FQ2035" s="100"/>
      <c r="FR2035" s="100"/>
      <c r="FS2035" s="100"/>
      <c r="FT2035" s="100"/>
      <c r="FU2035" s="100"/>
      <c r="FV2035" s="100"/>
      <c r="FW2035" s="100"/>
      <c r="FX2035" s="100"/>
      <c r="FY2035" s="100"/>
      <c r="FZ2035" s="100"/>
      <c r="GA2035" s="100"/>
      <c r="GB2035" s="100"/>
      <c r="GC2035" s="100"/>
      <c r="GD2035" s="100"/>
      <c r="GE2035" s="100"/>
      <c r="GF2035" s="100"/>
      <c r="GG2035" s="100"/>
      <c r="GH2035" s="100"/>
      <c r="GI2035" s="100"/>
      <c r="GJ2035" s="100"/>
      <c r="GK2035" s="100"/>
      <c r="GL2035" s="100"/>
      <c r="GM2035" s="100"/>
      <c r="GN2035" s="100"/>
      <c r="GO2035" s="100"/>
      <c r="GP2035" s="100"/>
      <c r="GQ2035" s="100"/>
      <c r="GR2035" s="100"/>
      <c r="GS2035" s="100"/>
      <c r="GT2035" s="100"/>
      <c r="GU2035" s="100"/>
      <c r="GV2035" s="100"/>
      <c r="GW2035" s="100"/>
      <c r="GX2035" s="100"/>
      <c r="GY2035" s="100"/>
      <c r="GZ2035" s="100"/>
      <c r="HA2035" s="100"/>
      <c r="HB2035" s="100"/>
      <c r="HC2035" s="100"/>
      <c r="HD2035" s="100"/>
      <c r="HE2035" s="100"/>
      <c r="HF2035" s="100"/>
      <c r="HG2035" s="100"/>
      <c r="HH2035" s="100"/>
      <c r="HI2035" s="100"/>
      <c r="HJ2035" s="100"/>
      <c r="HK2035" s="100"/>
      <c r="HL2035" s="100"/>
      <c r="HM2035" s="100"/>
      <c r="HN2035" s="100"/>
      <c r="HO2035" s="100"/>
      <c r="HP2035" s="100"/>
      <c r="HQ2035" s="100"/>
      <c r="HR2035" s="100"/>
      <c r="HS2035" s="100"/>
      <c r="HT2035" s="100"/>
      <c r="HU2035" s="100"/>
      <c r="HV2035" s="100"/>
      <c r="HW2035" s="100"/>
      <c r="HX2035" s="100"/>
      <c r="HY2035" s="100"/>
      <c r="HZ2035" s="100"/>
      <c r="IA2035" s="100"/>
      <c r="IB2035" s="100"/>
      <c r="IC2035" s="100"/>
      <c r="ID2035" s="100"/>
      <c r="IE2035" s="100"/>
      <c r="IF2035" s="100"/>
      <c r="IG2035" s="100"/>
      <c r="IH2035" s="100"/>
      <c r="II2035" s="100"/>
      <c r="IJ2035" s="100"/>
      <c r="IK2035" s="100"/>
      <c r="IL2035" s="100"/>
      <c r="IM2035" s="100"/>
      <c r="IN2035" s="100"/>
      <c r="IO2035" s="100"/>
      <c r="IP2035" s="100"/>
      <c r="IQ2035" s="100"/>
      <c r="IR2035" s="100"/>
      <c r="IS2035" s="100"/>
      <c r="IT2035" s="100"/>
      <c r="IU2035" s="100"/>
      <c r="IV2035" s="100"/>
    </row>
    <row r="2036" spans="1:256">
      <c r="A2036" s="55" t="s">
        <v>3530</v>
      </c>
      <c r="B2036" s="55">
        <v>38383</v>
      </c>
      <c r="C2036" s="22" t="str">
        <f>IF(A2036="SINAPI",VLOOKUP(B2036,SINAPI!$A$1:$D$10014,2,0),IF(A2036="INSUMO",VLOOKUP(B2036,INSUMO!A$1:$D$8014,2,0),IF(A2036="SEDUC",VLOOKUP(B2036,SEDUC!A$1:$F$8416,3,0),IF(A2036="COTAÇÃO",VLOOKUP(B2036,COTAÇÃO!$A$2:$D$1418,2,0),"ERRO"))))</f>
        <v>LIXA D'AGUA EM FOLHA, GRAO 100</v>
      </c>
      <c r="D2036" s="55" t="str">
        <f>IF(A2036="SINAPI",VLOOKUP(B2036,SINAPI!$A$1:$D$10014,3,0),IF(A2036="INSUMO",VLOOKUP(B2036,INSUMO!$A$1:D$8014,3,0),IF(A2036="SEDUC",VLOOKUP(B2036,SEDUC!A$1:$F$8416,4,0),IF(A2036="COTAÇÃO",VLOOKUP(B2036,COTAÇÃO!$A$2:$D$1418,3,0),"ERRO"))))</f>
        <v>UN</v>
      </c>
      <c r="E2036" s="78">
        <v>6.4000000000000001E-2</v>
      </c>
      <c r="F2036" s="119">
        <f>IF(A2036="SINAPI",VLOOKUP(B2036,SINAPI!A$1:$D$10014,4,0),IF(A2036="INSUMO",VLOOKUP(B2036,INSUMO!$A$1:$D$8014,4,0),IF(A2036="SEDUC",VLOOKUP(B2036,SEDUC!A$1:$G$8416,5,0),IF(A2036="COTAÇÃO",VLOOKUP(B2036,COTAÇÃO!$A$2:$D$1418,4,0),"ERRO"))))</f>
        <v>1.66</v>
      </c>
      <c r="G2036" s="119">
        <f t="shared" si="139"/>
        <v>0.1</v>
      </c>
      <c r="H2036" s="108"/>
      <c r="I2036" s="100"/>
      <c r="J2036" s="100"/>
      <c r="K2036" s="100"/>
      <c r="L2036" s="100"/>
      <c r="M2036" s="100"/>
      <c r="N2036" s="100"/>
      <c r="O2036" s="100"/>
      <c r="P2036" s="100"/>
      <c r="Q2036" s="100"/>
      <c r="R2036" s="100"/>
      <c r="S2036" s="100"/>
      <c r="T2036" s="100"/>
      <c r="U2036" s="100"/>
      <c r="V2036" s="100"/>
      <c r="W2036" s="100"/>
      <c r="X2036" s="100"/>
      <c r="Y2036" s="100"/>
      <c r="Z2036" s="100"/>
      <c r="AA2036" s="100"/>
      <c r="AB2036" s="100"/>
      <c r="AC2036" s="100"/>
      <c r="AD2036" s="100"/>
      <c r="AE2036" s="100"/>
      <c r="AF2036" s="100"/>
      <c r="AG2036" s="100"/>
      <c r="AH2036" s="100"/>
      <c r="AI2036" s="100"/>
      <c r="AJ2036" s="100"/>
      <c r="AK2036" s="100"/>
      <c r="AL2036" s="100"/>
      <c r="AM2036" s="100"/>
      <c r="AN2036" s="100"/>
      <c r="AO2036" s="100"/>
      <c r="AP2036" s="100"/>
      <c r="AQ2036" s="100"/>
      <c r="AR2036" s="100"/>
      <c r="AS2036" s="100"/>
      <c r="AT2036" s="100"/>
      <c r="AU2036" s="100"/>
      <c r="AV2036" s="100"/>
      <c r="AW2036" s="100"/>
      <c r="AX2036" s="100"/>
      <c r="AY2036" s="100"/>
      <c r="AZ2036" s="100"/>
      <c r="BA2036" s="100"/>
      <c r="BB2036" s="100"/>
      <c r="BC2036" s="100"/>
      <c r="BD2036" s="100"/>
      <c r="BE2036" s="100"/>
      <c r="BF2036" s="100"/>
      <c r="BG2036" s="100"/>
      <c r="BH2036" s="100"/>
      <c r="BI2036" s="100"/>
      <c r="BJ2036" s="100"/>
      <c r="BK2036" s="100"/>
      <c r="BL2036" s="100"/>
      <c r="BM2036" s="100"/>
      <c r="BN2036" s="100"/>
      <c r="BO2036" s="100"/>
      <c r="BP2036" s="100"/>
      <c r="BQ2036" s="100"/>
      <c r="BR2036" s="100"/>
      <c r="BS2036" s="100"/>
      <c r="BT2036" s="100"/>
      <c r="BU2036" s="100"/>
      <c r="BV2036" s="100"/>
      <c r="BW2036" s="100"/>
      <c r="BX2036" s="100"/>
      <c r="BY2036" s="100"/>
      <c r="BZ2036" s="100"/>
      <c r="CA2036" s="100"/>
      <c r="CB2036" s="100"/>
      <c r="CC2036" s="100"/>
      <c r="CD2036" s="100"/>
      <c r="CE2036" s="100"/>
      <c r="CF2036" s="100"/>
      <c r="CG2036" s="100"/>
      <c r="CH2036" s="100"/>
      <c r="CI2036" s="100"/>
      <c r="CJ2036" s="100"/>
      <c r="CK2036" s="100"/>
      <c r="CL2036" s="100"/>
      <c r="CM2036" s="100"/>
      <c r="CN2036" s="100"/>
      <c r="CO2036" s="100"/>
      <c r="CP2036" s="100"/>
      <c r="CQ2036" s="100"/>
      <c r="CR2036" s="100"/>
      <c r="CS2036" s="100"/>
      <c r="CT2036" s="100"/>
      <c r="CU2036" s="100"/>
      <c r="CV2036" s="100"/>
      <c r="CW2036" s="100"/>
      <c r="CX2036" s="100"/>
      <c r="CY2036" s="100"/>
      <c r="CZ2036" s="100"/>
      <c r="DA2036" s="100"/>
      <c r="DB2036" s="100"/>
      <c r="DC2036" s="100"/>
      <c r="DD2036" s="100"/>
      <c r="DE2036" s="100"/>
      <c r="DF2036" s="100"/>
      <c r="DG2036" s="100"/>
      <c r="DH2036" s="100"/>
      <c r="DI2036" s="100"/>
      <c r="DJ2036" s="100"/>
      <c r="DK2036" s="100"/>
      <c r="DL2036" s="100"/>
      <c r="DM2036" s="100"/>
      <c r="DN2036" s="100"/>
      <c r="DO2036" s="100"/>
      <c r="DP2036" s="100"/>
      <c r="DQ2036" s="100"/>
      <c r="DR2036" s="100"/>
      <c r="DS2036" s="100"/>
      <c r="DT2036" s="100"/>
      <c r="DU2036" s="100"/>
      <c r="DV2036" s="100"/>
      <c r="DW2036" s="100"/>
      <c r="DX2036" s="100"/>
      <c r="DY2036" s="100"/>
      <c r="DZ2036" s="100"/>
      <c r="EA2036" s="100"/>
      <c r="EB2036" s="100"/>
      <c r="EC2036" s="100"/>
      <c r="ED2036" s="100"/>
      <c r="EE2036" s="100"/>
      <c r="EF2036" s="100"/>
      <c r="EG2036" s="100"/>
      <c r="EH2036" s="100"/>
      <c r="EI2036" s="100"/>
      <c r="EJ2036" s="100"/>
      <c r="EK2036" s="100"/>
      <c r="EL2036" s="100"/>
      <c r="EM2036" s="100"/>
      <c r="EN2036" s="100"/>
      <c r="EO2036" s="100"/>
      <c r="EP2036" s="100"/>
      <c r="EQ2036" s="100"/>
      <c r="ER2036" s="100"/>
      <c r="ES2036" s="100"/>
      <c r="ET2036" s="100"/>
      <c r="EU2036" s="100"/>
      <c r="EV2036" s="100"/>
      <c r="EW2036" s="100"/>
      <c r="EX2036" s="100"/>
      <c r="EY2036" s="100"/>
      <c r="EZ2036" s="100"/>
      <c r="FA2036" s="100"/>
      <c r="FB2036" s="100"/>
      <c r="FC2036" s="100"/>
      <c r="FD2036" s="100"/>
      <c r="FE2036" s="100"/>
      <c r="FF2036" s="100"/>
      <c r="FG2036" s="100"/>
      <c r="FH2036" s="100"/>
      <c r="FI2036" s="100"/>
      <c r="FJ2036" s="100"/>
      <c r="FK2036" s="100"/>
      <c r="FL2036" s="100"/>
      <c r="FM2036" s="100"/>
      <c r="FN2036" s="100"/>
      <c r="FO2036" s="100"/>
      <c r="FP2036" s="100"/>
      <c r="FQ2036" s="100"/>
      <c r="FR2036" s="100"/>
      <c r="FS2036" s="100"/>
      <c r="FT2036" s="100"/>
      <c r="FU2036" s="100"/>
      <c r="FV2036" s="100"/>
      <c r="FW2036" s="100"/>
      <c r="FX2036" s="100"/>
      <c r="FY2036" s="100"/>
      <c r="FZ2036" s="100"/>
      <c r="GA2036" s="100"/>
      <c r="GB2036" s="100"/>
      <c r="GC2036" s="100"/>
      <c r="GD2036" s="100"/>
      <c r="GE2036" s="100"/>
      <c r="GF2036" s="100"/>
      <c r="GG2036" s="100"/>
      <c r="GH2036" s="100"/>
      <c r="GI2036" s="100"/>
      <c r="GJ2036" s="100"/>
      <c r="GK2036" s="100"/>
      <c r="GL2036" s="100"/>
      <c r="GM2036" s="100"/>
      <c r="GN2036" s="100"/>
      <c r="GO2036" s="100"/>
      <c r="GP2036" s="100"/>
      <c r="GQ2036" s="100"/>
      <c r="GR2036" s="100"/>
      <c r="GS2036" s="100"/>
      <c r="GT2036" s="100"/>
      <c r="GU2036" s="100"/>
      <c r="GV2036" s="100"/>
      <c r="GW2036" s="100"/>
      <c r="GX2036" s="100"/>
      <c r="GY2036" s="100"/>
      <c r="GZ2036" s="100"/>
      <c r="HA2036" s="100"/>
      <c r="HB2036" s="100"/>
      <c r="HC2036" s="100"/>
      <c r="HD2036" s="100"/>
      <c r="HE2036" s="100"/>
      <c r="HF2036" s="100"/>
      <c r="HG2036" s="100"/>
      <c r="HH2036" s="100"/>
      <c r="HI2036" s="100"/>
      <c r="HJ2036" s="100"/>
      <c r="HK2036" s="100"/>
      <c r="HL2036" s="100"/>
      <c r="HM2036" s="100"/>
      <c r="HN2036" s="100"/>
      <c r="HO2036" s="100"/>
      <c r="HP2036" s="100"/>
      <c r="HQ2036" s="100"/>
      <c r="HR2036" s="100"/>
      <c r="HS2036" s="100"/>
      <c r="HT2036" s="100"/>
      <c r="HU2036" s="100"/>
      <c r="HV2036" s="100"/>
      <c r="HW2036" s="100"/>
      <c r="HX2036" s="100"/>
      <c r="HY2036" s="100"/>
      <c r="HZ2036" s="100"/>
      <c r="IA2036" s="100"/>
      <c r="IB2036" s="100"/>
      <c r="IC2036" s="100"/>
      <c r="ID2036" s="100"/>
      <c r="IE2036" s="100"/>
      <c r="IF2036" s="100"/>
      <c r="IG2036" s="100"/>
      <c r="IH2036" s="100"/>
      <c r="II2036" s="100"/>
      <c r="IJ2036" s="100"/>
      <c r="IK2036" s="100"/>
      <c r="IL2036" s="100"/>
      <c r="IM2036" s="100"/>
      <c r="IN2036" s="100"/>
      <c r="IO2036" s="100"/>
      <c r="IP2036" s="100"/>
      <c r="IQ2036" s="100"/>
      <c r="IR2036" s="100"/>
      <c r="IS2036" s="100"/>
      <c r="IT2036" s="100"/>
      <c r="IU2036" s="100"/>
      <c r="IV2036" s="100"/>
    </row>
    <row r="2037" spans="1:256" ht="25.5">
      <c r="A2037" s="55" t="s">
        <v>17</v>
      </c>
      <c r="B2037" s="55">
        <v>88248</v>
      </c>
      <c r="C2037" s="22" t="str">
        <f>IF(A2037="SINAPI",VLOOKUP(B2037,SINAPI!$A$1:$D$10014,2,0),IF(A2037="INSUMO",VLOOKUP(B2037,INSUMO!A$1:$D$8014,2,0),IF(A2037="SEDUC",VLOOKUP(B2037,SEDUC!A$1:$F$8416,3,0),IF(A2037="COTAÇÃO",VLOOKUP(B2037,COTAÇÃO!$A$2:$D$1418,2,0),"ERRO"))))</f>
        <v>AUXILIAR DE ENCANADOR OU BOMBEIRO HIDRÁULICO COM ENCARGOS COMPLEMENTARES</v>
      </c>
      <c r="D2037" s="55" t="str">
        <f>IF(A2037="SINAPI",VLOOKUP(B2037,SINAPI!$A$1:$D$10014,3,0),IF(A2037="INSUMO",VLOOKUP(B2037,INSUMO!$A$1:D$8014,3,0),IF(A2037="SEDUC",VLOOKUP(B2037,SEDUC!A$1:$F$8416,4,0),IF(A2037="COTAÇÃO",VLOOKUP(B2037,COTAÇÃO!$A$2:$D$1418,3,0),"ERRO"))))</f>
        <v>H</v>
      </c>
      <c r="E2037" s="78">
        <v>0.25</v>
      </c>
      <c r="F2037" s="119">
        <f>IF(A2037="SINAPI",VLOOKUP(B2037,SINAPI!A$1:$D$10014,4,0),IF(A2037="INSUMO",VLOOKUP(B2037,INSUMO!$A$1:$D$8014,4,0),IF(A2037="SEDUC",VLOOKUP(B2037,SEDUC!A$1:$G$8416,5,0),IF(A2037="COTAÇÃO",VLOOKUP(B2037,COTAÇÃO!$A$2:$D$1418,4,0),"ERRO"))))</f>
        <v>16.04</v>
      </c>
      <c r="G2037" s="119">
        <f t="shared" si="139"/>
        <v>4.01</v>
      </c>
      <c r="H2037" s="108"/>
      <c r="I2037" s="100"/>
      <c r="J2037" s="100"/>
      <c r="K2037" s="100"/>
      <c r="L2037" s="100"/>
      <c r="M2037" s="100"/>
      <c r="N2037" s="100"/>
      <c r="O2037" s="100"/>
      <c r="P2037" s="100"/>
      <c r="Q2037" s="100"/>
      <c r="R2037" s="100"/>
      <c r="S2037" s="100"/>
      <c r="T2037" s="100"/>
      <c r="U2037" s="100"/>
      <c r="V2037" s="100"/>
      <c r="W2037" s="100"/>
      <c r="X2037" s="100"/>
      <c r="Y2037" s="100"/>
      <c r="Z2037" s="100"/>
      <c r="AA2037" s="100"/>
      <c r="AB2037" s="100"/>
      <c r="AC2037" s="100"/>
      <c r="AD2037" s="100"/>
      <c r="AE2037" s="100"/>
      <c r="AF2037" s="100"/>
      <c r="AG2037" s="100"/>
      <c r="AH2037" s="100"/>
      <c r="AI2037" s="100"/>
      <c r="AJ2037" s="100"/>
      <c r="AK2037" s="100"/>
      <c r="AL2037" s="100"/>
      <c r="AM2037" s="100"/>
      <c r="AN2037" s="100"/>
      <c r="AO2037" s="100"/>
      <c r="AP2037" s="100"/>
      <c r="AQ2037" s="100"/>
      <c r="AR2037" s="100"/>
      <c r="AS2037" s="100"/>
      <c r="AT2037" s="100"/>
      <c r="AU2037" s="100"/>
      <c r="AV2037" s="100"/>
      <c r="AW2037" s="100"/>
      <c r="AX2037" s="100"/>
      <c r="AY2037" s="100"/>
      <c r="AZ2037" s="100"/>
      <c r="BA2037" s="100"/>
      <c r="BB2037" s="100"/>
      <c r="BC2037" s="100"/>
      <c r="BD2037" s="100"/>
      <c r="BE2037" s="100"/>
      <c r="BF2037" s="100"/>
      <c r="BG2037" s="100"/>
      <c r="BH2037" s="100"/>
      <c r="BI2037" s="100"/>
      <c r="BJ2037" s="100"/>
      <c r="BK2037" s="100"/>
      <c r="BL2037" s="100"/>
      <c r="BM2037" s="100"/>
      <c r="BN2037" s="100"/>
      <c r="BO2037" s="100"/>
      <c r="BP2037" s="100"/>
      <c r="BQ2037" s="100"/>
      <c r="BR2037" s="100"/>
      <c r="BS2037" s="100"/>
      <c r="BT2037" s="100"/>
      <c r="BU2037" s="100"/>
      <c r="BV2037" s="100"/>
      <c r="BW2037" s="100"/>
      <c r="BX2037" s="100"/>
      <c r="BY2037" s="100"/>
      <c r="BZ2037" s="100"/>
      <c r="CA2037" s="100"/>
      <c r="CB2037" s="100"/>
      <c r="CC2037" s="100"/>
      <c r="CD2037" s="100"/>
      <c r="CE2037" s="100"/>
      <c r="CF2037" s="100"/>
      <c r="CG2037" s="100"/>
      <c r="CH2037" s="100"/>
      <c r="CI2037" s="100"/>
      <c r="CJ2037" s="100"/>
      <c r="CK2037" s="100"/>
      <c r="CL2037" s="100"/>
      <c r="CM2037" s="100"/>
      <c r="CN2037" s="100"/>
      <c r="CO2037" s="100"/>
      <c r="CP2037" s="100"/>
      <c r="CQ2037" s="100"/>
      <c r="CR2037" s="100"/>
      <c r="CS2037" s="100"/>
      <c r="CT2037" s="100"/>
      <c r="CU2037" s="100"/>
      <c r="CV2037" s="100"/>
      <c r="CW2037" s="100"/>
      <c r="CX2037" s="100"/>
      <c r="CY2037" s="100"/>
      <c r="CZ2037" s="100"/>
      <c r="DA2037" s="100"/>
      <c r="DB2037" s="100"/>
      <c r="DC2037" s="100"/>
      <c r="DD2037" s="100"/>
      <c r="DE2037" s="100"/>
      <c r="DF2037" s="100"/>
      <c r="DG2037" s="100"/>
      <c r="DH2037" s="100"/>
      <c r="DI2037" s="100"/>
      <c r="DJ2037" s="100"/>
      <c r="DK2037" s="100"/>
      <c r="DL2037" s="100"/>
      <c r="DM2037" s="100"/>
      <c r="DN2037" s="100"/>
      <c r="DO2037" s="100"/>
      <c r="DP2037" s="100"/>
      <c r="DQ2037" s="100"/>
      <c r="DR2037" s="100"/>
      <c r="DS2037" s="100"/>
      <c r="DT2037" s="100"/>
      <c r="DU2037" s="100"/>
      <c r="DV2037" s="100"/>
      <c r="DW2037" s="100"/>
      <c r="DX2037" s="100"/>
      <c r="DY2037" s="100"/>
      <c r="DZ2037" s="100"/>
      <c r="EA2037" s="100"/>
      <c r="EB2037" s="100"/>
      <c r="EC2037" s="100"/>
      <c r="ED2037" s="100"/>
      <c r="EE2037" s="100"/>
      <c r="EF2037" s="100"/>
      <c r="EG2037" s="100"/>
      <c r="EH2037" s="100"/>
      <c r="EI2037" s="100"/>
      <c r="EJ2037" s="100"/>
      <c r="EK2037" s="100"/>
      <c r="EL2037" s="100"/>
      <c r="EM2037" s="100"/>
      <c r="EN2037" s="100"/>
      <c r="EO2037" s="100"/>
      <c r="EP2037" s="100"/>
      <c r="EQ2037" s="100"/>
      <c r="ER2037" s="100"/>
      <c r="ES2037" s="100"/>
      <c r="ET2037" s="100"/>
      <c r="EU2037" s="100"/>
      <c r="EV2037" s="100"/>
      <c r="EW2037" s="100"/>
      <c r="EX2037" s="100"/>
      <c r="EY2037" s="100"/>
      <c r="EZ2037" s="100"/>
      <c r="FA2037" s="100"/>
      <c r="FB2037" s="100"/>
      <c r="FC2037" s="100"/>
      <c r="FD2037" s="100"/>
      <c r="FE2037" s="100"/>
      <c r="FF2037" s="100"/>
      <c r="FG2037" s="100"/>
      <c r="FH2037" s="100"/>
      <c r="FI2037" s="100"/>
      <c r="FJ2037" s="100"/>
      <c r="FK2037" s="100"/>
      <c r="FL2037" s="100"/>
      <c r="FM2037" s="100"/>
      <c r="FN2037" s="100"/>
      <c r="FO2037" s="100"/>
      <c r="FP2037" s="100"/>
      <c r="FQ2037" s="100"/>
      <c r="FR2037" s="100"/>
      <c r="FS2037" s="100"/>
      <c r="FT2037" s="100"/>
      <c r="FU2037" s="100"/>
      <c r="FV2037" s="100"/>
      <c r="FW2037" s="100"/>
      <c r="FX2037" s="100"/>
      <c r="FY2037" s="100"/>
      <c r="FZ2037" s="100"/>
      <c r="GA2037" s="100"/>
      <c r="GB2037" s="100"/>
      <c r="GC2037" s="100"/>
      <c r="GD2037" s="100"/>
      <c r="GE2037" s="100"/>
      <c r="GF2037" s="100"/>
      <c r="GG2037" s="100"/>
      <c r="GH2037" s="100"/>
      <c r="GI2037" s="100"/>
      <c r="GJ2037" s="100"/>
      <c r="GK2037" s="100"/>
      <c r="GL2037" s="100"/>
      <c r="GM2037" s="100"/>
      <c r="GN2037" s="100"/>
      <c r="GO2037" s="100"/>
      <c r="GP2037" s="100"/>
      <c r="GQ2037" s="100"/>
      <c r="GR2037" s="100"/>
      <c r="GS2037" s="100"/>
      <c r="GT2037" s="100"/>
      <c r="GU2037" s="100"/>
      <c r="GV2037" s="100"/>
      <c r="GW2037" s="100"/>
      <c r="GX2037" s="100"/>
      <c r="GY2037" s="100"/>
      <c r="GZ2037" s="100"/>
      <c r="HA2037" s="100"/>
      <c r="HB2037" s="100"/>
      <c r="HC2037" s="100"/>
      <c r="HD2037" s="100"/>
      <c r="HE2037" s="100"/>
      <c r="HF2037" s="100"/>
      <c r="HG2037" s="100"/>
      <c r="HH2037" s="100"/>
      <c r="HI2037" s="100"/>
      <c r="HJ2037" s="100"/>
      <c r="HK2037" s="100"/>
      <c r="HL2037" s="100"/>
      <c r="HM2037" s="100"/>
      <c r="HN2037" s="100"/>
      <c r="HO2037" s="100"/>
      <c r="HP2037" s="100"/>
      <c r="HQ2037" s="100"/>
      <c r="HR2037" s="100"/>
      <c r="HS2037" s="100"/>
      <c r="HT2037" s="100"/>
      <c r="HU2037" s="100"/>
      <c r="HV2037" s="100"/>
      <c r="HW2037" s="100"/>
      <c r="HX2037" s="100"/>
      <c r="HY2037" s="100"/>
      <c r="HZ2037" s="100"/>
      <c r="IA2037" s="100"/>
      <c r="IB2037" s="100"/>
      <c r="IC2037" s="100"/>
      <c r="ID2037" s="100"/>
      <c r="IE2037" s="100"/>
      <c r="IF2037" s="100"/>
      <c r="IG2037" s="100"/>
      <c r="IH2037" s="100"/>
      <c r="II2037" s="100"/>
      <c r="IJ2037" s="100"/>
      <c r="IK2037" s="100"/>
      <c r="IL2037" s="100"/>
      <c r="IM2037" s="100"/>
      <c r="IN2037" s="100"/>
      <c r="IO2037" s="100"/>
      <c r="IP2037" s="100"/>
      <c r="IQ2037" s="100"/>
      <c r="IR2037" s="100"/>
      <c r="IS2037" s="100"/>
      <c r="IT2037" s="100"/>
      <c r="IU2037" s="100"/>
      <c r="IV2037" s="100"/>
    </row>
    <row r="2038" spans="1:256">
      <c r="A2038" s="55" t="s">
        <v>17</v>
      </c>
      <c r="B2038" s="55">
        <v>88267</v>
      </c>
      <c r="C2038" s="22" t="str">
        <f>IF(A2038="SINAPI",VLOOKUP(B2038,SINAPI!$A$1:$D$10014,2,0),IF(A2038="INSUMO",VLOOKUP(B2038,INSUMO!A$1:$D$8014,2,0),IF(A2038="SEDUC",VLOOKUP(B2038,SEDUC!A$1:$F$8416,3,0),IF(A2038="COTAÇÃO",VLOOKUP(B2038,COTAÇÃO!$A$2:$D$1418,2,0),"ERRO"))))</f>
        <v>ENCANADOR OU BOMBEIRO HIDRÁULICO COM ENCARGOS COMPLEMENTARES</v>
      </c>
      <c r="D2038" s="55" t="str">
        <f>IF(A2038="SINAPI",VLOOKUP(B2038,SINAPI!$A$1:$D$10014,3,0),IF(A2038="INSUMO",VLOOKUP(B2038,INSUMO!$A$1:D$8014,3,0),IF(A2038="SEDUC",VLOOKUP(B2038,SEDUC!A$1:$F$8416,4,0),IF(A2038="COTAÇÃO",VLOOKUP(B2038,COTAÇÃO!$A$2:$D$1418,3,0),"ERRO"))))</f>
        <v>H</v>
      </c>
      <c r="E2038" s="78">
        <v>0.25</v>
      </c>
      <c r="F2038" s="119">
        <f>IF(A2038="SINAPI",VLOOKUP(B2038,SINAPI!A$1:$D$10014,4,0),IF(A2038="INSUMO",VLOOKUP(B2038,INSUMO!$A$1:$D$8014,4,0),IF(A2038="SEDUC",VLOOKUP(B2038,SEDUC!A$1:$G$8416,5,0),IF(A2038="COTAÇÃO",VLOOKUP(B2038,COTAÇÃO!$A$2:$D$1418,4,0),"ERRO"))))</f>
        <v>21.12</v>
      </c>
      <c r="G2038" s="119">
        <f t="shared" si="139"/>
        <v>5.28</v>
      </c>
      <c r="H2038" s="148"/>
    </row>
    <row r="2039" spans="1:256" s="162" customFormat="1" ht="63.75">
      <c r="A2039" s="74" t="s">
        <v>10499</v>
      </c>
      <c r="B2039" s="74" t="s">
        <v>10533</v>
      </c>
      <c r="C2039" s="75" t="s">
        <v>10534</v>
      </c>
      <c r="D2039" s="74" t="s">
        <v>240</v>
      </c>
      <c r="E2039" s="76"/>
      <c r="F2039" s="77"/>
      <c r="G2039" s="77" t="e">
        <f>SUM(G2040:G2046)</f>
        <v>#N/A</v>
      </c>
      <c r="H2039" s="161"/>
    </row>
    <row r="2040" spans="1:256" s="162" customFormat="1" ht="25.5">
      <c r="A2040" s="55" t="s">
        <v>17</v>
      </c>
      <c r="B2040" s="55">
        <v>93358</v>
      </c>
      <c r="C2040" s="22" t="str">
        <f>IF(A2040="SINAPI",VLOOKUP(B2040,SINAPI!$A$1:$D$10014,2,0),IF(A2040="INSUMO",VLOOKUP(B2040,INSUMO!A$1:$D$8014,2,0),IF(A2040="SEDUC",VLOOKUP(B2040,SEDUC!A$1:$F$8416,3,0),IF(A2040="COTAÇÃO",VLOOKUP(B2040,COTAÇÃO!$A$2:$D$1418,2,0),"ERRO"))))</f>
        <v>ESCAVAÇÃO MANUAL DE VALA COM PROFUNDIDADE MENOR OU IGUAL A 1,30 M. AF_02/2021</v>
      </c>
      <c r="D2040" s="55" t="str">
        <f>IF(A2040="SINAPI",VLOOKUP(B2040,SINAPI!$A$1:$D$10014,3,0),IF(A2040="INSUMO",VLOOKUP(B2040,INSUMO!$A$1:D$8014,3,0),IF(A2040="SEDUC",VLOOKUP(B2040,SEDUC!A$1:$F$8416,4,0),IF(A2040="COTAÇÃO",VLOOKUP(B2040,COTAÇÃO!$A$2:$D$1418,3,0),"ERRO"))))</f>
        <v>M3</v>
      </c>
      <c r="E2040" s="78">
        <f>ROUND((0.8*0.8*0.65),4)</f>
        <v>0.41599999999999998</v>
      </c>
      <c r="F2040" s="119">
        <f>IF(A2040="SINAPI",VLOOKUP(B2040,SINAPI!A$1:$D$10014,4,0),IF(A2040="INSUMO",VLOOKUP(B2040,INSUMO!$A$1:$D$8014,4,0),IF(A2040="SEDUC",VLOOKUP(B2040,SEDUC!A$1:$G$8416,5,0),IF(A2040="COTAÇÃO",VLOOKUP(B2040,COTAÇÃO!$A$2:$D$1418,4,0),"ERRO"))))</f>
        <v>60.36</v>
      </c>
      <c r="G2040" s="119">
        <f t="shared" ref="G2040:G2046" si="140">TRUNC((E2040*F2040),2)</f>
        <v>25.1</v>
      </c>
      <c r="H2040" s="166"/>
    </row>
    <row r="2041" spans="1:256" s="162" customFormat="1" ht="38.25">
      <c r="A2041" s="55" t="s">
        <v>3626</v>
      </c>
      <c r="B2041" s="55" t="s">
        <v>10090</v>
      </c>
      <c r="C2041" s="22" t="str">
        <f>IF(A2041="SINAPI",VLOOKUP(B2041,SINAPI!$A$1:$D$10014,2,0),IF(A2041="INSUMO",VLOOKUP(B2041,INSUMO!A$1:$D$8014,2,0),IF(A2041="SEDUC",VLOOKUP(B2041,SEDUC!A$1:$F$8416,3,0),IF(A2041="COTAÇÃO",VLOOKUP(B2041,COTAÇÃO!$A$2:$D$1418,2,0),"ERRO"))))</f>
        <v>ALVENARIA DE VEDAÇÃO DE BLOCOS CERÂMICOS DE 9X19X29CM (ESPESSURA 9 CM) E ARGAMASSA DE ASSENTAMENTO TRAÇO 1:2:8 COM PREPARO EM BETONEIRA</v>
      </c>
      <c r="D2041" s="55" t="str">
        <f>IF(A2041="SINAPI",VLOOKUP(B2041,SINAPI!$A$1:$D$10014,3,0),IF(A2041="INSUMO",VLOOKUP(B2041,INSUMO!$A$1:D$8014,3,0),IF(A2041="SEDUC",VLOOKUP(B2041,SEDUC!A$1:$F$8416,4,0),IF(A2041="COTAÇÃO",VLOOKUP(B2041,COTAÇÃO!$A$2:$D$1418,3,0),"ERRO"))))</f>
        <v>M2</v>
      </c>
      <c r="E2041" s="78">
        <f>ROUND(((0.8*0.6*2)+(0.6*0.6*2)),4)</f>
        <v>1.68</v>
      </c>
      <c r="F2041" s="119">
        <f>IF(A2041="SINAPI",VLOOKUP(B2041,SINAPI!A$1:$D$10014,4,0),IF(A2041="INSUMO",VLOOKUP(B2041,INSUMO!$A$1:$D$8014,4,0),IF(A2041="SEDUC",VLOOKUP(B2041,SEDUC!A$1:$G$8416,5,0),IF(A2041="COTAÇÃO",VLOOKUP(B2041,COTAÇÃO!$A$2:$D$1418,4,0),"ERRO"))))</f>
        <v>47.57</v>
      </c>
      <c r="G2041" s="119">
        <f t="shared" si="140"/>
        <v>79.91</v>
      </c>
      <c r="H2041" s="166"/>
    </row>
    <row r="2042" spans="1:256" s="162" customFormat="1" ht="38.25">
      <c r="A2042" s="55" t="s">
        <v>17</v>
      </c>
      <c r="B2042" s="55">
        <v>87878</v>
      </c>
      <c r="C2042" s="22" t="str">
        <f>IF(A2042="SINAPI",VLOOKUP(B2042,SINAPI!$A$1:$D$10014,2,0),IF(A2042="INSUMO",VLOOKUP(B2042,INSUMO!A$1:$D$8014,2,0),IF(A2042="SEDUC",VLOOKUP(B2042,SEDUC!A$1:$F$8416,3,0),IF(A2042="COTAÇÃO",VLOOKUP(B2042,COTAÇÃO!$A$2:$D$1418,2,0),"ERRO"))))</f>
        <v>CHAPISCO APLICADO EM ALVENARIAS E ESTRUTURAS DE CONCRETO INTERNAS, COM COLHER DE PEDREIRO.  ARGAMASSA TRAÇO 1:3 COM PREPARO MANUAL. AF_06/2014</v>
      </c>
      <c r="D2042" s="55" t="str">
        <f>IF(A2042="SINAPI",VLOOKUP(B2042,SINAPI!$A$1:$D$10014,3,0),IF(A2042="INSUMO",VLOOKUP(B2042,INSUMO!$A$1:D$8014,3,0),IF(A2042="SEDUC",VLOOKUP(B2042,SEDUC!A$1:$F$8416,4,0),IF(A2042="COTAÇÃO",VLOOKUP(B2042,COTAÇÃO!$A$2:$D$1418,3,0),"ERRO"))))</f>
        <v>M2</v>
      </c>
      <c r="E2042" s="78">
        <f>ROUND(((0.6*0.6*4)+(0.8*0.6*4)),4)</f>
        <v>3.36</v>
      </c>
      <c r="F2042" s="119">
        <f>IF(A2042="SINAPI",VLOOKUP(B2042,SINAPI!A$1:$D$10014,4,0),IF(A2042="INSUMO",VLOOKUP(B2042,INSUMO!$A$1:$D$8014,4,0),IF(A2042="SEDUC",VLOOKUP(B2042,SEDUC!A$1:$G$8416,5,0),IF(A2042="COTAÇÃO",VLOOKUP(B2042,COTAÇÃO!$A$2:$D$1418,4,0),"ERRO"))))</f>
        <v>3.81</v>
      </c>
      <c r="G2042" s="119">
        <f t="shared" si="140"/>
        <v>12.8</v>
      </c>
      <c r="H2042" s="166"/>
    </row>
    <row r="2043" spans="1:256" s="162" customFormat="1">
      <c r="A2043" s="55" t="s">
        <v>17</v>
      </c>
      <c r="B2043" s="55">
        <v>5991</v>
      </c>
      <c r="C2043" s="22" t="e">
        <f>IF(A2043="SINAPI",VLOOKUP(B2043,SINAPI!$A$1:$D$10014,2,0),IF(A2043="INSUMO",VLOOKUP(B2043,INSUMO!A$1:$D$8014,2,0),IF(A2043="SEDUC",VLOOKUP(B2043,SEDUC!A$1:$F$8416,3,0),IF(A2043="COTAÇÃO",VLOOKUP(B2043,COTAÇÃO!$A$2:$D$1418,2,0),"ERRO"))))</f>
        <v>#N/A</v>
      </c>
      <c r="D2043" s="55" t="e">
        <f>IF(A2043="SINAPI",VLOOKUP(B2043,SINAPI!$A$1:$D$10014,3,0),IF(A2043="INSUMO",VLOOKUP(B2043,INSUMO!$A$1:D$8014,3,0),IF(A2043="SEDUC",VLOOKUP(B2043,SEDUC!A$1:$F$8416,4,0),IF(A2043="COTAÇÃO",VLOOKUP(B2043,COTAÇÃO!$A$2:$D$1418,3,0),"ERRO"))))</f>
        <v>#N/A</v>
      </c>
      <c r="E2043" s="78">
        <f>ROUND(((0.6*0.6)+E2042),4)</f>
        <v>3.72</v>
      </c>
      <c r="F2043" s="119" t="e">
        <f>IF(A2043="SINAPI",VLOOKUP(B2043,SINAPI!A$1:$D$10014,4,0),IF(A2043="INSUMO",VLOOKUP(B2043,INSUMO!$A$1:$D$8014,4,0),IF(A2043="SEDUC",VLOOKUP(B2043,SEDUC!A$1:$G$8416,5,0),IF(A2043="COTAÇÃO",VLOOKUP(B2043,COTAÇÃO!$A$2:$D$1418,4,0),"ERRO"))))</f>
        <v>#N/A</v>
      </c>
      <c r="G2043" s="119" t="e">
        <f t="shared" si="140"/>
        <v>#N/A</v>
      </c>
      <c r="H2043" s="166"/>
    </row>
    <row r="2044" spans="1:256" s="162" customFormat="1">
      <c r="A2044" s="55" t="s">
        <v>17</v>
      </c>
      <c r="B2044" s="55">
        <v>6087</v>
      </c>
      <c r="C2044" s="22" t="e">
        <f>IF(A2044="SINAPI",VLOOKUP(B2044,SINAPI!$A$1:$D$10014,2,0),IF(A2044="INSUMO",VLOOKUP(B2044,INSUMO!A$1:$D$8014,2,0),IF(A2044="SEDUC",VLOOKUP(B2044,SEDUC!A$1:$F$8416,3,0),IF(A2044="COTAÇÃO",VLOOKUP(B2044,COTAÇÃO!$A$2:$D$1418,2,0),"ERRO"))))</f>
        <v>#N/A</v>
      </c>
      <c r="D2044" s="55" t="e">
        <f>IF(A2044="SINAPI",VLOOKUP(B2044,SINAPI!$A$1:$D$10014,3,0),IF(A2044="INSUMO",VLOOKUP(B2044,INSUMO!$A$1:D$8014,3,0),IF(A2044="SEDUC",VLOOKUP(B2044,SEDUC!A$1:$F$8416,4,0),IF(A2044="COTAÇÃO",VLOOKUP(B2044,COTAÇÃO!$A$2:$D$1418,3,0),"ERRO"))))</f>
        <v>#N/A</v>
      </c>
      <c r="E2044" s="78">
        <v>1.96</v>
      </c>
      <c r="F2044" s="119" t="e">
        <f>IF(A2044="SINAPI",VLOOKUP(B2044,SINAPI!A$1:$D$10014,4,0),IF(A2044="INSUMO",VLOOKUP(B2044,INSUMO!$A$1:$D$8014,4,0),IF(A2044="SEDUC",VLOOKUP(B2044,SEDUC!A$1:$G$8416,5,0),IF(A2044="COTAÇÃO",VLOOKUP(B2044,COTAÇÃO!$A$2:$D$1418,4,0),"ERRO"))))</f>
        <v>#N/A</v>
      </c>
      <c r="G2044" s="119" t="e">
        <f t="shared" si="140"/>
        <v>#N/A</v>
      </c>
      <c r="H2044" s="166"/>
    </row>
    <row r="2045" spans="1:256" s="162" customFormat="1" ht="38.25">
      <c r="A2045" s="55" t="s">
        <v>17</v>
      </c>
      <c r="B2045" s="55">
        <v>94963</v>
      </c>
      <c r="C2045" s="22" t="str">
        <f>IF(A2045="SINAPI",VLOOKUP(B2045,SINAPI!$A$1:$D$10014,2,0),IF(A2045="INSUMO",VLOOKUP(B2045,INSUMO!A$1:$D$8014,2,0),IF(A2045="SEDUC",VLOOKUP(B2045,SEDUC!A$1:$F$8416,3,0),IF(A2045="COTAÇÃO",VLOOKUP(B2045,COTAÇÃO!$A$2:$D$1418,2,0),"ERRO"))))</f>
        <v>CONCRETO FCK = 15MPA, TRAÇO 1:3,4:3,5 (EM MASSA SECA DE CIMENTO/ AREIA MÉDIA/ BRITA 1) - PREPARO MECÂNICO COM BETONEIRA 400 L. AF_05/2021</v>
      </c>
      <c r="D2045" s="55" t="str">
        <f>IF(A2045="SINAPI",VLOOKUP(B2045,SINAPI!$A$1:$D$10014,3,0),IF(A2045="INSUMO",VLOOKUP(B2045,INSUMO!$A$1:D$8014,3,0),IF(A2045="SEDUC",VLOOKUP(B2045,SEDUC!A$1:$F$8416,4,0),IF(A2045="COTAÇÃO",VLOOKUP(B2045,COTAÇÃO!$A$2:$D$1418,3,0),"ERRO"))))</f>
        <v>M3</v>
      </c>
      <c r="E2045" s="78">
        <f>ROUND((0.6*0.6*0.05),4)</f>
        <v>1.7999999999999999E-2</v>
      </c>
      <c r="F2045" s="119">
        <f>IF(A2045="SINAPI",VLOOKUP(B2045,SINAPI!A$1:$D$10014,4,0),IF(A2045="INSUMO",VLOOKUP(B2045,INSUMO!$A$1:$D$8014,4,0),IF(A2045="SEDUC",VLOOKUP(B2045,SEDUC!A$1:$G$8416,5,0),IF(A2045="COTAÇÃO",VLOOKUP(B2045,COTAÇÃO!$A$2:$D$1418,4,0),"ERRO"))))</f>
        <v>381.42</v>
      </c>
      <c r="G2045" s="119">
        <f t="shared" si="140"/>
        <v>6.86</v>
      </c>
      <c r="H2045" s="166"/>
    </row>
    <row r="2046" spans="1:256" s="162" customFormat="1">
      <c r="A2046" s="55" t="s">
        <v>17</v>
      </c>
      <c r="B2046" s="55" t="s">
        <v>1239</v>
      </c>
      <c r="C2046" s="22" t="e">
        <f>IF(A2046="SINAPI",VLOOKUP(B2046,SINAPI!$A$1:$D$10014,2,0),IF(A2046="INSUMO",VLOOKUP(B2046,INSUMO!A$1:$D$8014,2,0),IF(A2046="SEDUC",VLOOKUP(B2046,SEDUC!A$1:$F$8416,3,0),IF(A2046="COTAÇÃO",VLOOKUP(B2046,COTAÇÃO!$A$2:$D$1418,2,0),"ERRO"))))</f>
        <v>#N/A</v>
      </c>
      <c r="D2046" s="55" t="e">
        <f>IF(A2046="SINAPI",VLOOKUP(B2046,SINAPI!$A$1:$D$10014,3,0),IF(A2046="INSUMO",VLOOKUP(B2046,INSUMO!$A$1:D$8014,3,0),IF(A2046="SEDUC",VLOOKUP(B2046,SEDUC!A$1:$F$8416,4,0),IF(A2046="COTAÇÃO",VLOOKUP(B2046,COTAÇÃO!$A$2:$D$1418,3,0),"ERRO"))))</f>
        <v>#N/A</v>
      </c>
      <c r="E2046" s="78">
        <f>E2045</f>
        <v>1.7999999999999999E-2</v>
      </c>
      <c r="F2046" s="119" t="e">
        <f>IF(A2046="SINAPI",VLOOKUP(B2046,SINAPI!A$1:$D$10014,4,0),IF(A2046="INSUMO",VLOOKUP(B2046,INSUMO!$A$1:$D$8014,4,0),IF(A2046="SEDUC",VLOOKUP(B2046,SEDUC!A$1:$G$8416,5,0),IF(A2046="COTAÇÃO",VLOOKUP(B2046,COTAÇÃO!$A$2:$D$1418,4,0),"ERRO"))))</f>
        <v>#N/A</v>
      </c>
      <c r="G2046" s="119" t="e">
        <f t="shared" si="140"/>
        <v>#N/A</v>
      </c>
      <c r="H2046" s="161"/>
    </row>
    <row r="2047" spans="1:256" s="162" customFormat="1" ht="63.75">
      <c r="A2047" s="74" t="s">
        <v>10499</v>
      </c>
      <c r="B2047" s="74" t="s">
        <v>10535</v>
      </c>
      <c r="C2047" s="75" t="s">
        <v>10536</v>
      </c>
      <c r="D2047" s="74" t="s">
        <v>240</v>
      </c>
      <c r="E2047" s="76"/>
      <c r="F2047" s="77"/>
      <c r="G2047" s="77" t="e">
        <f>SUM(G2048:G2054)</f>
        <v>#N/A</v>
      </c>
      <c r="H2047" s="161"/>
    </row>
    <row r="2048" spans="1:256" s="162" customFormat="1" ht="25.5">
      <c r="A2048" s="55" t="s">
        <v>17</v>
      </c>
      <c r="B2048" s="55">
        <v>93358</v>
      </c>
      <c r="C2048" s="22" t="str">
        <f>IF(A2048="SINAPI",VLOOKUP(B2048,SINAPI!$A$1:$D$10014,2,0),IF(A2048="INSUMO",VLOOKUP(B2048,INSUMO!A$1:$D$8014,2,0),IF(A2048="SEDUC",VLOOKUP(B2048,SEDUC!A$1:$F$8416,3,0),IF(A2048="COTAÇÃO",VLOOKUP(B2048,COTAÇÃO!$A$2:$D$1418,2,0),"ERRO"))))</f>
        <v>ESCAVAÇÃO MANUAL DE VALA COM PROFUNDIDADE MENOR OU IGUAL A 1,30 M. AF_02/2021</v>
      </c>
      <c r="D2048" s="55" t="str">
        <f>IF(A2048="SINAPI",VLOOKUP(B2048,SINAPI!$A$1:$D$10014,3,0),IF(A2048="INSUMO",VLOOKUP(B2048,INSUMO!$A$1:D$8014,3,0),IF(A2048="SEDUC",VLOOKUP(B2048,SEDUC!A$1:$F$8416,4,0),IF(A2048="COTAÇÃO",VLOOKUP(B2048,COTAÇÃO!$A$2:$D$1418,3,0),"ERRO"))))</f>
        <v>M3</v>
      </c>
      <c r="E2048" s="78">
        <f>ROUND((0.8*0.8*0.65),4)</f>
        <v>0.41599999999999998</v>
      </c>
      <c r="F2048" s="119">
        <f>IF(A2048="SINAPI",VLOOKUP(B2048,SINAPI!A$1:$D$10014,4,0),IF(A2048="INSUMO",VLOOKUP(B2048,INSUMO!$A$1:$D$8014,4,0),IF(A2048="SEDUC",VLOOKUP(B2048,SEDUC!A$1:$G$8416,5,0),IF(A2048="COTAÇÃO",VLOOKUP(B2048,COTAÇÃO!$A$2:$D$1418,4,0),"ERRO"))))</f>
        <v>60.36</v>
      </c>
      <c r="G2048" s="119">
        <f t="shared" ref="G2048:G2054" si="141">TRUNC((E2048*F2048),2)</f>
        <v>25.1</v>
      </c>
      <c r="H2048" s="166"/>
    </row>
    <row r="2049" spans="1:8" s="162" customFormat="1">
      <c r="A2049" s="55" t="s">
        <v>17</v>
      </c>
      <c r="B2049" s="55">
        <v>72132</v>
      </c>
      <c r="C2049" s="22" t="e">
        <f>IF(A2049="SINAPI",VLOOKUP(B2049,SINAPI!$A$1:$D$10014,2,0),IF(A2049="INSUMO",VLOOKUP(B2049,INSUMO!A$1:$D$8014,2,0),IF(A2049="SEDUC",VLOOKUP(B2049,SEDUC!A$1:$F$8416,3,0),IF(A2049="COTAÇÃO",VLOOKUP(B2049,COTAÇÃO!$A$2:$D$1418,2,0),"ERRO"))))</f>
        <v>#N/A</v>
      </c>
      <c r="D2049" s="55" t="e">
        <f>IF(A2049="SINAPI",VLOOKUP(B2049,SINAPI!$A$1:$D$10014,3,0),IF(A2049="INSUMO",VLOOKUP(B2049,INSUMO!$A$1:D$8014,3,0),IF(A2049="SEDUC",VLOOKUP(B2049,SEDUC!A$1:$F$8416,4,0),IF(A2049="COTAÇÃO",VLOOKUP(B2049,COTAÇÃO!$A$2:$D$1418,3,0),"ERRO"))))</f>
        <v>#N/A</v>
      </c>
      <c r="E2049" s="78">
        <f>ROUND(((0.8*0.6*2)+(0.6*0.6*2)),4)</f>
        <v>1.68</v>
      </c>
      <c r="F2049" s="119" t="e">
        <f>IF(A2049="SINAPI",VLOOKUP(B2049,SINAPI!A$1:$D$10014,4,0),IF(A2049="INSUMO",VLOOKUP(B2049,INSUMO!$A$1:$D$8014,4,0),IF(A2049="SEDUC",VLOOKUP(B2049,SEDUC!A$1:$G$8416,5,0),IF(A2049="COTAÇÃO",VLOOKUP(B2049,COTAÇÃO!$A$2:$D$1418,4,0),"ERRO"))))</f>
        <v>#N/A</v>
      </c>
      <c r="G2049" s="119" t="e">
        <f t="shared" si="141"/>
        <v>#N/A</v>
      </c>
      <c r="H2049" s="166"/>
    </row>
    <row r="2050" spans="1:8" s="162" customFormat="1" ht="38.25">
      <c r="A2050" s="55" t="s">
        <v>17</v>
      </c>
      <c r="B2050" s="55">
        <v>87878</v>
      </c>
      <c r="C2050" s="22" t="str">
        <f>IF(A2050="SINAPI",VLOOKUP(B2050,SINAPI!$A$1:$D$10014,2,0),IF(A2050="INSUMO",VLOOKUP(B2050,INSUMO!A$1:$D$8014,2,0),IF(A2050="SEDUC",VLOOKUP(B2050,SEDUC!A$1:$F$8416,3,0),IF(A2050="COTAÇÃO",VLOOKUP(B2050,COTAÇÃO!$A$2:$D$1418,2,0),"ERRO"))))</f>
        <v>CHAPISCO APLICADO EM ALVENARIAS E ESTRUTURAS DE CONCRETO INTERNAS, COM COLHER DE PEDREIRO.  ARGAMASSA TRAÇO 1:3 COM PREPARO MANUAL. AF_06/2014</v>
      </c>
      <c r="D2050" s="55" t="str">
        <f>IF(A2050="SINAPI",VLOOKUP(B2050,SINAPI!$A$1:$D$10014,3,0),IF(A2050="INSUMO",VLOOKUP(B2050,INSUMO!$A$1:D$8014,3,0),IF(A2050="SEDUC",VLOOKUP(B2050,SEDUC!A$1:$F$8416,4,0),IF(A2050="COTAÇÃO",VLOOKUP(B2050,COTAÇÃO!$A$2:$D$1418,3,0),"ERRO"))))</f>
        <v>M2</v>
      </c>
      <c r="E2050" s="78">
        <f>ROUND(((0.6*0.6*4)+(0.8*0.6*4)),4)</f>
        <v>3.36</v>
      </c>
      <c r="F2050" s="119">
        <f>IF(A2050="SINAPI",VLOOKUP(B2050,SINAPI!A$1:$D$10014,4,0),IF(A2050="INSUMO",VLOOKUP(B2050,INSUMO!$A$1:$D$8014,4,0),IF(A2050="SEDUC",VLOOKUP(B2050,SEDUC!A$1:$G$8416,5,0),IF(A2050="COTAÇÃO",VLOOKUP(B2050,COTAÇÃO!$A$2:$D$1418,4,0),"ERRO"))))</f>
        <v>3.81</v>
      </c>
      <c r="G2050" s="119">
        <f t="shared" si="141"/>
        <v>12.8</v>
      </c>
      <c r="H2050" s="166"/>
    </row>
    <row r="2051" spans="1:8" s="162" customFormat="1">
      <c r="A2051" s="55" t="s">
        <v>17</v>
      </c>
      <c r="B2051" s="55">
        <v>5991</v>
      </c>
      <c r="C2051" s="22" t="e">
        <f>IF(A2051="SINAPI",VLOOKUP(B2051,SINAPI!$A$1:$D$10014,2,0),IF(A2051="INSUMO",VLOOKUP(B2051,INSUMO!A$1:$D$8014,2,0),IF(A2051="SEDUC",VLOOKUP(B2051,SEDUC!A$1:$F$8416,3,0),IF(A2051="COTAÇÃO",VLOOKUP(B2051,COTAÇÃO!$A$2:$D$1418,2,0),"ERRO"))))</f>
        <v>#N/A</v>
      </c>
      <c r="D2051" s="55" t="e">
        <f>IF(A2051="SINAPI",VLOOKUP(B2051,SINAPI!$A$1:$D$10014,3,0),IF(A2051="INSUMO",VLOOKUP(B2051,INSUMO!$A$1:D$8014,3,0),IF(A2051="SEDUC",VLOOKUP(B2051,SEDUC!A$1:$F$8416,4,0),IF(A2051="COTAÇÃO",VLOOKUP(B2051,COTAÇÃO!$A$2:$D$1418,3,0),"ERRO"))))</f>
        <v>#N/A</v>
      </c>
      <c r="E2051" s="78">
        <f>ROUND(((0.6*0.6)+E2050),4)</f>
        <v>3.72</v>
      </c>
      <c r="F2051" s="119" t="e">
        <f>IF(A2051="SINAPI",VLOOKUP(B2051,SINAPI!A$1:$D$10014,4,0),IF(A2051="INSUMO",VLOOKUP(B2051,INSUMO!$A$1:$D$8014,4,0),IF(A2051="SEDUC",VLOOKUP(B2051,SEDUC!A$1:$G$8416,5,0),IF(A2051="COTAÇÃO",VLOOKUP(B2051,COTAÇÃO!$A$2:$D$1418,4,0),"ERRO"))))</f>
        <v>#N/A</v>
      </c>
      <c r="G2051" s="119" t="e">
        <f t="shared" si="141"/>
        <v>#N/A</v>
      </c>
      <c r="H2051" s="166"/>
    </row>
    <row r="2052" spans="1:8" s="162" customFormat="1">
      <c r="A2052" s="55" t="s">
        <v>17</v>
      </c>
      <c r="B2052" s="55">
        <v>6087</v>
      </c>
      <c r="C2052" s="22" t="e">
        <f>IF(A2052="SINAPI",VLOOKUP(B2052,SINAPI!$A$1:$D$10014,2,0),IF(A2052="INSUMO",VLOOKUP(B2052,INSUMO!A$1:$D$8014,2,0),IF(A2052="SEDUC",VLOOKUP(B2052,SEDUC!A$1:$F$8416,3,0),IF(A2052="COTAÇÃO",VLOOKUP(B2052,COTAÇÃO!$A$2:$D$1418,2,0),"ERRO"))))</f>
        <v>#N/A</v>
      </c>
      <c r="D2052" s="55" t="e">
        <f>IF(A2052="SINAPI",VLOOKUP(B2052,SINAPI!$A$1:$D$10014,3,0),IF(A2052="INSUMO",VLOOKUP(B2052,INSUMO!$A$1:D$8014,3,0),IF(A2052="SEDUC",VLOOKUP(B2052,SEDUC!A$1:$F$8416,4,0),IF(A2052="COTAÇÃO",VLOOKUP(B2052,COTAÇÃO!$A$2:$D$1418,3,0),"ERRO"))))</f>
        <v>#N/A</v>
      </c>
      <c r="E2052" s="78">
        <v>1.96</v>
      </c>
      <c r="F2052" s="119" t="e">
        <f>IF(A2052="SINAPI",VLOOKUP(B2052,SINAPI!A$1:$D$10014,4,0),IF(A2052="INSUMO",VLOOKUP(B2052,INSUMO!$A$1:$D$8014,4,0),IF(A2052="SEDUC",VLOOKUP(B2052,SEDUC!A$1:$G$8416,5,0),IF(A2052="COTAÇÃO",VLOOKUP(B2052,COTAÇÃO!$A$2:$D$1418,4,0),"ERRO"))))</f>
        <v>#N/A</v>
      </c>
      <c r="G2052" s="119" t="e">
        <f t="shared" si="141"/>
        <v>#N/A</v>
      </c>
      <c r="H2052" s="166"/>
    </row>
    <row r="2053" spans="1:8" s="162" customFormat="1" ht="38.25">
      <c r="A2053" s="55" t="s">
        <v>17</v>
      </c>
      <c r="B2053" s="55">
        <v>94963</v>
      </c>
      <c r="C2053" s="22" t="str">
        <f>IF(A2053="SINAPI",VLOOKUP(B2053,SINAPI!$A$1:$D$10014,2,0),IF(A2053="INSUMO",VLOOKUP(B2053,INSUMO!A$1:$D$8014,2,0),IF(A2053="SEDUC",VLOOKUP(B2053,SEDUC!A$1:$F$8416,3,0),IF(A2053="COTAÇÃO",VLOOKUP(B2053,COTAÇÃO!$A$2:$D$1418,2,0),"ERRO"))))</f>
        <v>CONCRETO FCK = 15MPA, TRAÇO 1:3,4:3,5 (EM MASSA SECA DE CIMENTO/ AREIA MÉDIA/ BRITA 1) - PREPARO MECÂNICO COM BETONEIRA 400 L. AF_05/2021</v>
      </c>
      <c r="D2053" s="55" t="str">
        <f>IF(A2053="SINAPI",VLOOKUP(B2053,SINAPI!$A$1:$D$10014,3,0),IF(A2053="INSUMO",VLOOKUP(B2053,INSUMO!$A$1:D$8014,3,0),IF(A2053="SEDUC",VLOOKUP(B2053,SEDUC!A$1:$F$8416,4,0),IF(A2053="COTAÇÃO",VLOOKUP(B2053,COTAÇÃO!$A$2:$D$1418,3,0),"ERRO"))))</f>
        <v>M3</v>
      </c>
      <c r="E2053" s="78">
        <f>ROUND((0.6*0.6*0.05),4)</f>
        <v>1.7999999999999999E-2</v>
      </c>
      <c r="F2053" s="119">
        <f>IF(A2053="SINAPI",VLOOKUP(B2053,SINAPI!A$1:$D$10014,4,0),IF(A2053="INSUMO",VLOOKUP(B2053,INSUMO!$A$1:$D$8014,4,0),IF(A2053="SEDUC",VLOOKUP(B2053,SEDUC!A$1:$G$8416,5,0),IF(A2053="COTAÇÃO",VLOOKUP(B2053,COTAÇÃO!$A$2:$D$1418,4,0),"ERRO"))))</f>
        <v>381.42</v>
      </c>
      <c r="G2053" s="119">
        <f t="shared" si="141"/>
        <v>6.86</v>
      </c>
      <c r="H2053" s="166"/>
    </row>
    <row r="2054" spans="1:8" s="162" customFormat="1">
      <c r="A2054" s="55" t="s">
        <v>17</v>
      </c>
      <c r="B2054" s="55" t="s">
        <v>1239</v>
      </c>
      <c r="C2054" s="22" t="e">
        <f>IF(A2054="SINAPI",VLOOKUP(B2054,SINAPI!$A$1:$D$10014,2,0),IF(A2054="INSUMO",VLOOKUP(B2054,INSUMO!A$1:$D$8014,2,0),IF(A2054="SEDUC",VLOOKUP(B2054,SEDUC!A$1:$F$8416,3,0),IF(A2054="COTAÇÃO",VLOOKUP(B2054,COTAÇÃO!$A$2:$D$1418,2,0),"ERRO"))))</f>
        <v>#N/A</v>
      </c>
      <c r="D2054" s="55" t="e">
        <f>IF(A2054="SINAPI",VLOOKUP(B2054,SINAPI!$A$1:$D$10014,3,0),IF(A2054="INSUMO",VLOOKUP(B2054,INSUMO!$A$1:D$8014,3,0),IF(A2054="SEDUC",VLOOKUP(B2054,SEDUC!A$1:$F$8416,4,0),IF(A2054="COTAÇÃO",VLOOKUP(B2054,COTAÇÃO!$A$2:$D$1418,3,0),"ERRO"))))</f>
        <v>#N/A</v>
      </c>
      <c r="E2054" s="78">
        <f>E2053</f>
        <v>1.7999999999999999E-2</v>
      </c>
      <c r="F2054" s="119" t="e">
        <f>IF(A2054="SINAPI",VLOOKUP(B2054,SINAPI!A$1:$D$10014,4,0),IF(A2054="INSUMO",VLOOKUP(B2054,INSUMO!$A$1:$D$8014,4,0),IF(A2054="SEDUC",VLOOKUP(B2054,SEDUC!A$1:$G$8416,5,0),IF(A2054="COTAÇÃO",VLOOKUP(B2054,COTAÇÃO!$A$2:$D$1418,4,0),"ERRO"))))</f>
        <v>#N/A</v>
      </c>
      <c r="G2054" s="119" t="e">
        <f t="shared" si="141"/>
        <v>#N/A</v>
      </c>
      <c r="H2054" s="161"/>
    </row>
    <row r="2055" spans="1:8" s="162" customFormat="1" ht="25.5">
      <c r="A2055" s="74" t="s">
        <v>10499</v>
      </c>
      <c r="B2055" s="74" t="s">
        <v>10537</v>
      </c>
      <c r="C2055" s="75" t="s">
        <v>10538</v>
      </c>
      <c r="D2055" s="74" t="s">
        <v>240</v>
      </c>
      <c r="E2055" s="76"/>
      <c r="F2055" s="77"/>
      <c r="G2055" s="77">
        <f>SUM(G2056:G2059)</f>
        <v>5.3</v>
      </c>
      <c r="H2055" s="161"/>
    </row>
    <row r="2056" spans="1:8">
      <c r="A2056" s="55" t="s">
        <v>3530</v>
      </c>
      <c r="B2056" s="55">
        <v>39319</v>
      </c>
      <c r="C2056" s="22" t="str">
        <f>IF(A2056="SINAPI",VLOOKUP(B2056,SINAPI!$A$1:$D$10014,2,0),IF(A2056="INSUMO",VLOOKUP(B2056,INSUMO!A$1:$D$8014,2,0),IF(A2056="SEDUC",VLOOKUP(B2056,SEDUC!A$1:$F$8416,3,0),IF(A2056="COTAÇÃO",VLOOKUP(B2056,COTAÇÃO!$A$2:$D$1418,2,0),"ERRO"))))</f>
        <v>TERMINAL DE VENTILACAO, 50 MM, SERIE NORMAL, ESGOTO PREDIAL</v>
      </c>
      <c r="D2056" s="55" t="str">
        <f>IF(A2056="SINAPI",VLOOKUP(B2056,SINAPI!$A$1:$D$10014,3,0),IF(A2056="INSUMO",VLOOKUP(B2056,INSUMO!$A$1:D$8014,3,0),IF(A2056="SEDUC",VLOOKUP(B2056,SEDUC!A$1:$F$8416,4,0),IF(A2056="COTAÇÃO",VLOOKUP(B2056,COTAÇÃO!$A$2:$D$1418,3,0),"ERRO"))))</f>
        <v>UN</v>
      </c>
      <c r="E2056" s="78">
        <v>1</v>
      </c>
      <c r="F2056" s="119">
        <f>IF(A2056="SINAPI",VLOOKUP(B2056,SINAPI!A$1:$D$10014,4,0),IF(A2056="INSUMO",VLOOKUP(B2056,INSUMO!$A$1:$D$8014,4,0),IF(A2056="SEDUC",VLOOKUP(B2056,SEDUC!A$1:$G$8416,5,0),IF(A2056="COTAÇÃO",VLOOKUP(B2056,COTAÇÃO!$A$2:$D$1418,4,0),"ERRO"))))</f>
        <v>3.83</v>
      </c>
      <c r="G2056" s="119">
        <f>TRUNC((E2056*F2056),2)</f>
        <v>3.83</v>
      </c>
      <c r="H2056" s="111"/>
    </row>
    <row r="2057" spans="1:8" ht="25.5">
      <c r="A2057" s="55" t="s">
        <v>3530</v>
      </c>
      <c r="B2057" s="55">
        <v>20078</v>
      </c>
      <c r="C2057" s="22" t="str">
        <f>IF(A2057="SINAPI",VLOOKUP(B2057,SINAPI!$A$1:$D$10014,2,0),IF(A2057="INSUMO",VLOOKUP(B2057,INSUMO!A$1:$D$8014,2,0),IF(A2057="SEDUC",VLOOKUP(B2057,SEDUC!A$1:$F$8416,3,0),IF(A2057="COTAÇÃO",VLOOKUP(B2057,COTAÇÃO!$A$2:$D$1418,2,0),"ERRO"))))</f>
        <v>PASTA LUBRIFICANTE PARA TUBOS E CONEXOES COM JUNTA ELASTICA (USO EM PVC, ACO, POLIETILENO E OUTROS) ( DE *400* G)</v>
      </c>
      <c r="D2057" s="55" t="str">
        <f>IF(A2057="SINAPI",VLOOKUP(B2057,SINAPI!$A$1:$D$10014,3,0),IF(A2057="INSUMO",VLOOKUP(B2057,INSUMO!$A$1:D$8014,3,0),IF(A2057="SEDUC",VLOOKUP(B2057,SEDUC!A$1:$F$8416,4,0),IF(A2057="COTAÇÃO",VLOOKUP(B2057,COTAÇÃO!$A$2:$D$1418,3,0),"ERRO"))))</f>
        <v>UN</v>
      </c>
      <c r="E2057" s="78">
        <v>0.02</v>
      </c>
      <c r="F2057" s="119">
        <f>IF(A2057="SINAPI",VLOOKUP(B2057,SINAPI!A$1:$D$10014,4,0),IF(A2057="INSUMO",VLOOKUP(B2057,INSUMO!$A$1:$D$8014,4,0),IF(A2057="SEDUC",VLOOKUP(B2057,SEDUC!A$1:$G$8416,5,0),IF(A2057="COTAÇÃO",VLOOKUP(B2057,COTAÇÃO!$A$2:$D$1418,4,0),"ERRO"))))</f>
        <v>18.190000000000001</v>
      </c>
      <c r="G2057" s="119">
        <f>TRUNC((E2057*F2057),2)</f>
        <v>0.36</v>
      </c>
      <c r="H2057" s="111"/>
    </row>
    <row r="2058" spans="1:8" ht="25.5">
      <c r="A2058" s="55" t="s">
        <v>17</v>
      </c>
      <c r="B2058" s="55">
        <v>88248</v>
      </c>
      <c r="C2058" s="22" t="str">
        <f>IF(A2058="SINAPI",VLOOKUP(B2058,SINAPI!$A$1:$D$10014,2,0),IF(A2058="INSUMO",VLOOKUP(B2058,INSUMO!A$1:$D$8014,2,0),IF(A2058="SEDUC",VLOOKUP(B2058,SEDUC!A$1:$F$8416,3,0),IF(A2058="COTAÇÃO",VLOOKUP(B2058,COTAÇÃO!$A$2:$D$1418,2,0),"ERRO"))))</f>
        <v>AUXILIAR DE ENCANADOR OU BOMBEIRO HIDRÁULICO COM ENCARGOS COMPLEMENTARES</v>
      </c>
      <c r="D2058" s="55" t="str">
        <f>IF(A2058="SINAPI",VLOOKUP(B2058,SINAPI!$A$1:$D$10014,3,0),IF(A2058="INSUMO",VLOOKUP(B2058,INSUMO!$A$1:D$8014,3,0),IF(A2058="SEDUC",VLOOKUP(B2058,SEDUC!A$1:$F$8416,4,0),IF(A2058="COTAÇÃO",VLOOKUP(B2058,COTAÇÃO!$A$2:$D$1418,3,0),"ERRO"))))</f>
        <v>H</v>
      </c>
      <c r="E2058" s="78">
        <v>0.03</v>
      </c>
      <c r="F2058" s="119">
        <f>IF(A2058="SINAPI",VLOOKUP(B2058,SINAPI!A$1:$D$10014,4,0),IF(A2058="INSUMO",VLOOKUP(B2058,INSUMO!$A$1:$D$8014,4,0),IF(A2058="SEDUC",VLOOKUP(B2058,SEDUC!A$1:$G$8416,5,0),IF(A2058="COTAÇÃO",VLOOKUP(B2058,COTAÇÃO!$A$2:$D$1418,4,0),"ERRO"))))</f>
        <v>16.04</v>
      </c>
      <c r="G2058" s="119">
        <f>TRUNC((E2058*F2058),2)</f>
        <v>0.48</v>
      </c>
      <c r="H2058" s="111"/>
    </row>
    <row r="2059" spans="1:8">
      <c r="A2059" s="55" t="s">
        <v>17</v>
      </c>
      <c r="B2059" s="55">
        <v>88267</v>
      </c>
      <c r="C2059" s="22" t="str">
        <f>IF(A2059="SINAPI",VLOOKUP(B2059,SINAPI!$A$1:$D$10014,2,0),IF(A2059="INSUMO",VLOOKUP(B2059,INSUMO!A$1:$D$8014,2,0),IF(A2059="SEDUC",VLOOKUP(B2059,SEDUC!A$1:$F$8416,3,0),IF(A2059="COTAÇÃO",VLOOKUP(B2059,COTAÇÃO!$A$2:$D$1418,2,0),"ERRO"))))</f>
        <v>ENCANADOR OU BOMBEIRO HIDRÁULICO COM ENCARGOS COMPLEMENTARES</v>
      </c>
      <c r="D2059" s="55" t="str">
        <f>IF(A2059="SINAPI",VLOOKUP(B2059,SINAPI!$A$1:$D$10014,3,0),IF(A2059="INSUMO",VLOOKUP(B2059,INSUMO!$A$1:D$8014,3,0),IF(A2059="SEDUC",VLOOKUP(B2059,SEDUC!A$1:$F$8416,4,0),IF(A2059="COTAÇÃO",VLOOKUP(B2059,COTAÇÃO!$A$2:$D$1418,3,0),"ERRO"))))</f>
        <v>H</v>
      </c>
      <c r="E2059" s="78">
        <v>0.03</v>
      </c>
      <c r="F2059" s="119">
        <f>IF(A2059="SINAPI",VLOOKUP(B2059,SINAPI!A$1:$D$10014,4,0),IF(A2059="INSUMO",VLOOKUP(B2059,INSUMO!$A$1:$D$8014,4,0),IF(A2059="SEDUC",VLOOKUP(B2059,SEDUC!A$1:$G$8416,5,0),IF(A2059="COTAÇÃO",VLOOKUP(B2059,COTAÇÃO!$A$2:$D$1418,4,0),"ERRO"))))</f>
        <v>21.12</v>
      </c>
      <c r="G2059" s="119">
        <f>TRUNC((E2059*F2059),2)</f>
        <v>0.63</v>
      </c>
      <c r="H2059" s="19"/>
    </row>
    <row r="2060" spans="1:8" s="162" customFormat="1" ht="25.5">
      <c r="A2060" s="74" t="s">
        <v>10499</v>
      </c>
      <c r="B2060" s="74" t="s">
        <v>10539</v>
      </c>
      <c r="C2060" s="75" t="s">
        <v>10540</v>
      </c>
      <c r="D2060" s="74" t="s">
        <v>240</v>
      </c>
      <c r="E2060" s="76"/>
      <c r="F2060" s="77"/>
      <c r="G2060" s="77">
        <f>SUM(G2061:G2064)</f>
        <v>9.1300000000000008</v>
      </c>
      <c r="H2060" s="161"/>
    </row>
    <row r="2061" spans="1:8">
      <c r="A2061" s="55" t="s">
        <v>3530</v>
      </c>
      <c r="B2061" s="55">
        <v>39320</v>
      </c>
      <c r="C2061" s="22" t="str">
        <f>IF(A2061="SINAPI",VLOOKUP(B2061,SINAPI!$A$1:$D$10014,2,0),IF(A2061="INSUMO",VLOOKUP(B2061,INSUMO!A$1:$D$8014,2,0),IF(A2061="SEDUC",VLOOKUP(B2061,SEDUC!A$1:$F$8416,3,0),IF(A2061="COTAÇÃO",VLOOKUP(B2061,COTAÇÃO!$A$2:$D$1418,2,0),"ERRO"))))</f>
        <v>TERMINAL DE VENTILACAO, 75 MM, SERIE NORMAL, ESGOTO PREDIAL</v>
      </c>
      <c r="D2061" s="55" t="str">
        <f>IF(A2061="SINAPI",VLOOKUP(B2061,SINAPI!$A$1:$D$10014,3,0),IF(A2061="INSUMO",VLOOKUP(B2061,INSUMO!$A$1:D$8014,3,0),IF(A2061="SEDUC",VLOOKUP(B2061,SEDUC!A$1:$F$8416,4,0),IF(A2061="COTAÇÃO",VLOOKUP(B2061,COTAÇÃO!$A$2:$D$1418,3,0),"ERRO"))))</f>
        <v>UN</v>
      </c>
      <c r="E2061" s="78">
        <v>1</v>
      </c>
      <c r="F2061" s="119">
        <f>IF(A2061="SINAPI",VLOOKUP(B2061,SINAPI!A$1:$D$10014,4,0),IF(A2061="INSUMO",VLOOKUP(B2061,INSUMO!$A$1:$D$8014,4,0),IF(A2061="SEDUC",VLOOKUP(B2061,SEDUC!A$1:$G$8416,5,0),IF(A2061="COTAÇÃO",VLOOKUP(B2061,COTAÇÃO!$A$2:$D$1418,4,0),"ERRO"))))</f>
        <v>6.37</v>
      </c>
      <c r="G2061" s="119">
        <f>TRUNC((E2061*F2061),2)</f>
        <v>6.37</v>
      </c>
      <c r="H2061" s="111"/>
    </row>
    <row r="2062" spans="1:8" ht="25.5">
      <c r="A2062" s="55" t="s">
        <v>3530</v>
      </c>
      <c r="B2062" s="55">
        <v>20078</v>
      </c>
      <c r="C2062" s="22" t="str">
        <f>IF(A2062="SINAPI",VLOOKUP(B2062,SINAPI!$A$1:$D$10014,2,0),IF(A2062="INSUMO",VLOOKUP(B2062,INSUMO!A$1:$D$8014,2,0),IF(A2062="SEDUC",VLOOKUP(B2062,SEDUC!A$1:$F$8416,3,0),IF(A2062="COTAÇÃO",VLOOKUP(B2062,COTAÇÃO!$A$2:$D$1418,2,0),"ERRO"))))</f>
        <v>PASTA LUBRIFICANTE PARA TUBOS E CONEXOES COM JUNTA ELASTICA (USO EM PVC, ACO, POLIETILENO E OUTROS) ( DE *400* G)</v>
      </c>
      <c r="D2062" s="55" t="str">
        <f>IF(A2062="SINAPI",VLOOKUP(B2062,SINAPI!$A$1:$D$10014,3,0),IF(A2062="INSUMO",VLOOKUP(B2062,INSUMO!$A$1:D$8014,3,0),IF(A2062="SEDUC",VLOOKUP(B2062,SEDUC!A$1:$F$8416,4,0),IF(A2062="COTAÇÃO",VLOOKUP(B2062,COTAÇÃO!$A$2:$D$1418,3,0),"ERRO"))))</f>
        <v>UN</v>
      </c>
      <c r="E2062" s="78">
        <v>0.03</v>
      </c>
      <c r="F2062" s="119">
        <f>IF(A2062="SINAPI",VLOOKUP(B2062,SINAPI!A$1:$D$10014,4,0),IF(A2062="INSUMO",VLOOKUP(B2062,INSUMO!$A$1:$D$8014,4,0),IF(A2062="SEDUC",VLOOKUP(B2062,SEDUC!A$1:$G$8416,5,0),IF(A2062="COTAÇÃO",VLOOKUP(B2062,COTAÇÃO!$A$2:$D$1418,4,0),"ERRO"))))</f>
        <v>18.190000000000001</v>
      </c>
      <c r="G2062" s="119">
        <f>TRUNC((E2062*F2062),2)</f>
        <v>0.54</v>
      </c>
      <c r="H2062" s="111"/>
    </row>
    <row r="2063" spans="1:8" ht="25.5">
      <c r="A2063" s="55" t="s">
        <v>17</v>
      </c>
      <c r="B2063" s="55">
        <v>88248</v>
      </c>
      <c r="C2063" s="22" t="str">
        <f>IF(A2063="SINAPI",VLOOKUP(B2063,SINAPI!$A$1:$D$10014,2,0),IF(A2063="INSUMO",VLOOKUP(B2063,INSUMO!A$1:$D$8014,2,0),IF(A2063="SEDUC",VLOOKUP(B2063,SEDUC!A$1:$F$8416,3,0),IF(A2063="COTAÇÃO",VLOOKUP(B2063,COTAÇÃO!$A$2:$D$1418,2,0),"ERRO"))))</f>
        <v>AUXILIAR DE ENCANADOR OU BOMBEIRO HIDRÁULICO COM ENCARGOS COMPLEMENTARES</v>
      </c>
      <c r="D2063" s="55" t="str">
        <f>IF(A2063="SINAPI",VLOOKUP(B2063,SINAPI!$A$1:$D$10014,3,0),IF(A2063="INSUMO",VLOOKUP(B2063,INSUMO!$A$1:D$8014,3,0),IF(A2063="SEDUC",VLOOKUP(B2063,SEDUC!A$1:$F$8416,4,0),IF(A2063="COTAÇÃO",VLOOKUP(B2063,COTAÇÃO!$A$2:$D$1418,3,0),"ERRO"))))</f>
        <v>H</v>
      </c>
      <c r="E2063" s="78">
        <v>0.06</v>
      </c>
      <c r="F2063" s="119">
        <f>IF(A2063="SINAPI",VLOOKUP(B2063,SINAPI!A$1:$D$10014,4,0),IF(A2063="INSUMO",VLOOKUP(B2063,INSUMO!$A$1:$D$8014,4,0),IF(A2063="SEDUC",VLOOKUP(B2063,SEDUC!A$1:$G$8416,5,0),IF(A2063="COTAÇÃO",VLOOKUP(B2063,COTAÇÃO!$A$2:$D$1418,4,0),"ERRO"))))</f>
        <v>16.04</v>
      </c>
      <c r="G2063" s="119">
        <f>TRUNC((E2063*F2063),2)</f>
        <v>0.96</v>
      </c>
      <c r="H2063" s="111"/>
    </row>
    <row r="2064" spans="1:8">
      <c r="A2064" s="55" t="s">
        <v>17</v>
      </c>
      <c r="B2064" s="55">
        <v>88267</v>
      </c>
      <c r="C2064" s="22" t="str">
        <f>IF(A2064="SINAPI",VLOOKUP(B2064,SINAPI!$A$1:$D$10014,2,0),IF(A2064="INSUMO",VLOOKUP(B2064,INSUMO!A$1:$D$8014,2,0),IF(A2064="SEDUC",VLOOKUP(B2064,SEDUC!A$1:$F$8416,3,0),IF(A2064="COTAÇÃO",VLOOKUP(B2064,COTAÇÃO!$A$2:$D$1418,2,0),"ERRO"))))</f>
        <v>ENCANADOR OU BOMBEIRO HIDRÁULICO COM ENCARGOS COMPLEMENTARES</v>
      </c>
      <c r="D2064" s="55" t="str">
        <f>IF(A2064="SINAPI",VLOOKUP(B2064,SINAPI!$A$1:$D$10014,3,0),IF(A2064="INSUMO",VLOOKUP(B2064,INSUMO!$A$1:D$8014,3,0),IF(A2064="SEDUC",VLOOKUP(B2064,SEDUC!A$1:$F$8416,4,0),IF(A2064="COTAÇÃO",VLOOKUP(B2064,COTAÇÃO!$A$2:$D$1418,3,0),"ERRO"))))</f>
        <v>H</v>
      </c>
      <c r="E2064" s="78">
        <v>0.06</v>
      </c>
      <c r="F2064" s="119">
        <f>IF(A2064="SINAPI",VLOOKUP(B2064,SINAPI!A$1:$D$10014,4,0),IF(A2064="INSUMO",VLOOKUP(B2064,INSUMO!$A$1:$D$8014,4,0),IF(A2064="SEDUC",VLOOKUP(B2064,SEDUC!A$1:$G$8416,5,0),IF(A2064="COTAÇÃO",VLOOKUP(B2064,COTAÇÃO!$A$2:$D$1418,4,0),"ERRO"))))</f>
        <v>21.12</v>
      </c>
      <c r="G2064" s="119">
        <f>TRUNC((E2064*F2064),2)</f>
        <v>1.26</v>
      </c>
      <c r="H2064" s="19"/>
    </row>
    <row r="2065" spans="1:256" s="162" customFormat="1" ht="25.5">
      <c r="A2065" s="74" t="s">
        <v>10499</v>
      </c>
      <c r="B2065" s="74" t="s">
        <v>10541</v>
      </c>
      <c r="C2065" s="75" t="s">
        <v>10542</v>
      </c>
      <c r="D2065" s="74" t="s">
        <v>240</v>
      </c>
      <c r="E2065" s="76"/>
      <c r="F2065" s="77"/>
      <c r="G2065" s="77">
        <f>SUM(G2066:G2071)</f>
        <v>14.89</v>
      </c>
      <c r="H2065" s="161"/>
    </row>
    <row r="2066" spans="1:256">
      <c r="A2066" s="55" t="s">
        <v>3530</v>
      </c>
      <c r="B2066" s="155">
        <v>11735</v>
      </c>
      <c r="C2066" s="22" t="str">
        <f>IF(A2066="SINAPI",VLOOKUP(B2066,SINAPI!$A$1:$D$10014,2,0),IF(A2066="INSUMO",VLOOKUP(B2066,INSUMO!A$1:$D$8014,2,0),IF(A2066="SEDUC",VLOOKUP(B2066,SEDUC!A$1:$F$8416,3,0),IF(A2066="COTAÇÃO",VLOOKUP(B2066,COTAÇÃO!$A$2:$D$1418,2,0),"ERRO"))))</f>
        <v>PROLONGAMENTO PVC PARA CAIXA SIFONADA  100 MM X 200 MM (NBR 5688)</v>
      </c>
      <c r="D2066" s="55" t="str">
        <f>IF(A2066="SINAPI",VLOOKUP(B2066,SINAPI!$A$1:$D$10014,3,0),IF(A2066="INSUMO",VLOOKUP(B2066,INSUMO!$A$1:D$8014,3,0),IF(A2066="SEDUC",VLOOKUP(B2066,SEDUC!A$1:$F$8416,4,0),IF(A2066="COTAÇÃO",VLOOKUP(B2066,COTAÇÃO!$A$2:$D$1418,3,0),"ERRO"))))</f>
        <v>UN</v>
      </c>
      <c r="E2066" s="146">
        <v>1</v>
      </c>
      <c r="F2066" s="119">
        <f>IF(A2066="SINAPI",VLOOKUP(B2066,SINAPI!A$1:$D$10014,4,0),IF(A2066="INSUMO",VLOOKUP(B2066,INSUMO!$A$1:$D$8014,4,0),IF(A2066="SEDUC",VLOOKUP(B2066,SEDUC!A$1:$G$8416,5,0),IF(A2066="COTAÇÃO",VLOOKUP(B2066,COTAÇÃO!$A$2:$D$1418,4,0),"ERRO"))))</f>
        <v>3.39</v>
      </c>
      <c r="G2066" s="119">
        <f t="shared" ref="G2066:G2071" si="142">TRUNC((E2066*F2066),2)</f>
        <v>3.39</v>
      </c>
      <c r="H2066" s="148"/>
    </row>
    <row r="2067" spans="1:256">
      <c r="A2067" s="55" t="s">
        <v>3530</v>
      </c>
      <c r="B2067" s="155">
        <v>122</v>
      </c>
      <c r="C2067" s="22" t="str">
        <f>IF(A2067="SINAPI",VLOOKUP(B2067,SINAPI!$A$1:$D$10014,2,0),IF(A2067="INSUMO",VLOOKUP(B2067,INSUMO!A$1:$D$8014,2,0),IF(A2067="SEDUC",VLOOKUP(B2067,SEDUC!A$1:$F$8416,3,0),IF(A2067="COTAÇÃO",VLOOKUP(B2067,COTAÇÃO!$A$2:$D$1418,2,0),"ERRO"))))</f>
        <v>ADESIVO PLASTICO PARA PVC, FRASCO COM 850 GR</v>
      </c>
      <c r="D2067" s="55" t="str">
        <f>IF(A2067="SINAPI",VLOOKUP(B2067,SINAPI!$A$1:$D$10014,3,0),IF(A2067="INSUMO",VLOOKUP(B2067,INSUMO!$A$1:D$8014,3,0),IF(A2067="SEDUC",VLOOKUP(B2067,SEDUC!A$1:$F$8416,4,0),IF(A2067="COTAÇÃO",VLOOKUP(B2067,COTAÇÃO!$A$2:$D$1418,3,0),"ERRO"))))</f>
        <v>UN</v>
      </c>
      <c r="E2067" s="146">
        <v>0.02</v>
      </c>
      <c r="F2067" s="119">
        <f>IF(A2067="SINAPI",VLOOKUP(B2067,SINAPI!A$1:$D$10014,4,0),IF(A2067="INSUMO",VLOOKUP(B2067,INSUMO!$A$1:$D$8014,4,0),IF(A2067="SEDUC",VLOOKUP(B2067,SEDUC!A$1:$G$8416,5,0),IF(A2067="COTAÇÃO",VLOOKUP(B2067,COTAÇÃO!$A$2:$D$1418,4,0),"ERRO"))))</f>
        <v>49.68</v>
      </c>
      <c r="G2067" s="119">
        <f t="shared" si="142"/>
        <v>0.99</v>
      </c>
      <c r="H2067" s="19"/>
    </row>
    <row r="2068" spans="1:256">
      <c r="A2068" s="55" t="s">
        <v>3530</v>
      </c>
      <c r="B2068" s="155">
        <v>20083</v>
      </c>
      <c r="C2068" s="22" t="str">
        <f>IF(A2068="SINAPI",VLOOKUP(B2068,SINAPI!$A$1:$D$10014,2,0),IF(A2068="INSUMO",VLOOKUP(B2068,INSUMO!A$1:$D$8014,2,0),IF(A2068="SEDUC",VLOOKUP(B2068,SEDUC!A$1:$F$8416,3,0),IF(A2068="COTAÇÃO",VLOOKUP(B2068,COTAÇÃO!$A$2:$D$1418,2,0),"ERRO"))))</f>
        <v>SOLUCAO LIMPADORA PARA PVC, FRASCO COM 1000 CM3</v>
      </c>
      <c r="D2068" s="55" t="str">
        <f>IF(A2068="SINAPI",VLOOKUP(B2068,SINAPI!$A$1:$D$10014,3,0),IF(A2068="INSUMO",VLOOKUP(B2068,INSUMO!$A$1:D$8014,3,0),IF(A2068="SEDUC",VLOOKUP(B2068,SEDUC!A$1:$F$8416,4,0),IF(A2068="COTAÇÃO",VLOOKUP(B2068,COTAÇÃO!$A$2:$D$1418,3,0),"ERRO"))))</f>
        <v>UN</v>
      </c>
      <c r="E2068" s="146">
        <v>0.02</v>
      </c>
      <c r="F2068" s="119">
        <f>IF(A2068="SINAPI",VLOOKUP(B2068,SINAPI!A$1:$D$10014,4,0),IF(A2068="INSUMO",VLOOKUP(B2068,INSUMO!$A$1:$D$8014,4,0),IF(A2068="SEDUC",VLOOKUP(B2068,SEDUC!A$1:$G$8416,5,0),IF(A2068="COTAÇÃO",VLOOKUP(B2068,COTAÇÃO!$A$2:$D$1418,4,0),"ERRO"))))</f>
        <v>43.14</v>
      </c>
      <c r="G2068" s="119">
        <f t="shared" si="142"/>
        <v>0.86</v>
      </c>
      <c r="H2068" s="148"/>
    </row>
    <row r="2069" spans="1:256" ht="25.5">
      <c r="A2069" s="55" t="s">
        <v>3530</v>
      </c>
      <c r="B2069" s="155">
        <v>20078</v>
      </c>
      <c r="C2069" s="22" t="str">
        <f>IF(A2069="SINAPI",VLOOKUP(B2069,SINAPI!$A$1:$D$10014,2,0),IF(A2069="INSUMO",VLOOKUP(B2069,INSUMO!A$1:$D$8014,2,0),IF(A2069="SEDUC",VLOOKUP(B2069,SEDUC!A$1:$F$8416,3,0),IF(A2069="COTAÇÃO",VLOOKUP(B2069,COTAÇÃO!$A$2:$D$1418,2,0),"ERRO"))))</f>
        <v>PASTA LUBRIFICANTE PARA TUBOS E CONEXOES COM JUNTA ELASTICA (USO EM PVC, ACO, POLIETILENO E OUTROS) ( DE *400* G)</v>
      </c>
      <c r="D2069" s="55" t="str">
        <f>IF(A2069="SINAPI",VLOOKUP(B2069,SINAPI!$A$1:$D$10014,3,0),IF(A2069="INSUMO",VLOOKUP(B2069,INSUMO!$A$1:D$8014,3,0),IF(A2069="SEDUC",VLOOKUP(B2069,SEDUC!A$1:$F$8416,4,0),IF(A2069="COTAÇÃO",VLOOKUP(B2069,COTAÇÃO!$A$2:$D$1418,3,0),"ERRO"))))</f>
        <v>UN</v>
      </c>
      <c r="E2069" s="78">
        <v>0.02</v>
      </c>
      <c r="F2069" s="119">
        <f>IF(A2069="SINAPI",VLOOKUP(B2069,SINAPI!A$1:$D$10014,4,0),IF(A2069="INSUMO",VLOOKUP(B2069,INSUMO!$A$1:$D$8014,4,0),IF(A2069="SEDUC",VLOOKUP(B2069,SEDUC!A$1:$G$8416,5,0),IF(A2069="COTAÇÃO",VLOOKUP(B2069,COTAÇÃO!$A$2:$D$1418,4,0),"ERRO"))))</f>
        <v>18.190000000000001</v>
      </c>
      <c r="G2069" s="119">
        <f t="shared" si="142"/>
        <v>0.36</v>
      </c>
      <c r="H2069" s="19"/>
    </row>
    <row r="2070" spans="1:256" ht="25.5">
      <c r="A2070" s="55" t="s">
        <v>17</v>
      </c>
      <c r="B2070" s="155">
        <v>88248</v>
      </c>
      <c r="C2070" s="22" t="str">
        <f>IF(A2070="SINAPI",VLOOKUP(B2070,SINAPI!$A$1:$D$10014,2,0),IF(A2070="INSUMO",VLOOKUP(B2070,INSUMO!A$1:$D$8014,2,0),IF(A2070="SEDUC",VLOOKUP(B2070,SEDUC!A$1:$F$8416,3,0),IF(A2070="COTAÇÃO",VLOOKUP(B2070,COTAÇÃO!$A$2:$D$1418,2,0),"ERRO"))))</f>
        <v>AUXILIAR DE ENCANADOR OU BOMBEIRO HIDRÁULICO COM ENCARGOS COMPLEMENTARES</v>
      </c>
      <c r="D2070" s="55" t="str">
        <f>IF(A2070="SINAPI",VLOOKUP(B2070,SINAPI!$A$1:$D$10014,3,0),IF(A2070="INSUMO",VLOOKUP(B2070,INSUMO!$A$1:D$8014,3,0),IF(A2070="SEDUC",VLOOKUP(B2070,SEDUC!A$1:$F$8416,4,0),IF(A2070="COTAÇÃO",VLOOKUP(B2070,COTAÇÃO!$A$2:$D$1418,3,0),"ERRO"))))</f>
        <v>H</v>
      </c>
      <c r="E2070" s="146">
        <v>0.25</v>
      </c>
      <c r="F2070" s="119">
        <f>IF(A2070="SINAPI",VLOOKUP(B2070,SINAPI!A$1:$D$10014,4,0),IF(A2070="INSUMO",VLOOKUP(B2070,INSUMO!$A$1:$D$8014,4,0),IF(A2070="SEDUC",VLOOKUP(B2070,SEDUC!A$1:$G$8416,5,0),IF(A2070="COTAÇÃO",VLOOKUP(B2070,COTAÇÃO!$A$2:$D$1418,4,0),"ERRO"))))</f>
        <v>16.04</v>
      </c>
      <c r="G2070" s="119">
        <f t="shared" si="142"/>
        <v>4.01</v>
      </c>
      <c r="H2070" s="148"/>
    </row>
    <row r="2071" spans="1:256">
      <c r="A2071" s="55" t="s">
        <v>17</v>
      </c>
      <c r="B2071" s="155">
        <v>88267</v>
      </c>
      <c r="C2071" s="22" t="str">
        <f>IF(A2071="SINAPI",VLOOKUP(B2071,SINAPI!$A$1:$D$10014,2,0),IF(A2071="INSUMO",VLOOKUP(B2071,INSUMO!A$1:$D$8014,2,0),IF(A2071="SEDUC",VLOOKUP(B2071,SEDUC!A$1:$F$8416,3,0),IF(A2071="COTAÇÃO",VLOOKUP(B2071,COTAÇÃO!$A$2:$D$1418,2,0),"ERRO"))))</f>
        <v>ENCANADOR OU BOMBEIRO HIDRÁULICO COM ENCARGOS COMPLEMENTARES</v>
      </c>
      <c r="D2071" s="55" t="str">
        <f>IF(A2071="SINAPI",VLOOKUP(B2071,SINAPI!$A$1:$D$10014,3,0),IF(A2071="INSUMO",VLOOKUP(B2071,INSUMO!$A$1:D$8014,3,0),IF(A2071="SEDUC",VLOOKUP(B2071,SEDUC!A$1:$F$8416,4,0),IF(A2071="COTAÇÃO",VLOOKUP(B2071,COTAÇÃO!$A$2:$D$1418,3,0),"ERRO"))))</f>
        <v>H</v>
      </c>
      <c r="E2071" s="146">
        <v>0.25</v>
      </c>
      <c r="F2071" s="119">
        <f>IF(A2071="SINAPI",VLOOKUP(B2071,SINAPI!A$1:$D$10014,4,0),IF(A2071="INSUMO",VLOOKUP(B2071,INSUMO!$A$1:$D$8014,4,0),IF(A2071="SEDUC",VLOOKUP(B2071,SEDUC!A$1:$G$8416,5,0),IF(A2071="COTAÇÃO",VLOOKUP(B2071,COTAÇÃO!$A$2:$D$1418,4,0),"ERRO"))))</f>
        <v>21.12</v>
      </c>
      <c r="G2071" s="119">
        <f t="shared" si="142"/>
        <v>5.28</v>
      </c>
      <c r="H2071" s="19"/>
    </row>
    <row r="2072" spans="1:256" s="162" customFormat="1" ht="25.5">
      <c r="A2072" s="74" t="s">
        <v>10499</v>
      </c>
      <c r="B2072" s="74" t="s">
        <v>10543</v>
      </c>
      <c r="C2072" s="75" t="s">
        <v>10544</v>
      </c>
      <c r="D2072" s="74" t="s">
        <v>240</v>
      </c>
      <c r="E2072" s="76"/>
      <c r="F2072" s="77"/>
      <c r="G2072" s="77">
        <f>SUM(G2073:G2078)</f>
        <v>18.86</v>
      </c>
      <c r="H2072" s="161"/>
    </row>
    <row r="2073" spans="1:256">
      <c r="A2073" s="55" t="s">
        <v>3530</v>
      </c>
      <c r="B2073" s="155">
        <v>11738</v>
      </c>
      <c r="C2073" s="22" t="str">
        <f>IF(A2073="SINAPI",VLOOKUP(B2073,SINAPI!$A$1:$D$10014,2,0),IF(A2073="INSUMO",VLOOKUP(B2073,INSUMO!A$1:$D$8014,2,0),IF(A2073="SEDUC",VLOOKUP(B2073,SEDUC!A$1:$F$8416,3,0),IF(A2073="COTAÇÃO",VLOOKUP(B2073,COTAÇÃO!$A$2:$D$1418,2,0),"ERRO"))))</f>
        <v>PROLONGAMENTO PVC PARA CAIXA SIFONADA, 150 MM X 200 MM (NBR 5688)</v>
      </c>
      <c r="D2073" s="55" t="str">
        <f>IF(A2073="SINAPI",VLOOKUP(B2073,SINAPI!$A$1:$D$10014,3,0),IF(A2073="INSUMO",VLOOKUP(B2073,INSUMO!$A$1:D$8014,3,0),IF(A2073="SEDUC",VLOOKUP(B2073,SEDUC!A$1:$F$8416,4,0),IF(A2073="COTAÇÃO",VLOOKUP(B2073,COTAÇÃO!$A$2:$D$1418,3,0),"ERRO"))))</f>
        <v>UN</v>
      </c>
      <c r="E2073" s="146">
        <v>1</v>
      </c>
      <c r="F2073" s="119">
        <f>IF(A2073="SINAPI",VLOOKUP(B2073,SINAPI!A$1:$D$10014,4,0),IF(A2073="INSUMO",VLOOKUP(B2073,INSUMO!$A$1:$D$8014,4,0),IF(A2073="SEDUC",VLOOKUP(B2073,SEDUC!A$1:$G$8416,5,0),IF(A2073="COTAÇÃO",VLOOKUP(B2073,COTAÇÃO!$A$2:$D$1418,4,0),"ERRO"))))</f>
        <v>7.36</v>
      </c>
      <c r="G2073" s="119">
        <f t="shared" ref="G2073:G2078" si="143">TRUNC((E2073*F2073),2)</f>
        <v>7.36</v>
      </c>
      <c r="H2073" s="148"/>
    </row>
    <row r="2074" spans="1:256">
      <c r="A2074" s="55" t="s">
        <v>3530</v>
      </c>
      <c r="B2074" s="155">
        <v>122</v>
      </c>
      <c r="C2074" s="22" t="str">
        <f>IF(A2074="SINAPI",VLOOKUP(B2074,SINAPI!$A$1:$D$10014,2,0),IF(A2074="INSUMO",VLOOKUP(B2074,INSUMO!A$1:$D$8014,2,0),IF(A2074="SEDUC",VLOOKUP(B2074,SEDUC!A$1:$F$8416,3,0),IF(A2074="COTAÇÃO",VLOOKUP(B2074,COTAÇÃO!$A$2:$D$1418,2,0),"ERRO"))))</f>
        <v>ADESIVO PLASTICO PARA PVC, FRASCO COM 850 GR</v>
      </c>
      <c r="D2074" s="55" t="str">
        <f>IF(A2074="SINAPI",VLOOKUP(B2074,SINAPI!$A$1:$D$10014,3,0),IF(A2074="INSUMO",VLOOKUP(B2074,INSUMO!$A$1:D$8014,3,0),IF(A2074="SEDUC",VLOOKUP(B2074,SEDUC!A$1:$F$8416,4,0),IF(A2074="COTAÇÃO",VLOOKUP(B2074,COTAÇÃO!$A$2:$D$1418,3,0),"ERRO"))))</f>
        <v>UN</v>
      </c>
      <c r="E2074" s="146">
        <v>0.02</v>
      </c>
      <c r="F2074" s="119">
        <f>IF(A2074="SINAPI",VLOOKUP(B2074,SINAPI!A$1:$D$10014,4,0),IF(A2074="INSUMO",VLOOKUP(B2074,INSUMO!$A$1:$D$8014,4,0),IF(A2074="SEDUC",VLOOKUP(B2074,SEDUC!A$1:$G$8416,5,0),IF(A2074="COTAÇÃO",VLOOKUP(B2074,COTAÇÃO!$A$2:$D$1418,4,0),"ERRO"))))</f>
        <v>49.68</v>
      </c>
      <c r="G2074" s="119">
        <f t="shared" si="143"/>
        <v>0.99</v>
      </c>
      <c r="H2074" s="19"/>
    </row>
    <row r="2075" spans="1:256">
      <c r="A2075" s="55" t="s">
        <v>3530</v>
      </c>
      <c r="B2075" s="155">
        <v>20083</v>
      </c>
      <c r="C2075" s="22" t="str">
        <f>IF(A2075="SINAPI",VLOOKUP(B2075,SINAPI!$A$1:$D$10014,2,0),IF(A2075="INSUMO",VLOOKUP(B2075,INSUMO!A$1:$D$8014,2,0),IF(A2075="SEDUC",VLOOKUP(B2075,SEDUC!A$1:$F$8416,3,0),IF(A2075="COTAÇÃO",VLOOKUP(B2075,COTAÇÃO!$A$2:$D$1418,2,0),"ERRO"))))</f>
        <v>SOLUCAO LIMPADORA PARA PVC, FRASCO COM 1000 CM3</v>
      </c>
      <c r="D2075" s="55" t="str">
        <f>IF(A2075="SINAPI",VLOOKUP(B2075,SINAPI!$A$1:$D$10014,3,0),IF(A2075="INSUMO",VLOOKUP(B2075,INSUMO!$A$1:D$8014,3,0),IF(A2075="SEDUC",VLOOKUP(B2075,SEDUC!A$1:$F$8416,4,0),IF(A2075="COTAÇÃO",VLOOKUP(B2075,COTAÇÃO!$A$2:$D$1418,3,0),"ERRO"))))</f>
        <v>UN</v>
      </c>
      <c r="E2075" s="146">
        <v>0.02</v>
      </c>
      <c r="F2075" s="119">
        <f>IF(A2075="SINAPI",VLOOKUP(B2075,SINAPI!A$1:$D$10014,4,0),IF(A2075="INSUMO",VLOOKUP(B2075,INSUMO!$A$1:$D$8014,4,0),IF(A2075="SEDUC",VLOOKUP(B2075,SEDUC!A$1:$G$8416,5,0),IF(A2075="COTAÇÃO",VLOOKUP(B2075,COTAÇÃO!$A$2:$D$1418,4,0),"ERRO"))))</f>
        <v>43.14</v>
      </c>
      <c r="G2075" s="119">
        <f t="shared" si="143"/>
        <v>0.86</v>
      </c>
      <c r="H2075" s="148"/>
    </row>
    <row r="2076" spans="1:256" ht="25.5">
      <c r="A2076" s="55" t="s">
        <v>3530</v>
      </c>
      <c r="B2076" s="155">
        <v>20078</v>
      </c>
      <c r="C2076" s="22" t="str">
        <f>IF(A2076="SINAPI",VLOOKUP(B2076,SINAPI!$A$1:$D$10014,2,0),IF(A2076="INSUMO",VLOOKUP(B2076,INSUMO!A$1:$D$8014,2,0),IF(A2076="SEDUC",VLOOKUP(B2076,SEDUC!A$1:$F$8416,3,0),IF(A2076="COTAÇÃO",VLOOKUP(B2076,COTAÇÃO!$A$2:$D$1418,2,0),"ERRO"))))</f>
        <v>PASTA LUBRIFICANTE PARA TUBOS E CONEXOES COM JUNTA ELASTICA (USO EM PVC, ACO, POLIETILENO E OUTROS) ( DE *400* G)</v>
      </c>
      <c r="D2076" s="55" t="str">
        <f>IF(A2076="SINAPI",VLOOKUP(B2076,SINAPI!$A$1:$D$10014,3,0),IF(A2076="INSUMO",VLOOKUP(B2076,INSUMO!$A$1:D$8014,3,0),IF(A2076="SEDUC",VLOOKUP(B2076,SEDUC!A$1:$F$8416,4,0),IF(A2076="COTAÇÃO",VLOOKUP(B2076,COTAÇÃO!$A$2:$D$1418,3,0),"ERRO"))))</f>
        <v>UN</v>
      </c>
      <c r="E2076" s="78">
        <v>0.02</v>
      </c>
      <c r="F2076" s="119">
        <f>IF(A2076="SINAPI",VLOOKUP(B2076,SINAPI!A$1:$D$10014,4,0),IF(A2076="INSUMO",VLOOKUP(B2076,INSUMO!$A$1:$D$8014,4,0),IF(A2076="SEDUC",VLOOKUP(B2076,SEDUC!A$1:$G$8416,5,0),IF(A2076="COTAÇÃO",VLOOKUP(B2076,COTAÇÃO!$A$2:$D$1418,4,0),"ERRO"))))</f>
        <v>18.190000000000001</v>
      </c>
      <c r="G2076" s="119">
        <f t="shared" si="143"/>
        <v>0.36</v>
      </c>
      <c r="H2076" s="19"/>
    </row>
    <row r="2077" spans="1:256" ht="25.5">
      <c r="A2077" s="55" t="s">
        <v>17</v>
      </c>
      <c r="B2077" s="155">
        <v>88248</v>
      </c>
      <c r="C2077" s="22" t="str">
        <f>IF(A2077="SINAPI",VLOOKUP(B2077,SINAPI!$A$1:$D$10014,2,0),IF(A2077="INSUMO",VLOOKUP(B2077,INSUMO!A$1:$D$8014,2,0),IF(A2077="SEDUC",VLOOKUP(B2077,SEDUC!A$1:$F$8416,3,0),IF(A2077="COTAÇÃO",VLOOKUP(B2077,COTAÇÃO!$A$2:$D$1418,2,0),"ERRO"))))</f>
        <v>AUXILIAR DE ENCANADOR OU BOMBEIRO HIDRÁULICO COM ENCARGOS COMPLEMENTARES</v>
      </c>
      <c r="D2077" s="55" t="str">
        <f>IF(A2077="SINAPI",VLOOKUP(B2077,SINAPI!$A$1:$D$10014,3,0),IF(A2077="INSUMO",VLOOKUP(B2077,INSUMO!$A$1:D$8014,3,0),IF(A2077="SEDUC",VLOOKUP(B2077,SEDUC!A$1:$F$8416,4,0),IF(A2077="COTAÇÃO",VLOOKUP(B2077,COTAÇÃO!$A$2:$D$1418,3,0),"ERRO"))))</f>
        <v>H</v>
      </c>
      <c r="E2077" s="146">
        <v>0.25</v>
      </c>
      <c r="F2077" s="119">
        <f>IF(A2077="SINAPI",VLOOKUP(B2077,SINAPI!A$1:$D$10014,4,0),IF(A2077="INSUMO",VLOOKUP(B2077,INSUMO!$A$1:$D$8014,4,0),IF(A2077="SEDUC",VLOOKUP(B2077,SEDUC!A$1:$G$8416,5,0),IF(A2077="COTAÇÃO",VLOOKUP(B2077,COTAÇÃO!$A$2:$D$1418,4,0),"ERRO"))))</f>
        <v>16.04</v>
      </c>
      <c r="G2077" s="119">
        <f t="shared" si="143"/>
        <v>4.01</v>
      </c>
      <c r="H2077" s="148"/>
    </row>
    <row r="2078" spans="1:256">
      <c r="A2078" s="55" t="s">
        <v>17</v>
      </c>
      <c r="B2078" s="155">
        <v>88267</v>
      </c>
      <c r="C2078" s="22" t="str">
        <f>IF(A2078="SINAPI",VLOOKUP(B2078,SINAPI!$A$1:$D$10014,2,0),IF(A2078="INSUMO",VLOOKUP(B2078,INSUMO!A$1:$D$8014,2,0),IF(A2078="SEDUC",VLOOKUP(B2078,SEDUC!A$1:$F$8416,3,0),IF(A2078="COTAÇÃO",VLOOKUP(B2078,COTAÇÃO!$A$2:$D$1418,2,0),"ERRO"))))</f>
        <v>ENCANADOR OU BOMBEIRO HIDRÁULICO COM ENCARGOS COMPLEMENTARES</v>
      </c>
      <c r="D2078" s="55" t="str">
        <f>IF(A2078="SINAPI",VLOOKUP(B2078,SINAPI!$A$1:$D$10014,3,0),IF(A2078="INSUMO",VLOOKUP(B2078,INSUMO!$A$1:D$8014,3,0),IF(A2078="SEDUC",VLOOKUP(B2078,SEDUC!A$1:$F$8416,4,0),IF(A2078="COTAÇÃO",VLOOKUP(B2078,COTAÇÃO!$A$2:$D$1418,3,0),"ERRO"))))</f>
        <v>H</v>
      </c>
      <c r="E2078" s="146">
        <v>0.25</v>
      </c>
      <c r="F2078" s="119">
        <f>IF(A2078="SINAPI",VLOOKUP(B2078,SINAPI!A$1:$D$10014,4,0),IF(A2078="INSUMO",VLOOKUP(B2078,INSUMO!$A$1:$D$8014,4,0),IF(A2078="SEDUC",VLOOKUP(B2078,SEDUC!A$1:$G$8416,5,0),IF(A2078="COTAÇÃO",VLOOKUP(B2078,COTAÇÃO!$A$2:$D$1418,4,0),"ERRO"))))</f>
        <v>21.12</v>
      </c>
      <c r="G2078" s="119">
        <f t="shared" si="143"/>
        <v>5.28</v>
      </c>
      <c r="H2078" s="108"/>
      <c r="I2078" s="100"/>
      <c r="J2078" s="100"/>
      <c r="K2078" s="100"/>
      <c r="L2078" s="100"/>
      <c r="M2078" s="100"/>
      <c r="N2078" s="100"/>
      <c r="O2078" s="100"/>
      <c r="P2078" s="100"/>
      <c r="Q2078" s="100"/>
      <c r="R2078" s="100"/>
      <c r="S2078" s="100"/>
      <c r="T2078" s="100"/>
      <c r="U2078" s="100"/>
      <c r="V2078" s="100"/>
      <c r="W2078" s="100"/>
      <c r="X2078" s="100"/>
      <c r="Y2078" s="100"/>
      <c r="Z2078" s="100"/>
      <c r="AA2078" s="100"/>
      <c r="AB2078" s="100"/>
      <c r="AC2078" s="100"/>
      <c r="AD2078" s="100"/>
      <c r="AE2078" s="100"/>
      <c r="AF2078" s="100"/>
      <c r="AG2078" s="100"/>
      <c r="AH2078" s="100"/>
      <c r="AI2078" s="100"/>
      <c r="AJ2078" s="100"/>
      <c r="AK2078" s="100"/>
      <c r="AL2078" s="100"/>
      <c r="AM2078" s="100"/>
      <c r="AN2078" s="100"/>
      <c r="AO2078" s="100"/>
      <c r="AP2078" s="100"/>
      <c r="AQ2078" s="100"/>
      <c r="AR2078" s="100"/>
      <c r="AS2078" s="100"/>
      <c r="AT2078" s="100"/>
      <c r="AU2078" s="100"/>
      <c r="AV2078" s="100"/>
      <c r="AW2078" s="100"/>
      <c r="AX2078" s="100"/>
      <c r="AY2078" s="100"/>
      <c r="AZ2078" s="100"/>
      <c r="BA2078" s="100"/>
      <c r="BB2078" s="100"/>
      <c r="BC2078" s="100"/>
      <c r="BD2078" s="100"/>
      <c r="BE2078" s="100"/>
      <c r="BF2078" s="100"/>
      <c r="BG2078" s="100"/>
      <c r="BH2078" s="100"/>
      <c r="BI2078" s="100"/>
      <c r="BJ2078" s="100"/>
      <c r="BK2078" s="100"/>
      <c r="BL2078" s="100"/>
      <c r="BM2078" s="100"/>
      <c r="BN2078" s="100"/>
      <c r="BO2078" s="100"/>
      <c r="BP2078" s="100"/>
      <c r="BQ2078" s="100"/>
      <c r="BR2078" s="100"/>
      <c r="BS2078" s="100"/>
      <c r="BT2078" s="100"/>
      <c r="BU2078" s="100"/>
      <c r="BV2078" s="100"/>
      <c r="BW2078" s="100"/>
      <c r="BX2078" s="100"/>
      <c r="BY2078" s="100"/>
      <c r="BZ2078" s="100"/>
      <c r="CA2078" s="100"/>
      <c r="CB2078" s="100"/>
      <c r="CC2078" s="100"/>
      <c r="CD2078" s="100"/>
      <c r="CE2078" s="100"/>
      <c r="CF2078" s="100"/>
      <c r="CG2078" s="100"/>
      <c r="CH2078" s="100"/>
      <c r="CI2078" s="100"/>
      <c r="CJ2078" s="100"/>
      <c r="CK2078" s="100"/>
      <c r="CL2078" s="100"/>
      <c r="CM2078" s="100"/>
      <c r="CN2078" s="100"/>
      <c r="CO2078" s="100"/>
      <c r="CP2078" s="100"/>
      <c r="CQ2078" s="100"/>
      <c r="CR2078" s="100"/>
      <c r="CS2078" s="100"/>
      <c r="CT2078" s="100"/>
      <c r="CU2078" s="100"/>
      <c r="CV2078" s="100"/>
      <c r="CW2078" s="100"/>
      <c r="CX2078" s="100"/>
      <c r="CY2078" s="100"/>
      <c r="CZ2078" s="100"/>
      <c r="DA2078" s="100"/>
      <c r="DB2078" s="100"/>
      <c r="DC2078" s="100"/>
      <c r="DD2078" s="100"/>
      <c r="DE2078" s="100"/>
      <c r="DF2078" s="100"/>
      <c r="DG2078" s="100"/>
      <c r="DH2078" s="100"/>
      <c r="DI2078" s="100"/>
      <c r="DJ2078" s="100"/>
      <c r="DK2078" s="100"/>
      <c r="DL2078" s="100"/>
      <c r="DM2078" s="100"/>
      <c r="DN2078" s="100"/>
      <c r="DO2078" s="100"/>
      <c r="DP2078" s="100"/>
      <c r="DQ2078" s="100"/>
      <c r="DR2078" s="100"/>
      <c r="DS2078" s="100"/>
      <c r="DT2078" s="100"/>
      <c r="DU2078" s="100"/>
      <c r="DV2078" s="100"/>
      <c r="DW2078" s="100"/>
      <c r="DX2078" s="100"/>
      <c r="DY2078" s="100"/>
      <c r="DZ2078" s="100"/>
      <c r="EA2078" s="100"/>
      <c r="EB2078" s="100"/>
      <c r="EC2078" s="100"/>
      <c r="ED2078" s="100"/>
      <c r="EE2078" s="100"/>
      <c r="EF2078" s="100"/>
      <c r="EG2078" s="100"/>
      <c r="EH2078" s="100"/>
      <c r="EI2078" s="100"/>
      <c r="EJ2078" s="100"/>
      <c r="EK2078" s="100"/>
      <c r="EL2078" s="100"/>
      <c r="EM2078" s="100"/>
      <c r="EN2078" s="100"/>
      <c r="EO2078" s="100"/>
      <c r="EP2078" s="100"/>
      <c r="EQ2078" s="100"/>
      <c r="ER2078" s="100"/>
      <c r="ES2078" s="100"/>
      <c r="ET2078" s="100"/>
      <c r="EU2078" s="100"/>
      <c r="EV2078" s="100"/>
      <c r="EW2078" s="100"/>
      <c r="EX2078" s="100"/>
      <c r="EY2078" s="100"/>
      <c r="EZ2078" s="100"/>
      <c r="FA2078" s="100"/>
      <c r="FB2078" s="100"/>
      <c r="FC2078" s="100"/>
      <c r="FD2078" s="100"/>
      <c r="FE2078" s="100"/>
      <c r="FF2078" s="100"/>
      <c r="FG2078" s="100"/>
      <c r="FH2078" s="100"/>
      <c r="FI2078" s="100"/>
      <c r="FJ2078" s="100"/>
      <c r="FK2078" s="100"/>
      <c r="FL2078" s="100"/>
      <c r="FM2078" s="100"/>
      <c r="FN2078" s="100"/>
      <c r="FO2078" s="100"/>
      <c r="FP2078" s="100"/>
      <c r="FQ2078" s="100"/>
      <c r="FR2078" s="100"/>
      <c r="FS2078" s="100"/>
      <c r="FT2078" s="100"/>
      <c r="FU2078" s="100"/>
      <c r="FV2078" s="100"/>
      <c r="FW2078" s="100"/>
      <c r="FX2078" s="100"/>
      <c r="FY2078" s="100"/>
      <c r="FZ2078" s="100"/>
      <c r="GA2078" s="100"/>
      <c r="GB2078" s="100"/>
      <c r="GC2078" s="100"/>
      <c r="GD2078" s="100"/>
      <c r="GE2078" s="100"/>
      <c r="GF2078" s="100"/>
      <c r="GG2078" s="100"/>
      <c r="GH2078" s="100"/>
      <c r="GI2078" s="100"/>
      <c r="GJ2078" s="100"/>
      <c r="GK2078" s="100"/>
      <c r="GL2078" s="100"/>
      <c r="GM2078" s="100"/>
      <c r="GN2078" s="100"/>
      <c r="GO2078" s="100"/>
      <c r="GP2078" s="100"/>
      <c r="GQ2078" s="100"/>
      <c r="GR2078" s="100"/>
      <c r="GS2078" s="100"/>
      <c r="GT2078" s="100"/>
      <c r="GU2078" s="100"/>
      <c r="GV2078" s="100"/>
      <c r="GW2078" s="100"/>
      <c r="GX2078" s="100"/>
      <c r="GY2078" s="100"/>
      <c r="GZ2078" s="100"/>
      <c r="HA2078" s="100"/>
      <c r="HB2078" s="100"/>
      <c r="HC2078" s="100"/>
      <c r="HD2078" s="100"/>
      <c r="HE2078" s="100"/>
      <c r="HF2078" s="100"/>
      <c r="HG2078" s="100"/>
      <c r="HH2078" s="100"/>
      <c r="HI2078" s="100"/>
      <c r="HJ2078" s="100"/>
      <c r="HK2078" s="100"/>
      <c r="HL2078" s="100"/>
      <c r="HM2078" s="100"/>
      <c r="HN2078" s="100"/>
      <c r="HO2078" s="100"/>
      <c r="HP2078" s="100"/>
      <c r="HQ2078" s="100"/>
      <c r="HR2078" s="100"/>
      <c r="HS2078" s="100"/>
      <c r="HT2078" s="100"/>
      <c r="HU2078" s="100"/>
      <c r="HV2078" s="100"/>
      <c r="HW2078" s="100"/>
      <c r="HX2078" s="100"/>
      <c r="HY2078" s="100"/>
      <c r="HZ2078" s="100"/>
      <c r="IA2078" s="100"/>
      <c r="IB2078" s="100"/>
      <c r="IC2078" s="100"/>
      <c r="ID2078" s="100"/>
      <c r="IE2078" s="100"/>
      <c r="IF2078" s="100"/>
      <c r="IG2078" s="100"/>
      <c r="IH2078" s="100"/>
      <c r="II2078" s="100"/>
      <c r="IJ2078" s="100"/>
      <c r="IK2078" s="100"/>
      <c r="IL2078" s="100"/>
      <c r="IM2078" s="100"/>
      <c r="IN2078" s="100"/>
      <c r="IO2078" s="100"/>
      <c r="IP2078" s="100"/>
      <c r="IQ2078" s="100"/>
      <c r="IR2078" s="100"/>
      <c r="IS2078" s="100"/>
      <c r="IT2078" s="100"/>
      <c r="IU2078" s="100"/>
      <c r="IV2078" s="100"/>
    </row>
    <row r="2079" spans="1:256" s="162" customFormat="1" ht="25.5">
      <c r="A2079" s="74" t="s">
        <v>10499</v>
      </c>
      <c r="B2079" s="74" t="s">
        <v>10545</v>
      </c>
      <c r="C2079" s="75" t="s">
        <v>10546</v>
      </c>
      <c r="D2079" s="74" t="s">
        <v>240</v>
      </c>
      <c r="E2079" s="76"/>
      <c r="F2079" s="77"/>
      <c r="G2079" s="77">
        <f>SUM(G2080:G2083)</f>
        <v>29.75</v>
      </c>
      <c r="H2079" s="161"/>
    </row>
    <row r="2080" spans="1:256">
      <c r="A2080" s="55" t="s">
        <v>3530</v>
      </c>
      <c r="B2080" s="55">
        <v>3146</v>
      </c>
      <c r="C2080" s="22" t="str">
        <f>IF(A2080="SINAPI",VLOOKUP(B2080,SINAPI!$A$1:$D$10014,2,0),IF(A2080="INSUMO",VLOOKUP(B2080,INSUMO!A$1:$D$8014,2,0),IF(A2080="SEDUC",VLOOKUP(B2080,SEDUC!A$1:$F$8416,3,0),IF(A2080="COTAÇÃO",VLOOKUP(B2080,COTAÇÃO!$A$2:$D$1418,2,0),"ERRO"))))</f>
        <v>FITA VEDA ROSCA EM ROLOS DE 18 MM X 10 M (L X C)</v>
      </c>
      <c r="D2080" s="55" t="str">
        <f>IF(A2080="SINAPI",VLOOKUP(B2080,SINAPI!$A$1:$D$10014,3,0),IF(A2080="INSUMO",VLOOKUP(B2080,INSUMO!$A$1:D$8014,3,0),IF(A2080="SEDUC",VLOOKUP(B2080,SEDUC!A$1:$F$8416,4,0),IF(A2080="COTAÇÃO",VLOOKUP(B2080,COTAÇÃO!$A$2:$D$1418,3,0),"ERRO"))))</f>
        <v>UN</v>
      </c>
      <c r="E2080" s="146">
        <v>0.04</v>
      </c>
      <c r="F2080" s="119">
        <f>IF(A2080="SINAPI",VLOOKUP(B2080,SINAPI!A$1:$D$10014,4,0),IF(A2080="INSUMO",VLOOKUP(B2080,INSUMO!$A$1:$D$8014,4,0),IF(A2080="SEDUC",VLOOKUP(B2080,SEDUC!A$1:$G$8416,5,0),IF(A2080="COTAÇÃO",VLOOKUP(B2080,COTAÇÃO!$A$2:$D$1418,4,0),"ERRO"))))</f>
        <v>3.5</v>
      </c>
      <c r="G2080" s="119">
        <f>TRUNC((E2080*F2080),2)</f>
        <v>0.14000000000000001</v>
      </c>
      <c r="H2080" s="108"/>
      <c r="I2080" s="100"/>
      <c r="J2080" s="100"/>
      <c r="K2080" s="100"/>
      <c r="L2080" s="100"/>
      <c r="M2080" s="100"/>
      <c r="N2080" s="100"/>
      <c r="O2080" s="100"/>
      <c r="P2080" s="100"/>
      <c r="Q2080" s="100"/>
      <c r="R2080" s="100"/>
      <c r="S2080" s="100"/>
      <c r="T2080" s="100"/>
      <c r="U2080" s="100"/>
      <c r="V2080" s="100"/>
      <c r="W2080" s="100"/>
      <c r="X2080" s="100"/>
      <c r="Y2080" s="100"/>
      <c r="Z2080" s="100"/>
      <c r="AA2080" s="100"/>
      <c r="AB2080" s="100"/>
      <c r="AC2080" s="100"/>
      <c r="AD2080" s="100"/>
      <c r="AE2080" s="100"/>
      <c r="AF2080" s="100"/>
      <c r="AG2080" s="100"/>
      <c r="AH2080" s="100"/>
      <c r="AI2080" s="100"/>
      <c r="AJ2080" s="100"/>
      <c r="AK2080" s="100"/>
      <c r="AL2080" s="100"/>
      <c r="AM2080" s="100"/>
      <c r="AN2080" s="100"/>
      <c r="AO2080" s="100"/>
      <c r="AP2080" s="100"/>
      <c r="AQ2080" s="100"/>
      <c r="AR2080" s="100"/>
      <c r="AS2080" s="100"/>
      <c r="AT2080" s="100"/>
      <c r="AU2080" s="100"/>
      <c r="AV2080" s="100"/>
      <c r="AW2080" s="100"/>
      <c r="AX2080" s="100"/>
      <c r="AY2080" s="100"/>
      <c r="AZ2080" s="100"/>
      <c r="BA2080" s="100"/>
      <c r="BB2080" s="100"/>
      <c r="BC2080" s="100"/>
      <c r="BD2080" s="100"/>
      <c r="BE2080" s="100"/>
      <c r="BF2080" s="100"/>
      <c r="BG2080" s="100"/>
      <c r="BH2080" s="100"/>
      <c r="BI2080" s="100"/>
      <c r="BJ2080" s="100"/>
      <c r="BK2080" s="100"/>
      <c r="BL2080" s="100"/>
      <c r="BM2080" s="100"/>
      <c r="BN2080" s="100"/>
      <c r="BO2080" s="100"/>
      <c r="BP2080" s="100"/>
      <c r="BQ2080" s="100"/>
      <c r="BR2080" s="100"/>
      <c r="BS2080" s="100"/>
      <c r="BT2080" s="100"/>
      <c r="BU2080" s="100"/>
      <c r="BV2080" s="100"/>
      <c r="BW2080" s="100"/>
      <c r="BX2080" s="100"/>
      <c r="BY2080" s="100"/>
      <c r="BZ2080" s="100"/>
      <c r="CA2080" s="100"/>
      <c r="CB2080" s="100"/>
      <c r="CC2080" s="100"/>
      <c r="CD2080" s="100"/>
      <c r="CE2080" s="100"/>
      <c r="CF2080" s="100"/>
      <c r="CG2080" s="100"/>
      <c r="CH2080" s="100"/>
      <c r="CI2080" s="100"/>
      <c r="CJ2080" s="100"/>
      <c r="CK2080" s="100"/>
      <c r="CL2080" s="100"/>
      <c r="CM2080" s="100"/>
      <c r="CN2080" s="100"/>
      <c r="CO2080" s="100"/>
      <c r="CP2080" s="100"/>
      <c r="CQ2080" s="100"/>
      <c r="CR2080" s="100"/>
      <c r="CS2080" s="100"/>
      <c r="CT2080" s="100"/>
      <c r="CU2080" s="100"/>
      <c r="CV2080" s="100"/>
      <c r="CW2080" s="100"/>
      <c r="CX2080" s="100"/>
      <c r="CY2080" s="100"/>
      <c r="CZ2080" s="100"/>
      <c r="DA2080" s="100"/>
      <c r="DB2080" s="100"/>
      <c r="DC2080" s="100"/>
      <c r="DD2080" s="100"/>
      <c r="DE2080" s="100"/>
      <c r="DF2080" s="100"/>
      <c r="DG2080" s="100"/>
      <c r="DH2080" s="100"/>
      <c r="DI2080" s="100"/>
      <c r="DJ2080" s="100"/>
      <c r="DK2080" s="100"/>
      <c r="DL2080" s="100"/>
      <c r="DM2080" s="100"/>
      <c r="DN2080" s="100"/>
      <c r="DO2080" s="100"/>
      <c r="DP2080" s="100"/>
      <c r="DQ2080" s="100"/>
      <c r="DR2080" s="100"/>
      <c r="DS2080" s="100"/>
      <c r="DT2080" s="100"/>
      <c r="DU2080" s="100"/>
      <c r="DV2080" s="100"/>
      <c r="DW2080" s="100"/>
      <c r="DX2080" s="100"/>
      <c r="DY2080" s="100"/>
      <c r="DZ2080" s="100"/>
      <c r="EA2080" s="100"/>
      <c r="EB2080" s="100"/>
      <c r="EC2080" s="100"/>
      <c r="ED2080" s="100"/>
      <c r="EE2080" s="100"/>
      <c r="EF2080" s="100"/>
      <c r="EG2080" s="100"/>
      <c r="EH2080" s="100"/>
      <c r="EI2080" s="100"/>
      <c r="EJ2080" s="100"/>
      <c r="EK2080" s="100"/>
      <c r="EL2080" s="100"/>
      <c r="EM2080" s="100"/>
      <c r="EN2080" s="100"/>
      <c r="EO2080" s="100"/>
      <c r="EP2080" s="100"/>
      <c r="EQ2080" s="100"/>
      <c r="ER2080" s="100"/>
      <c r="ES2080" s="100"/>
      <c r="ET2080" s="100"/>
      <c r="EU2080" s="100"/>
      <c r="EV2080" s="100"/>
      <c r="EW2080" s="100"/>
      <c r="EX2080" s="100"/>
      <c r="EY2080" s="100"/>
      <c r="EZ2080" s="100"/>
      <c r="FA2080" s="100"/>
      <c r="FB2080" s="100"/>
      <c r="FC2080" s="100"/>
      <c r="FD2080" s="100"/>
      <c r="FE2080" s="100"/>
      <c r="FF2080" s="100"/>
      <c r="FG2080" s="100"/>
      <c r="FH2080" s="100"/>
      <c r="FI2080" s="100"/>
      <c r="FJ2080" s="100"/>
      <c r="FK2080" s="100"/>
      <c r="FL2080" s="100"/>
      <c r="FM2080" s="100"/>
      <c r="FN2080" s="100"/>
      <c r="FO2080" s="100"/>
      <c r="FP2080" s="100"/>
      <c r="FQ2080" s="100"/>
      <c r="FR2080" s="100"/>
      <c r="FS2080" s="100"/>
      <c r="FT2080" s="100"/>
      <c r="FU2080" s="100"/>
      <c r="FV2080" s="100"/>
      <c r="FW2080" s="100"/>
      <c r="FX2080" s="100"/>
      <c r="FY2080" s="100"/>
      <c r="FZ2080" s="100"/>
      <c r="GA2080" s="100"/>
      <c r="GB2080" s="100"/>
      <c r="GC2080" s="100"/>
      <c r="GD2080" s="100"/>
      <c r="GE2080" s="100"/>
      <c r="GF2080" s="100"/>
      <c r="GG2080" s="100"/>
      <c r="GH2080" s="100"/>
      <c r="GI2080" s="100"/>
      <c r="GJ2080" s="100"/>
      <c r="GK2080" s="100"/>
      <c r="GL2080" s="100"/>
      <c r="GM2080" s="100"/>
      <c r="GN2080" s="100"/>
      <c r="GO2080" s="100"/>
      <c r="GP2080" s="100"/>
      <c r="GQ2080" s="100"/>
      <c r="GR2080" s="100"/>
      <c r="GS2080" s="100"/>
      <c r="GT2080" s="100"/>
      <c r="GU2080" s="100"/>
      <c r="GV2080" s="100"/>
      <c r="GW2080" s="100"/>
      <c r="GX2080" s="100"/>
      <c r="GY2080" s="100"/>
      <c r="GZ2080" s="100"/>
      <c r="HA2080" s="100"/>
      <c r="HB2080" s="100"/>
      <c r="HC2080" s="100"/>
      <c r="HD2080" s="100"/>
      <c r="HE2080" s="100"/>
      <c r="HF2080" s="100"/>
      <c r="HG2080" s="100"/>
      <c r="HH2080" s="100"/>
      <c r="HI2080" s="100"/>
      <c r="HJ2080" s="100"/>
      <c r="HK2080" s="100"/>
      <c r="HL2080" s="100"/>
      <c r="HM2080" s="100"/>
      <c r="HN2080" s="100"/>
      <c r="HO2080" s="100"/>
      <c r="HP2080" s="100"/>
      <c r="HQ2080" s="100"/>
      <c r="HR2080" s="100"/>
      <c r="HS2080" s="100"/>
      <c r="HT2080" s="100"/>
      <c r="HU2080" s="100"/>
      <c r="HV2080" s="100"/>
      <c r="HW2080" s="100"/>
      <c r="HX2080" s="100"/>
      <c r="HY2080" s="100"/>
      <c r="HZ2080" s="100"/>
      <c r="IA2080" s="100"/>
      <c r="IB2080" s="100"/>
      <c r="IC2080" s="100"/>
      <c r="ID2080" s="100"/>
      <c r="IE2080" s="100"/>
      <c r="IF2080" s="100"/>
      <c r="IG2080" s="100"/>
      <c r="IH2080" s="100"/>
      <c r="II2080" s="100"/>
      <c r="IJ2080" s="100"/>
      <c r="IK2080" s="100"/>
      <c r="IL2080" s="100"/>
      <c r="IM2080" s="100"/>
      <c r="IN2080" s="100"/>
      <c r="IO2080" s="100"/>
      <c r="IP2080" s="100"/>
      <c r="IQ2080" s="100"/>
      <c r="IR2080" s="100"/>
      <c r="IS2080" s="100"/>
      <c r="IT2080" s="100"/>
      <c r="IU2080" s="100"/>
      <c r="IV2080" s="100"/>
    </row>
    <row r="2081" spans="1:256">
      <c r="A2081" s="55" t="s">
        <v>3530</v>
      </c>
      <c r="B2081" s="55">
        <v>38643</v>
      </c>
      <c r="C2081" s="22" t="str">
        <f>IF(A2081="SINAPI",VLOOKUP(B2081,SINAPI!$A$1:$D$10014,2,0),IF(A2081="INSUMO",VLOOKUP(B2081,INSUMO!A$1:$D$8014,2,0),IF(A2081="SEDUC",VLOOKUP(B2081,SEDUC!A$1:$F$8416,3,0),IF(A2081="COTAÇÃO",VLOOKUP(B2081,COTAÇÃO!$A$2:$D$1418,2,0),"ERRO"))))</f>
        <v>VALVULA EM METAL CROMADO PARA LAVATORIO, 1 " SEM LADRAO</v>
      </c>
      <c r="D2081" s="55" t="str">
        <f>IF(A2081="SINAPI",VLOOKUP(B2081,SINAPI!$A$1:$D$10014,3,0),IF(A2081="INSUMO",VLOOKUP(B2081,INSUMO!$A$1:D$8014,3,0),IF(A2081="SEDUC",VLOOKUP(B2081,SEDUC!A$1:$F$8416,4,0),IF(A2081="COTAÇÃO",VLOOKUP(B2081,COTAÇÃO!$A$2:$D$1418,3,0),"ERRO"))))</f>
        <v>UN</v>
      </c>
      <c r="E2081" s="146">
        <v>1</v>
      </c>
      <c r="F2081" s="119">
        <f>IF(A2081="SINAPI",VLOOKUP(B2081,SINAPI!A$1:$D$10014,4,0),IF(A2081="INSUMO",VLOOKUP(B2081,INSUMO!$A$1:$D$8014,4,0),IF(A2081="SEDUC",VLOOKUP(B2081,SEDUC!A$1:$G$8416,5,0),IF(A2081="COTAÇÃO",VLOOKUP(B2081,COTAÇÃO!$A$2:$D$1418,4,0),"ERRO"))))</f>
        <v>26.47</v>
      </c>
      <c r="G2081" s="119">
        <f>TRUNC((E2081*F2081),2)</f>
        <v>26.47</v>
      </c>
      <c r="H2081" s="108"/>
      <c r="I2081" s="100"/>
      <c r="J2081" s="100"/>
      <c r="K2081" s="100"/>
      <c r="L2081" s="100"/>
      <c r="M2081" s="100"/>
      <c r="N2081" s="100"/>
      <c r="O2081" s="100"/>
      <c r="P2081" s="100"/>
      <c r="Q2081" s="100"/>
      <c r="R2081" s="100"/>
      <c r="S2081" s="100"/>
      <c r="T2081" s="100"/>
      <c r="U2081" s="100"/>
      <c r="V2081" s="100"/>
      <c r="W2081" s="100"/>
      <c r="X2081" s="100"/>
      <c r="Y2081" s="100"/>
      <c r="Z2081" s="100"/>
      <c r="AA2081" s="100"/>
      <c r="AB2081" s="100"/>
      <c r="AC2081" s="100"/>
      <c r="AD2081" s="100"/>
      <c r="AE2081" s="100"/>
      <c r="AF2081" s="100"/>
      <c r="AG2081" s="100"/>
      <c r="AH2081" s="100"/>
      <c r="AI2081" s="100"/>
      <c r="AJ2081" s="100"/>
      <c r="AK2081" s="100"/>
      <c r="AL2081" s="100"/>
      <c r="AM2081" s="100"/>
      <c r="AN2081" s="100"/>
      <c r="AO2081" s="100"/>
      <c r="AP2081" s="100"/>
      <c r="AQ2081" s="100"/>
      <c r="AR2081" s="100"/>
      <c r="AS2081" s="100"/>
      <c r="AT2081" s="100"/>
      <c r="AU2081" s="100"/>
      <c r="AV2081" s="100"/>
      <c r="AW2081" s="100"/>
      <c r="AX2081" s="100"/>
      <c r="AY2081" s="100"/>
      <c r="AZ2081" s="100"/>
      <c r="BA2081" s="100"/>
      <c r="BB2081" s="100"/>
      <c r="BC2081" s="100"/>
      <c r="BD2081" s="100"/>
      <c r="BE2081" s="100"/>
      <c r="BF2081" s="100"/>
      <c r="BG2081" s="100"/>
      <c r="BH2081" s="100"/>
      <c r="BI2081" s="100"/>
      <c r="BJ2081" s="100"/>
      <c r="BK2081" s="100"/>
      <c r="BL2081" s="100"/>
      <c r="BM2081" s="100"/>
      <c r="BN2081" s="100"/>
      <c r="BO2081" s="100"/>
      <c r="BP2081" s="100"/>
      <c r="BQ2081" s="100"/>
      <c r="BR2081" s="100"/>
      <c r="BS2081" s="100"/>
      <c r="BT2081" s="100"/>
      <c r="BU2081" s="100"/>
      <c r="BV2081" s="100"/>
      <c r="BW2081" s="100"/>
      <c r="BX2081" s="100"/>
      <c r="BY2081" s="100"/>
      <c r="BZ2081" s="100"/>
      <c r="CA2081" s="100"/>
      <c r="CB2081" s="100"/>
      <c r="CC2081" s="100"/>
      <c r="CD2081" s="100"/>
      <c r="CE2081" s="100"/>
      <c r="CF2081" s="100"/>
      <c r="CG2081" s="100"/>
      <c r="CH2081" s="100"/>
      <c r="CI2081" s="100"/>
      <c r="CJ2081" s="100"/>
      <c r="CK2081" s="100"/>
      <c r="CL2081" s="100"/>
      <c r="CM2081" s="100"/>
      <c r="CN2081" s="100"/>
      <c r="CO2081" s="100"/>
      <c r="CP2081" s="100"/>
      <c r="CQ2081" s="100"/>
      <c r="CR2081" s="100"/>
      <c r="CS2081" s="100"/>
      <c r="CT2081" s="100"/>
      <c r="CU2081" s="100"/>
      <c r="CV2081" s="100"/>
      <c r="CW2081" s="100"/>
      <c r="CX2081" s="100"/>
      <c r="CY2081" s="100"/>
      <c r="CZ2081" s="100"/>
      <c r="DA2081" s="100"/>
      <c r="DB2081" s="100"/>
      <c r="DC2081" s="100"/>
      <c r="DD2081" s="100"/>
      <c r="DE2081" s="100"/>
      <c r="DF2081" s="100"/>
      <c r="DG2081" s="100"/>
      <c r="DH2081" s="100"/>
      <c r="DI2081" s="100"/>
      <c r="DJ2081" s="100"/>
      <c r="DK2081" s="100"/>
      <c r="DL2081" s="100"/>
      <c r="DM2081" s="100"/>
      <c r="DN2081" s="100"/>
      <c r="DO2081" s="100"/>
      <c r="DP2081" s="100"/>
      <c r="DQ2081" s="100"/>
      <c r="DR2081" s="100"/>
      <c r="DS2081" s="100"/>
      <c r="DT2081" s="100"/>
      <c r="DU2081" s="100"/>
      <c r="DV2081" s="100"/>
      <c r="DW2081" s="100"/>
      <c r="DX2081" s="100"/>
      <c r="DY2081" s="100"/>
      <c r="DZ2081" s="100"/>
      <c r="EA2081" s="100"/>
      <c r="EB2081" s="100"/>
      <c r="EC2081" s="100"/>
      <c r="ED2081" s="100"/>
      <c r="EE2081" s="100"/>
      <c r="EF2081" s="100"/>
      <c r="EG2081" s="100"/>
      <c r="EH2081" s="100"/>
      <c r="EI2081" s="100"/>
      <c r="EJ2081" s="100"/>
      <c r="EK2081" s="100"/>
      <c r="EL2081" s="100"/>
      <c r="EM2081" s="100"/>
      <c r="EN2081" s="100"/>
      <c r="EO2081" s="100"/>
      <c r="EP2081" s="100"/>
      <c r="EQ2081" s="100"/>
      <c r="ER2081" s="100"/>
      <c r="ES2081" s="100"/>
      <c r="ET2081" s="100"/>
      <c r="EU2081" s="100"/>
      <c r="EV2081" s="100"/>
      <c r="EW2081" s="100"/>
      <c r="EX2081" s="100"/>
      <c r="EY2081" s="100"/>
      <c r="EZ2081" s="100"/>
      <c r="FA2081" s="100"/>
      <c r="FB2081" s="100"/>
      <c r="FC2081" s="100"/>
      <c r="FD2081" s="100"/>
      <c r="FE2081" s="100"/>
      <c r="FF2081" s="100"/>
      <c r="FG2081" s="100"/>
      <c r="FH2081" s="100"/>
      <c r="FI2081" s="100"/>
      <c r="FJ2081" s="100"/>
      <c r="FK2081" s="100"/>
      <c r="FL2081" s="100"/>
      <c r="FM2081" s="100"/>
      <c r="FN2081" s="100"/>
      <c r="FO2081" s="100"/>
      <c r="FP2081" s="100"/>
      <c r="FQ2081" s="100"/>
      <c r="FR2081" s="100"/>
      <c r="FS2081" s="100"/>
      <c r="FT2081" s="100"/>
      <c r="FU2081" s="100"/>
      <c r="FV2081" s="100"/>
      <c r="FW2081" s="100"/>
      <c r="FX2081" s="100"/>
      <c r="FY2081" s="100"/>
      <c r="FZ2081" s="100"/>
      <c r="GA2081" s="100"/>
      <c r="GB2081" s="100"/>
      <c r="GC2081" s="100"/>
      <c r="GD2081" s="100"/>
      <c r="GE2081" s="100"/>
      <c r="GF2081" s="100"/>
      <c r="GG2081" s="100"/>
      <c r="GH2081" s="100"/>
      <c r="GI2081" s="100"/>
      <c r="GJ2081" s="100"/>
      <c r="GK2081" s="100"/>
      <c r="GL2081" s="100"/>
      <c r="GM2081" s="100"/>
      <c r="GN2081" s="100"/>
      <c r="GO2081" s="100"/>
      <c r="GP2081" s="100"/>
      <c r="GQ2081" s="100"/>
      <c r="GR2081" s="100"/>
      <c r="GS2081" s="100"/>
      <c r="GT2081" s="100"/>
      <c r="GU2081" s="100"/>
      <c r="GV2081" s="100"/>
      <c r="GW2081" s="100"/>
      <c r="GX2081" s="100"/>
      <c r="GY2081" s="100"/>
      <c r="GZ2081" s="100"/>
      <c r="HA2081" s="100"/>
      <c r="HB2081" s="100"/>
      <c r="HC2081" s="100"/>
      <c r="HD2081" s="100"/>
      <c r="HE2081" s="100"/>
      <c r="HF2081" s="100"/>
      <c r="HG2081" s="100"/>
      <c r="HH2081" s="100"/>
      <c r="HI2081" s="100"/>
      <c r="HJ2081" s="100"/>
      <c r="HK2081" s="100"/>
      <c r="HL2081" s="100"/>
      <c r="HM2081" s="100"/>
      <c r="HN2081" s="100"/>
      <c r="HO2081" s="100"/>
      <c r="HP2081" s="100"/>
      <c r="HQ2081" s="100"/>
      <c r="HR2081" s="100"/>
      <c r="HS2081" s="100"/>
      <c r="HT2081" s="100"/>
      <c r="HU2081" s="100"/>
      <c r="HV2081" s="100"/>
      <c r="HW2081" s="100"/>
      <c r="HX2081" s="100"/>
      <c r="HY2081" s="100"/>
      <c r="HZ2081" s="100"/>
      <c r="IA2081" s="100"/>
      <c r="IB2081" s="100"/>
      <c r="IC2081" s="100"/>
      <c r="ID2081" s="100"/>
      <c r="IE2081" s="100"/>
      <c r="IF2081" s="100"/>
      <c r="IG2081" s="100"/>
      <c r="IH2081" s="100"/>
      <c r="II2081" s="100"/>
      <c r="IJ2081" s="100"/>
      <c r="IK2081" s="100"/>
      <c r="IL2081" s="100"/>
      <c r="IM2081" s="100"/>
      <c r="IN2081" s="100"/>
      <c r="IO2081" s="100"/>
      <c r="IP2081" s="100"/>
      <c r="IQ2081" s="100"/>
      <c r="IR2081" s="100"/>
      <c r="IS2081" s="100"/>
      <c r="IT2081" s="100"/>
      <c r="IU2081" s="100"/>
      <c r="IV2081" s="100"/>
    </row>
    <row r="2082" spans="1:256">
      <c r="A2082" s="55" t="s">
        <v>17</v>
      </c>
      <c r="B2082" s="55">
        <v>88267</v>
      </c>
      <c r="C2082" s="22" t="str">
        <f>IF(A2082="SINAPI",VLOOKUP(B2082,SINAPI!$A$1:$D$10014,2,0),IF(A2082="INSUMO",VLOOKUP(B2082,INSUMO!A$1:$D$8014,2,0),IF(A2082="SEDUC",VLOOKUP(B2082,SEDUC!A$1:$F$8416,3,0),IF(A2082="COTAÇÃO",VLOOKUP(B2082,COTAÇÃO!$A$2:$D$1418,2,0),"ERRO"))))</f>
        <v>ENCANADOR OU BOMBEIRO HIDRÁULICO COM ENCARGOS COMPLEMENTARES</v>
      </c>
      <c r="D2082" s="55" t="str">
        <f>IF(A2082="SINAPI",VLOOKUP(B2082,SINAPI!$A$1:$D$10014,3,0),IF(A2082="INSUMO",VLOOKUP(B2082,INSUMO!$A$1:D$8014,3,0),IF(A2082="SEDUC",VLOOKUP(B2082,SEDUC!A$1:$F$8416,4,0),IF(A2082="COTAÇÃO",VLOOKUP(B2082,COTAÇÃO!$A$2:$D$1418,3,0),"ERRO"))))</f>
        <v>H</v>
      </c>
      <c r="E2082" s="146">
        <v>0.12</v>
      </c>
      <c r="F2082" s="119">
        <f>IF(A2082="SINAPI",VLOOKUP(B2082,SINAPI!A$1:$D$10014,4,0),IF(A2082="INSUMO",VLOOKUP(B2082,INSUMO!$A$1:$D$8014,4,0),IF(A2082="SEDUC",VLOOKUP(B2082,SEDUC!A$1:$G$8416,5,0),IF(A2082="COTAÇÃO",VLOOKUP(B2082,COTAÇÃO!$A$2:$D$1418,4,0),"ERRO"))))</f>
        <v>21.12</v>
      </c>
      <c r="G2082" s="119">
        <f>TRUNC((E2082*F2082),2)</f>
        <v>2.5299999999999998</v>
      </c>
      <c r="H2082" s="108"/>
      <c r="I2082" s="100"/>
      <c r="J2082" s="100"/>
      <c r="K2082" s="100"/>
      <c r="L2082" s="100"/>
      <c r="M2082" s="100"/>
      <c r="N2082" s="100"/>
      <c r="O2082" s="100"/>
      <c r="P2082" s="100"/>
      <c r="Q2082" s="100"/>
      <c r="R2082" s="100"/>
      <c r="S2082" s="100"/>
      <c r="T2082" s="100"/>
      <c r="U2082" s="100"/>
      <c r="V2082" s="100"/>
      <c r="W2082" s="100"/>
      <c r="X2082" s="100"/>
      <c r="Y2082" s="100"/>
      <c r="Z2082" s="100"/>
      <c r="AA2082" s="100"/>
      <c r="AB2082" s="100"/>
      <c r="AC2082" s="100"/>
      <c r="AD2082" s="100"/>
      <c r="AE2082" s="100"/>
      <c r="AF2082" s="100"/>
      <c r="AG2082" s="100"/>
      <c r="AH2082" s="100"/>
      <c r="AI2082" s="100"/>
      <c r="AJ2082" s="100"/>
      <c r="AK2082" s="100"/>
      <c r="AL2082" s="100"/>
      <c r="AM2082" s="100"/>
      <c r="AN2082" s="100"/>
      <c r="AO2082" s="100"/>
      <c r="AP2082" s="100"/>
      <c r="AQ2082" s="100"/>
      <c r="AR2082" s="100"/>
      <c r="AS2082" s="100"/>
      <c r="AT2082" s="100"/>
      <c r="AU2082" s="100"/>
      <c r="AV2082" s="100"/>
      <c r="AW2082" s="100"/>
      <c r="AX2082" s="100"/>
      <c r="AY2082" s="100"/>
      <c r="AZ2082" s="100"/>
      <c r="BA2082" s="100"/>
      <c r="BB2082" s="100"/>
      <c r="BC2082" s="100"/>
      <c r="BD2082" s="100"/>
      <c r="BE2082" s="100"/>
      <c r="BF2082" s="100"/>
      <c r="BG2082" s="100"/>
      <c r="BH2082" s="100"/>
      <c r="BI2082" s="100"/>
      <c r="BJ2082" s="100"/>
      <c r="BK2082" s="100"/>
      <c r="BL2082" s="100"/>
      <c r="BM2082" s="100"/>
      <c r="BN2082" s="100"/>
      <c r="BO2082" s="100"/>
      <c r="BP2082" s="100"/>
      <c r="BQ2082" s="100"/>
      <c r="BR2082" s="100"/>
      <c r="BS2082" s="100"/>
      <c r="BT2082" s="100"/>
      <c r="BU2082" s="100"/>
      <c r="BV2082" s="100"/>
      <c r="BW2082" s="100"/>
      <c r="BX2082" s="100"/>
      <c r="BY2082" s="100"/>
      <c r="BZ2082" s="100"/>
      <c r="CA2082" s="100"/>
      <c r="CB2082" s="100"/>
      <c r="CC2082" s="100"/>
      <c r="CD2082" s="100"/>
      <c r="CE2082" s="100"/>
      <c r="CF2082" s="100"/>
      <c r="CG2082" s="100"/>
      <c r="CH2082" s="100"/>
      <c r="CI2082" s="100"/>
      <c r="CJ2082" s="100"/>
      <c r="CK2082" s="100"/>
      <c r="CL2082" s="100"/>
      <c r="CM2082" s="100"/>
      <c r="CN2082" s="100"/>
      <c r="CO2082" s="100"/>
      <c r="CP2082" s="100"/>
      <c r="CQ2082" s="100"/>
      <c r="CR2082" s="100"/>
      <c r="CS2082" s="100"/>
      <c r="CT2082" s="100"/>
      <c r="CU2082" s="100"/>
      <c r="CV2082" s="100"/>
      <c r="CW2082" s="100"/>
      <c r="CX2082" s="100"/>
      <c r="CY2082" s="100"/>
      <c r="CZ2082" s="100"/>
      <c r="DA2082" s="100"/>
      <c r="DB2082" s="100"/>
      <c r="DC2082" s="100"/>
      <c r="DD2082" s="100"/>
      <c r="DE2082" s="100"/>
      <c r="DF2082" s="100"/>
      <c r="DG2082" s="100"/>
      <c r="DH2082" s="100"/>
      <c r="DI2082" s="100"/>
      <c r="DJ2082" s="100"/>
      <c r="DK2082" s="100"/>
      <c r="DL2082" s="100"/>
      <c r="DM2082" s="100"/>
      <c r="DN2082" s="100"/>
      <c r="DO2082" s="100"/>
      <c r="DP2082" s="100"/>
      <c r="DQ2082" s="100"/>
      <c r="DR2082" s="100"/>
      <c r="DS2082" s="100"/>
      <c r="DT2082" s="100"/>
      <c r="DU2082" s="100"/>
      <c r="DV2082" s="100"/>
      <c r="DW2082" s="100"/>
      <c r="DX2082" s="100"/>
      <c r="DY2082" s="100"/>
      <c r="DZ2082" s="100"/>
      <c r="EA2082" s="100"/>
      <c r="EB2082" s="100"/>
      <c r="EC2082" s="100"/>
      <c r="ED2082" s="100"/>
      <c r="EE2082" s="100"/>
      <c r="EF2082" s="100"/>
      <c r="EG2082" s="100"/>
      <c r="EH2082" s="100"/>
      <c r="EI2082" s="100"/>
      <c r="EJ2082" s="100"/>
      <c r="EK2082" s="100"/>
      <c r="EL2082" s="100"/>
      <c r="EM2082" s="100"/>
      <c r="EN2082" s="100"/>
      <c r="EO2082" s="100"/>
      <c r="EP2082" s="100"/>
      <c r="EQ2082" s="100"/>
      <c r="ER2082" s="100"/>
      <c r="ES2082" s="100"/>
      <c r="ET2082" s="100"/>
      <c r="EU2082" s="100"/>
      <c r="EV2082" s="100"/>
      <c r="EW2082" s="100"/>
      <c r="EX2082" s="100"/>
      <c r="EY2082" s="100"/>
      <c r="EZ2082" s="100"/>
      <c r="FA2082" s="100"/>
      <c r="FB2082" s="100"/>
      <c r="FC2082" s="100"/>
      <c r="FD2082" s="100"/>
      <c r="FE2082" s="100"/>
      <c r="FF2082" s="100"/>
      <c r="FG2082" s="100"/>
      <c r="FH2082" s="100"/>
      <c r="FI2082" s="100"/>
      <c r="FJ2082" s="100"/>
      <c r="FK2082" s="100"/>
      <c r="FL2082" s="100"/>
      <c r="FM2082" s="100"/>
      <c r="FN2082" s="100"/>
      <c r="FO2082" s="100"/>
      <c r="FP2082" s="100"/>
      <c r="FQ2082" s="100"/>
      <c r="FR2082" s="100"/>
      <c r="FS2082" s="100"/>
      <c r="FT2082" s="100"/>
      <c r="FU2082" s="100"/>
      <c r="FV2082" s="100"/>
      <c r="FW2082" s="100"/>
      <c r="FX2082" s="100"/>
      <c r="FY2082" s="100"/>
      <c r="FZ2082" s="100"/>
      <c r="GA2082" s="100"/>
      <c r="GB2082" s="100"/>
      <c r="GC2082" s="100"/>
      <c r="GD2082" s="100"/>
      <c r="GE2082" s="100"/>
      <c r="GF2082" s="100"/>
      <c r="GG2082" s="100"/>
      <c r="GH2082" s="100"/>
      <c r="GI2082" s="100"/>
      <c r="GJ2082" s="100"/>
      <c r="GK2082" s="100"/>
      <c r="GL2082" s="100"/>
      <c r="GM2082" s="100"/>
      <c r="GN2082" s="100"/>
      <c r="GO2082" s="100"/>
      <c r="GP2082" s="100"/>
      <c r="GQ2082" s="100"/>
      <c r="GR2082" s="100"/>
      <c r="GS2082" s="100"/>
      <c r="GT2082" s="100"/>
      <c r="GU2082" s="100"/>
      <c r="GV2082" s="100"/>
      <c r="GW2082" s="100"/>
      <c r="GX2082" s="100"/>
      <c r="GY2082" s="100"/>
      <c r="GZ2082" s="100"/>
      <c r="HA2082" s="100"/>
      <c r="HB2082" s="100"/>
      <c r="HC2082" s="100"/>
      <c r="HD2082" s="100"/>
      <c r="HE2082" s="100"/>
      <c r="HF2082" s="100"/>
      <c r="HG2082" s="100"/>
      <c r="HH2082" s="100"/>
      <c r="HI2082" s="100"/>
      <c r="HJ2082" s="100"/>
      <c r="HK2082" s="100"/>
      <c r="HL2082" s="100"/>
      <c r="HM2082" s="100"/>
      <c r="HN2082" s="100"/>
      <c r="HO2082" s="100"/>
      <c r="HP2082" s="100"/>
      <c r="HQ2082" s="100"/>
      <c r="HR2082" s="100"/>
      <c r="HS2082" s="100"/>
      <c r="HT2082" s="100"/>
      <c r="HU2082" s="100"/>
      <c r="HV2082" s="100"/>
      <c r="HW2082" s="100"/>
      <c r="HX2082" s="100"/>
      <c r="HY2082" s="100"/>
      <c r="HZ2082" s="100"/>
      <c r="IA2082" s="100"/>
      <c r="IB2082" s="100"/>
      <c r="IC2082" s="100"/>
      <c r="ID2082" s="100"/>
      <c r="IE2082" s="100"/>
      <c r="IF2082" s="100"/>
      <c r="IG2082" s="100"/>
      <c r="IH2082" s="100"/>
      <c r="II2082" s="100"/>
      <c r="IJ2082" s="100"/>
      <c r="IK2082" s="100"/>
      <c r="IL2082" s="100"/>
      <c r="IM2082" s="100"/>
      <c r="IN2082" s="100"/>
      <c r="IO2082" s="100"/>
      <c r="IP2082" s="100"/>
      <c r="IQ2082" s="100"/>
      <c r="IR2082" s="100"/>
      <c r="IS2082" s="100"/>
      <c r="IT2082" s="100"/>
      <c r="IU2082" s="100"/>
      <c r="IV2082" s="100"/>
    </row>
    <row r="2083" spans="1:256">
      <c r="A2083" s="55" t="s">
        <v>17</v>
      </c>
      <c r="B2083" s="55">
        <v>88316</v>
      </c>
      <c r="C2083" s="22" t="str">
        <f>IF(A2083="SINAPI",VLOOKUP(B2083,SINAPI!$A$1:$D$10014,2,0),IF(A2083="INSUMO",VLOOKUP(B2083,INSUMO!A$1:$D$8014,2,0),IF(A2083="SEDUC",VLOOKUP(B2083,SEDUC!A$1:$F$8416,3,0),IF(A2083="COTAÇÃO",VLOOKUP(B2083,COTAÇÃO!$A$2:$D$1418,2,0),"ERRO"))))</f>
        <v>SERVENTE COM ENCARGOS COMPLEMENTARES</v>
      </c>
      <c r="D2083" s="55" t="str">
        <f>IF(A2083="SINAPI",VLOOKUP(B2083,SINAPI!$A$1:$D$10014,3,0),IF(A2083="INSUMO",VLOOKUP(B2083,INSUMO!$A$1:D$8014,3,0),IF(A2083="SEDUC",VLOOKUP(B2083,SEDUC!A$1:$F$8416,4,0),IF(A2083="COTAÇÃO",VLOOKUP(B2083,COTAÇÃO!$A$2:$D$1418,3,0),"ERRO"))))</f>
        <v>H</v>
      </c>
      <c r="E2083" s="146">
        <v>0.04</v>
      </c>
      <c r="F2083" s="119">
        <f>IF(A2083="SINAPI",VLOOKUP(B2083,SINAPI!A$1:$D$10014,4,0),IF(A2083="INSUMO",VLOOKUP(B2083,INSUMO!$A$1:$D$8014,4,0),IF(A2083="SEDUC",VLOOKUP(B2083,SEDUC!A$1:$G$8416,5,0),IF(A2083="COTAÇÃO",VLOOKUP(B2083,COTAÇÃO!$A$2:$D$1418,4,0),"ERRO"))))</f>
        <v>15.26</v>
      </c>
      <c r="G2083" s="119">
        <f>TRUNC((E2083*F2083),2)</f>
        <v>0.61</v>
      </c>
      <c r="H2083" s="108"/>
      <c r="I2083" s="100"/>
      <c r="J2083" s="100"/>
      <c r="K2083" s="100"/>
      <c r="L2083" s="100"/>
      <c r="M2083" s="100"/>
      <c r="N2083" s="100"/>
      <c r="O2083" s="100"/>
      <c r="P2083" s="100"/>
      <c r="Q2083" s="100"/>
      <c r="R2083" s="100"/>
      <c r="S2083" s="100"/>
      <c r="T2083" s="100"/>
      <c r="U2083" s="100"/>
      <c r="V2083" s="100"/>
      <c r="W2083" s="100"/>
      <c r="X2083" s="100"/>
      <c r="Y2083" s="100"/>
      <c r="Z2083" s="100"/>
      <c r="AA2083" s="100"/>
      <c r="AB2083" s="100"/>
      <c r="AC2083" s="100"/>
      <c r="AD2083" s="100"/>
      <c r="AE2083" s="100"/>
      <c r="AF2083" s="100"/>
      <c r="AG2083" s="100"/>
      <c r="AH2083" s="100"/>
      <c r="AI2083" s="100"/>
      <c r="AJ2083" s="100"/>
      <c r="AK2083" s="100"/>
      <c r="AL2083" s="100"/>
      <c r="AM2083" s="100"/>
      <c r="AN2083" s="100"/>
      <c r="AO2083" s="100"/>
      <c r="AP2083" s="100"/>
      <c r="AQ2083" s="100"/>
      <c r="AR2083" s="100"/>
      <c r="AS2083" s="100"/>
      <c r="AT2083" s="100"/>
      <c r="AU2083" s="100"/>
      <c r="AV2083" s="100"/>
      <c r="AW2083" s="100"/>
      <c r="AX2083" s="100"/>
      <c r="AY2083" s="100"/>
      <c r="AZ2083" s="100"/>
      <c r="BA2083" s="100"/>
      <c r="BB2083" s="100"/>
      <c r="BC2083" s="100"/>
      <c r="BD2083" s="100"/>
      <c r="BE2083" s="100"/>
      <c r="BF2083" s="100"/>
      <c r="BG2083" s="100"/>
      <c r="BH2083" s="100"/>
      <c r="BI2083" s="100"/>
      <c r="BJ2083" s="100"/>
      <c r="BK2083" s="100"/>
      <c r="BL2083" s="100"/>
      <c r="BM2083" s="100"/>
      <c r="BN2083" s="100"/>
      <c r="BO2083" s="100"/>
      <c r="BP2083" s="100"/>
      <c r="BQ2083" s="100"/>
      <c r="BR2083" s="100"/>
      <c r="BS2083" s="100"/>
      <c r="BT2083" s="100"/>
      <c r="BU2083" s="100"/>
      <c r="BV2083" s="100"/>
      <c r="BW2083" s="100"/>
      <c r="BX2083" s="100"/>
      <c r="BY2083" s="100"/>
      <c r="BZ2083" s="100"/>
      <c r="CA2083" s="100"/>
      <c r="CB2083" s="100"/>
      <c r="CC2083" s="100"/>
      <c r="CD2083" s="100"/>
      <c r="CE2083" s="100"/>
      <c r="CF2083" s="100"/>
      <c r="CG2083" s="100"/>
      <c r="CH2083" s="100"/>
      <c r="CI2083" s="100"/>
      <c r="CJ2083" s="100"/>
      <c r="CK2083" s="100"/>
      <c r="CL2083" s="100"/>
      <c r="CM2083" s="100"/>
      <c r="CN2083" s="100"/>
      <c r="CO2083" s="100"/>
      <c r="CP2083" s="100"/>
      <c r="CQ2083" s="100"/>
      <c r="CR2083" s="100"/>
      <c r="CS2083" s="100"/>
      <c r="CT2083" s="100"/>
      <c r="CU2083" s="100"/>
      <c r="CV2083" s="100"/>
      <c r="CW2083" s="100"/>
      <c r="CX2083" s="100"/>
      <c r="CY2083" s="100"/>
      <c r="CZ2083" s="100"/>
      <c r="DA2083" s="100"/>
      <c r="DB2083" s="100"/>
      <c r="DC2083" s="100"/>
      <c r="DD2083" s="100"/>
      <c r="DE2083" s="100"/>
      <c r="DF2083" s="100"/>
      <c r="DG2083" s="100"/>
      <c r="DH2083" s="100"/>
      <c r="DI2083" s="100"/>
      <c r="DJ2083" s="100"/>
      <c r="DK2083" s="100"/>
      <c r="DL2083" s="100"/>
      <c r="DM2083" s="100"/>
      <c r="DN2083" s="100"/>
      <c r="DO2083" s="100"/>
      <c r="DP2083" s="100"/>
      <c r="DQ2083" s="100"/>
      <c r="DR2083" s="100"/>
      <c r="DS2083" s="100"/>
      <c r="DT2083" s="100"/>
      <c r="DU2083" s="100"/>
      <c r="DV2083" s="100"/>
      <c r="DW2083" s="100"/>
      <c r="DX2083" s="100"/>
      <c r="DY2083" s="100"/>
      <c r="DZ2083" s="100"/>
      <c r="EA2083" s="100"/>
      <c r="EB2083" s="100"/>
      <c r="EC2083" s="100"/>
      <c r="ED2083" s="100"/>
      <c r="EE2083" s="100"/>
      <c r="EF2083" s="100"/>
      <c r="EG2083" s="100"/>
      <c r="EH2083" s="100"/>
      <c r="EI2083" s="100"/>
      <c r="EJ2083" s="100"/>
      <c r="EK2083" s="100"/>
      <c r="EL2083" s="100"/>
      <c r="EM2083" s="100"/>
      <c r="EN2083" s="100"/>
      <c r="EO2083" s="100"/>
      <c r="EP2083" s="100"/>
      <c r="EQ2083" s="100"/>
      <c r="ER2083" s="100"/>
      <c r="ES2083" s="100"/>
      <c r="ET2083" s="100"/>
      <c r="EU2083" s="100"/>
      <c r="EV2083" s="100"/>
      <c r="EW2083" s="100"/>
      <c r="EX2083" s="100"/>
      <c r="EY2083" s="100"/>
      <c r="EZ2083" s="100"/>
      <c r="FA2083" s="100"/>
      <c r="FB2083" s="100"/>
      <c r="FC2083" s="100"/>
      <c r="FD2083" s="100"/>
      <c r="FE2083" s="100"/>
      <c r="FF2083" s="100"/>
      <c r="FG2083" s="100"/>
      <c r="FH2083" s="100"/>
      <c r="FI2083" s="100"/>
      <c r="FJ2083" s="100"/>
      <c r="FK2083" s="100"/>
      <c r="FL2083" s="100"/>
      <c r="FM2083" s="100"/>
      <c r="FN2083" s="100"/>
      <c r="FO2083" s="100"/>
      <c r="FP2083" s="100"/>
      <c r="FQ2083" s="100"/>
      <c r="FR2083" s="100"/>
      <c r="FS2083" s="100"/>
      <c r="FT2083" s="100"/>
      <c r="FU2083" s="100"/>
      <c r="FV2083" s="100"/>
      <c r="FW2083" s="100"/>
      <c r="FX2083" s="100"/>
      <c r="FY2083" s="100"/>
      <c r="FZ2083" s="100"/>
      <c r="GA2083" s="100"/>
      <c r="GB2083" s="100"/>
      <c r="GC2083" s="100"/>
      <c r="GD2083" s="100"/>
      <c r="GE2083" s="100"/>
      <c r="GF2083" s="100"/>
      <c r="GG2083" s="100"/>
      <c r="GH2083" s="100"/>
      <c r="GI2083" s="100"/>
      <c r="GJ2083" s="100"/>
      <c r="GK2083" s="100"/>
      <c r="GL2083" s="100"/>
      <c r="GM2083" s="100"/>
      <c r="GN2083" s="100"/>
      <c r="GO2083" s="100"/>
      <c r="GP2083" s="100"/>
      <c r="GQ2083" s="100"/>
      <c r="GR2083" s="100"/>
      <c r="GS2083" s="100"/>
      <c r="GT2083" s="100"/>
      <c r="GU2083" s="100"/>
      <c r="GV2083" s="100"/>
      <c r="GW2083" s="100"/>
      <c r="GX2083" s="100"/>
      <c r="GY2083" s="100"/>
      <c r="GZ2083" s="100"/>
      <c r="HA2083" s="100"/>
      <c r="HB2083" s="100"/>
      <c r="HC2083" s="100"/>
      <c r="HD2083" s="100"/>
      <c r="HE2083" s="100"/>
      <c r="HF2083" s="100"/>
      <c r="HG2083" s="100"/>
      <c r="HH2083" s="100"/>
      <c r="HI2083" s="100"/>
      <c r="HJ2083" s="100"/>
      <c r="HK2083" s="100"/>
      <c r="HL2083" s="100"/>
      <c r="HM2083" s="100"/>
      <c r="HN2083" s="100"/>
      <c r="HO2083" s="100"/>
      <c r="HP2083" s="100"/>
      <c r="HQ2083" s="100"/>
      <c r="HR2083" s="100"/>
      <c r="HS2083" s="100"/>
      <c r="HT2083" s="100"/>
      <c r="HU2083" s="100"/>
      <c r="HV2083" s="100"/>
      <c r="HW2083" s="100"/>
      <c r="HX2083" s="100"/>
      <c r="HY2083" s="100"/>
      <c r="HZ2083" s="100"/>
      <c r="IA2083" s="100"/>
      <c r="IB2083" s="100"/>
      <c r="IC2083" s="100"/>
      <c r="ID2083" s="100"/>
      <c r="IE2083" s="100"/>
      <c r="IF2083" s="100"/>
      <c r="IG2083" s="100"/>
      <c r="IH2083" s="100"/>
      <c r="II2083" s="100"/>
      <c r="IJ2083" s="100"/>
      <c r="IK2083" s="100"/>
      <c r="IL2083" s="100"/>
      <c r="IM2083" s="100"/>
      <c r="IN2083" s="100"/>
      <c r="IO2083" s="100"/>
      <c r="IP2083" s="100"/>
      <c r="IQ2083" s="100"/>
      <c r="IR2083" s="100"/>
      <c r="IS2083" s="100"/>
      <c r="IT2083" s="100"/>
      <c r="IU2083" s="100"/>
      <c r="IV2083" s="100"/>
    </row>
    <row r="2084" spans="1:256" s="162" customFormat="1" ht="25.5">
      <c r="A2084" s="74" t="s">
        <v>10499</v>
      </c>
      <c r="B2084" s="74" t="s">
        <v>10547</v>
      </c>
      <c r="C2084" s="75" t="s">
        <v>10548</v>
      </c>
      <c r="D2084" s="74" t="s">
        <v>239</v>
      </c>
      <c r="E2084" s="76"/>
      <c r="F2084" s="77"/>
      <c r="G2084" s="77">
        <f>SUM(G2085:G2087)</f>
        <v>328</v>
      </c>
      <c r="H2084" s="161"/>
    </row>
    <row r="2085" spans="1:256" s="162" customFormat="1" ht="38.25">
      <c r="A2085" s="55" t="s">
        <v>3626</v>
      </c>
      <c r="B2085" s="55" t="s">
        <v>10090</v>
      </c>
      <c r="C2085" s="22" t="str">
        <f>IF(A2085="SINAPI",VLOOKUP(B2085,SINAPI!$A$1:$D$10014,2,0),IF(A2085="INSUMO",VLOOKUP(B2085,INSUMO!A$1:$D$8014,2,0),IF(A2085="SEDUC",VLOOKUP(B2085,SEDUC!A$1:$F$8416,3,0),IF(A2085="COTAÇÃO",VLOOKUP(B2085,COTAÇÃO!$A$2:$D$1418,2,0),"ERRO"))))</f>
        <v>ALVENARIA DE VEDAÇÃO DE BLOCOS CERÂMICOS DE 9X19X29CM (ESPESSURA 9 CM) E ARGAMASSA DE ASSENTAMENTO TRAÇO 1:2:8 COM PREPARO EM BETONEIRA</v>
      </c>
      <c r="D2085" s="55" t="str">
        <f>IF(A2085="SINAPI",VLOOKUP(B2085,SINAPI!$A$1:$D$10014,3,0),IF(A2085="INSUMO",VLOOKUP(B2085,INSUMO!$A$1:D$8014,3,0),IF(A2085="SEDUC",VLOOKUP(B2085,SEDUC!A$1:$F$8416,4,0),IF(A2085="COTAÇÃO",VLOOKUP(B2085,COTAÇÃO!$A$2:$D$1418,3,0),"ERRO"))))</f>
        <v>M2</v>
      </c>
      <c r="E2085" s="78">
        <f>ROUND(((0.8+0.8+0.6+0.6)*1),4)</f>
        <v>2.8</v>
      </c>
      <c r="F2085" s="119">
        <f>IF(A2085="SINAPI",VLOOKUP(B2085,SINAPI!A$1:$D$10014,4,0),IF(A2085="INSUMO",VLOOKUP(B2085,INSUMO!$A$1:$D$8014,4,0),IF(A2085="SEDUC",VLOOKUP(B2085,SEDUC!A$1:$G$8416,5,0),IF(A2085="COTAÇÃO",VLOOKUP(B2085,COTAÇÃO!$A$2:$D$1418,4,0),"ERRO"))))</f>
        <v>47.57</v>
      </c>
      <c r="G2085" s="119">
        <f>TRUNC((E2085*F2085),2)</f>
        <v>133.19</v>
      </c>
      <c r="H2085" s="166"/>
    </row>
    <row r="2086" spans="1:256" s="162" customFormat="1" ht="38.25">
      <c r="A2086" s="55" t="s">
        <v>17</v>
      </c>
      <c r="B2086" s="55">
        <v>87879</v>
      </c>
      <c r="C2086" s="22" t="str">
        <f>IF(A2086="SINAPI",VLOOKUP(B2086,SINAPI!$A$1:$D$10014,2,0),IF(A2086="INSUMO",VLOOKUP(B2086,INSUMO!A$1:$D$8014,2,0),IF(A2086="SEDUC",VLOOKUP(B2086,SEDUC!A$1:$F$8416,3,0),IF(A2086="COTAÇÃO",VLOOKUP(B2086,COTAÇÃO!$A$2:$D$1418,2,0),"ERRO"))))</f>
        <v>CHAPISCO APLICADO EM ALVENARIAS E ESTRUTURAS DE CONCRETO INTERNAS, COM COLHER DE PEDREIRO.  ARGAMASSA TRAÇO 1:3 COM PREPARO EM BETONEIRA 400L. AF_06/2014</v>
      </c>
      <c r="D2086" s="55" t="str">
        <f>IF(A2086="SINAPI",VLOOKUP(B2086,SINAPI!$A$1:$D$10014,3,0),IF(A2086="INSUMO",VLOOKUP(B2086,INSUMO!$A$1:D$8014,3,0),IF(A2086="SEDUC",VLOOKUP(B2086,SEDUC!A$1:$F$8416,4,0),IF(A2086="COTAÇÃO",VLOOKUP(B2086,COTAÇÃO!$A$2:$D$1418,3,0),"ERRO"))))</f>
        <v>M2</v>
      </c>
      <c r="E2086" s="78">
        <f>ROUND(((0.8*4*1)+(0.6*4*1)),4)</f>
        <v>5.6</v>
      </c>
      <c r="F2086" s="119">
        <f>IF(A2086="SINAPI",VLOOKUP(B2086,SINAPI!A$1:$D$10014,4,0),IF(A2086="INSUMO",VLOOKUP(B2086,INSUMO!$A$1:$D$8014,4,0),IF(A2086="SEDUC",VLOOKUP(B2086,SEDUC!A$1:$G$8416,5,0),IF(A2086="COTAÇÃO",VLOOKUP(B2086,COTAÇÃO!$A$2:$D$1418,4,0),"ERRO"))))</f>
        <v>3.41</v>
      </c>
      <c r="G2086" s="119">
        <f>TRUNC((E2086*F2086),2)</f>
        <v>19.09</v>
      </c>
      <c r="H2086" s="166"/>
    </row>
    <row r="2087" spans="1:256" s="162" customFormat="1" ht="51">
      <c r="A2087" s="55" t="s">
        <v>17</v>
      </c>
      <c r="B2087" s="55">
        <v>87792</v>
      </c>
      <c r="C2087" s="22" t="str">
        <f>IF(A2087="SINAPI",VLOOKUP(B2087,SINAPI!$A$1:$D$10014,2,0),IF(A2087="INSUMO",VLOOKUP(B2087,INSUMO!A$1:$D$8014,2,0),IF(A2087="SEDUC",VLOOKUP(B2087,SEDUC!A$1:$F$8416,3,0),IF(A2087="COTAÇÃO",VLOOKUP(B2087,COTAÇÃO!$A$2:$D$1418,2,0),"ERRO"))))</f>
        <v>EMBOÇO OU MASSA ÚNICA EM ARGAMASSA TRAÇO 1:2:8, PREPARO MECÂNICO COM BETONEIRA 400 L, APLICADA MANUALMENTE EM PANOS CEGOS DE FACHADA (SEM PRESENÇA DE VÃOS), ESPESSURA DE 25 MM. AF_06/2014</v>
      </c>
      <c r="D2087" s="55" t="str">
        <f>IF(A2087="SINAPI",VLOOKUP(B2087,SINAPI!$A$1:$D$10014,3,0),IF(A2087="INSUMO",VLOOKUP(B2087,INSUMO!$A$1:D$8014,3,0),IF(A2087="SEDUC",VLOOKUP(B2087,SEDUC!A$1:$F$8416,4,0),IF(A2087="COTAÇÃO",VLOOKUP(B2087,COTAÇÃO!$A$2:$D$1418,3,0),"ERRO"))))</f>
        <v>M2</v>
      </c>
      <c r="E2087" s="78">
        <f>ROUND(((0.8*4*1)+(0.6*4*1)),4)</f>
        <v>5.6</v>
      </c>
      <c r="F2087" s="119">
        <f>IF(A2087="SINAPI",VLOOKUP(B2087,SINAPI!A$1:$D$10014,4,0),IF(A2087="INSUMO",VLOOKUP(B2087,INSUMO!$A$1:$D$8014,4,0),IF(A2087="SEDUC",VLOOKUP(B2087,SEDUC!A$1:$G$8416,5,0),IF(A2087="COTAÇÃO",VLOOKUP(B2087,COTAÇÃO!$A$2:$D$1418,4,0),"ERRO"))))</f>
        <v>31.38</v>
      </c>
      <c r="G2087" s="119">
        <f>TRUNC((E2087*F2087),2)</f>
        <v>175.72</v>
      </c>
      <c r="H2087" s="161"/>
    </row>
    <row r="2088" spans="1:256" s="162" customFormat="1" ht="25.5">
      <c r="A2088" s="74" t="s">
        <v>10499</v>
      </c>
      <c r="B2088" s="74" t="s">
        <v>10549</v>
      </c>
      <c r="C2088" s="75" t="s">
        <v>10550</v>
      </c>
      <c r="D2088" s="74" t="s">
        <v>239</v>
      </c>
      <c r="E2088" s="76"/>
      <c r="F2088" s="77"/>
      <c r="G2088" s="77">
        <f>SUM(G2089:G2091)</f>
        <v>314.36</v>
      </c>
      <c r="H2088" s="161"/>
    </row>
    <row r="2089" spans="1:256" s="162" customFormat="1" ht="38.25">
      <c r="A2089" s="55" t="s">
        <v>3626</v>
      </c>
      <c r="B2089" s="55" t="s">
        <v>10090</v>
      </c>
      <c r="C2089" s="22" t="str">
        <f>IF(A2089="SINAPI",VLOOKUP(B2089,SINAPI!$A$1:$D$10014,2,0),IF(A2089="INSUMO",VLOOKUP(B2089,INSUMO!A$1:$D$8014,2,0),IF(A2089="SEDUC",VLOOKUP(B2089,SEDUC!A$1:$F$8416,3,0),IF(A2089="COTAÇÃO",VLOOKUP(B2089,COTAÇÃO!$A$2:$D$1418,2,0),"ERRO"))))</f>
        <v>ALVENARIA DE VEDAÇÃO DE BLOCOS CERÂMICOS DE 9X19X29CM (ESPESSURA 9 CM) E ARGAMASSA DE ASSENTAMENTO TRAÇO 1:2:8 COM PREPARO EM BETONEIRA</v>
      </c>
      <c r="D2089" s="55" t="str">
        <f>IF(A2089="SINAPI",VLOOKUP(B2089,SINAPI!$A$1:$D$10014,3,0),IF(A2089="INSUMO",VLOOKUP(B2089,INSUMO!$A$1:D$8014,3,0),IF(A2089="SEDUC",VLOOKUP(B2089,SEDUC!A$1:$F$8416,4,0),IF(A2089="COTAÇÃO",VLOOKUP(B2089,COTAÇÃO!$A$2:$D$1418,3,0),"ERRO"))))</f>
        <v>M2</v>
      </c>
      <c r="E2089" s="78">
        <f>ROUND(((2*PI()*0.4)*1),4)</f>
        <v>2.5133000000000001</v>
      </c>
      <c r="F2089" s="119">
        <f>IF(A2089="SINAPI",VLOOKUP(B2089,SINAPI!A$1:$D$10014,4,0),IF(A2089="INSUMO",VLOOKUP(B2089,INSUMO!$A$1:$D$8014,4,0),IF(A2089="SEDUC",VLOOKUP(B2089,SEDUC!A$1:$G$8416,5,0),IF(A2089="COTAÇÃO",VLOOKUP(B2089,COTAÇÃO!$A$2:$D$1418,4,0),"ERRO"))))</f>
        <v>47.57</v>
      </c>
      <c r="G2089" s="119">
        <f>TRUNC((E2089*F2089),2)</f>
        <v>119.55</v>
      </c>
      <c r="H2089" s="166"/>
    </row>
    <row r="2090" spans="1:256" s="162" customFormat="1" ht="38.25">
      <c r="A2090" s="55" t="s">
        <v>17</v>
      </c>
      <c r="B2090" s="55">
        <v>87879</v>
      </c>
      <c r="C2090" s="22" t="str">
        <f>IF(A2090="SINAPI",VLOOKUP(B2090,SINAPI!$A$1:$D$10014,2,0),IF(A2090="INSUMO",VLOOKUP(B2090,INSUMO!A$1:$D$8014,2,0),IF(A2090="SEDUC",VLOOKUP(B2090,SEDUC!A$1:$F$8416,3,0),IF(A2090="COTAÇÃO",VLOOKUP(B2090,COTAÇÃO!$A$2:$D$1418,2,0),"ERRO"))))</f>
        <v>CHAPISCO APLICADO EM ALVENARIAS E ESTRUTURAS DE CONCRETO INTERNAS, COM COLHER DE PEDREIRO.  ARGAMASSA TRAÇO 1:3 COM PREPARO EM BETONEIRA 400L. AF_06/2014</v>
      </c>
      <c r="D2090" s="55" t="str">
        <f>IF(A2090="SINAPI",VLOOKUP(B2090,SINAPI!$A$1:$D$10014,3,0),IF(A2090="INSUMO",VLOOKUP(B2090,INSUMO!$A$1:D$8014,3,0),IF(A2090="SEDUC",VLOOKUP(B2090,SEDUC!A$1:$F$8416,4,0),IF(A2090="COTAÇÃO",VLOOKUP(B2090,COTAÇÃO!$A$2:$D$1418,3,0),"ERRO"))))</f>
        <v>M2</v>
      </c>
      <c r="E2090" s="78">
        <f>ROUND(((0.8*4*1)+(0.6*4*1)),4)</f>
        <v>5.6</v>
      </c>
      <c r="F2090" s="119">
        <f>IF(A2090="SINAPI",VLOOKUP(B2090,SINAPI!A$1:$D$10014,4,0),IF(A2090="INSUMO",VLOOKUP(B2090,INSUMO!$A$1:$D$8014,4,0),IF(A2090="SEDUC",VLOOKUP(B2090,SEDUC!A$1:$G$8416,5,0),IF(A2090="COTAÇÃO",VLOOKUP(B2090,COTAÇÃO!$A$2:$D$1418,4,0),"ERRO"))))</f>
        <v>3.41</v>
      </c>
      <c r="G2090" s="119">
        <f>TRUNC((E2090*F2090),2)</f>
        <v>19.09</v>
      </c>
      <c r="H2090" s="166"/>
    </row>
    <row r="2091" spans="1:256" s="162" customFormat="1" ht="51">
      <c r="A2091" s="55" t="s">
        <v>17</v>
      </c>
      <c r="B2091" s="55">
        <v>87792</v>
      </c>
      <c r="C2091" s="22" t="str">
        <f>IF(A2091="SINAPI",VLOOKUP(B2091,SINAPI!$A$1:$D$10014,2,0),IF(A2091="INSUMO",VLOOKUP(B2091,INSUMO!A$1:$D$8014,2,0),IF(A2091="SEDUC",VLOOKUP(B2091,SEDUC!A$1:$F$8416,3,0),IF(A2091="COTAÇÃO",VLOOKUP(B2091,COTAÇÃO!$A$2:$D$1418,2,0),"ERRO"))))</f>
        <v>EMBOÇO OU MASSA ÚNICA EM ARGAMASSA TRAÇO 1:2:8, PREPARO MECÂNICO COM BETONEIRA 400 L, APLICADA MANUALMENTE EM PANOS CEGOS DE FACHADA (SEM PRESENÇA DE VÃOS), ESPESSURA DE 25 MM. AF_06/2014</v>
      </c>
      <c r="D2091" s="55" t="str">
        <f>IF(A2091="SINAPI",VLOOKUP(B2091,SINAPI!$A$1:$D$10014,3,0),IF(A2091="INSUMO",VLOOKUP(B2091,INSUMO!$A$1:D$8014,3,0),IF(A2091="SEDUC",VLOOKUP(B2091,SEDUC!A$1:$F$8416,4,0),IF(A2091="COTAÇÃO",VLOOKUP(B2091,COTAÇÃO!$A$2:$D$1418,3,0),"ERRO"))))</f>
        <v>M2</v>
      </c>
      <c r="E2091" s="78">
        <f>ROUND(((0.8*4*1)+(0.6*4*1)),4)</f>
        <v>5.6</v>
      </c>
      <c r="F2091" s="119">
        <f>IF(A2091="SINAPI",VLOOKUP(B2091,SINAPI!A$1:$D$10014,4,0),IF(A2091="INSUMO",VLOOKUP(B2091,INSUMO!$A$1:$D$8014,4,0),IF(A2091="SEDUC",VLOOKUP(B2091,SEDUC!A$1:$G$8416,5,0),IF(A2091="COTAÇÃO",VLOOKUP(B2091,COTAÇÃO!$A$2:$D$1418,4,0),"ERRO"))))</f>
        <v>31.38</v>
      </c>
      <c r="G2091" s="119">
        <f>TRUNC((E2091*F2091),2)</f>
        <v>175.72</v>
      </c>
      <c r="H2091" s="161"/>
    </row>
    <row r="2092" spans="1:256" s="162" customFormat="1" ht="25.5">
      <c r="A2092" s="74" t="s">
        <v>10499</v>
      </c>
      <c r="B2092" s="74" t="s">
        <v>10551</v>
      </c>
      <c r="C2092" s="75" t="s">
        <v>10552</v>
      </c>
      <c r="D2092" s="74" t="s">
        <v>240</v>
      </c>
      <c r="E2092" s="76"/>
      <c r="F2092" s="77"/>
      <c r="G2092" s="77">
        <f>SUM(G2093:G2097)</f>
        <v>23.32</v>
      </c>
      <c r="H2092" s="161"/>
    </row>
    <row r="2093" spans="1:256" s="162" customFormat="1">
      <c r="A2093" s="55" t="s">
        <v>3530</v>
      </c>
      <c r="B2093" s="55">
        <v>301</v>
      </c>
      <c r="C2093" s="22" t="str">
        <f>IF(A2093="SINAPI",VLOOKUP(B2093,SINAPI!$A$1:$D$10014,2,0),IF(A2093="INSUMO",VLOOKUP(B2093,INSUMO!A$1:$D$8014,2,0),IF(A2093="SEDUC",VLOOKUP(B2093,SEDUC!A$1:$F$8416,3,0),IF(A2093="COTAÇÃO",VLOOKUP(B2093,COTAÇÃO!$A$2:$D$1418,2,0),"ERRO"))))</f>
        <v>ANEL BORRACHA PARA TUBO ESGOTO PREDIAL, DN 100 MM (NBR 5688)</v>
      </c>
      <c r="D2093" s="55" t="str">
        <f>IF(A2093="SINAPI",VLOOKUP(B2093,SINAPI!$A$1:$D$10014,3,0),IF(A2093="INSUMO",VLOOKUP(B2093,INSUMO!$A$1:D$8014,3,0),IF(A2093="SEDUC",VLOOKUP(B2093,SEDUC!A$1:$F$8416,4,0),IF(A2093="COTAÇÃO",VLOOKUP(B2093,COTAÇÃO!$A$2:$D$1418,3,0),"ERRO"))))</f>
        <v>UN</v>
      </c>
      <c r="E2093" s="78">
        <v>1</v>
      </c>
      <c r="F2093" s="119">
        <f>IF(A2093="SINAPI",VLOOKUP(B2093,SINAPI!A$1:$D$10014,4,0),IF(A2093="INSUMO",VLOOKUP(B2093,INSUMO!$A$1:$D$8014,4,0),IF(A2093="SEDUC",VLOOKUP(B2093,SEDUC!A$1:$G$8416,5,0),IF(A2093="COTAÇÃO",VLOOKUP(B2093,COTAÇÃO!$A$2:$D$1418,4,0),"ERRO"))))</f>
        <v>2.5</v>
      </c>
      <c r="G2093" s="119">
        <f>TRUNC((E2093*F2093),2)</f>
        <v>2.5</v>
      </c>
      <c r="H2093" s="166"/>
    </row>
    <row r="2094" spans="1:256" s="162" customFormat="1" ht="25.5">
      <c r="A2094" s="55" t="s">
        <v>3530</v>
      </c>
      <c r="B2094" s="55">
        <v>10836</v>
      </c>
      <c r="C2094" s="22" t="str">
        <f>IF(A2094="SINAPI",VLOOKUP(B2094,SINAPI!$A$1:$D$10014,2,0),IF(A2094="INSUMO",VLOOKUP(B2094,INSUMO!A$1:$D$8014,2,0),IF(A2094="SEDUC",VLOOKUP(B2094,SEDUC!A$1:$F$8416,3,0),IF(A2094="COTAÇÃO",VLOOKUP(B2094,COTAÇÃO!$A$2:$D$1418,2,0),"ERRO"))))</f>
        <v>JOELHO PVC COM VISITA, 90 GRAUS, DN 100 X 50 MM, SERIE NORMAL, PARA ESGOTO PREDIAL</v>
      </c>
      <c r="D2094" s="55" t="str">
        <f>IF(A2094="SINAPI",VLOOKUP(B2094,SINAPI!$A$1:$D$10014,3,0),IF(A2094="INSUMO",VLOOKUP(B2094,INSUMO!$A$1:D$8014,3,0),IF(A2094="SEDUC",VLOOKUP(B2094,SEDUC!A$1:$F$8416,4,0),IF(A2094="COTAÇÃO",VLOOKUP(B2094,COTAÇÃO!$A$2:$D$1418,3,0),"ERRO"))))</f>
        <v>UN</v>
      </c>
      <c r="E2094" s="78">
        <v>1</v>
      </c>
      <c r="F2094" s="119">
        <f>IF(A2094="SINAPI",VLOOKUP(B2094,SINAPI!A$1:$D$10014,4,0),IF(A2094="INSUMO",VLOOKUP(B2094,INSUMO!$A$1:$D$8014,4,0),IF(A2094="SEDUC",VLOOKUP(B2094,SEDUC!A$1:$G$8416,5,0),IF(A2094="COTAÇÃO",VLOOKUP(B2094,COTAÇÃO!$A$2:$D$1418,4,0),"ERRO"))))</f>
        <v>10.7</v>
      </c>
      <c r="G2094" s="119">
        <f>TRUNC((E2094*F2094),2)</f>
        <v>10.7</v>
      </c>
      <c r="H2094" s="166"/>
    </row>
    <row r="2095" spans="1:256" s="162" customFormat="1" ht="25.5">
      <c r="A2095" s="55" t="s">
        <v>3530</v>
      </c>
      <c r="B2095" s="55">
        <v>20078</v>
      </c>
      <c r="C2095" s="22" t="str">
        <f>IF(A2095="SINAPI",VLOOKUP(B2095,SINAPI!$A$1:$D$10014,2,0),IF(A2095="INSUMO",VLOOKUP(B2095,INSUMO!A$1:$D$8014,2,0),IF(A2095="SEDUC",VLOOKUP(B2095,SEDUC!A$1:$F$8416,3,0),IF(A2095="COTAÇÃO",VLOOKUP(B2095,COTAÇÃO!$A$2:$D$1418,2,0),"ERRO"))))</f>
        <v>PASTA LUBRIFICANTE PARA TUBOS E CONEXOES COM JUNTA ELASTICA (USO EM PVC, ACO, POLIETILENO E OUTROS) ( DE *400* G)</v>
      </c>
      <c r="D2095" s="55" t="str">
        <f>IF(A2095="SINAPI",VLOOKUP(B2095,SINAPI!$A$1:$D$10014,3,0),IF(A2095="INSUMO",VLOOKUP(B2095,INSUMO!$A$1:D$8014,3,0),IF(A2095="SEDUC",VLOOKUP(B2095,SEDUC!A$1:$F$8416,4,0),IF(A2095="COTAÇÃO",VLOOKUP(B2095,COTAÇÃO!$A$2:$D$1418,3,0),"ERRO"))))</f>
        <v>UN</v>
      </c>
      <c r="E2095" s="78">
        <v>4.5999999999999999E-2</v>
      </c>
      <c r="F2095" s="119">
        <f>IF(A2095="SINAPI",VLOOKUP(B2095,SINAPI!A$1:$D$10014,4,0),IF(A2095="INSUMO",VLOOKUP(B2095,INSUMO!$A$1:$D$8014,4,0),IF(A2095="SEDUC",VLOOKUP(B2095,SEDUC!A$1:$G$8416,5,0),IF(A2095="COTAÇÃO",VLOOKUP(B2095,COTAÇÃO!$A$2:$D$1418,4,0),"ERRO"))))</f>
        <v>18.190000000000001</v>
      </c>
      <c r="G2095" s="119">
        <f>TRUNC((E2095*F2095),2)</f>
        <v>0.83</v>
      </c>
      <c r="H2095" s="166"/>
    </row>
    <row r="2096" spans="1:256" s="162" customFormat="1" ht="25.5">
      <c r="A2096" s="55" t="s">
        <v>17</v>
      </c>
      <c r="B2096" s="55">
        <v>88248</v>
      </c>
      <c r="C2096" s="22" t="str">
        <f>IF(A2096="SINAPI",VLOOKUP(B2096,SINAPI!$A$1:$D$10014,2,0),IF(A2096="INSUMO",VLOOKUP(B2096,INSUMO!A$1:$D$8014,2,0),IF(A2096="SEDUC",VLOOKUP(B2096,SEDUC!A$1:$F$8416,3,0),IF(A2096="COTAÇÃO",VLOOKUP(B2096,COTAÇÃO!$A$2:$D$1418,2,0),"ERRO"))))</f>
        <v>AUXILIAR DE ENCANADOR OU BOMBEIRO HIDRÁULICO COM ENCARGOS COMPLEMENTARES</v>
      </c>
      <c r="D2096" s="55" t="str">
        <f>IF(A2096="SINAPI",VLOOKUP(B2096,SINAPI!$A$1:$D$10014,3,0),IF(A2096="INSUMO",VLOOKUP(B2096,INSUMO!$A$1:D$8014,3,0),IF(A2096="SEDUC",VLOOKUP(B2096,SEDUC!A$1:$F$8416,4,0),IF(A2096="COTAÇÃO",VLOOKUP(B2096,COTAÇÃO!$A$2:$D$1418,3,0),"ERRO"))))</f>
        <v>H</v>
      </c>
      <c r="E2096" s="78">
        <v>0.25</v>
      </c>
      <c r="F2096" s="119">
        <f>IF(A2096="SINAPI",VLOOKUP(B2096,SINAPI!A$1:$D$10014,4,0),IF(A2096="INSUMO",VLOOKUP(B2096,INSUMO!$A$1:$D$8014,4,0),IF(A2096="SEDUC",VLOOKUP(B2096,SEDUC!A$1:$G$8416,5,0),IF(A2096="COTAÇÃO",VLOOKUP(B2096,COTAÇÃO!$A$2:$D$1418,4,0),"ERRO"))))</f>
        <v>16.04</v>
      </c>
      <c r="G2096" s="119">
        <f>TRUNC((E2096*F2096),2)</f>
        <v>4.01</v>
      </c>
      <c r="H2096" s="166"/>
    </row>
    <row r="2097" spans="1:8" s="162" customFormat="1">
      <c r="A2097" s="55" t="s">
        <v>17</v>
      </c>
      <c r="B2097" s="55">
        <v>88267</v>
      </c>
      <c r="C2097" s="22" t="str">
        <f>IF(A2097="SINAPI",VLOOKUP(B2097,SINAPI!$A$1:$D$10014,2,0),IF(A2097="INSUMO",VLOOKUP(B2097,INSUMO!A$1:$D$8014,2,0),IF(A2097="SEDUC",VLOOKUP(B2097,SEDUC!A$1:$F$8416,3,0),IF(A2097="COTAÇÃO",VLOOKUP(B2097,COTAÇÃO!$A$2:$D$1418,2,0),"ERRO"))))</f>
        <v>ENCANADOR OU BOMBEIRO HIDRÁULICO COM ENCARGOS COMPLEMENTARES</v>
      </c>
      <c r="D2097" s="55" t="str">
        <f>IF(A2097="SINAPI",VLOOKUP(B2097,SINAPI!$A$1:$D$10014,3,0),IF(A2097="INSUMO",VLOOKUP(B2097,INSUMO!$A$1:D$8014,3,0),IF(A2097="SEDUC",VLOOKUP(B2097,SEDUC!A$1:$F$8416,4,0),IF(A2097="COTAÇÃO",VLOOKUP(B2097,COTAÇÃO!$A$2:$D$1418,3,0),"ERRO"))))</f>
        <v>H</v>
      </c>
      <c r="E2097" s="78">
        <v>0.25</v>
      </c>
      <c r="F2097" s="119">
        <f>IF(A2097="SINAPI",VLOOKUP(B2097,SINAPI!A$1:$D$10014,4,0),IF(A2097="INSUMO",VLOOKUP(B2097,INSUMO!$A$1:$D$8014,4,0),IF(A2097="SEDUC",VLOOKUP(B2097,SEDUC!A$1:$G$8416,5,0),IF(A2097="COTAÇÃO",VLOOKUP(B2097,COTAÇÃO!$A$2:$D$1418,4,0),"ERRO"))))</f>
        <v>21.12</v>
      </c>
      <c r="G2097" s="119">
        <f>TRUNC((E2097*F2097),2)</f>
        <v>5.28</v>
      </c>
      <c r="H2097" s="161"/>
    </row>
    <row r="2098" spans="1:8" s="162" customFormat="1" ht="25.5">
      <c r="A2098" s="74" t="s">
        <v>10499</v>
      </c>
      <c r="B2098" s="74" t="s">
        <v>10553</v>
      </c>
      <c r="C2098" s="75" t="s">
        <v>10554</v>
      </c>
      <c r="D2098" s="74" t="s">
        <v>240</v>
      </c>
      <c r="E2098" s="76"/>
      <c r="F2098" s="77"/>
      <c r="G2098" s="77">
        <f>SUM(G2099:G2100)</f>
        <v>402.59</v>
      </c>
      <c r="H2098" s="161"/>
    </row>
    <row r="2099" spans="1:8" s="162" customFormat="1" ht="38.25">
      <c r="A2099" s="55" t="s">
        <v>17</v>
      </c>
      <c r="B2099" s="55">
        <v>97906</v>
      </c>
      <c r="C2099" s="22" t="str">
        <f>IF(A2099="SINAPI",VLOOKUP(B2099,SINAPI!$A$1:$D$10014,2,0),IF(A2099="INSUMO",VLOOKUP(B2099,INSUMO!A$1:$D$8014,2,0),IF(A2099="SEDUC",VLOOKUP(B2099,SEDUC!A$1:$F$8416,3,0),IF(A2099="COTAÇÃO",VLOOKUP(B2099,COTAÇÃO!$A$2:$D$1418,2,0),"ERRO"))))</f>
        <v>CAIXA ENTERRADA HIDRÁULICA RETANGULAR, EM ALVENARIA COM BLOCOS DE CONCRETO, DIMENSÕES INTERNAS: 0,6X0,6X0,6 M PARA REDE DE ESGOTO. AF_12/2020</v>
      </c>
      <c r="D2099" s="55" t="str">
        <f>IF(A2099="SINAPI",VLOOKUP(B2099,SINAPI!$A$1:$D$10014,3,0),IF(A2099="INSUMO",VLOOKUP(B2099,INSUMO!$A$1:D$8014,3,0),IF(A2099="SEDUC",VLOOKUP(B2099,SEDUC!A$1:$F$8416,4,0),IF(A2099="COTAÇÃO",VLOOKUP(B2099,COTAÇÃO!$A$2:$D$1418,3,0),"ERRO"))))</f>
        <v>UN</v>
      </c>
      <c r="E2099" s="78">
        <v>1</v>
      </c>
      <c r="F2099" s="119">
        <f>IF(A2099="SINAPI",VLOOKUP(B2099,SINAPI!A$1:$D$10014,4,0),IF(A2099="INSUMO",VLOOKUP(B2099,INSUMO!$A$1:$D$8014,4,0),IF(A2099="SEDUC",VLOOKUP(B2099,SEDUC!A$1:$G$8416,5,0),IF(A2099="COTAÇÃO",VLOOKUP(B2099,COTAÇÃO!$A$2:$D$1418,4,0),"ERRO"))))</f>
        <v>387.38</v>
      </c>
      <c r="G2099" s="119">
        <f>TRUNC((E2099*F2099),2)</f>
        <v>387.38</v>
      </c>
      <c r="H2099" s="166"/>
    </row>
    <row r="2100" spans="1:8" s="162" customFormat="1" ht="25.5">
      <c r="A2100" s="55" t="s">
        <v>17</v>
      </c>
      <c r="B2100" s="55">
        <v>93358</v>
      </c>
      <c r="C2100" s="22" t="str">
        <f>IF(A2100="SINAPI",VLOOKUP(B2100,SINAPI!$A$1:$D$10014,2,0),IF(A2100="INSUMO",VLOOKUP(B2100,INSUMO!A$1:$D$8014,2,0),IF(A2100="SEDUC",VLOOKUP(B2100,SEDUC!A$1:$F$8416,3,0),IF(A2100="COTAÇÃO",VLOOKUP(B2100,COTAÇÃO!$A$2:$D$1418,2,0),"ERRO"))))</f>
        <v>ESCAVAÇÃO MANUAL DE VALA COM PROFUNDIDADE MENOR OU IGUAL A 1,30 M. AF_02/2021</v>
      </c>
      <c r="D2100" s="55" t="str">
        <f>IF(A2100="SINAPI",VLOOKUP(B2100,SINAPI!$A$1:$D$10014,3,0),IF(A2100="INSUMO",VLOOKUP(B2100,INSUMO!$A$1:D$8014,3,0),IF(A2100="SEDUC",VLOOKUP(B2100,SEDUC!A$1:$F$8416,4,0),IF(A2100="COTAÇÃO",VLOOKUP(B2100,COTAÇÃO!$A$2:$D$1418,3,0),"ERRO"))))</f>
        <v>M3</v>
      </c>
      <c r="E2100" s="78">
        <f>ROUND((0.6*0.6*0.7),4)</f>
        <v>0.252</v>
      </c>
      <c r="F2100" s="119">
        <f>IF(A2100="SINAPI",VLOOKUP(B2100,SINAPI!A$1:$D$10014,4,0),IF(A2100="INSUMO",VLOOKUP(B2100,INSUMO!$A$1:$D$8014,4,0),IF(A2100="SEDUC",VLOOKUP(B2100,SEDUC!A$1:$G$8416,5,0),IF(A2100="COTAÇÃO",VLOOKUP(B2100,COTAÇÃO!$A$2:$D$1418,4,0),"ERRO"))))</f>
        <v>60.36</v>
      </c>
      <c r="G2100" s="119">
        <f>TRUNC((E2100*F2100),2)</f>
        <v>15.21</v>
      </c>
      <c r="H2100" s="166"/>
    </row>
    <row r="2101" spans="1:8" s="162" customFormat="1" ht="25.5">
      <c r="A2101" s="74" t="s">
        <v>10499</v>
      </c>
      <c r="B2101" s="74" t="s">
        <v>10555</v>
      </c>
      <c r="C2101" s="75" t="s">
        <v>10556</v>
      </c>
      <c r="D2101" s="74" t="s">
        <v>240</v>
      </c>
      <c r="E2101" s="76"/>
      <c r="F2101" s="77"/>
      <c r="G2101" s="77">
        <f>SUM(G2102:G2103)</f>
        <v>575.66</v>
      </c>
      <c r="H2101" s="161"/>
    </row>
    <row r="2102" spans="1:8" s="162" customFormat="1" ht="38.25">
      <c r="A2102" s="55" t="s">
        <v>17</v>
      </c>
      <c r="B2102" s="55">
        <v>97907</v>
      </c>
      <c r="C2102" s="22" t="str">
        <f>IF(A2102="SINAPI",VLOOKUP(B2102,SINAPI!$A$1:$D$10014,2,0),IF(A2102="INSUMO",VLOOKUP(B2102,INSUMO!A$1:$D$8014,2,0),IF(A2102="SEDUC",VLOOKUP(B2102,SEDUC!A$1:$F$8416,3,0),IF(A2102="COTAÇÃO",VLOOKUP(B2102,COTAÇÃO!$A$2:$D$1418,2,0),"ERRO"))))</f>
        <v>CAIXA ENTERRADA HIDRÁULICA RETANGULAR, EM ALVENARIA COM BLOCOS DE CONCRETO, DIMENSÕES INTERNAS: 0,8X0,8X0,6 M PARA REDE DE ESGOTO. AF_12/2020</v>
      </c>
      <c r="D2102" s="55" t="str">
        <f>IF(A2102="SINAPI",VLOOKUP(B2102,SINAPI!$A$1:$D$10014,3,0),IF(A2102="INSUMO",VLOOKUP(B2102,INSUMO!$A$1:D$8014,3,0),IF(A2102="SEDUC",VLOOKUP(B2102,SEDUC!A$1:$F$8416,4,0),IF(A2102="COTAÇÃO",VLOOKUP(B2102,COTAÇÃO!$A$2:$D$1418,3,0),"ERRO"))))</f>
        <v>UN</v>
      </c>
      <c r="E2102" s="78">
        <v>1</v>
      </c>
      <c r="F2102" s="119">
        <f>IF(A2102="SINAPI",VLOOKUP(B2102,SINAPI!A$1:$D$10014,4,0),IF(A2102="INSUMO",VLOOKUP(B2102,INSUMO!$A$1:$D$8014,4,0),IF(A2102="SEDUC",VLOOKUP(B2102,SEDUC!A$1:$G$8416,5,0),IF(A2102="COTAÇÃO",VLOOKUP(B2102,COTAÇÃO!$A$2:$D$1418,4,0),"ERRO"))))</f>
        <v>548.62</v>
      </c>
      <c r="G2102" s="119">
        <f>TRUNC((E2102*F2102),2)</f>
        <v>548.62</v>
      </c>
      <c r="H2102" s="166"/>
    </row>
    <row r="2103" spans="1:8" s="162" customFormat="1" ht="25.5">
      <c r="A2103" s="55" t="s">
        <v>17</v>
      </c>
      <c r="B2103" s="55">
        <v>93358</v>
      </c>
      <c r="C2103" s="22" t="str">
        <f>IF(A2103="SINAPI",VLOOKUP(B2103,SINAPI!$A$1:$D$10014,2,0),IF(A2103="INSUMO",VLOOKUP(B2103,INSUMO!A$1:$D$8014,2,0),IF(A2103="SEDUC",VLOOKUP(B2103,SEDUC!A$1:$F$8416,3,0),IF(A2103="COTAÇÃO",VLOOKUP(B2103,COTAÇÃO!$A$2:$D$1418,2,0),"ERRO"))))</f>
        <v>ESCAVAÇÃO MANUAL DE VALA COM PROFUNDIDADE MENOR OU IGUAL A 1,30 M. AF_02/2021</v>
      </c>
      <c r="D2103" s="55" t="str">
        <f>IF(A2103="SINAPI",VLOOKUP(B2103,SINAPI!$A$1:$D$10014,3,0),IF(A2103="INSUMO",VLOOKUP(B2103,INSUMO!$A$1:D$8014,3,0),IF(A2103="SEDUC",VLOOKUP(B2103,SEDUC!A$1:$F$8416,4,0),IF(A2103="COTAÇÃO",VLOOKUP(B2103,COTAÇÃO!$A$2:$D$1418,3,0),"ERRO"))))</f>
        <v>M3</v>
      </c>
      <c r="E2103" s="78">
        <f>ROUND((0.8*0.8*0.7),4)</f>
        <v>0.44800000000000001</v>
      </c>
      <c r="F2103" s="119">
        <f>IF(A2103="SINAPI",VLOOKUP(B2103,SINAPI!A$1:$D$10014,4,0),IF(A2103="INSUMO",VLOOKUP(B2103,INSUMO!$A$1:$D$8014,4,0),IF(A2103="SEDUC",VLOOKUP(B2103,SEDUC!A$1:$G$8416,5,0),IF(A2103="COTAÇÃO",VLOOKUP(B2103,COTAÇÃO!$A$2:$D$1418,4,0),"ERRO"))))</f>
        <v>60.36</v>
      </c>
      <c r="G2103" s="119">
        <f>TRUNC((E2103*F2103),2)</f>
        <v>27.04</v>
      </c>
      <c r="H2103" s="166"/>
    </row>
    <row r="2104" spans="1:8" s="162" customFormat="1" ht="25.5">
      <c r="A2104" s="74" t="s">
        <v>10499</v>
      </c>
      <c r="B2104" s="74" t="s">
        <v>10557</v>
      </c>
      <c r="C2104" s="75" t="s">
        <v>10558</v>
      </c>
      <c r="D2104" s="74" t="s">
        <v>240</v>
      </c>
      <c r="E2104" s="76"/>
      <c r="F2104" s="77"/>
      <c r="G2104" s="77">
        <f>SUM(G2105:G2107)</f>
        <v>426.40999999999997</v>
      </c>
      <c r="H2104" s="161"/>
    </row>
    <row r="2105" spans="1:8" s="162" customFormat="1" ht="38.25">
      <c r="A2105" s="55" t="s">
        <v>17</v>
      </c>
      <c r="B2105" s="55">
        <v>97906</v>
      </c>
      <c r="C2105" s="22" t="str">
        <f>IF(A2105="SINAPI",VLOOKUP(B2105,SINAPI!$A$1:$D$10014,2,0),IF(A2105="INSUMO",VLOOKUP(B2105,INSUMO!A$1:$D$8014,2,0),IF(A2105="SEDUC",VLOOKUP(B2105,SEDUC!A$1:$F$8416,3,0),IF(A2105="COTAÇÃO",VLOOKUP(B2105,COTAÇÃO!$A$2:$D$1418,2,0),"ERRO"))))</f>
        <v>CAIXA ENTERRADA HIDRÁULICA RETANGULAR, EM ALVENARIA COM BLOCOS DE CONCRETO, DIMENSÕES INTERNAS: 0,6X0,6X0,6 M PARA REDE DE ESGOTO. AF_12/2020</v>
      </c>
      <c r="D2105" s="55" t="str">
        <f>IF(A2105="SINAPI",VLOOKUP(B2105,SINAPI!$A$1:$D$10014,3,0),IF(A2105="INSUMO",VLOOKUP(B2105,INSUMO!$A$1:D$8014,3,0),IF(A2105="SEDUC",VLOOKUP(B2105,SEDUC!A$1:$F$8416,4,0),IF(A2105="COTAÇÃO",VLOOKUP(B2105,COTAÇÃO!$A$2:$D$1418,3,0),"ERRO"))))</f>
        <v>UN</v>
      </c>
      <c r="E2105" s="78">
        <v>1</v>
      </c>
      <c r="F2105" s="119">
        <f>IF(A2105="SINAPI",VLOOKUP(B2105,SINAPI!A$1:$D$10014,4,0),IF(A2105="INSUMO",VLOOKUP(B2105,INSUMO!$A$1:$D$8014,4,0),IF(A2105="SEDUC",VLOOKUP(B2105,SEDUC!A$1:$G$8416,5,0),IF(A2105="COTAÇÃO",VLOOKUP(B2105,COTAÇÃO!$A$2:$D$1418,4,0),"ERRO"))))</f>
        <v>387.38</v>
      </c>
      <c r="G2105" s="119">
        <f>TRUNC((E2105*F2105),2)</f>
        <v>387.38</v>
      </c>
      <c r="H2105" s="166"/>
    </row>
    <row r="2106" spans="1:8" s="162" customFormat="1" ht="25.5">
      <c r="A2106" s="55" t="s">
        <v>17</v>
      </c>
      <c r="B2106" s="55">
        <v>93358</v>
      </c>
      <c r="C2106" s="22" t="str">
        <f>IF(A2106="SINAPI",VLOOKUP(B2106,SINAPI!$A$1:$D$10014,2,0),IF(A2106="INSUMO",VLOOKUP(B2106,INSUMO!A$1:$D$8014,2,0),IF(A2106="SEDUC",VLOOKUP(B2106,SEDUC!A$1:$F$8416,3,0),IF(A2106="COTAÇÃO",VLOOKUP(B2106,COTAÇÃO!$A$2:$D$1418,2,0),"ERRO"))))</f>
        <v>ESCAVAÇÃO MANUAL DE VALA COM PROFUNDIDADE MENOR OU IGUAL A 1,30 M. AF_02/2021</v>
      </c>
      <c r="D2106" s="55" t="str">
        <f>IF(A2106="SINAPI",VLOOKUP(B2106,SINAPI!$A$1:$D$10014,3,0),IF(A2106="INSUMO",VLOOKUP(B2106,INSUMO!$A$1:D$8014,3,0),IF(A2106="SEDUC",VLOOKUP(B2106,SEDUC!A$1:$F$8416,4,0),IF(A2106="COTAÇÃO",VLOOKUP(B2106,COTAÇÃO!$A$2:$D$1418,3,0),"ERRO"))))</f>
        <v>M3</v>
      </c>
      <c r="E2106" s="78">
        <f>ROUND((0.6*0.6*0.7),4)</f>
        <v>0.252</v>
      </c>
      <c r="F2106" s="119">
        <f>IF(A2106="SINAPI",VLOOKUP(B2106,SINAPI!A$1:$D$10014,4,0),IF(A2106="INSUMO",VLOOKUP(B2106,INSUMO!$A$1:$D$8014,4,0),IF(A2106="SEDUC",VLOOKUP(B2106,SEDUC!A$1:$G$8416,5,0),IF(A2106="COTAÇÃO",VLOOKUP(B2106,COTAÇÃO!$A$2:$D$1418,4,0),"ERRO"))))</f>
        <v>60.36</v>
      </c>
      <c r="G2106" s="119">
        <f>TRUNC((E2106*F2106),2)</f>
        <v>15.21</v>
      </c>
      <c r="H2106" s="166"/>
    </row>
    <row r="2107" spans="1:8" s="162" customFormat="1" ht="38.25">
      <c r="A2107" s="55" t="s">
        <v>17</v>
      </c>
      <c r="B2107" s="55">
        <v>89744</v>
      </c>
      <c r="C2107" s="22" t="str">
        <f>IF(A2107="SINAPI",VLOOKUP(B2107,SINAPI!$A$1:$D$10014,2,0),IF(A2107="INSUMO",VLOOKUP(B2107,INSUMO!A$1:$D$8014,2,0),IF(A2107="SEDUC",VLOOKUP(B2107,SEDUC!A$1:$F$8416,3,0),IF(A2107="COTAÇÃO",VLOOKUP(B2107,COTAÇÃO!$A$2:$D$1418,2,0),"ERRO"))))</f>
        <v>JOELHO 90 GRAUS, PVC, SERIE NORMAL, ESGOTO PREDIAL, DN 100 MM, JUNTA ELÁSTICA, FORNECIDO E INSTALADO EM RAMAL DE DESCARGA OU RAMAL DE ESGOTO SANITÁRIO. AF_12/2014</v>
      </c>
      <c r="D2107" s="55" t="str">
        <f>IF(A2107="SINAPI",VLOOKUP(B2107,SINAPI!$A$1:$D$10014,3,0),IF(A2107="INSUMO",VLOOKUP(B2107,INSUMO!$A$1:D$8014,3,0),IF(A2107="SEDUC",VLOOKUP(B2107,SEDUC!A$1:$F$8416,4,0),IF(A2107="COTAÇÃO",VLOOKUP(B2107,COTAÇÃO!$A$2:$D$1418,3,0),"ERRO"))))</f>
        <v>UN</v>
      </c>
      <c r="E2107" s="78">
        <v>1</v>
      </c>
      <c r="F2107" s="119">
        <f>IF(A2107="SINAPI",VLOOKUP(B2107,SINAPI!A$1:$D$10014,4,0),IF(A2107="INSUMO",VLOOKUP(B2107,INSUMO!$A$1:$D$8014,4,0),IF(A2107="SEDUC",VLOOKUP(B2107,SEDUC!A$1:$G$8416,5,0),IF(A2107="COTAÇÃO",VLOOKUP(B2107,COTAÇÃO!$A$2:$D$1418,4,0),"ERRO"))))</f>
        <v>23.82</v>
      </c>
      <c r="G2107" s="119">
        <f>TRUNC((E2107*F2107),2)</f>
        <v>23.82</v>
      </c>
      <c r="H2107" s="166"/>
    </row>
    <row r="2108" spans="1:8" s="162" customFormat="1" ht="25.5">
      <c r="A2108" s="74" t="s">
        <v>10499</v>
      </c>
      <c r="B2108" s="74" t="s">
        <v>10559</v>
      </c>
      <c r="C2108" s="75" t="s">
        <v>10560</v>
      </c>
      <c r="D2108" s="74" t="s">
        <v>240</v>
      </c>
      <c r="E2108" s="76"/>
      <c r="F2108" s="77"/>
      <c r="G2108" s="77">
        <f>SUM(G2109:G2111)</f>
        <v>599.48</v>
      </c>
      <c r="H2108" s="161"/>
    </row>
    <row r="2109" spans="1:8" s="162" customFormat="1" ht="38.25">
      <c r="A2109" s="55" t="s">
        <v>17</v>
      </c>
      <c r="B2109" s="55">
        <v>97907</v>
      </c>
      <c r="C2109" s="22" t="str">
        <f>IF(A2109="SINAPI",VLOOKUP(B2109,SINAPI!$A$1:$D$10014,2,0),IF(A2109="INSUMO",VLOOKUP(B2109,INSUMO!A$1:$D$8014,2,0),IF(A2109="SEDUC",VLOOKUP(B2109,SEDUC!A$1:$F$8416,3,0),IF(A2109="COTAÇÃO",VLOOKUP(B2109,COTAÇÃO!$A$2:$D$1418,2,0),"ERRO"))))</f>
        <v>CAIXA ENTERRADA HIDRÁULICA RETANGULAR, EM ALVENARIA COM BLOCOS DE CONCRETO, DIMENSÕES INTERNAS: 0,8X0,8X0,6 M PARA REDE DE ESGOTO. AF_12/2020</v>
      </c>
      <c r="D2109" s="55" t="str">
        <f>IF(A2109="SINAPI",VLOOKUP(B2109,SINAPI!$A$1:$D$10014,3,0),IF(A2109="INSUMO",VLOOKUP(B2109,INSUMO!$A$1:D$8014,3,0),IF(A2109="SEDUC",VLOOKUP(B2109,SEDUC!A$1:$F$8416,4,0),IF(A2109="COTAÇÃO",VLOOKUP(B2109,COTAÇÃO!$A$2:$D$1418,3,0),"ERRO"))))</f>
        <v>UN</v>
      </c>
      <c r="E2109" s="78">
        <v>1</v>
      </c>
      <c r="F2109" s="119">
        <f>IF(A2109="SINAPI",VLOOKUP(B2109,SINAPI!A$1:$D$10014,4,0),IF(A2109="INSUMO",VLOOKUP(B2109,INSUMO!$A$1:$D$8014,4,0),IF(A2109="SEDUC",VLOOKUP(B2109,SEDUC!A$1:$G$8416,5,0),IF(A2109="COTAÇÃO",VLOOKUP(B2109,COTAÇÃO!$A$2:$D$1418,4,0),"ERRO"))))</f>
        <v>548.62</v>
      </c>
      <c r="G2109" s="119">
        <f>TRUNC((E2109*F2109),2)</f>
        <v>548.62</v>
      </c>
      <c r="H2109" s="166"/>
    </row>
    <row r="2110" spans="1:8" s="162" customFormat="1" ht="25.5">
      <c r="A2110" s="55" t="s">
        <v>17</v>
      </c>
      <c r="B2110" s="55">
        <v>93358</v>
      </c>
      <c r="C2110" s="22" t="str">
        <f>IF(A2110="SINAPI",VLOOKUP(B2110,SINAPI!$A$1:$D$10014,2,0),IF(A2110="INSUMO",VLOOKUP(B2110,INSUMO!A$1:$D$8014,2,0),IF(A2110="SEDUC",VLOOKUP(B2110,SEDUC!A$1:$F$8416,3,0),IF(A2110="COTAÇÃO",VLOOKUP(B2110,COTAÇÃO!$A$2:$D$1418,2,0),"ERRO"))))</f>
        <v>ESCAVAÇÃO MANUAL DE VALA COM PROFUNDIDADE MENOR OU IGUAL A 1,30 M. AF_02/2021</v>
      </c>
      <c r="D2110" s="55" t="str">
        <f>IF(A2110="SINAPI",VLOOKUP(B2110,SINAPI!$A$1:$D$10014,3,0),IF(A2110="INSUMO",VLOOKUP(B2110,INSUMO!$A$1:D$8014,3,0),IF(A2110="SEDUC",VLOOKUP(B2110,SEDUC!A$1:$F$8416,4,0),IF(A2110="COTAÇÃO",VLOOKUP(B2110,COTAÇÃO!$A$2:$D$1418,3,0),"ERRO"))))</f>
        <v>M3</v>
      </c>
      <c r="E2110" s="78">
        <f>ROUND((0.8*0.8*0.7),4)</f>
        <v>0.44800000000000001</v>
      </c>
      <c r="F2110" s="119">
        <f>IF(A2110="SINAPI",VLOOKUP(B2110,SINAPI!A$1:$D$10014,4,0),IF(A2110="INSUMO",VLOOKUP(B2110,INSUMO!$A$1:$D$8014,4,0),IF(A2110="SEDUC",VLOOKUP(B2110,SEDUC!A$1:$G$8416,5,0),IF(A2110="COTAÇÃO",VLOOKUP(B2110,COTAÇÃO!$A$2:$D$1418,4,0),"ERRO"))))</f>
        <v>60.36</v>
      </c>
      <c r="G2110" s="119">
        <f>TRUNC((E2110*F2110),2)</f>
        <v>27.04</v>
      </c>
      <c r="H2110" s="166"/>
    </row>
    <row r="2111" spans="1:8" s="162" customFormat="1" ht="38.25">
      <c r="A2111" s="55" t="s">
        <v>17</v>
      </c>
      <c r="B2111" s="55">
        <v>89744</v>
      </c>
      <c r="C2111" s="22" t="str">
        <f>IF(A2111="SINAPI",VLOOKUP(B2111,SINAPI!$A$1:$D$10014,2,0),IF(A2111="INSUMO",VLOOKUP(B2111,INSUMO!A$1:$D$8014,2,0),IF(A2111="SEDUC",VLOOKUP(B2111,SEDUC!A$1:$F$8416,3,0),IF(A2111="COTAÇÃO",VLOOKUP(B2111,COTAÇÃO!$A$2:$D$1418,2,0),"ERRO"))))</f>
        <v>JOELHO 90 GRAUS, PVC, SERIE NORMAL, ESGOTO PREDIAL, DN 100 MM, JUNTA ELÁSTICA, FORNECIDO E INSTALADO EM RAMAL DE DESCARGA OU RAMAL DE ESGOTO SANITÁRIO. AF_12/2014</v>
      </c>
      <c r="D2111" s="55" t="str">
        <f>IF(A2111="SINAPI",VLOOKUP(B2111,SINAPI!$A$1:$D$10014,3,0),IF(A2111="INSUMO",VLOOKUP(B2111,INSUMO!$A$1:D$8014,3,0),IF(A2111="SEDUC",VLOOKUP(B2111,SEDUC!A$1:$F$8416,4,0),IF(A2111="COTAÇÃO",VLOOKUP(B2111,COTAÇÃO!$A$2:$D$1418,3,0),"ERRO"))))</f>
        <v>UN</v>
      </c>
      <c r="E2111" s="78">
        <v>1</v>
      </c>
      <c r="F2111" s="119">
        <f>IF(A2111="SINAPI",VLOOKUP(B2111,SINAPI!A$1:$D$10014,4,0),IF(A2111="INSUMO",VLOOKUP(B2111,INSUMO!$A$1:$D$8014,4,0),IF(A2111="SEDUC",VLOOKUP(B2111,SEDUC!A$1:$G$8416,5,0),IF(A2111="COTAÇÃO",VLOOKUP(B2111,COTAÇÃO!$A$2:$D$1418,4,0),"ERRO"))))</f>
        <v>23.82</v>
      </c>
      <c r="G2111" s="119">
        <f>TRUNC((E2111*F2111),2)</f>
        <v>23.82</v>
      </c>
      <c r="H2111" s="166"/>
    </row>
    <row r="2112" spans="1:8" s="162" customFormat="1" ht="25.5">
      <c r="A2112" s="74" t="s">
        <v>10499</v>
      </c>
      <c r="B2112" s="74" t="s">
        <v>10561</v>
      </c>
      <c r="C2112" s="75" t="s">
        <v>10562</v>
      </c>
      <c r="D2112" s="74" t="s">
        <v>240</v>
      </c>
      <c r="E2112" s="76"/>
      <c r="F2112" s="77"/>
      <c r="G2112" s="77">
        <f>SUM(G2113:G2115)</f>
        <v>426.40999999999997</v>
      </c>
      <c r="H2112" s="161"/>
    </row>
    <row r="2113" spans="1:8" s="162" customFormat="1" ht="38.25">
      <c r="A2113" s="55" t="s">
        <v>17</v>
      </c>
      <c r="B2113" s="55">
        <v>97906</v>
      </c>
      <c r="C2113" s="22" t="str">
        <f>IF(A2113="SINAPI",VLOOKUP(B2113,SINAPI!$A$1:$D$10014,2,0),IF(A2113="INSUMO",VLOOKUP(B2113,INSUMO!A$1:$D$8014,2,0),IF(A2113="SEDUC",VLOOKUP(B2113,SEDUC!A$1:$F$8416,3,0),IF(A2113="COTAÇÃO",VLOOKUP(B2113,COTAÇÃO!$A$2:$D$1418,2,0),"ERRO"))))</f>
        <v>CAIXA ENTERRADA HIDRÁULICA RETANGULAR, EM ALVENARIA COM BLOCOS DE CONCRETO, DIMENSÕES INTERNAS: 0,6X0,6X0,6 M PARA REDE DE ESGOTO. AF_12/2020</v>
      </c>
      <c r="D2113" s="55" t="str">
        <f>IF(A2113="SINAPI",VLOOKUP(B2113,SINAPI!$A$1:$D$10014,3,0),IF(A2113="INSUMO",VLOOKUP(B2113,INSUMO!$A$1:D$8014,3,0),IF(A2113="SEDUC",VLOOKUP(B2113,SEDUC!A$1:$F$8416,4,0),IF(A2113="COTAÇÃO",VLOOKUP(B2113,COTAÇÃO!$A$2:$D$1418,3,0),"ERRO"))))</f>
        <v>UN</v>
      </c>
      <c r="E2113" s="78">
        <v>1</v>
      </c>
      <c r="F2113" s="119">
        <f>IF(A2113="SINAPI",VLOOKUP(B2113,SINAPI!A$1:$D$10014,4,0),IF(A2113="INSUMO",VLOOKUP(B2113,INSUMO!$A$1:$D$8014,4,0),IF(A2113="SEDUC",VLOOKUP(B2113,SEDUC!A$1:$G$8416,5,0),IF(A2113="COTAÇÃO",VLOOKUP(B2113,COTAÇÃO!$A$2:$D$1418,4,0),"ERRO"))))</f>
        <v>387.38</v>
      </c>
      <c r="G2113" s="119">
        <f>TRUNC((E2113*F2113),2)</f>
        <v>387.38</v>
      </c>
      <c r="H2113" s="166"/>
    </row>
    <row r="2114" spans="1:8" s="162" customFormat="1" ht="25.5">
      <c r="A2114" s="55" t="s">
        <v>17</v>
      </c>
      <c r="B2114" s="55">
        <v>93358</v>
      </c>
      <c r="C2114" s="22" t="str">
        <f>IF(A2114="SINAPI",VLOOKUP(B2114,SINAPI!$A$1:$D$10014,2,0),IF(A2114="INSUMO",VLOOKUP(B2114,INSUMO!A$1:$D$8014,2,0),IF(A2114="SEDUC",VLOOKUP(B2114,SEDUC!A$1:$F$8416,3,0),IF(A2114="COTAÇÃO",VLOOKUP(B2114,COTAÇÃO!$A$2:$D$1418,2,0),"ERRO"))))</f>
        <v>ESCAVAÇÃO MANUAL DE VALA COM PROFUNDIDADE MENOR OU IGUAL A 1,30 M. AF_02/2021</v>
      </c>
      <c r="D2114" s="55" t="str">
        <f>IF(A2114="SINAPI",VLOOKUP(B2114,SINAPI!$A$1:$D$10014,3,0),IF(A2114="INSUMO",VLOOKUP(B2114,INSUMO!$A$1:D$8014,3,0),IF(A2114="SEDUC",VLOOKUP(B2114,SEDUC!A$1:$F$8416,4,0),IF(A2114="COTAÇÃO",VLOOKUP(B2114,COTAÇÃO!$A$2:$D$1418,3,0),"ERRO"))))</f>
        <v>M3</v>
      </c>
      <c r="E2114" s="78">
        <f>ROUND((0.6*0.6*0.7),4)</f>
        <v>0.252</v>
      </c>
      <c r="F2114" s="119">
        <f>IF(A2114="SINAPI",VLOOKUP(B2114,SINAPI!A$1:$D$10014,4,0),IF(A2114="INSUMO",VLOOKUP(B2114,INSUMO!$A$1:$D$8014,4,0),IF(A2114="SEDUC",VLOOKUP(B2114,SEDUC!A$1:$G$8416,5,0),IF(A2114="COTAÇÃO",VLOOKUP(B2114,COTAÇÃO!$A$2:$D$1418,4,0),"ERRO"))))</f>
        <v>60.36</v>
      </c>
      <c r="G2114" s="119">
        <f>TRUNC((E2114*F2114),2)</f>
        <v>15.21</v>
      </c>
      <c r="H2114" s="166"/>
    </row>
    <row r="2115" spans="1:8" s="162" customFormat="1" ht="38.25">
      <c r="A2115" s="55" t="s">
        <v>17</v>
      </c>
      <c r="B2115" s="55">
        <v>89744</v>
      </c>
      <c r="C2115" s="22" t="str">
        <f>IF(A2115="SINAPI",VLOOKUP(B2115,SINAPI!$A$1:$D$10014,2,0),IF(A2115="INSUMO",VLOOKUP(B2115,INSUMO!A$1:$D$8014,2,0),IF(A2115="SEDUC",VLOOKUP(B2115,SEDUC!A$1:$F$8416,3,0),IF(A2115="COTAÇÃO",VLOOKUP(B2115,COTAÇÃO!$A$2:$D$1418,2,0),"ERRO"))))</f>
        <v>JOELHO 90 GRAUS, PVC, SERIE NORMAL, ESGOTO PREDIAL, DN 100 MM, JUNTA ELÁSTICA, FORNECIDO E INSTALADO EM RAMAL DE DESCARGA OU RAMAL DE ESGOTO SANITÁRIO. AF_12/2014</v>
      </c>
      <c r="D2115" s="55" t="str">
        <f>IF(A2115="SINAPI",VLOOKUP(B2115,SINAPI!$A$1:$D$10014,3,0),IF(A2115="INSUMO",VLOOKUP(B2115,INSUMO!$A$1:D$8014,3,0),IF(A2115="SEDUC",VLOOKUP(B2115,SEDUC!A$1:$F$8416,4,0),IF(A2115="COTAÇÃO",VLOOKUP(B2115,COTAÇÃO!$A$2:$D$1418,3,0),"ERRO"))))</f>
        <v>UN</v>
      </c>
      <c r="E2115" s="78">
        <v>1</v>
      </c>
      <c r="F2115" s="119">
        <f>IF(A2115="SINAPI",VLOOKUP(B2115,SINAPI!A$1:$D$10014,4,0),IF(A2115="INSUMO",VLOOKUP(B2115,INSUMO!$A$1:$D$8014,4,0),IF(A2115="SEDUC",VLOOKUP(B2115,SEDUC!A$1:$G$8416,5,0),IF(A2115="COTAÇÃO",VLOOKUP(B2115,COTAÇÃO!$A$2:$D$1418,4,0),"ERRO"))))</f>
        <v>23.82</v>
      </c>
      <c r="G2115" s="119">
        <f>TRUNC((E2115*F2115),2)</f>
        <v>23.82</v>
      </c>
      <c r="H2115" s="166"/>
    </row>
    <row r="2116" spans="1:8" s="162" customFormat="1" ht="63.75">
      <c r="A2116" s="74" t="s">
        <v>10499</v>
      </c>
      <c r="B2116" s="74" t="s">
        <v>10563</v>
      </c>
      <c r="C2116" s="75" t="s">
        <v>10564</v>
      </c>
      <c r="D2116" s="74" t="s">
        <v>240</v>
      </c>
      <c r="E2116" s="76"/>
      <c r="F2116" s="77"/>
      <c r="G2116" s="77" t="e">
        <f>SUM(G2117:G2123)</f>
        <v>#N/A</v>
      </c>
      <c r="H2116" s="161"/>
    </row>
    <row r="2117" spans="1:8" s="162" customFormat="1" ht="25.5">
      <c r="A2117" s="55" t="s">
        <v>17</v>
      </c>
      <c r="B2117" s="55">
        <v>93358</v>
      </c>
      <c r="C2117" s="22" t="str">
        <f>IF(A2117="SINAPI",VLOOKUP(B2117,SINAPI!$A$1:$D$10014,2,0),IF(A2117="INSUMO",VLOOKUP(B2117,INSUMO!A$1:$D$8014,2,0),IF(A2117="SEDUC",VLOOKUP(B2117,SEDUC!A$1:$F$8416,3,0),IF(A2117="COTAÇÃO",VLOOKUP(B2117,COTAÇÃO!$A$2:$D$1418,2,0),"ERRO"))))</f>
        <v>ESCAVAÇÃO MANUAL DE VALA COM PROFUNDIDADE MENOR OU IGUAL A 1,30 M. AF_02/2021</v>
      </c>
      <c r="D2117" s="55" t="str">
        <f>IF(A2117="SINAPI",VLOOKUP(B2117,SINAPI!$A$1:$D$10014,3,0),IF(A2117="INSUMO",VLOOKUP(B2117,INSUMO!$A$1:D$8014,3,0),IF(A2117="SEDUC",VLOOKUP(B2117,SEDUC!A$1:$F$8416,4,0),IF(A2117="COTAÇÃO",VLOOKUP(B2117,COTAÇÃO!$A$2:$D$1418,3,0),"ERRO"))))</f>
        <v>M3</v>
      </c>
      <c r="E2117" s="78">
        <f>ROUND((1*1*1.05),4)</f>
        <v>1.05</v>
      </c>
      <c r="F2117" s="119">
        <f>IF(A2117="SINAPI",VLOOKUP(B2117,SINAPI!A$1:$D$10014,4,0),IF(A2117="INSUMO",VLOOKUP(B2117,INSUMO!$A$1:$D$8014,4,0),IF(A2117="SEDUC",VLOOKUP(B2117,SEDUC!A$1:$G$8416,5,0),IF(A2117="COTAÇÃO",VLOOKUP(B2117,COTAÇÃO!$A$2:$D$1418,4,0),"ERRO"))))</f>
        <v>60.36</v>
      </c>
      <c r="G2117" s="119">
        <f t="shared" ref="G2117:G2123" si="144">TRUNC((E2117*F2117),2)</f>
        <v>63.37</v>
      </c>
      <c r="H2117" s="166"/>
    </row>
    <row r="2118" spans="1:8" s="162" customFormat="1" ht="38.25">
      <c r="A2118" s="55" t="s">
        <v>3626</v>
      </c>
      <c r="B2118" s="55" t="s">
        <v>10090</v>
      </c>
      <c r="C2118" s="22" t="str">
        <f>IF(A2118="SINAPI",VLOOKUP(B2118,SINAPI!$A$1:$D$10014,2,0),IF(A2118="INSUMO",VLOOKUP(B2118,INSUMO!A$1:$D$8014,2,0),IF(A2118="SEDUC",VLOOKUP(B2118,SEDUC!A$1:$F$8416,3,0),IF(A2118="COTAÇÃO",VLOOKUP(B2118,COTAÇÃO!$A$2:$D$1418,2,0),"ERRO"))))</f>
        <v>ALVENARIA DE VEDAÇÃO DE BLOCOS CERÂMICOS DE 9X19X29CM (ESPESSURA 9 CM) E ARGAMASSA DE ASSENTAMENTO TRAÇO 1:2:8 COM PREPARO EM BETONEIRA</v>
      </c>
      <c r="D2118" s="55" t="str">
        <f>IF(A2118="SINAPI",VLOOKUP(B2118,SINAPI!$A$1:$D$10014,3,0),IF(A2118="INSUMO",VLOOKUP(B2118,INSUMO!$A$1:D$8014,3,0),IF(A2118="SEDUC",VLOOKUP(B2118,SEDUC!A$1:$F$8416,4,0),IF(A2118="COTAÇÃO",VLOOKUP(B2118,COTAÇÃO!$A$2:$D$1418,3,0),"ERRO"))))</f>
        <v>M2</v>
      </c>
      <c r="E2118" s="78">
        <f>ROUND(((1*0.8*2)+(0.8*0.8*2)),4)</f>
        <v>2.88</v>
      </c>
      <c r="F2118" s="119">
        <f>IF(A2118="SINAPI",VLOOKUP(B2118,SINAPI!A$1:$D$10014,4,0),IF(A2118="INSUMO",VLOOKUP(B2118,INSUMO!$A$1:$D$8014,4,0),IF(A2118="SEDUC",VLOOKUP(B2118,SEDUC!A$1:$G$8416,5,0),IF(A2118="COTAÇÃO",VLOOKUP(B2118,COTAÇÃO!$A$2:$D$1418,4,0),"ERRO"))))</f>
        <v>47.57</v>
      </c>
      <c r="G2118" s="119">
        <f t="shared" si="144"/>
        <v>137</v>
      </c>
      <c r="H2118" s="166"/>
    </row>
    <row r="2119" spans="1:8" s="162" customFormat="1" ht="38.25">
      <c r="A2119" s="55" t="s">
        <v>17</v>
      </c>
      <c r="B2119" s="55">
        <v>87878</v>
      </c>
      <c r="C2119" s="22" t="str">
        <f>IF(A2119="SINAPI",VLOOKUP(B2119,SINAPI!$A$1:$D$10014,2,0),IF(A2119="INSUMO",VLOOKUP(B2119,INSUMO!A$1:$D$8014,2,0),IF(A2119="SEDUC",VLOOKUP(B2119,SEDUC!A$1:$F$8416,3,0),IF(A2119="COTAÇÃO",VLOOKUP(B2119,COTAÇÃO!$A$2:$D$1418,2,0),"ERRO"))))</f>
        <v>CHAPISCO APLICADO EM ALVENARIAS E ESTRUTURAS DE CONCRETO INTERNAS, COM COLHER DE PEDREIRO.  ARGAMASSA TRAÇO 1:3 COM PREPARO MANUAL. AF_06/2014</v>
      </c>
      <c r="D2119" s="55" t="str">
        <f>IF(A2119="SINAPI",VLOOKUP(B2119,SINAPI!$A$1:$D$10014,3,0),IF(A2119="INSUMO",VLOOKUP(B2119,INSUMO!$A$1:D$8014,3,0),IF(A2119="SEDUC",VLOOKUP(B2119,SEDUC!A$1:$F$8416,4,0),IF(A2119="COTAÇÃO",VLOOKUP(B2119,COTAÇÃO!$A$2:$D$1418,3,0),"ERRO"))))</f>
        <v>M2</v>
      </c>
      <c r="E2119" s="78">
        <f>ROUND(((0.8*0.8*4)+(1*0.8*4)),4)</f>
        <v>5.76</v>
      </c>
      <c r="F2119" s="119">
        <f>IF(A2119="SINAPI",VLOOKUP(B2119,SINAPI!A$1:$D$10014,4,0),IF(A2119="INSUMO",VLOOKUP(B2119,INSUMO!$A$1:$D$8014,4,0),IF(A2119="SEDUC",VLOOKUP(B2119,SEDUC!A$1:$G$8416,5,0),IF(A2119="COTAÇÃO",VLOOKUP(B2119,COTAÇÃO!$A$2:$D$1418,4,0),"ERRO"))))</f>
        <v>3.81</v>
      </c>
      <c r="G2119" s="119">
        <f t="shared" si="144"/>
        <v>21.94</v>
      </c>
      <c r="H2119" s="166"/>
    </row>
    <row r="2120" spans="1:8" s="162" customFormat="1">
      <c r="A2120" s="55" t="s">
        <v>17</v>
      </c>
      <c r="B2120" s="55">
        <v>5991</v>
      </c>
      <c r="C2120" s="22" t="e">
        <f>IF(A2120="SINAPI",VLOOKUP(B2120,SINAPI!$A$1:$D$10014,2,0),IF(A2120="INSUMO",VLOOKUP(B2120,INSUMO!A$1:$D$8014,2,0),IF(A2120="SEDUC",VLOOKUP(B2120,SEDUC!A$1:$F$8416,3,0),IF(A2120="COTAÇÃO",VLOOKUP(B2120,COTAÇÃO!$A$2:$D$1418,2,0),"ERRO"))))</f>
        <v>#N/A</v>
      </c>
      <c r="D2120" s="55" t="e">
        <f>IF(A2120="SINAPI",VLOOKUP(B2120,SINAPI!$A$1:$D$10014,3,0),IF(A2120="INSUMO",VLOOKUP(B2120,INSUMO!$A$1:D$8014,3,0),IF(A2120="SEDUC",VLOOKUP(B2120,SEDUC!A$1:$F$8416,4,0),IF(A2120="COTAÇÃO",VLOOKUP(B2120,COTAÇÃO!$A$2:$D$1418,3,0),"ERRO"))))</f>
        <v>#N/A</v>
      </c>
      <c r="E2120" s="78">
        <f>ROUND(((0.8*0.8)+E2119),4)</f>
        <v>6.4</v>
      </c>
      <c r="F2120" s="119" t="e">
        <f>IF(A2120="SINAPI",VLOOKUP(B2120,SINAPI!A$1:$D$10014,4,0),IF(A2120="INSUMO",VLOOKUP(B2120,INSUMO!$A$1:$D$8014,4,0),IF(A2120="SEDUC",VLOOKUP(B2120,SEDUC!A$1:$G$8416,5,0),IF(A2120="COTAÇÃO",VLOOKUP(B2120,COTAÇÃO!$A$2:$D$1418,4,0),"ERRO"))))</f>
        <v>#N/A</v>
      </c>
      <c r="G2120" s="119" t="e">
        <f t="shared" si="144"/>
        <v>#N/A</v>
      </c>
      <c r="H2120" s="166"/>
    </row>
    <row r="2121" spans="1:8" s="162" customFormat="1">
      <c r="A2121" s="55" t="s">
        <v>17</v>
      </c>
      <c r="B2121" s="55">
        <v>6087</v>
      </c>
      <c r="C2121" s="22" t="e">
        <f>IF(A2121="SINAPI",VLOOKUP(B2121,SINAPI!$A$1:$D$10014,2,0),IF(A2121="INSUMO",VLOOKUP(B2121,INSUMO!A$1:$D$8014,2,0),IF(A2121="SEDUC",VLOOKUP(B2121,SEDUC!A$1:$F$8416,3,0),IF(A2121="COTAÇÃO",VLOOKUP(B2121,COTAÇÃO!$A$2:$D$1418,2,0),"ERRO"))))</f>
        <v>#N/A</v>
      </c>
      <c r="D2121" s="55" t="e">
        <f>IF(A2121="SINAPI",VLOOKUP(B2121,SINAPI!$A$1:$D$10014,3,0),IF(A2121="INSUMO",VLOOKUP(B2121,INSUMO!$A$1:D$8014,3,0),IF(A2121="SEDUC",VLOOKUP(B2121,SEDUC!A$1:$F$8416,4,0),IF(A2121="COTAÇÃO",VLOOKUP(B2121,COTAÇÃO!$A$2:$D$1418,3,0),"ERRO"))))</f>
        <v>#N/A</v>
      </c>
      <c r="E2121" s="78">
        <f>ROUND(((1*1)/(0.6*0.6)),2)</f>
        <v>2.78</v>
      </c>
      <c r="F2121" s="119" t="e">
        <f>IF(A2121="SINAPI",VLOOKUP(B2121,SINAPI!A$1:$D$10014,4,0),IF(A2121="INSUMO",VLOOKUP(B2121,INSUMO!$A$1:$D$8014,4,0),IF(A2121="SEDUC",VLOOKUP(B2121,SEDUC!A$1:$G$8416,5,0),IF(A2121="COTAÇÃO",VLOOKUP(B2121,COTAÇÃO!$A$2:$D$1418,4,0),"ERRO"))))</f>
        <v>#N/A</v>
      </c>
      <c r="G2121" s="119" t="e">
        <f t="shared" si="144"/>
        <v>#N/A</v>
      </c>
      <c r="H2121" s="166"/>
    </row>
    <row r="2122" spans="1:8" s="162" customFormat="1" ht="38.25">
      <c r="A2122" s="55" t="s">
        <v>17</v>
      </c>
      <c r="B2122" s="55">
        <v>94963</v>
      </c>
      <c r="C2122" s="22" t="str">
        <f>IF(A2122="SINAPI",VLOOKUP(B2122,SINAPI!$A$1:$D$10014,2,0),IF(A2122="INSUMO",VLOOKUP(B2122,INSUMO!A$1:$D$8014,2,0),IF(A2122="SEDUC",VLOOKUP(B2122,SEDUC!A$1:$F$8416,3,0),IF(A2122="COTAÇÃO",VLOOKUP(B2122,COTAÇÃO!$A$2:$D$1418,2,0),"ERRO"))))</f>
        <v>CONCRETO FCK = 15MPA, TRAÇO 1:3,4:3,5 (EM MASSA SECA DE CIMENTO/ AREIA MÉDIA/ BRITA 1) - PREPARO MECÂNICO COM BETONEIRA 400 L. AF_05/2021</v>
      </c>
      <c r="D2122" s="55" t="str">
        <f>IF(A2122="SINAPI",VLOOKUP(B2122,SINAPI!$A$1:$D$10014,3,0),IF(A2122="INSUMO",VLOOKUP(B2122,INSUMO!$A$1:D$8014,3,0),IF(A2122="SEDUC",VLOOKUP(B2122,SEDUC!A$1:$F$8416,4,0),IF(A2122="COTAÇÃO",VLOOKUP(B2122,COTAÇÃO!$A$2:$D$1418,3,0),"ERRO"))))</f>
        <v>M3</v>
      </c>
      <c r="E2122" s="78">
        <f>ROUND((0.8*0.8*0.05),4)</f>
        <v>3.2000000000000001E-2</v>
      </c>
      <c r="F2122" s="119">
        <f>IF(A2122="SINAPI",VLOOKUP(B2122,SINAPI!A$1:$D$10014,4,0),IF(A2122="INSUMO",VLOOKUP(B2122,INSUMO!$A$1:$D$8014,4,0),IF(A2122="SEDUC",VLOOKUP(B2122,SEDUC!A$1:$G$8416,5,0),IF(A2122="COTAÇÃO",VLOOKUP(B2122,COTAÇÃO!$A$2:$D$1418,4,0),"ERRO"))))</f>
        <v>381.42</v>
      </c>
      <c r="G2122" s="119">
        <f t="shared" si="144"/>
        <v>12.2</v>
      </c>
      <c r="H2122" s="166"/>
    </row>
    <row r="2123" spans="1:8" s="162" customFormat="1">
      <c r="A2123" s="55" t="s">
        <v>17</v>
      </c>
      <c r="B2123" s="55" t="s">
        <v>1239</v>
      </c>
      <c r="C2123" s="22" t="e">
        <f>IF(A2123="SINAPI",VLOOKUP(B2123,SINAPI!$A$1:$D$10014,2,0),IF(A2123="INSUMO",VLOOKUP(B2123,INSUMO!A$1:$D$8014,2,0),IF(A2123="SEDUC",VLOOKUP(B2123,SEDUC!A$1:$F$8416,3,0),IF(A2123="COTAÇÃO",VLOOKUP(B2123,COTAÇÃO!$A$2:$D$1418,2,0),"ERRO"))))</f>
        <v>#N/A</v>
      </c>
      <c r="D2123" s="55" t="e">
        <f>IF(A2123="SINAPI",VLOOKUP(B2123,SINAPI!$A$1:$D$10014,3,0),IF(A2123="INSUMO",VLOOKUP(B2123,INSUMO!$A$1:D$8014,3,0),IF(A2123="SEDUC",VLOOKUP(B2123,SEDUC!A$1:$F$8416,4,0),IF(A2123="COTAÇÃO",VLOOKUP(B2123,COTAÇÃO!$A$2:$D$1418,3,0),"ERRO"))))</f>
        <v>#N/A</v>
      </c>
      <c r="E2123" s="78">
        <f>E2122</f>
        <v>3.2000000000000001E-2</v>
      </c>
      <c r="F2123" s="119" t="e">
        <f>IF(A2123="SINAPI",VLOOKUP(B2123,SINAPI!A$1:$D$10014,4,0),IF(A2123="INSUMO",VLOOKUP(B2123,INSUMO!$A$1:$D$8014,4,0),IF(A2123="SEDUC",VLOOKUP(B2123,SEDUC!A$1:$G$8416,5,0),IF(A2123="COTAÇÃO",VLOOKUP(B2123,COTAÇÃO!$A$2:$D$1418,4,0),"ERRO"))))</f>
        <v>#N/A</v>
      </c>
      <c r="G2123" s="119" t="e">
        <f t="shared" si="144"/>
        <v>#N/A</v>
      </c>
      <c r="H2123" s="161"/>
    </row>
    <row r="2124" spans="1:8" s="100" customFormat="1" ht="12.75">
      <c r="A2124" s="134" t="s">
        <v>10565</v>
      </c>
      <c r="B2124" s="135"/>
      <c r="C2124" s="136"/>
      <c r="D2124" s="135"/>
      <c r="E2124" s="137"/>
      <c r="F2124" s="138"/>
      <c r="G2124" s="138" t="str">
        <f>IF(F2124="","",ROUND((F2124*E2124),2))</f>
        <v/>
      </c>
      <c r="H2124" s="108"/>
    </row>
    <row r="2125" spans="1:8" s="100" customFormat="1" ht="25.5">
      <c r="A2125" s="74" t="s">
        <v>10566</v>
      </c>
      <c r="B2125" s="74" t="s">
        <v>10567</v>
      </c>
      <c r="C2125" s="75" t="s">
        <v>10568</v>
      </c>
      <c r="D2125" s="74" t="s">
        <v>239</v>
      </c>
      <c r="E2125" s="76"/>
      <c r="F2125" s="77"/>
      <c r="G2125" s="77">
        <f>SUM(G2126:G2127)</f>
        <v>38.809999999999995</v>
      </c>
      <c r="H2125" s="108"/>
    </row>
    <row r="2126" spans="1:8" s="100" customFormat="1" ht="25.5">
      <c r="A2126" s="55" t="s">
        <v>17</v>
      </c>
      <c r="B2126" s="55">
        <v>97734</v>
      </c>
      <c r="C2126" s="22" t="str">
        <f>IF(A2126="SINAPI",VLOOKUP(B2126,SINAPI!$A$1:$D$10014,2,0),IF(A2126="INSUMO",VLOOKUP(B2126,INSUMO!A$1:$D$8014,2,0),IF(A2126="SEDUC",VLOOKUP(B2126,SEDUC!A$1:$F$8416,3,0),IF(A2126="COTAÇÃO",VLOOKUP(B2126,COTAÇÃO!$A$2:$D$1418,2,0),"ERRO"))))</f>
        <v>PEÇA RETANGULAR PRÉ-MOLDADA, VOLUME DE CONCRETO DE 10 A 30 LITROS, TAXA DE AÇO APROXIMADA DE 30KG/M³. AF_01/2018</v>
      </c>
      <c r="D2126" s="55" t="str">
        <f>IF(A2126="SINAPI",VLOOKUP(B2126,SINAPI!$A$1:$D$10014,3,0),IF(A2126="INSUMO",VLOOKUP(B2126,INSUMO!$A$1:D$8014,3,0),IF(A2126="SEDUC",VLOOKUP(B2126,SEDUC!A$1:$F$8416,4,0),IF(A2126="COTAÇÃO",VLOOKUP(B2126,COTAÇÃO!$A$2:$D$1418,3,0),"ERRO"))))</f>
        <v>M3</v>
      </c>
      <c r="E2126" s="78">
        <f>ROUND((0.3*1*0.05),4)</f>
        <v>1.4999999999999999E-2</v>
      </c>
      <c r="F2126" s="119">
        <f>IF(A2126="SINAPI",VLOOKUP(B2126,SINAPI!A$1:$D$10014,4,0),IF(A2126="INSUMO",VLOOKUP(B2126,INSUMO!$A$1:$D$8014,4,0),IF(A2126="SEDUC",VLOOKUP(B2126,SEDUC!A$1:$G$8416,5,0),IF(A2126="COTAÇÃO",VLOOKUP(B2126,COTAÇÃO!$A$2:$D$1418,4,0),"ERRO"))))</f>
        <v>2424.96</v>
      </c>
      <c r="G2126" s="119">
        <f>TRUNC((E2126*F2126),2)</f>
        <v>36.369999999999997</v>
      </c>
      <c r="H2126" s="108"/>
    </row>
    <row r="2127" spans="1:8">
      <c r="A2127" s="55" t="s">
        <v>17</v>
      </c>
      <c r="B2127" s="55">
        <v>88316</v>
      </c>
      <c r="C2127" s="22" t="str">
        <f>IF(A2127="SINAPI",VLOOKUP(B2127,SINAPI!$A$1:$D$10014,2,0),IF(A2127="INSUMO",VLOOKUP(B2127,INSUMO!A$1:$D$8014,2,0),IF(A2127="SEDUC",VLOOKUP(B2127,SEDUC!A$1:$F$8416,3,0),IF(A2127="COTAÇÃO",VLOOKUP(B2127,COTAÇÃO!$A$2:$D$1418,2,0),"ERRO"))))</f>
        <v>SERVENTE COM ENCARGOS COMPLEMENTARES</v>
      </c>
      <c r="D2127" s="55" t="str">
        <f>IF(A2127="SINAPI",VLOOKUP(B2127,SINAPI!$A$1:$D$10014,3,0),IF(A2127="INSUMO",VLOOKUP(B2127,INSUMO!$A$1:D$8014,3,0),IF(A2127="SEDUC",VLOOKUP(B2127,SEDUC!A$1:$F$8416,4,0),IF(A2127="COTAÇÃO",VLOOKUP(B2127,COTAÇÃO!$A$2:$D$1418,3,0),"ERRO"))))</f>
        <v>H</v>
      </c>
      <c r="E2127" s="78">
        <v>0.16</v>
      </c>
      <c r="F2127" s="119">
        <f>IF(A2127="SINAPI",VLOOKUP(B2127,SINAPI!A$1:$D$10014,4,0),IF(A2127="INSUMO",VLOOKUP(B2127,INSUMO!$A$1:$D$8014,4,0),IF(A2127="SEDUC",VLOOKUP(B2127,SEDUC!A$1:$G$8416,5,0),IF(A2127="COTAÇÃO",VLOOKUP(B2127,COTAÇÃO!$A$2:$D$1418,4,0),"ERRO"))))</f>
        <v>15.26</v>
      </c>
      <c r="G2127" s="119">
        <f>TRUNC((E2127*F2127),2)</f>
        <v>2.44</v>
      </c>
      <c r="H2127" s="111"/>
    </row>
    <row r="2128" spans="1:8" s="162" customFormat="1" ht="25.5">
      <c r="A2128" s="74" t="s">
        <v>10566</v>
      </c>
      <c r="B2128" s="74" t="s">
        <v>10569</v>
      </c>
      <c r="C2128" s="75" t="s">
        <v>10570</v>
      </c>
      <c r="D2128" s="74" t="s">
        <v>240</v>
      </c>
      <c r="E2128" s="76"/>
      <c r="F2128" s="77"/>
      <c r="G2128" s="77">
        <f>SUM(G2129:G2133)</f>
        <v>177.82</v>
      </c>
      <c r="H2128" s="161"/>
    </row>
    <row r="2129" spans="1:8" s="162" customFormat="1" ht="25.5">
      <c r="A2129" s="55" t="s">
        <v>17</v>
      </c>
      <c r="B2129" s="55">
        <v>93358</v>
      </c>
      <c r="C2129" s="22" t="str">
        <f>IF(A2129="SINAPI",VLOOKUP(B2129,SINAPI!$A$1:$D$10014,2,0),IF(A2129="INSUMO",VLOOKUP(B2129,INSUMO!A$1:$D$8014,2,0),IF(A2129="SEDUC",VLOOKUP(B2129,SEDUC!A$1:$F$8416,3,0),IF(A2129="COTAÇÃO",VLOOKUP(B2129,COTAÇÃO!$A$2:$D$1418,2,0),"ERRO"))))</f>
        <v>ESCAVAÇÃO MANUAL DE VALA COM PROFUNDIDADE MENOR OU IGUAL A 1,30 M. AF_02/2021</v>
      </c>
      <c r="D2129" s="55" t="str">
        <f>IF(A2129="SINAPI",VLOOKUP(B2129,SINAPI!$A$1:$D$10014,3,0),IF(A2129="INSUMO",VLOOKUP(B2129,INSUMO!$A$1:D$8014,3,0),IF(A2129="SEDUC",VLOOKUP(B2129,SEDUC!A$1:$F$8416,4,0),IF(A2129="COTAÇÃO",VLOOKUP(B2129,COTAÇÃO!$A$2:$D$1418,3,0),"ERRO"))))</f>
        <v>M3</v>
      </c>
      <c r="E2129" s="78">
        <f>ROUND((0.8*0.8*0.65),4)</f>
        <v>0.41599999999999998</v>
      </c>
      <c r="F2129" s="119">
        <f>IF(A2129="SINAPI",VLOOKUP(B2129,SINAPI!A$1:$D$10014,4,0),IF(A2129="INSUMO",VLOOKUP(B2129,INSUMO!$A$1:$D$8014,4,0),IF(A2129="SEDUC",VLOOKUP(B2129,SEDUC!A$1:$G$8416,5,0),IF(A2129="COTAÇÃO",VLOOKUP(B2129,COTAÇÃO!$A$2:$D$1418,4,0),"ERRO"))))</f>
        <v>60.36</v>
      </c>
      <c r="G2129" s="119">
        <f>TRUNC((E2129*F2129),2)</f>
        <v>25.1</v>
      </c>
      <c r="H2129" s="166"/>
    </row>
    <row r="2130" spans="1:8" s="162" customFormat="1" ht="38.25">
      <c r="A2130" s="55" t="s">
        <v>3626</v>
      </c>
      <c r="B2130" s="55" t="s">
        <v>10090</v>
      </c>
      <c r="C2130" s="22" t="str">
        <f>IF(A2130="SINAPI",VLOOKUP(B2130,SINAPI!$A$1:$D$10014,2,0),IF(A2130="INSUMO",VLOOKUP(B2130,INSUMO!A$1:$D$8014,2,0),IF(A2130="SEDUC",VLOOKUP(B2130,SEDUC!A$1:$F$8416,3,0),IF(A2130="COTAÇÃO",VLOOKUP(B2130,COTAÇÃO!$A$2:$D$1418,2,0),"ERRO"))))</f>
        <v>ALVENARIA DE VEDAÇÃO DE BLOCOS CERÂMICOS DE 9X19X29CM (ESPESSURA 9 CM) E ARGAMASSA DE ASSENTAMENTO TRAÇO 1:2:8 COM PREPARO EM BETONEIRA</v>
      </c>
      <c r="D2130" s="55" t="str">
        <f>IF(A2130="SINAPI",VLOOKUP(B2130,SINAPI!$A$1:$D$10014,3,0),IF(A2130="INSUMO",VLOOKUP(B2130,INSUMO!$A$1:D$8014,3,0),IF(A2130="SEDUC",VLOOKUP(B2130,SEDUC!A$1:$F$8416,4,0),IF(A2130="COTAÇÃO",VLOOKUP(B2130,COTAÇÃO!$A$2:$D$1418,3,0),"ERRO"))))</f>
        <v>M2</v>
      </c>
      <c r="E2130" s="78">
        <f>ROUND(((0.8*0.6*2)+(0.6*0.6*2)),4)</f>
        <v>1.68</v>
      </c>
      <c r="F2130" s="119">
        <f>IF(A2130="SINAPI",VLOOKUP(B2130,SINAPI!A$1:$D$10014,4,0),IF(A2130="INSUMO",VLOOKUP(B2130,INSUMO!$A$1:$D$8014,4,0),IF(A2130="SEDUC",VLOOKUP(B2130,SEDUC!A$1:$G$8416,5,0),IF(A2130="COTAÇÃO",VLOOKUP(B2130,COTAÇÃO!$A$2:$D$1418,4,0),"ERRO"))))</f>
        <v>47.57</v>
      </c>
      <c r="G2130" s="119">
        <f>TRUNC((E2130*F2130),2)</f>
        <v>79.91</v>
      </c>
      <c r="H2130" s="166"/>
    </row>
    <row r="2131" spans="1:8" s="162" customFormat="1" ht="38.25">
      <c r="A2131" s="55" t="s">
        <v>17</v>
      </c>
      <c r="B2131" s="55">
        <v>87878</v>
      </c>
      <c r="C2131" s="22" t="str">
        <f>IF(A2131="SINAPI",VLOOKUP(B2131,SINAPI!$A$1:$D$10014,2,0),IF(A2131="INSUMO",VLOOKUP(B2131,INSUMO!A$1:$D$8014,2,0),IF(A2131="SEDUC",VLOOKUP(B2131,SEDUC!A$1:$F$8416,3,0),IF(A2131="COTAÇÃO",VLOOKUP(B2131,COTAÇÃO!$A$2:$D$1418,2,0),"ERRO"))))</f>
        <v>CHAPISCO APLICADO EM ALVENARIAS E ESTRUTURAS DE CONCRETO INTERNAS, COM COLHER DE PEDREIRO.  ARGAMASSA TRAÇO 1:3 COM PREPARO MANUAL. AF_06/2014</v>
      </c>
      <c r="D2131" s="55" t="str">
        <f>IF(A2131="SINAPI",VLOOKUP(B2131,SINAPI!$A$1:$D$10014,3,0),IF(A2131="INSUMO",VLOOKUP(B2131,INSUMO!$A$1:D$8014,3,0),IF(A2131="SEDUC",VLOOKUP(B2131,SEDUC!A$1:$F$8416,4,0),IF(A2131="COTAÇÃO",VLOOKUP(B2131,COTAÇÃO!$A$2:$D$1418,3,0),"ERRO"))))</f>
        <v>M2</v>
      </c>
      <c r="E2131" s="78">
        <f>ROUND(((0.6*0.6*4)+(0.8*0.6*4)),4)</f>
        <v>3.36</v>
      </c>
      <c r="F2131" s="119">
        <f>IF(A2131="SINAPI",VLOOKUP(B2131,SINAPI!A$1:$D$10014,4,0),IF(A2131="INSUMO",VLOOKUP(B2131,INSUMO!$A$1:$D$8014,4,0),IF(A2131="SEDUC",VLOOKUP(B2131,SEDUC!A$1:$G$8416,5,0),IF(A2131="COTAÇÃO",VLOOKUP(B2131,COTAÇÃO!$A$2:$D$1418,4,0),"ERRO"))))</f>
        <v>3.81</v>
      </c>
      <c r="G2131" s="119">
        <f>TRUNC((E2131*F2131),2)</f>
        <v>12.8</v>
      </c>
      <c r="H2131" s="166"/>
    </row>
    <row r="2132" spans="1:8" s="162" customFormat="1" ht="51">
      <c r="A2132" s="55" t="s">
        <v>17</v>
      </c>
      <c r="B2132" s="55">
        <v>89173</v>
      </c>
      <c r="C2132" s="22" t="str">
        <f>IF(A2132="SINAPI",VLOOKUP(B2132,SINAPI!$A$1:$D$10014,2,0),IF(A2132="INSUMO",VLOOKUP(B2132,INSUMO!A$1:$D$8014,2,0),IF(A2132="SEDUC",VLOOKUP(B2132,SEDUC!A$1:$F$8416,3,0),IF(A2132="COTAÇÃO",VLOOKUP(B2132,COTAÇÃO!$A$2:$D$1418,2,0),"ERRO"))))</f>
        <v>(COMPOSIÇÃO REPRESENTATIVA) DO SERVIÇO DE EMBOÇO/MASSA ÚNICA, APLICADO MANUALMENTE, TRAÇO 1:2:8, EM BETONEIRA DE 400L, PAREDES INTERNAS, COM EXECUÇÃO DE TALISCAS, EDIFICAÇÃO HABITACIONAL UNIFAMILIAR (CASAS) E EDIFICAÇÃO PÚBLICA PADRÃO. AF_12/2014</v>
      </c>
      <c r="D2132" s="55" t="str">
        <f>IF(A2132="SINAPI",VLOOKUP(B2132,SINAPI!$A$1:$D$10014,3,0),IF(A2132="INSUMO",VLOOKUP(B2132,INSUMO!$A$1:D$8014,3,0),IF(A2132="SEDUC",VLOOKUP(B2132,SEDUC!A$1:$F$8416,4,0),IF(A2132="COTAÇÃO",VLOOKUP(B2132,COTAÇÃO!$A$2:$D$1418,3,0),"ERRO"))))</f>
        <v>M2</v>
      </c>
      <c r="E2132" s="78">
        <f>ROUND(((0.6*0.6*4)+(0.8*0.15*2)+(0.6*0.15*2)),4)</f>
        <v>1.86</v>
      </c>
      <c r="F2132" s="119">
        <f>IF(A2132="SINAPI",VLOOKUP(B2132,SINAPI!A$1:$D$10014,4,0),IF(A2132="INSUMO",VLOOKUP(B2132,INSUMO!$A$1:$D$8014,4,0),IF(A2132="SEDUC",VLOOKUP(B2132,SEDUC!A$1:$G$8416,5,0),IF(A2132="COTAÇÃO",VLOOKUP(B2132,COTAÇÃO!$A$2:$D$1418,4,0),"ERRO"))))</f>
        <v>29.8</v>
      </c>
      <c r="G2132" s="119">
        <f>TRUNC((E2132*F2132),2)</f>
        <v>55.42</v>
      </c>
      <c r="H2132" s="166"/>
    </row>
    <row r="2133" spans="1:8" s="162" customFormat="1" ht="25.5">
      <c r="A2133" s="55" t="s">
        <v>17</v>
      </c>
      <c r="B2133" s="55">
        <v>100323</v>
      </c>
      <c r="C2133" s="22" t="str">
        <f>IF(A2133="SINAPI",VLOOKUP(B2133,SINAPI!$A$1:$D$10014,2,0),IF(A2133="INSUMO",VLOOKUP(B2133,INSUMO!A$1:$D$8014,2,0),IF(A2133="SEDUC",VLOOKUP(B2133,SEDUC!A$1:$F$8416,3,0),IF(A2133="COTAÇÃO",VLOOKUP(B2133,COTAÇÃO!$A$2:$D$1418,2,0),"ERRO"))))</f>
        <v>LASTRO COM MATERIAL GRANULAR (AREIA MÉDIA), APLICADO EM PISOS OU LAJES SOBRE SOLO, ESPESSURA DE *10 CM*. AF_07/2019</v>
      </c>
      <c r="D2133" s="55" t="str">
        <f>IF(A2133="SINAPI",VLOOKUP(B2133,SINAPI!$A$1:$D$10014,3,0),IF(A2133="INSUMO",VLOOKUP(B2133,INSUMO!$A$1:D$8014,3,0),IF(A2133="SEDUC",VLOOKUP(B2133,SEDUC!A$1:$F$8416,4,0),IF(A2133="COTAÇÃO",VLOOKUP(B2133,COTAÇÃO!$A$2:$D$1418,3,0),"ERRO"))))</f>
        <v>M3</v>
      </c>
      <c r="E2133" s="78">
        <f>ROUND((0.6*0.6*0.1),4)</f>
        <v>3.5999999999999997E-2</v>
      </c>
      <c r="F2133" s="119">
        <f>IF(A2133="SINAPI",VLOOKUP(B2133,SINAPI!A$1:$D$10014,4,0),IF(A2133="INSUMO",VLOOKUP(B2133,INSUMO!$A$1:$D$8014,4,0),IF(A2133="SEDUC",VLOOKUP(B2133,SEDUC!A$1:$G$8416,5,0),IF(A2133="COTAÇÃO",VLOOKUP(B2133,COTAÇÃO!$A$2:$D$1418,4,0),"ERRO"))))</f>
        <v>127.5</v>
      </c>
      <c r="G2133" s="119">
        <f>TRUNC((E2133*F2133),2)</f>
        <v>4.59</v>
      </c>
      <c r="H2133" s="166"/>
    </row>
    <row r="2134" spans="1:8" s="100" customFormat="1" ht="12.75">
      <c r="A2134" s="74" t="s">
        <v>10566</v>
      </c>
      <c r="B2134" s="74" t="s">
        <v>10571</v>
      </c>
      <c r="C2134" s="75" t="s">
        <v>10572</v>
      </c>
      <c r="D2134" s="74" t="s">
        <v>239</v>
      </c>
      <c r="E2134" s="76"/>
      <c r="F2134" s="77"/>
      <c r="G2134" s="77">
        <f>SUM(G2135:G2139)</f>
        <v>55.33</v>
      </c>
      <c r="H2134" s="108"/>
    </row>
    <row r="2135" spans="1:8" s="100" customFormat="1" ht="25.5">
      <c r="A2135" s="55" t="s">
        <v>17</v>
      </c>
      <c r="B2135" s="55">
        <v>93358</v>
      </c>
      <c r="C2135" s="22" t="str">
        <f>IF(A2135="SINAPI",VLOOKUP(B2135,SINAPI!$A$1:$D$10014,2,0),IF(A2135="INSUMO",VLOOKUP(B2135,INSUMO!A$1:$D$8014,2,0),IF(A2135="SEDUC",VLOOKUP(B2135,SEDUC!A$1:$F$8416,3,0),IF(A2135="COTAÇÃO",VLOOKUP(B2135,COTAÇÃO!$A$2:$D$1418,2,0),"ERRO"))))</f>
        <v>ESCAVAÇÃO MANUAL DE VALA COM PROFUNDIDADE MENOR OU IGUAL A 1,30 M. AF_02/2021</v>
      </c>
      <c r="D2135" s="55" t="str">
        <f>IF(A2135="SINAPI",VLOOKUP(B2135,SINAPI!$A$1:$D$10014,3,0),IF(A2135="INSUMO",VLOOKUP(B2135,INSUMO!$A$1:D$8014,3,0),IF(A2135="SEDUC",VLOOKUP(B2135,SEDUC!A$1:$F$8416,4,0),IF(A2135="COTAÇÃO",VLOOKUP(B2135,COTAÇÃO!$A$2:$D$1418,3,0),"ERRO"))))</f>
        <v>M3</v>
      </c>
      <c r="E2135" s="78">
        <f>ROUND((0.245*0.37*1),4)</f>
        <v>9.0700000000000003E-2</v>
      </c>
      <c r="F2135" s="119">
        <f>IF(A2135="SINAPI",VLOOKUP(B2135,SINAPI!A$1:$D$10014,4,0),IF(A2135="INSUMO",VLOOKUP(B2135,INSUMO!$A$1:$D$8014,4,0),IF(A2135="SEDUC",VLOOKUP(B2135,SEDUC!A$1:$G$8416,5,0),IF(A2135="COTAÇÃO",VLOOKUP(B2135,COTAÇÃO!$A$2:$D$1418,4,0),"ERRO"))))</f>
        <v>60.36</v>
      </c>
      <c r="G2135" s="119">
        <f>TRUNC((E2135*F2135),2)</f>
        <v>5.47</v>
      </c>
      <c r="H2135" s="108"/>
    </row>
    <row r="2136" spans="1:8" s="100" customFormat="1" ht="25.5">
      <c r="A2136" s="55" t="s">
        <v>17</v>
      </c>
      <c r="B2136" s="55">
        <v>95240</v>
      </c>
      <c r="C2136" s="22" t="str">
        <f>IF(A2136="SINAPI",VLOOKUP(B2136,SINAPI!$A$1:$D$10014,2,0),IF(A2136="INSUMO",VLOOKUP(B2136,INSUMO!A$1:$D$8014,2,0),IF(A2136="SEDUC",VLOOKUP(B2136,SEDUC!A$1:$F$8416,3,0),IF(A2136="COTAÇÃO",VLOOKUP(B2136,COTAÇÃO!$A$2:$D$1418,2,0),"ERRO"))))</f>
        <v>LASTRO DE CONCRETO MAGRO, APLICADO EM PISOS, LAJES SOBRE SOLO OU RADIERS, ESPESSURA DE 3 CM. AF_07/2016</v>
      </c>
      <c r="D2136" s="55" t="str">
        <f>IF(A2136="SINAPI",VLOOKUP(B2136,SINAPI!$A$1:$D$10014,3,0),IF(A2136="INSUMO",VLOOKUP(B2136,INSUMO!$A$1:D$8014,3,0),IF(A2136="SEDUC",VLOOKUP(B2136,SEDUC!A$1:$F$8416,4,0),IF(A2136="COTAÇÃO",VLOOKUP(B2136,COTAÇÃO!$A$2:$D$1418,3,0),"ERRO"))))</f>
        <v>M2</v>
      </c>
      <c r="E2136" s="78">
        <f>ROUND((0.37*1),4)</f>
        <v>0.37</v>
      </c>
      <c r="F2136" s="119">
        <f>IF(A2136="SINAPI",VLOOKUP(B2136,SINAPI!A$1:$D$10014,4,0),IF(A2136="INSUMO",VLOOKUP(B2136,INSUMO!$A$1:$D$8014,4,0),IF(A2136="SEDUC",VLOOKUP(B2136,SEDUC!A$1:$G$8416,5,0),IF(A2136="COTAÇÃO",VLOOKUP(B2136,COTAÇÃO!$A$2:$D$1418,4,0),"ERRO"))))</f>
        <v>15.34</v>
      </c>
      <c r="G2136" s="119">
        <f>TRUNC((E2136*F2136),2)</f>
        <v>5.67</v>
      </c>
      <c r="H2136" s="108"/>
    </row>
    <row r="2137" spans="1:8" s="100" customFormat="1" ht="38.25">
      <c r="A2137" s="55" t="s">
        <v>3626</v>
      </c>
      <c r="B2137" s="55" t="s">
        <v>10090</v>
      </c>
      <c r="C2137" s="22" t="str">
        <f>IF(A2137="SINAPI",VLOOKUP(B2137,SINAPI!$A$1:$D$10014,2,0),IF(A2137="INSUMO",VLOOKUP(B2137,INSUMO!A$1:$D$8014,2,0),IF(A2137="SEDUC",VLOOKUP(B2137,SEDUC!A$1:$F$8416,3,0),IF(A2137="COTAÇÃO",VLOOKUP(B2137,COTAÇÃO!$A$2:$D$1418,2,0),"ERRO"))))</f>
        <v>ALVENARIA DE VEDAÇÃO DE BLOCOS CERÂMICOS DE 9X19X29CM (ESPESSURA 9 CM) E ARGAMASSA DE ASSENTAMENTO TRAÇO 1:2:8 COM PREPARO EM BETONEIRA</v>
      </c>
      <c r="D2137" s="55" t="str">
        <f>IF(A2137="SINAPI",VLOOKUP(B2137,SINAPI!$A$1:$D$10014,3,0),IF(A2137="INSUMO",VLOOKUP(B2137,INSUMO!$A$1:D$8014,3,0),IF(A2137="SEDUC",VLOOKUP(B2137,SEDUC!A$1:$F$8416,4,0),IF(A2137="COTAÇÃO",VLOOKUP(B2137,COTAÇÃO!$A$2:$D$1418,3,0),"ERRO"))))</f>
        <v>M2</v>
      </c>
      <c r="E2137" s="78">
        <v>0.4</v>
      </c>
      <c r="F2137" s="119">
        <f>IF(A2137="SINAPI",VLOOKUP(B2137,SINAPI!A$1:$D$10014,4,0),IF(A2137="INSUMO",VLOOKUP(B2137,INSUMO!$A$1:$D$8014,4,0),IF(A2137="SEDUC",VLOOKUP(B2137,SEDUC!A$1:$G$8416,5,0),IF(A2137="COTAÇÃO",VLOOKUP(B2137,COTAÇÃO!$A$2:$D$1418,4,0),"ERRO"))))</f>
        <v>47.57</v>
      </c>
      <c r="G2137" s="119">
        <f>TRUNC((E2137*F2137),2)</f>
        <v>19.02</v>
      </c>
      <c r="H2137" s="108"/>
    </row>
    <row r="2138" spans="1:8" s="100" customFormat="1" ht="38.25">
      <c r="A2138" s="55" t="s">
        <v>17</v>
      </c>
      <c r="B2138" s="55">
        <v>87879</v>
      </c>
      <c r="C2138" s="22" t="str">
        <f>IF(A2138="SINAPI",VLOOKUP(B2138,SINAPI!$A$1:$D$10014,2,0),IF(A2138="INSUMO",VLOOKUP(B2138,INSUMO!A$1:$D$8014,2,0),IF(A2138="SEDUC",VLOOKUP(B2138,SEDUC!A$1:$F$8416,3,0),IF(A2138="COTAÇÃO",VLOOKUP(B2138,COTAÇÃO!$A$2:$D$1418,2,0),"ERRO"))))</f>
        <v>CHAPISCO APLICADO EM ALVENARIAS E ESTRUTURAS DE CONCRETO INTERNAS, COM COLHER DE PEDREIRO.  ARGAMASSA TRAÇO 1:3 COM PREPARO EM BETONEIRA 400L. AF_06/2014</v>
      </c>
      <c r="D2138" s="55" t="str">
        <f>IF(A2138="SINAPI",VLOOKUP(B2138,SINAPI!$A$1:$D$10014,3,0),IF(A2138="INSUMO",VLOOKUP(B2138,INSUMO!$A$1:D$8014,3,0),IF(A2138="SEDUC",VLOOKUP(B2138,SEDUC!A$1:$F$8416,4,0),IF(A2138="COTAÇÃO",VLOOKUP(B2138,COTAÇÃO!$A$2:$D$1418,3,0),"ERRO"))))</f>
        <v>M2</v>
      </c>
      <c r="E2138" s="78">
        <f>ROUND(((0.2*1*4)+(0.09*1*2)),4)</f>
        <v>0.98</v>
      </c>
      <c r="F2138" s="119">
        <f>IF(A2138="SINAPI",VLOOKUP(B2138,SINAPI!A$1:$D$10014,4,0),IF(A2138="INSUMO",VLOOKUP(B2138,INSUMO!$A$1:$D$8014,4,0),IF(A2138="SEDUC",VLOOKUP(B2138,SEDUC!A$1:$G$8416,5,0),IF(A2138="COTAÇÃO",VLOOKUP(B2138,COTAÇÃO!$A$2:$D$1418,4,0),"ERRO"))))</f>
        <v>3.41</v>
      </c>
      <c r="G2138" s="119">
        <f>TRUNC((E2138*F2138),2)</f>
        <v>3.34</v>
      </c>
      <c r="H2138" s="108"/>
    </row>
    <row r="2139" spans="1:8" s="100" customFormat="1" ht="25.5">
      <c r="A2139" s="55" t="s">
        <v>17</v>
      </c>
      <c r="B2139" s="55">
        <v>98562</v>
      </c>
      <c r="C2139" s="22" t="str">
        <f>IF(A2139="SINAPI",VLOOKUP(B2139,SINAPI!$A$1:$D$10014,2,0),IF(A2139="INSUMO",VLOOKUP(B2139,INSUMO!A$1:$D$8014,2,0),IF(A2139="SEDUC",VLOOKUP(B2139,SEDUC!A$1:$F$8416,3,0),IF(A2139="COTAÇÃO",VLOOKUP(B2139,COTAÇÃO!$A$2:$D$1418,2,0),"ERRO"))))</f>
        <v>IMPERMEABILIZAÇÃO DE FLOREIRA OU VIGA BALDRAME COM ARGAMASSA DE CIMENTO E AREIA, COM ADITIVO IMPERMEABILIZANTE, E = 2 CM. AF_06/2018</v>
      </c>
      <c r="D2139" s="55" t="str">
        <f>IF(A2139="SINAPI",VLOOKUP(B2139,SINAPI!$A$1:$D$10014,3,0),IF(A2139="INSUMO",VLOOKUP(B2139,INSUMO!$A$1:D$8014,3,0),IF(A2139="SEDUC",VLOOKUP(B2139,SEDUC!A$1:$F$8416,4,0),IF(A2139="COTAÇÃO",VLOOKUP(B2139,COTAÇÃO!$A$2:$D$1418,3,0),"ERRO"))))</f>
        <v>M2</v>
      </c>
      <c r="E2139" s="78">
        <f>ROUND(((0.2*1*2)+(0.09*1*2)),4)</f>
        <v>0.57999999999999996</v>
      </c>
      <c r="F2139" s="119">
        <f>IF(A2139="SINAPI",VLOOKUP(B2139,SINAPI!A$1:$D$10014,4,0),IF(A2139="INSUMO",VLOOKUP(B2139,INSUMO!$A$1:$D$8014,4,0),IF(A2139="SEDUC",VLOOKUP(B2139,SEDUC!A$1:$G$8416,5,0),IF(A2139="COTAÇÃO",VLOOKUP(B2139,COTAÇÃO!$A$2:$D$1418,4,0),"ERRO"))))</f>
        <v>37.65</v>
      </c>
      <c r="G2139" s="119">
        <f>TRUNC((E2139*F2139),2)</f>
        <v>21.83</v>
      </c>
      <c r="H2139" s="108"/>
    </row>
    <row r="2140" spans="1:8" s="100" customFormat="1" ht="12.75">
      <c r="A2140" s="74" t="s">
        <v>10566</v>
      </c>
      <c r="B2140" s="74" t="s">
        <v>10573</v>
      </c>
      <c r="C2140" s="75" t="s">
        <v>10574</v>
      </c>
      <c r="D2140" s="74" t="s">
        <v>239</v>
      </c>
      <c r="E2140" s="76"/>
      <c r="F2140" s="77"/>
      <c r="G2140" s="77">
        <f>SUM(G2141:G2145)</f>
        <v>56.84</v>
      </c>
      <c r="H2140" s="108"/>
    </row>
    <row r="2141" spans="1:8" s="100" customFormat="1" ht="25.5">
      <c r="A2141" s="55" t="s">
        <v>17</v>
      </c>
      <c r="B2141" s="55">
        <v>93358</v>
      </c>
      <c r="C2141" s="22" t="str">
        <f>IF(A2141="SINAPI",VLOOKUP(B2141,SINAPI!$A$1:$D$10014,2,0),IF(A2141="INSUMO",VLOOKUP(B2141,INSUMO!A$1:$D$8014,2,0),IF(A2141="SEDUC",VLOOKUP(B2141,SEDUC!A$1:$F$8416,3,0),IF(A2141="COTAÇÃO",VLOOKUP(B2141,COTAÇÃO!$A$2:$D$1418,2,0),"ERRO"))))</f>
        <v>ESCAVAÇÃO MANUAL DE VALA COM PROFUNDIDADE MENOR OU IGUAL A 1,30 M. AF_02/2021</v>
      </c>
      <c r="D2141" s="55" t="str">
        <f>IF(A2141="SINAPI",VLOOKUP(B2141,SINAPI!$A$1:$D$10014,3,0),IF(A2141="INSUMO",VLOOKUP(B2141,INSUMO!$A$1:D$8014,3,0),IF(A2141="SEDUC",VLOOKUP(B2141,SEDUC!A$1:$F$8416,4,0),IF(A2141="COTAÇÃO",VLOOKUP(B2141,COTAÇÃO!$A$2:$D$1418,3,0),"ERRO"))))</f>
        <v>M3</v>
      </c>
      <c r="E2141" s="78">
        <f>ROUND((0.245*0.42*1),4)</f>
        <v>0.10290000000000001</v>
      </c>
      <c r="F2141" s="119">
        <f>IF(A2141="SINAPI",VLOOKUP(B2141,SINAPI!A$1:$D$10014,4,0),IF(A2141="INSUMO",VLOOKUP(B2141,INSUMO!$A$1:$D$8014,4,0),IF(A2141="SEDUC",VLOOKUP(B2141,SEDUC!A$1:$G$8416,5,0),IF(A2141="COTAÇÃO",VLOOKUP(B2141,COTAÇÃO!$A$2:$D$1418,4,0),"ERRO"))))</f>
        <v>60.36</v>
      </c>
      <c r="G2141" s="119">
        <f>TRUNC((E2141*F2141),2)</f>
        <v>6.21</v>
      </c>
      <c r="H2141" s="108"/>
    </row>
    <row r="2142" spans="1:8" s="100" customFormat="1" ht="25.5">
      <c r="A2142" s="55" t="s">
        <v>17</v>
      </c>
      <c r="B2142" s="55">
        <v>95240</v>
      </c>
      <c r="C2142" s="22" t="str">
        <f>IF(A2142="SINAPI",VLOOKUP(B2142,SINAPI!$A$1:$D$10014,2,0),IF(A2142="INSUMO",VLOOKUP(B2142,INSUMO!A$1:$D$8014,2,0),IF(A2142="SEDUC",VLOOKUP(B2142,SEDUC!A$1:$F$8416,3,0),IF(A2142="COTAÇÃO",VLOOKUP(B2142,COTAÇÃO!$A$2:$D$1418,2,0),"ERRO"))))</f>
        <v>LASTRO DE CONCRETO MAGRO, APLICADO EM PISOS, LAJES SOBRE SOLO OU RADIERS, ESPESSURA DE 3 CM. AF_07/2016</v>
      </c>
      <c r="D2142" s="55" t="str">
        <f>IF(A2142="SINAPI",VLOOKUP(B2142,SINAPI!$A$1:$D$10014,3,0),IF(A2142="INSUMO",VLOOKUP(B2142,INSUMO!$A$1:D$8014,3,0),IF(A2142="SEDUC",VLOOKUP(B2142,SEDUC!A$1:$F$8416,4,0),IF(A2142="COTAÇÃO",VLOOKUP(B2142,COTAÇÃO!$A$2:$D$1418,3,0),"ERRO"))))</f>
        <v>M2</v>
      </c>
      <c r="E2142" s="78">
        <f>ROUND((0.42*1),4)</f>
        <v>0.42</v>
      </c>
      <c r="F2142" s="119">
        <f>IF(A2142="SINAPI",VLOOKUP(B2142,SINAPI!A$1:$D$10014,4,0),IF(A2142="INSUMO",VLOOKUP(B2142,INSUMO!$A$1:$D$8014,4,0),IF(A2142="SEDUC",VLOOKUP(B2142,SEDUC!A$1:$G$8416,5,0),IF(A2142="COTAÇÃO",VLOOKUP(B2142,COTAÇÃO!$A$2:$D$1418,4,0),"ERRO"))))</f>
        <v>15.34</v>
      </c>
      <c r="G2142" s="119">
        <f>TRUNC((E2142*F2142),2)</f>
        <v>6.44</v>
      </c>
      <c r="H2142" s="108"/>
    </row>
    <row r="2143" spans="1:8" s="100" customFormat="1" ht="38.25">
      <c r="A2143" s="55" t="s">
        <v>3626</v>
      </c>
      <c r="B2143" s="55" t="s">
        <v>10090</v>
      </c>
      <c r="C2143" s="22" t="str">
        <f>IF(A2143="SINAPI",VLOOKUP(B2143,SINAPI!$A$1:$D$10014,2,0),IF(A2143="INSUMO",VLOOKUP(B2143,INSUMO!A$1:$D$8014,2,0),IF(A2143="SEDUC",VLOOKUP(B2143,SEDUC!A$1:$F$8416,3,0),IF(A2143="COTAÇÃO",VLOOKUP(B2143,COTAÇÃO!$A$2:$D$1418,2,0),"ERRO"))))</f>
        <v>ALVENARIA DE VEDAÇÃO DE BLOCOS CERÂMICOS DE 9X19X29CM (ESPESSURA 9 CM) E ARGAMASSA DE ASSENTAMENTO TRAÇO 1:2:8 COM PREPARO EM BETONEIRA</v>
      </c>
      <c r="D2143" s="55" t="str">
        <f>IF(A2143="SINAPI",VLOOKUP(B2143,SINAPI!$A$1:$D$10014,3,0),IF(A2143="INSUMO",VLOOKUP(B2143,INSUMO!$A$1:D$8014,3,0),IF(A2143="SEDUC",VLOOKUP(B2143,SEDUC!A$1:$F$8416,4,0),IF(A2143="COTAÇÃO",VLOOKUP(B2143,COTAÇÃO!$A$2:$D$1418,3,0),"ERRO"))))</f>
        <v>M2</v>
      </c>
      <c r="E2143" s="78">
        <v>0.4</v>
      </c>
      <c r="F2143" s="119">
        <f>IF(A2143="SINAPI",VLOOKUP(B2143,SINAPI!A$1:$D$10014,4,0),IF(A2143="INSUMO",VLOOKUP(B2143,INSUMO!$A$1:$D$8014,4,0),IF(A2143="SEDUC",VLOOKUP(B2143,SEDUC!A$1:$G$8416,5,0),IF(A2143="COTAÇÃO",VLOOKUP(B2143,COTAÇÃO!$A$2:$D$1418,4,0),"ERRO"))))</f>
        <v>47.57</v>
      </c>
      <c r="G2143" s="119">
        <f>TRUNC((E2143*F2143),2)</f>
        <v>19.02</v>
      </c>
      <c r="H2143" s="108"/>
    </row>
    <row r="2144" spans="1:8" s="100" customFormat="1" ht="38.25">
      <c r="A2144" s="55" t="s">
        <v>17</v>
      </c>
      <c r="B2144" s="55">
        <v>87879</v>
      </c>
      <c r="C2144" s="22" t="str">
        <f>IF(A2144="SINAPI",VLOOKUP(B2144,SINAPI!$A$1:$D$10014,2,0),IF(A2144="INSUMO",VLOOKUP(B2144,INSUMO!A$1:$D$8014,2,0),IF(A2144="SEDUC",VLOOKUP(B2144,SEDUC!A$1:$F$8416,3,0),IF(A2144="COTAÇÃO",VLOOKUP(B2144,COTAÇÃO!$A$2:$D$1418,2,0),"ERRO"))))</f>
        <v>CHAPISCO APLICADO EM ALVENARIAS E ESTRUTURAS DE CONCRETO INTERNAS, COM COLHER DE PEDREIRO.  ARGAMASSA TRAÇO 1:3 COM PREPARO EM BETONEIRA 400L. AF_06/2014</v>
      </c>
      <c r="D2144" s="55" t="str">
        <f>IF(A2144="SINAPI",VLOOKUP(B2144,SINAPI!$A$1:$D$10014,3,0),IF(A2144="INSUMO",VLOOKUP(B2144,INSUMO!$A$1:D$8014,3,0),IF(A2144="SEDUC",VLOOKUP(B2144,SEDUC!A$1:$F$8416,4,0),IF(A2144="COTAÇÃO",VLOOKUP(B2144,COTAÇÃO!$A$2:$D$1418,3,0),"ERRO"))))</f>
        <v>M2</v>
      </c>
      <c r="E2144" s="78">
        <f>ROUND(((0.2*1*4)+(0.09*1*2)),4)</f>
        <v>0.98</v>
      </c>
      <c r="F2144" s="119">
        <f>IF(A2144="SINAPI",VLOOKUP(B2144,SINAPI!A$1:$D$10014,4,0),IF(A2144="INSUMO",VLOOKUP(B2144,INSUMO!$A$1:$D$8014,4,0),IF(A2144="SEDUC",VLOOKUP(B2144,SEDUC!A$1:$G$8416,5,0),IF(A2144="COTAÇÃO",VLOOKUP(B2144,COTAÇÃO!$A$2:$D$1418,4,0),"ERRO"))))</f>
        <v>3.41</v>
      </c>
      <c r="G2144" s="119">
        <f>TRUNC((E2144*F2144),2)</f>
        <v>3.34</v>
      </c>
      <c r="H2144" s="108"/>
    </row>
    <row r="2145" spans="1:8" s="100" customFormat="1" ht="25.5">
      <c r="A2145" s="55" t="s">
        <v>17</v>
      </c>
      <c r="B2145" s="55">
        <v>98562</v>
      </c>
      <c r="C2145" s="22" t="str">
        <f>IF(A2145="SINAPI",VLOOKUP(B2145,SINAPI!$A$1:$D$10014,2,0),IF(A2145="INSUMO",VLOOKUP(B2145,INSUMO!A$1:$D$8014,2,0),IF(A2145="SEDUC",VLOOKUP(B2145,SEDUC!A$1:$F$8416,3,0),IF(A2145="COTAÇÃO",VLOOKUP(B2145,COTAÇÃO!$A$2:$D$1418,2,0),"ERRO"))))</f>
        <v>IMPERMEABILIZAÇÃO DE FLOREIRA OU VIGA BALDRAME COM ARGAMASSA DE CIMENTO E AREIA, COM ADITIVO IMPERMEABILIZANTE, E = 2 CM. AF_06/2018</v>
      </c>
      <c r="D2145" s="55" t="str">
        <f>IF(A2145="SINAPI",VLOOKUP(B2145,SINAPI!$A$1:$D$10014,3,0),IF(A2145="INSUMO",VLOOKUP(B2145,INSUMO!$A$1:D$8014,3,0),IF(A2145="SEDUC",VLOOKUP(B2145,SEDUC!A$1:$F$8416,4,0),IF(A2145="COTAÇÃO",VLOOKUP(B2145,COTAÇÃO!$A$2:$D$1418,3,0),"ERRO"))))</f>
        <v>M2</v>
      </c>
      <c r="E2145" s="78">
        <f>ROUND(((0.2*1*2)+(0.09*1*2)),4)</f>
        <v>0.57999999999999996</v>
      </c>
      <c r="F2145" s="119">
        <f>IF(A2145="SINAPI",VLOOKUP(B2145,SINAPI!A$1:$D$10014,4,0),IF(A2145="INSUMO",VLOOKUP(B2145,INSUMO!$A$1:$D$8014,4,0),IF(A2145="SEDUC",VLOOKUP(B2145,SEDUC!A$1:$G$8416,5,0),IF(A2145="COTAÇÃO",VLOOKUP(B2145,COTAÇÃO!$A$2:$D$1418,4,0),"ERRO"))))</f>
        <v>37.65</v>
      </c>
      <c r="G2145" s="119">
        <f>TRUNC((E2145*F2145),2)</f>
        <v>21.83</v>
      </c>
      <c r="H2145" s="108"/>
    </row>
    <row r="2146" spans="1:8" s="100" customFormat="1" ht="12.75">
      <c r="A2146" s="74" t="s">
        <v>10566</v>
      </c>
      <c r="B2146" s="74" t="s">
        <v>10575</v>
      </c>
      <c r="C2146" s="75" t="s">
        <v>10576</v>
      </c>
      <c r="D2146" s="74" t="s">
        <v>239</v>
      </c>
      <c r="E2146" s="76"/>
      <c r="F2146" s="77"/>
      <c r="G2146" s="77">
        <f>SUM(G2147:G2151)</f>
        <v>59.84</v>
      </c>
      <c r="H2146" s="108"/>
    </row>
    <row r="2147" spans="1:8" s="100" customFormat="1" ht="25.5">
      <c r="A2147" s="55" t="s">
        <v>17</v>
      </c>
      <c r="B2147" s="55">
        <v>93358</v>
      </c>
      <c r="C2147" s="22" t="str">
        <f>IF(A2147="SINAPI",VLOOKUP(B2147,SINAPI!$A$1:$D$10014,2,0),IF(A2147="INSUMO",VLOOKUP(B2147,INSUMO!A$1:$D$8014,2,0),IF(A2147="SEDUC",VLOOKUP(B2147,SEDUC!A$1:$F$8416,3,0),IF(A2147="COTAÇÃO",VLOOKUP(B2147,COTAÇÃO!$A$2:$D$1418,2,0),"ERRO"))))</f>
        <v>ESCAVAÇÃO MANUAL DE VALA COM PROFUNDIDADE MENOR OU IGUAL A 1,30 M. AF_02/2021</v>
      </c>
      <c r="D2147" s="55" t="str">
        <f>IF(A2147="SINAPI",VLOOKUP(B2147,SINAPI!$A$1:$D$10014,3,0),IF(A2147="INSUMO",VLOOKUP(B2147,INSUMO!$A$1:D$8014,3,0),IF(A2147="SEDUC",VLOOKUP(B2147,SEDUC!A$1:$F$8416,4,0),IF(A2147="COTAÇÃO",VLOOKUP(B2147,COTAÇÃO!$A$2:$D$1418,3,0),"ERRO"))))</f>
        <v>M3</v>
      </c>
      <c r="E2147" s="78">
        <f>ROUND((0.245*0.52*1),4)</f>
        <v>0.12740000000000001</v>
      </c>
      <c r="F2147" s="119">
        <f>IF(A2147="SINAPI",VLOOKUP(B2147,SINAPI!A$1:$D$10014,4,0),IF(A2147="INSUMO",VLOOKUP(B2147,INSUMO!$A$1:$D$8014,4,0),IF(A2147="SEDUC",VLOOKUP(B2147,SEDUC!A$1:$G$8416,5,0),IF(A2147="COTAÇÃO",VLOOKUP(B2147,COTAÇÃO!$A$2:$D$1418,4,0),"ERRO"))))</f>
        <v>60.36</v>
      </c>
      <c r="G2147" s="119">
        <f>TRUNC((E2147*F2147),2)</f>
        <v>7.68</v>
      </c>
      <c r="H2147" s="108"/>
    </row>
    <row r="2148" spans="1:8" s="100" customFormat="1" ht="25.5">
      <c r="A2148" s="55" t="s">
        <v>17</v>
      </c>
      <c r="B2148" s="55">
        <v>95240</v>
      </c>
      <c r="C2148" s="22" t="str">
        <f>IF(A2148="SINAPI",VLOOKUP(B2148,SINAPI!$A$1:$D$10014,2,0),IF(A2148="INSUMO",VLOOKUP(B2148,INSUMO!A$1:$D$8014,2,0),IF(A2148="SEDUC",VLOOKUP(B2148,SEDUC!A$1:$F$8416,3,0),IF(A2148="COTAÇÃO",VLOOKUP(B2148,COTAÇÃO!$A$2:$D$1418,2,0),"ERRO"))))</f>
        <v>LASTRO DE CONCRETO MAGRO, APLICADO EM PISOS, LAJES SOBRE SOLO OU RADIERS, ESPESSURA DE 3 CM. AF_07/2016</v>
      </c>
      <c r="D2148" s="55" t="str">
        <f>IF(A2148="SINAPI",VLOOKUP(B2148,SINAPI!$A$1:$D$10014,3,0),IF(A2148="INSUMO",VLOOKUP(B2148,INSUMO!$A$1:D$8014,3,0),IF(A2148="SEDUC",VLOOKUP(B2148,SEDUC!A$1:$F$8416,4,0),IF(A2148="COTAÇÃO",VLOOKUP(B2148,COTAÇÃO!$A$2:$D$1418,3,0),"ERRO"))))</f>
        <v>M2</v>
      </c>
      <c r="E2148" s="78">
        <f>ROUND((0.52*1),4)</f>
        <v>0.52</v>
      </c>
      <c r="F2148" s="119">
        <f>IF(A2148="SINAPI",VLOOKUP(B2148,SINAPI!A$1:$D$10014,4,0),IF(A2148="INSUMO",VLOOKUP(B2148,INSUMO!$A$1:$D$8014,4,0),IF(A2148="SEDUC",VLOOKUP(B2148,SEDUC!A$1:$G$8416,5,0),IF(A2148="COTAÇÃO",VLOOKUP(B2148,COTAÇÃO!$A$2:$D$1418,4,0),"ERRO"))))</f>
        <v>15.34</v>
      </c>
      <c r="G2148" s="119">
        <f>TRUNC((E2148*F2148),2)</f>
        <v>7.97</v>
      </c>
      <c r="H2148" s="108"/>
    </row>
    <row r="2149" spans="1:8" s="100" customFormat="1" ht="38.25">
      <c r="A2149" s="55" t="s">
        <v>3626</v>
      </c>
      <c r="B2149" s="55" t="s">
        <v>10090</v>
      </c>
      <c r="C2149" s="22" t="str">
        <f>IF(A2149="SINAPI",VLOOKUP(B2149,SINAPI!$A$1:$D$10014,2,0),IF(A2149="INSUMO",VLOOKUP(B2149,INSUMO!A$1:$D$8014,2,0),IF(A2149="SEDUC",VLOOKUP(B2149,SEDUC!A$1:$F$8416,3,0),IF(A2149="COTAÇÃO",VLOOKUP(B2149,COTAÇÃO!$A$2:$D$1418,2,0),"ERRO"))))</f>
        <v>ALVENARIA DE VEDAÇÃO DE BLOCOS CERÂMICOS DE 9X19X29CM (ESPESSURA 9 CM) E ARGAMASSA DE ASSENTAMENTO TRAÇO 1:2:8 COM PREPARO EM BETONEIRA</v>
      </c>
      <c r="D2149" s="55" t="str">
        <f>IF(A2149="SINAPI",VLOOKUP(B2149,SINAPI!$A$1:$D$10014,3,0),IF(A2149="INSUMO",VLOOKUP(B2149,INSUMO!$A$1:D$8014,3,0),IF(A2149="SEDUC",VLOOKUP(B2149,SEDUC!A$1:$F$8416,4,0),IF(A2149="COTAÇÃO",VLOOKUP(B2149,COTAÇÃO!$A$2:$D$1418,3,0),"ERRO"))))</f>
        <v>M2</v>
      </c>
      <c r="E2149" s="78">
        <v>0.4</v>
      </c>
      <c r="F2149" s="119">
        <f>IF(A2149="SINAPI",VLOOKUP(B2149,SINAPI!A$1:$D$10014,4,0),IF(A2149="INSUMO",VLOOKUP(B2149,INSUMO!$A$1:$D$8014,4,0),IF(A2149="SEDUC",VLOOKUP(B2149,SEDUC!A$1:$G$8416,5,0),IF(A2149="COTAÇÃO",VLOOKUP(B2149,COTAÇÃO!$A$2:$D$1418,4,0),"ERRO"))))</f>
        <v>47.57</v>
      </c>
      <c r="G2149" s="119">
        <f>TRUNC((E2149*F2149),2)</f>
        <v>19.02</v>
      </c>
      <c r="H2149" s="108"/>
    </row>
    <row r="2150" spans="1:8" s="100" customFormat="1" ht="38.25">
      <c r="A2150" s="55" t="s">
        <v>17</v>
      </c>
      <c r="B2150" s="55">
        <v>87879</v>
      </c>
      <c r="C2150" s="22" t="str">
        <f>IF(A2150="SINAPI",VLOOKUP(B2150,SINAPI!$A$1:$D$10014,2,0),IF(A2150="INSUMO",VLOOKUP(B2150,INSUMO!A$1:$D$8014,2,0),IF(A2150="SEDUC",VLOOKUP(B2150,SEDUC!A$1:$F$8416,3,0),IF(A2150="COTAÇÃO",VLOOKUP(B2150,COTAÇÃO!$A$2:$D$1418,2,0),"ERRO"))))</f>
        <v>CHAPISCO APLICADO EM ALVENARIAS E ESTRUTURAS DE CONCRETO INTERNAS, COM COLHER DE PEDREIRO.  ARGAMASSA TRAÇO 1:3 COM PREPARO EM BETONEIRA 400L. AF_06/2014</v>
      </c>
      <c r="D2150" s="55" t="str">
        <f>IF(A2150="SINAPI",VLOOKUP(B2150,SINAPI!$A$1:$D$10014,3,0),IF(A2150="INSUMO",VLOOKUP(B2150,INSUMO!$A$1:D$8014,3,0),IF(A2150="SEDUC",VLOOKUP(B2150,SEDUC!A$1:$F$8416,4,0),IF(A2150="COTAÇÃO",VLOOKUP(B2150,COTAÇÃO!$A$2:$D$1418,3,0),"ERRO"))))</f>
        <v>M2</v>
      </c>
      <c r="E2150" s="78">
        <f>ROUND(((0.2*1*4)+(0.09*1*2)),4)</f>
        <v>0.98</v>
      </c>
      <c r="F2150" s="119">
        <f>IF(A2150="SINAPI",VLOOKUP(B2150,SINAPI!A$1:$D$10014,4,0),IF(A2150="INSUMO",VLOOKUP(B2150,INSUMO!$A$1:$D$8014,4,0),IF(A2150="SEDUC",VLOOKUP(B2150,SEDUC!A$1:$G$8416,5,0),IF(A2150="COTAÇÃO",VLOOKUP(B2150,COTAÇÃO!$A$2:$D$1418,4,0),"ERRO"))))</f>
        <v>3.41</v>
      </c>
      <c r="G2150" s="119">
        <f>TRUNC((E2150*F2150),2)</f>
        <v>3.34</v>
      </c>
      <c r="H2150" s="108"/>
    </row>
    <row r="2151" spans="1:8" s="100" customFormat="1" ht="25.5">
      <c r="A2151" s="55" t="s">
        <v>17</v>
      </c>
      <c r="B2151" s="55">
        <v>98562</v>
      </c>
      <c r="C2151" s="22" t="str">
        <f>IF(A2151="SINAPI",VLOOKUP(B2151,SINAPI!$A$1:$D$10014,2,0),IF(A2151="INSUMO",VLOOKUP(B2151,INSUMO!A$1:$D$8014,2,0),IF(A2151="SEDUC",VLOOKUP(B2151,SEDUC!A$1:$F$8416,3,0),IF(A2151="COTAÇÃO",VLOOKUP(B2151,COTAÇÃO!$A$2:$D$1418,2,0),"ERRO"))))</f>
        <v>IMPERMEABILIZAÇÃO DE FLOREIRA OU VIGA BALDRAME COM ARGAMASSA DE CIMENTO E AREIA, COM ADITIVO IMPERMEABILIZANTE, E = 2 CM. AF_06/2018</v>
      </c>
      <c r="D2151" s="55" t="str">
        <f>IF(A2151="SINAPI",VLOOKUP(B2151,SINAPI!$A$1:$D$10014,3,0),IF(A2151="INSUMO",VLOOKUP(B2151,INSUMO!$A$1:D$8014,3,0),IF(A2151="SEDUC",VLOOKUP(B2151,SEDUC!A$1:$F$8416,4,0),IF(A2151="COTAÇÃO",VLOOKUP(B2151,COTAÇÃO!$A$2:$D$1418,3,0),"ERRO"))))</f>
        <v>M2</v>
      </c>
      <c r="E2151" s="78">
        <f>ROUND(((0.2*1*2)+(0.09*1*2)),4)</f>
        <v>0.57999999999999996</v>
      </c>
      <c r="F2151" s="119">
        <f>IF(A2151="SINAPI",VLOOKUP(B2151,SINAPI!A$1:$D$10014,4,0),IF(A2151="INSUMO",VLOOKUP(B2151,INSUMO!$A$1:$D$8014,4,0),IF(A2151="SEDUC",VLOOKUP(B2151,SEDUC!A$1:$G$8416,5,0),IF(A2151="COTAÇÃO",VLOOKUP(B2151,COTAÇÃO!$A$2:$D$1418,4,0),"ERRO"))))</f>
        <v>37.65</v>
      </c>
      <c r="G2151" s="119">
        <f>TRUNC((E2151*F2151),2)</f>
        <v>21.83</v>
      </c>
      <c r="H2151" s="108"/>
    </row>
    <row r="2152" spans="1:8" s="100" customFormat="1" ht="12.75">
      <c r="A2152" s="74" t="s">
        <v>10566</v>
      </c>
      <c r="B2152" s="74" t="s">
        <v>10577</v>
      </c>
      <c r="C2152" s="75" t="s">
        <v>10578</v>
      </c>
      <c r="D2152" s="74" t="s">
        <v>239</v>
      </c>
      <c r="E2152" s="76"/>
      <c r="F2152" s="77"/>
      <c r="G2152" s="77">
        <f>SUM(G2153:G2157)</f>
        <v>75.97</v>
      </c>
      <c r="H2152" s="108"/>
    </row>
    <row r="2153" spans="1:8" s="100" customFormat="1" ht="25.5">
      <c r="A2153" s="55" t="s">
        <v>17</v>
      </c>
      <c r="B2153" s="55">
        <v>93358</v>
      </c>
      <c r="C2153" s="22" t="str">
        <f>IF(A2153="SINAPI",VLOOKUP(B2153,SINAPI!$A$1:$D$10014,2,0),IF(A2153="INSUMO",VLOOKUP(B2153,INSUMO!A$1:$D$8014,2,0),IF(A2153="SEDUC",VLOOKUP(B2153,SEDUC!A$1:$F$8416,3,0),IF(A2153="COTAÇÃO",VLOOKUP(B2153,COTAÇÃO!$A$2:$D$1418,2,0),"ERRO"))))</f>
        <v>ESCAVAÇÃO MANUAL DE VALA COM PROFUNDIDADE MENOR OU IGUAL A 1,30 M. AF_02/2021</v>
      </c>
      <c r="D2153" s="55" t="str">
        <f>IF(A2153="SINAPI",VLOOKUP(B2153,SINAPI!$A$1:$D$10014,3,0),IF(A2153="INSUMO",VLOOKUP(B2153,INSUMO!$A$1:D$8014,3,0),IF(A2153="SEDUC",VLOOKUP(B2153,SEDUC!A$1:$F$8416,4,0),IF(A2153="COTAÇÃO",VLOOKUP(B2153,COTAÇÃO!$A$2:$D$1418,3,0),"ERRO"))))</f>
        <v>M3</v>
      </c>
      <c r="E2153" s="149">
        <f>ROUND((0.345*0.37*1),4)</f>
        <v>0.12770000000000001</v>
      </c>
      <c r="F2153" s="119">
        <f>IF(A2153="SINAPI",VLOOKUP(B2153,SINAPI!A$1:$D$10014,4,0),IF(A2153="INSUMO",VLOOKUP(B2153,INSUMO!$A$1:$D$8014,4,0),IF(A2153="SEDUC",VLOOKUP(B2153,SEDUC!A$1:$G$8416,5,0),IF(A2153="COTAÇÃO",VLOOKUP(B2153,COTAÇÃO!$A$2:$D$1418,4,0),"ERRO"))))</f>
        <v>60.36</v>
      </c>
      <c r="G2153" s="119">
        <f>TRUNC((E2153*F2153),2)</f>
        <v>7.7</v>
      </c>
      <c r="H2153" s="108"/>
    </row>
    <row r="2154" spans="1:8" s="100" customFormat="1" ht="25.5">
      <c r="A2154" s="55" t="s">
        <v>17</v>
      </c>
      <c r="B2154" s="55">
        <v>95240</v>
      </c>
      <c r="C2154" s="22" t="str">
        <f>IF(A2154="SINAPI",VLOOKUP(B2154,SINAPI!$A$1:$D$10014,2,0),IF(A2154="INSUMO",VLOOKUP(B2154,INSUMO!A$1:$D$8014,2,0),IF(A2154="SEDUC",VLOOKUP(B2154,SEDUC!A$1:$F$8416,3,0),IF(A2154="COTAÇÃO",VLOOKUP(B2154,COTAÇÃO!$A$2:$D$1418,2,0),"ERRO"))))</f>
        <v>LASTRO DE CONCRETO MAGRO, APLICADO EM PISOS, LAJES SOBRE SOLO OU RADIERS, ESPESSURA DE 3 CM. AF_07/2016</v>
      </c>
      <c r="D2154" s="55" t="str">
        <f>IF(A2154="SINAPI",VLOOKUP(B2154,SINAPI!$A$1:$D$10014,3,0),IF(A2154="INSUMO",VLOOKUP(B2154,INSUMO!$A$1:D$8014,3,0),IF(A2154="SEDUC",VLOOKUP(B2154,SEDUC!A$1:$F$8416,4,0),IF(A2154="COTAÇÃO",VLOOKUP(B2154,COTAÇÃO!$A$2:$D$1418,3,0),"ERRO"))))</f>
        <v>M2</v>
      </c>
      <c r="E2154" s="149">
        <f>ROUND((0.37*1),4)</f>
        <v>0.37</v>
      </c>
      <c r="F2154" s="119">
        <f>IF(A2154="SINAPI",VLOOKUP(B2154,SINAPI!A$1:$D$10014,4,0),IF(A2154="INSUMO",VLOOKUP(B2154,INSUMO!$A$1:$D$8014,4,0),IF(A2154="SEDUC",VLOOKUP(B2154,SEDUC!A$1:$G$8416,5,0),IF(A2154="COTAÇÃO",VLOOKUP(B2154,COTAÇÃO!$A$2:$D$1418,4,0),"ERRO"))))</f>
        <v>15.34</v>
      </c>
      <c r="G2154" s="119">
        <f>TRUNC((E2154*F2154),2)</f>
        <v>5.67</v>
      </c>
      <c r="H2154" s="108"/>
    </row>
    <row r="2155" spans="1:8" s="100" customFormat="1" ht="38.25">
      <c r="A2155" s="55" t="s">
        <v>3626</v>
      </c>
      <c r="B2155" s="55" t="s">
        <v>10090</v>
      </c>
      <c r="C2155" s="22" t="str">
        <f>IF(A2155="SINAPI",VLOOKUP(B2155,SINAPI!$A$1:$D$10014,2,0),IF(A2155="INSUMO",VLOOKUP(B2155,INSUMO!A$1:$D$8014,2,0),IF(A2155="SEDUC",VLOOKUP(B2155,SEDUC!A$1:$F$8416,3,0),IF(A2155="COTAÇÃO",VLOOKUP(B2155,COTAÇÃO!$A$2:$D$1418,2,0),"ERRO"))))</f>
        <v>ALVENARIA DE VEDAÇÃO DE BLOCOS CERÂMICOS DE 9X19X29CM (ESPESSURA 9 CM) E ARGAMASSA DE ASSENTAMENTO TRAÇO 1:2:8 COM PREPARO EM BETONEIRA</v>
      </c>
      <c r="D2155" s="55" t="str">
        <f>IF(A2155="SINAPI",VLOOKUP(B2155,SINAPI!$A$1:$D$10014,3,0),IF(A2155="INSUMO",VLOOKUP(B2155,INSUMO!$A$1:D$8014,3,0),IF(A2155="SEDUC",VLOOKUP(B2155,SEDUC!A$1:$F$8416,4,0),IF(A2155="COTAÇÃO",VLOOKUP(B2155,COTAÇÃO!$A$2:$D$1418,3,0),"ERRO"))))</f>
        <v>M2</v>
      </c>
      <c r="E2155" s="149">
        <v>0.6</v>
      </c>
      <c r="F2155" s="119">
        <f>IF(A2155="SINAPI",VLOOKUP(B2155,SINAPI!A$1:$D$10014,4,0),IF(A2155="INSUMO",VLOOKUP(B2155,INSUMO!$A$1:$D$8014,4,0),IF(A2155="SEDUC",VLOOKUP(B2155,SEDUC!A$1:$G$8416,5,0),IF(A2155="COTAÇÃO",VLOOKUP(B2155,COTAÇÃO!$A$2:$D$1418,4,0),"ERRO"))))</f>
        <v>47.57</v>
      </c>
      <c r="G2155" s="119">
        <f>TRUNC((E2155*F2155),2)</f>
        <v>28.54</v>
      </c>
      <c r="H2155" s="108"/>
    </row>
    <row r="2156" spans="1:8" s="100" customFormat="1" ht="38.25">
      <c r="A2156" s="55" t="s">
        <v>17</v>
      </c>
      <c r="B2156" s="55">
        <v>87879</v>
      </c>
      <c r="C2156" s="22" t="str">
        <f>IF(A2156="SINAPI",VLOOKUP(B2156,SINAPI!$A$1:$D$10014,2,0),IF(A2156="INSUMO",VLOOKUP(B2156,INSUMO!A$1:$D$8014,2,0),IF(A2156="SEDUC",VLOOKUP(B2156,SEDUC!A$1:$F$8416,3,0),IF(A2156="COTAÇÃO",VLOOKUP(B2156,COTAÇÃO!$A$2:$D$1418,2,0),"ERRO"))))</f>
        <v>CHAPISCO APLICADO EM ALVENARIAS E ESTRUTURAS DE CONCRETO INTERNAS, COM COLHER DE PEDREIRO.  ARGAMASSA TRAÇO 1:3 COM PREPARO EM BETONEIRA 400L. AF_06/2014</v>
      </c>
      <c r="D2156" s="55" t="str">
        <f>IF(A2156="SINAPI",VLOOKUP(B2156,SINAPI!$A$1:$D$10014,3,0),IF(A2156="INSUMO",VLOOKUP(B2156,INSUMO!$A$1:D$8014,3,0),IF(A2156="SEDUC",VLOOKUP(B2156,SEDUC!A$1:$F$8416,4,0),IF(A2156="COTAÇÃO",VLOOKUP(B2156,COTAÇÃO!$A$2:$D$1418,3,0),"ERRO"))))</f>
        <v>M2</v>
      </c>
      <c r="E2156" s="149">
        <f>ROUND(((0.3*1*4)+(0.09*1*2)),4)</f>
        <v>1.38</v>
      </c>
      <c r="F2156" s="119">
        <f>IF(A2156="SINAPI",VLOOKUP(B2156,SINAPI!A$1:$D$10014,4,0),IF(A2156="INSUMO",VLOOKUP(B2156,INSUMO!$A$1:$D$8014,4,0),IF(A2156="SEDUC",VLOOKUP(B2156,SEDUC!A$1:$G$8416,5,0),IF(A2156="COTAÇÃO",VLOOKUP(B2156,COTAÇÃO!$A$2:$D$1418,4,0),"ERRO"))))</f>
        <v>3.41</v>
      </c>
      <c r="G2156" s="119">
        <f>TRUNC((E2156*F2156),2)</f>
        <v>4.7</v>
      </c>
      <c r="H2156" s="108"/>
    </row>
    <row r="2157" spans="1:8" s="100" customFormat="1" ht="25.5">
      <c r="A2157" s="55" t="s">
        <v>17</v>
      </c>
      <c r="B2157" s="55">
        <v>98562</v>
      </c>
      <c r="C2157" s="22" t="str">
        <f>IF(A2157="SINAPI",VLOOKUP(B2157,SINAPI!$A$1:$D$10014,2,0),IF(A2157="INSUMO",VLOOKUP(B2157,INSUMO!A$1:$D$8014,2,0),IF(A2157="SEDUC",VLOOKUP(B2157,SEDUC!A$1:$F$8416,3,0),IF(A2157="COTAÇÃO",VLOOKUP(B2157,COTAÇÃO!$A$2:$D$1418,2,0),"ERRO"))))</f>
        <v>IMPERMEABILIZAÇÃO DE FLOREIRA OU VIGA BALDRAME COM ARGAMASSA DE CIMENTO E AREIA, COM ADITIVO IMPERMEABILIZANTE, E = 2 CM. AF_06/2018</v>
      </c>
      <c r="D2157" s="55" t="str">
        <f>IF(A2157="SINAPI",VLOOKUP(B2157,SINAPI!$A$1:$D$10014,3,0),IF(A2157="INSUMO",VLOOKUP(B2157,INSUMO!$A$1:D$8014,3,0),IF(A2157="SEDUC",VLOOKUP(B2157,SEDUC!A$1:$F$8416,4,0),IF(A2157="COTAÇÃO",VLOOKUP(B2157,COTAÇÃO!$A$2:$D$1418,3,0),"ERRO"))))</f>
        <v>M2</v>
      </c>
      <c r="E2157" s="149">
        <f>ROUND(((0.3*1*2)+(0.09*1*2)),4)</f>
        <v>0.78</v>
      </c>
      <c r="F2157" s="119">
        <f>IF(A2157="SINAPI",VLOOKUP(B2157,SINAPI!A$1:$D$10014,4,0),IF(A2157="INSUMO",VLOOKUP(B2157,INSUMO!$A$1:$D$8014,4,0),IF(A2157="SEDUC",VLOOKUP(B2157,SEDUC!A$1:$G$8416,5,0),IF(A2157="COTAÇÃO",VLOOKUP(B2157,COTAÇÃO!$A$2:$D$1418,4,0),"ERRO"))))</f>
        <v>37.65</v>
      </c>
      <c r="G2157" s="119">
        <f>TRUNC((E2157*F2157),2)</f>
        <v>29.36</v>
      </c>
      <c r="H2157" s="108"/>
    </row>
    <row r="2158" spans="1:8" s="100" customFormat="1" ht="12.75">
      <c r="A2158" s="74" t="s">
        <v>10566</v>
      </c>
      <c r="B2158" s="74" t="s">
        <v>10579</v>
      </c>
      <c r="C2158" s="75" t="s">
        <v>10580</v>
      </c>
      <c r="D2158" s="74" t="s">
        <v>239</v>
      </c>
      <c r="E2158" s="76"/>
      <c r="F2158" s="77"/>
      <c r="G2158" s="77">
        <f>SUM(G2159:G2163)</f>
        <v>77.78</v>
      </c>
      <c r="H2158" s="108"/>
    </row>
    <row r="2159" spans="1:8" s="100" customFormat="1" ht="25.5">
      <c r="A2159" s="55" t="s">
        <v>17</v>
      </c>
      <c r="B2159" s="55">
        <v>93358</v>
      </c>
      <c r="C2159" s="22" t="str">
        <f>IF(A2159="SINAPI",VLOOKUP(B2159,SINAPI!$A$1:$D$10014,2,0),IF(A2159="INSUMO",VLOOKUP(B2159,INSUMO!A$1:$D$8014,2,0),IF(A2159="SEDUC",VLOOKUP(B2159,SEDUC!A$1:$F$8416,3,0),IF(A2159="COTAÇÃO",VLOOKUP(B2159,COTAÇÃO!$A$2:$D$1418,2,0),"ERRO"))))</f>
        <v>ESCAVAÇÃO MANUAL DE VALA COM PROFUNDIDADE MENOR OU IGUAL A 1,30 M. AF_02/2021</v>
      </c>
      <c r="D2159" s="55" t="str">
        <f>IF(A2159="SINAPI",VLOOKUP(B2159,SINAPI!$A$1:$D$10014,3,0),IF(A2159="INSUMO",VLOOKUP(B2159,INSUMO!$A$1:D$8014,3,0),IF(A2159="SEDUC",VLOOKUP(B2159,SEDUC!A$1:$F$8416,4,0),IF(A2159="COTAÇÃO",VLOOKUP(B2159,COTAÇÃO!$A$2:$D$1418,3,0),"ERRO"))))</f>
        <v>M3</v>
      </c>
      <c r="E2159" s="149">
        <f>ROUND((0.345*0.42*1),4)</f>
        <v>0.1449</v>
      </c>
      <c r="F2159" s="119">
        <f>IF(A2159="SINAPI",VLOOKUP(B2159,SINAPI!A$1:$D$10014,4,0),IF(A2159="INSUMO",VLOOKUP(B2159,INSUMO!$A$1:$D$8014,4,0),IF(A2159="SEDUC",VLOOKUP(B2159,SEDUC!A$1:$G$8416,5,0),IF(A2159="COTAÇÃO",VLOOKUP(B2159,COTAÇÃO!$A$2:$D$1418,4,0),"ERRO"))))</f>
        <v>60.36</v>
      </c>
      <c r="G2159" s="119">
        <f>TRUNC((E2159*F2159),2)</f>
        <v>8.74</v>
      </c>
      <c r="H2159" s="108"/>
    </row>
    <row r="2160" spans="1:8" s="100" customFormat="1" ht="25.5">
      <c r="A2160" s="55" t="s">
        <v>17</v>
      </c>
      <c r="B2160" s="55">
        <v>95240</v>
      </c>
      <c r="C2160" s="22" t="str">
        <f>IF(A2160="SINAPI",VLOOKUP(B2160,SINAPI!$A$1:$D$10014,2,0),IF(A2160="INSUMO",VLOOKUP(B2160,INSUMO!A$1:$D$8014,2,0),IF(A2160="SEDUC",VLOOKUP(B2160,SEDUC!A$1:$F$8416,3,0),IF(A2160="COTAÇÃO",VLOOKUP(B2160,COTAÇÃO!$A$2:$D$1418,2,0),"ERRO"))))</f>
        <v>LASTRO DE CONCRETO MAGRO, APLICADO EM PISOS, LAJES SOBRE SOLO OU RADIERS, ESPESSURA DE 3 CM. AF_07/2016</v>
      </c>
      <c r="D2160" s="55" t="str">
        <f>IF(A2160="SINAPI",VLOOKUP(B2160,SINAPI!$A$1:$D$10014,3,0),IF(A2160="INSUMO",VLOOKUP(B2160,INSUMO!$A$1:D$8014,3,0),IF(A2160="SEDUC",VLOOKUP(B2160,SEDUC!A$1:$F$8416,4,0),IF(A2160="COTAÇÃO",VLOOKUP(B2160,COTAÇÃO!$A$2:$D$1418,3,0),"ERRO"))))</f>
        <v>M2</v>
      </c>
      <c r="E2160" s="149">
        <f>ROUND((0.42*1),4)</f>
        <v>0.42</v>
      </c>
      <c r="F2160" s="119">
        <f>IF(A2160="SINAPI",VLOOKUP(B2160,SINAPI!A$1:$D$10014,4,0),IF(A2160="INSUMO",VLOOKUP(B2160,INSUMO!$A$1:$D$8014,4,0),IF(A2160="SEDUC",VLOOKUP(B2160,SEDUC!A$1:$G$8416,5,0),IF(A2160="COTAÇÃO",VLOOKUP(B2160,COTAÇÃO!$A$2:$D$1418,4,0),"ERRO"))))</f>
        <v>15.34</v>
      </c>
      <c r="G2160" s="119">
        <f>TRUNC((E2160*F2160),2)</f>
        <v>6.44</v>
      </c>
      <c r="H2160" s="108"/>
    </row>
    <row r="2161" spans="1:8" s="100" customFormat="1" ht="38.25">
      <c r="A2161" s="55" t="s">
        <v>3626</v>
      </c>
      <c r="B2161" s="55" t="s">
        <v>10090</v>
      </c>
      <c r="C2161" s="22" t="str">
        <f>IF(A2161="SINAPI",VLOOKUP(B2161,SINAPI!$A$1:$D$10014,2,0),IF(A2161="INSUMO",VLOOKUP(B2161,INSUMO!A$1:$D$8014,2,0),IF(A2161="SEDUC",VLOOKUP(B2161,SEDUC!A$1:$F$8416,3,0),IF(A2161="COTAÇÃO",VLOOKUP(B2161,COTAÇÃO!$A$2:$D$1418,2,0),"ERRO"))))</f>
        <v>ALVENARIA DE VEDAÇÃO DE BLOCOS CERÂMICOS DE 9X19X29CM (ESPESSURA 9 CM) E ARGAMASSA DE ASSENTAMENTO TRAÇO 1:2:8 COM PREPARO EM BETONEIRA</v>
      </c>
      <c r="D2161" s="55" t="str">
        <f>IF(A2161="SINAPI",VLOOKUP(B2161,SINAPI!$A$1:$D$10014,3,0),IF(A2161="INSUMO",VLOOKUP(B2161,INSUMO!$A$1:D$8014,3,0),IF(A2161="SEDUC",VLOOKUP(B2161,SEDUC!A$1:$F$8416,4,0),IF(A2161="COTAÇÃO",VLOOKUP(B2161,COTAÇÃO!$A$2:$D$1418,3,0),"ERRO"))))</f>
        <v>M2</v>
      </c>
      <c r="E2161" s="149">
        <v>0.6</v>
      </c>
      <c r="F2161" s="119">
        <f>IF(A2161="SINAPI",VLOOKUP(B2161,SINAPI!A$1:$D$10014,4,0),IF(A2161="INSUMO",VLOOKUP(B2161,INSUMO!$A$1:$D$8014,4,0),IF(A2161="SEDUC",VLOOKUP(B2161,SEDUC!A$1:$G$8416,5,0),IF(A2161="COTAÇÃO",VLOOKUP(B2161,COTAÇÃO!$A$2:$D$1418,4,0),"ERRO"))))</f>
        <v>47.57</v>
      </c>
      <c r="G2161" s="119">
        <f>TRUNC((E2161*F2161),2)</f>
        <v>28.54</v>
      </c>
      <c r="H2161" s="108"/>
    </row>
    <row r="2162" spans="1:8" s="100" customFormat="1" ht="38.25">
      <c r="A2162" s="55" t="s">
        <v>17</v>
      </c>
      <c r="B2162" s="55">
        <v>87879</v>
      </c>
      <c r="C2162" s="22" t="str">
        <f>IF(A2162="SINAPI",VLOOKUP(B2162,SINAPI!$A$1:$D$10014,2,0),IF(A2162="INSUMO",VLOOKUP(B2162,INSUMO!A$1:$D$8014,2,0),IF(A2162="SEDUC",VLOOKUP(B2162,SEDUC!A$1:$F$8416,3,0),IF(A2162="COTAÇÃO",VLOOKUP(B2162,COTAÇÃO!$A$2:$D$1418,2,0),"ERRO"))))</f>
        <v>CHAPISCO APLICADO EM ALVENARIAS E ESTRUTURAS DE CONCRETO INTERNAS, COM COLHER DE PEDREIRO.  ARGAMASSA TRAÇO 1:3 COM PREPARO EM BETONEIRA 400L. AF_06/2014</v>
      </c>
      <c r="D2162" s="55" t="str">
        <f>IF(A2162="SINAPI",VLOOKUP(B2162,SINAPI!$A$1:$D$10014,3,0),IF(A2162="INSUMO",VLOOKUP(B2162,INSUMO!$A$1:D$8014,3,0),IF(A2162="SEDUC",VLOOKUP(B2162,SEDUC!A$1:$F$8416,4,0),IF(A2162="COTAÇÃO",VLOOKUP(B2162,COTAÇÃO!$A$2:$D$1418,3,0),"ERRO"))))</f>
        <v>M2</v>
      </c>
      <c r="E2162" s="149">
        <f>ROUND(((0.3*1*4)+(0.09*1*2)),4)</f>
        <v>1.38</v>
      </c>
      <c r="F2162" s="119">
        <f>IF(A2162="SINAPI",VLOOKUP(B2162,SINAPI!A$1:$D$10014,4,0),IF(A2162="INSUMO",VLOOKUP(B2162,INSUMO!$A$1:$D$8014,4,0),IF(A2162="SEDUC",VLOOKUP(B2162,SEDUC!A$1:$G$8416,5,0),IF(A2162="COTAÇÃO",VLOOKUP(B2162,COTAÇÃO!$A$2:$D$1418,4,0),"ERRO"))))</f>
        <v>3.41</v>
      </c>
      <c r="G2162" s="119">
        <f>TRUNC((E2162*F2162),2)</f>
        <v>4.7</v>
      </c>
      <c r="H2162" s="108"/>
    </row>
    <row r="2163" spans="1:8" s="100" customFormat="1" ht="25.5">
      <c r="A2163" s="55" t="s">
        <v>17</v>
      </c>
      <c r="B2163" s="55">
        <v>98562</v>
      </c>
      <c r="C2163" s="22" t="str">
        <f>IF(A2163="SINAPI",VLOOKUP(B2163,SINAPI!$A$1:$D$10014,2,0),IF(A2163="INSUMO",VLOOKUP(B2163,INSUMO!A$1:$D$8014,2,0),IF(A2163="SEDUC",VLOOKUP(B2163,SEDUC!A$1:$F$8416,3,0),IF(A2163="COTAÇÃO",VLOOKUP(B2163,COTAÇÃO!$A$2:$D$1418,2,0),"ERRO"))))</f>
        <v>IMPERMEABILIZAÇÃO DE FLOREIRA OU VIGA BALDRAME COM ARGAMASSA DE CIMENTO E AREIA, COM ADITIVO IMPERMEABILIZANTE, E = 2 CM. AF_06/2018</v>
      </c>
      <c r="D2163" s="55" t="str">
        <f>IF(A2163="SINAPI",VLOOKUP(B2163,SINAPI!$A$1:$D$10014,3,0),IF(A2163="INSUMO",VLOOKUP(B2163,INSUMO!$A$1:D$8014,3,0),IF(A2163="SEDUC",VLOOKUP(B2163,SEDUC!A$1:$F$8416,4,0),IF(A2163="COTAÇÃO",VLOOKUP(B2163,COTAÇÃO!$A$2:$D$1418,3,0),"ERRO"))))</f>
        <v>M2</v>
      </c>
      <c r="E2163" s="149">
        <f>ROUND(((0.3*1*2)+(0.09*1*2)),4)</f>
        <v>0.78</v>
      </c>
      <c r="F2163" s="119">
        <f>IF(A2163="SINAPI",VLOOKUP(B2163,SINAPI!A$1:$D$10014,4,0),IF(A2163="INSUMO",VLOOKUP(B2163,INSUMO!$A$1:$D$8014,4,0),IF(A2163="SEDUC",VLOOKUP(B2163,SEDUC!A$1:$G$8416,5,0),IF(A2163="COTAÇÃO",VLOOKUP(B2163,COTAÇÃO!$A$2:$D$1418,4,0),"ERRO"))))</f>
        <v>37.65</v>
      </c>
      <c r="G2163" s="119">
        <f>TRUNC((E2163*F2163),2)</f>
        <v>29.36</v>
      </c>
      <c r="H2163" s="108"/>
    </row>
    <row r="2164" spans="1:8" s="100" customFormat="1" ht="12.75">
      <c r="A2164" s="74" t="s">
        <v>10566</v>
      </c>
      <c r="B2164" s="74" t="s">
        <v>10581</v>
      </c>
      <c r="C2164" s="75" t="s">
        <v>10582</v>
      </c>
      <c r="D2164" s="74" t="s">
        <v>239</v>
      </c>
      <c r="E2164" s="76"/>
      <c r="F2164" s="77"/>
      <c r="G2164" s="77">
        <f>SUM(G2165:G2169)</f>
        <v>81.39</v>
      </c>
      <c r="H2164" s="108"/>
    </row>
    <row r="2165" spans="1:8" s="100" customFormat="1" ht="25.5">
      <c r="A2165" s="55" t="s">
        <v>17</v>
      </c>
      <c r="B2165" s="55">
        <v>93358</v>
      </c>
      <c r="C2165" s="22" t="str">
        <f>IF(A2165="SINAPI",VLOOKUP(B2165,SINAPI!$A$1:$D$10014,2,0),IF(A2165="INSUMO",VLOOKUP(B2165,INSUMO!A$1:$D$8014,2,0),IF(A2165="SEDUC",VLOOKUP(B2165,SEDUC!A$1:$F$8416,3,0),IF(A2165="COTAÇÃO",VLOOKUP(B2165,COTAÇÃO!$A$2:$D$1418,2,0),"ERRO"))))</f>
        <v>ESCAVAÇÃO MANUAL DE VALA COM PROFUNDIDADE MENOR OU IGUAL A 1,30 M. AF_02/2021</v>
      </c>
      <c r="D2165" s="55" t="str">
        <f>IF(A2165="SINAPI",VLOOKUP(B2165,SINAPI!$A$1:$D$10014,3,0),IF(A2165="INSUMO",VLOOKUP(B2165,INSUMO!$A$1:D$8014,3,0),IF(A2165="SEDUC",VLOOKUP(B2165,SEDUC!A$1:$F$8416,4,0),IF(A2165="COTAÇÃO",VLOOKUP(B2165,COTAÇÃO!$A$2:$D$1418,3,0),"ERRO"))))</f>
        <v>M3</v>
      </c>
      <c r="E2165" s="149">
        <f>ROUND((0.345*0.52*1),4)</f>
        <v>0.1794</v>
      </c>
      <c r="F2165" s="119">
        <f>IF(A2165="SINAPI",VLOOKUP(B2165,SINAPI!A$1:$D$10014,4,0),IF(A2165="INSUMO",VLOOKUP(B2165,INSUMO!$A$1:$D$8014,4,0),IF(A2165="SEDUC",VLOOKUP(B2165,SEDUC!A$1:$G$8416,5,0),IF(A2165="COTAÇÃO",VLOOKUP(B2165,COTAÇÃO!$A$2:$D$1418,4,0),"ERRO"))))</f>
        <v>60.36</v>
      </c>
      <c r="G2165" s="119">
        <f>TRUNC((E2165*F2165),2)</f>
        <v>10.82</v>
      </c>
      <c r="H2165" s="108"/>
    </row>
    <row r="2166" spans="1:8" s="100" customFormat="1" ht="25.5">
      <c r="A2166" s="55" t="s">
        <v>17</v>
      </c>
      <c r="B2166" s="55">
        <v>95240</v>
      </c>
      <c r="C2166" s="22" t="str">
        <f>IF(A2166="SINAPI",VLOOKUP(B2166,SINAPI!$A$1:$D$10014,2,0),IF(A2166="INSUMO",VLOOKUP(B2166,INSUMO!A$1:$D$8014,2,0),IF(A2166="SEDUC",VLOOKUP(B2166,SEDUC!A$1:$F$8416,3,0),IF(A2166="COTAÇÃO",VLOOKUP(B2166,COTAÇÃO!$A$2:$D$1418,2,0),"ERRO"))))</f>
        <v>LASTRO DE CONCRETO MAGRO, APLICADO EM PISOS, LAJES SOBRE SOLO OU RADIERS, ESPESSURA DE 3 CM. AF_07/2016</v>
      </c>
      <c r="D2166" s="55" t="str">
        <f>IF(A2166="SINAPI",VLOOKUP(B2166,SINAPI!$A$1:$D$10014,3,0),IF(A2166="INSUMO",VLOOKUP(B2166,INSUMO!$A$1:D$8014,3,0),IF(A2166="SEDUC",VLOOKUP(B2166,SEDUC!A$1:$F$8416,4,0),IF(A2166="COTAÇÃO",VLOOKUP(B2166,COTAÇÃO!$A$2:$D$1418,3,0),"ERRO"))))</f>
        <v>M2</v>
      </c>
      <c r="E2166" s="149">
        <f>ROUND((0.52*1),4)</f>
        <v>0.52</v>
      </c>
      <c r="F2166" s="119">
        <f>IF(A2166="SINAPI",VLOOKUP(B2166,SINAPI!A$1:$D$10014,4,0),IF(A2166="INSUMO",VLOOKUP(B2166,INSUMO!$A$1:$D$8014,4,0),IF(A2166="SEDUC",VLOOKUP(B2166,SEDUC!A$1:$G$8416,5,0),IF(A2166="COTAÇÃO",VLOOKUP(B2166,COTAÇÃO!$A$2:$D$1418,4,0),"ERRO"))))</f>
        <v>15.34</v>
      </c>
      <c r="G2166" s="119">
        <f>TRUNC((E2166*F2166),2)</f>
        <v>7.97</v>
      </c>
      <c r="H2166" s="108"/>
    </row>
    <row r="2167" spans="1:8" s="100" customFormat="1" ht="38.25">
      <c r="A2167" s="55" t="s">
        <v>3626</v>
      </c>
      <c r="B2167" s="55" t="s">
        <v>10090</v>
      </c>
      <c r="C2167" s="22" t="str">
        <f>IF(A2167="SINAPI",VLOOKUP(B2167,SINAPI!$A$1:$D$10014,2,0),IF(A2167="INSUMO",VLOOKUP(B2167,INSUMO!A$1:$D$8014,2,0),IF(A2167="SEDUC",VLOOKUP(B2167,SEDUC!A$1:$F$8416,3,0),IF(A2167="COTAÇÃO",VLOOKUP(B2167,COTAÇÃO!$A$2:$D$1418,2,0),"ERRO"))))</f>
        <v>ALVENARIA DE VEDAÇÃO DE BLOCOS CERÂMICOS DE 9X19X29CM (ESPESSURA 9 CM) E ARGAMASSA DE ASSENTAMENTO TRAÇO 1:2:8 COM PREPARO EM BETONEIRA</v>
      </c>
      <c r="D2167" s="55" t="str">
        <f>IF(A2167="SINAPI",VLOOKUP(B2167,SINAPI!$A$1:$D$10014,3,0),IF(A2167="INSUMO",VLOOKUP(B2167,INSUMO!$A$1:D$8014,3,0),IF(A2167="SEDUC",VLOOKUP(B2167,SEDUC!A$1:$F$8416,4,0),IF(A2167="COTAÇÃO",VLOOKUP(B2167,COTAÇÃO!$A$2:$D$1418,3,0),"ERRO"))))</f>
        <v>M2</v>
      </c>
      <c r="E2167" s="149">
        <v>0.6</v>
      </c>
      <c r="F2167" s="119">
        <f>IF(A2167="SINAPI",VLOOKUP(B2167,SINAPI!A$1:$D$10014,4,0),IF(A2167="INSUMO",VLOOKUP(B2167,INSUMO!$A$1:$D$8014,4,0),IF(A2167="SEDUC",VLOOKUP(B2167,SEDUC!A$1:$G$8416,5,0),IF(A2167="COTAÇÃO",VLOOKUP(B2167,COTAÇÃO!$A$2:$D$1418,4,0),"ERRO"))))</f>
        <v>47.57</v>
      </c>
      <c r="G2167" s="119">
        <f>TRUNC((E2167*F2167),2)</f>
        <v>28.54</v>
      </c>
      <c r="H2167" s="108"/>
    </row>
    <row r="2168" spans="1:8" s="100" customFormat="1" ht="38.25">
      <c r="A2168" s="55" t="s">
        <v>17</v>
      </c>
      <c r="B2168" s="55">
        <v>87879</v>
      </c>
      <c r="C2168" s="22" t="str">
        <f>IF(A2168="SINAPI",VLOOKUP(B2168,SINAPI!$A$1:$D$10014,2,0),IF(A2168="INSUMO",VLOOKUP(B2168,INSUMO!A$1:$D$8014,2,0),IF(A2168="SEDUC",VLOOKUP(B2168,SEDUC!A$1:$F$8416,3,0),IF(A2168="COTAÇÃO",VLOOKUP(B2168,COTAÇÃO!$A$2:$D$1418,2,0),"ERRO"))))</f>
        <v>CHAPISCO APLICADO EM ALVENARIAS E ESTRUTURAS DE CONCRETO INTERNAS, COM COLHER DE PEDREIRO.  ARGAMASSA TRAÇO 1:3 COM PREPARO EM BETONEIRA 400L. AF_06/2014</v>
      </c>
      <c r="D2168" s="55" t="str">
        <f>IF(A2168="SINAPI",VLOOKUP(B2168,SINAPI!$A$1:$D$10014,3,0),IF(A2168="INSUMO",VLOOKUP(B2168,INSUMO!$A$1:D$8014,3,0),IF(A2168="SEDUC",VLOOKUP(B2168,SEDUC!A$1:$F$8416,4,0),IF(A2168="COTAÇÃO",VLOOKUP(B2168,COTAÇÃO!$A$2:$D$1418,3,0),"ERRO"))))</f>
        <v>M2</v>
      </c>
      <c r="E2168" s="149">
        <f>ROUND(((0.3*1*4)+(0.09*1*2)),4)</f>
        <v>1.38</v>
      </c>
      <c r="F2168" s="119">
        <f>IF(A2168="SINAPI",VLOOKUP(B2168,SINAPI!A$1:$D$10014,4,0),IF(A2168="INSUMO",VLOOKUP(B2168,INSUMO!$A$1:$D$8014,4,0),IF(A2168="SEDUC",VLOOKUP(B2168,SEDUC!A$1:$G$8416,5,0),IF(A2168="COTAÇÃO",VLOOKUP(B2168,COTAÇÃO!$A$2:$D$1418,4,0),"ERRO"))))</f>
        <v>3.41</v>
      </c>
      <c r="G2168" s="119">
        <f>TRUNC((E2168*F2168),2)</f>
        <v>4.7</v>
      </c>
      <c r="H2168" s="108"/>
    </row>
    <row r="2169" spans="1:8" s="100" customFormat="1" ht="25.5">
      <c r="A2169" s="55" t="s">
        <v>17</v>
      </c>
      <c r="B2169" s="55">
        <v>98562</v>
      </c>
      <c r="C2169" s="22" t="str">
        <f>IF(A2169="SINAPI",VLOOKUP(B2169,SINAPI!$A$1:$D$10014,2,0),IF(A2169="INSUMO",VLOOKUP(B2169,INSUMO!A$1:$D$8014,2,0),IF(A2169="SEDUC",VLOOKUP(B2169,SEDUC!A$1:$F$8416,3,0),IF(A2169="COTAÇÃO",VLOOKUP(B2169,COTAÇÃO!$A$2:$D$1418,2,0),"ERRO"))))</f>
        <v>IMPERMEABILIZAÇÃO DE FLOREIRA OU VIGA BALDRAME COM ARGAMASSA DE CIMENTO E AREIA, COM ADITIVO IMPERMEABILIZANTE, E = 2 CM. AF_06/2018</v>
      </c>
      <c r="D2169" s="55" t="str">
        <f>IF(A2169="SINAPI",VLOOKUP(B2169,SINAPI!$A$1:$D$10014,3,0),IF(A2169="INSUMO",VLOOKUP(B2169,INSUMO!$A$1:D$8014,3,0),IF(A2169="SEDUC",VLOOKUP(B2169,SEDUC!A$1:$F$8416,4,0),IF(A2169="COTAÇÃO",VLOOKUP(B2169,COTAÇÃO!$A$2:$D$1418,3,0),"ERRO"))))</f>
        <v>M2</v>
      </c>
      <c r="E2169" s="149">
        <f>ROUND(((0.3*1*2)+(0.09*1*2)),4)</f>
        <v>0.78</v>
      </c>
      <c r="F2169" s="119">
        <f>IF(A2169="SINAPI",VLOOKUP(B2169,SINAPI!A$1:$D$10014,4,0),IF(A2169="INSUMO",VLOOKUP(B2169,INSUMO!$A$1:$D$8014,4,0),IF(A2169="SEDUC",VLOOKUP(B2169,SEDUC!A$1:$G$8416,5,0),IF(A2169="COTAÇÃO",VLOOKUP(B2169,COTAÇÃO!$A$2:$D$1418,4,0),"ERRO"))))</f>
        <v>37.65</v>
      </c>
      <c r="G2169" s="119">
        <f>TRUNC((E2169*F2169),2)</f>
        <v>29.36</v>
      </c>
      <c r="H2169" s="108"/>
    </row>
    <row r="2170" spans="1:8" s="100" customFormat="1" ht="12.75">
      <c r="A2170" s="74" t="s">
        <v>10566</v>
      </c>
      <c r="B2170" s="74" t="s">
        <v>10583</v>
      </c>
      <c r="C2170" s="75" t="s">
        <v>10584</v>
      </c>
      <c r="D2170" s="74" t="s">
        <v>239</v>
      </c>
      <c r="E2170" s="76"/>
      <c r="F2170" s="77"/>
      <c r="G2170" s="77">
        <f>SUM(G2171:G2175)</f>
        <v>96.61</v>
      </c>
      <c r="H2170" s="108"/>
    </row>
    <row r="2171" spans="1:8" s="100" customFormat="1" ht="25.5">
      <c r="A2171" s="55" t="s">
        <v>17</v>
      </c>
      <c r="B2171" s="55">
        <v>93358</v>
      </c>
      <c r="C2171" s="22" t="str">
        <f>IF(A2171="SINAPI",VLOOKUP(B2171,SINAPI!$A$1:$D$10014,2,0),IF(A2171="INSUMO",VLOOKUP(B2171,INSUMO!A$1:$D$8014,2,0),IF(A2171="SEDUC",VLOOKUP(B2171,SEDUC!A$1:$F$8416,3,0),IF(A2171="COTAÇÃO",VLOOKUP(B2171,COTAÇÃO!$A$2:$D$1418,2,0),"ERRO"))))</f>
        <v>ESCAVAÇÃO MANUAL DE VALA COM PROFUNDIDADE MENOR OU IGUAL A 1,30 M. AF_02/2021</v>
      </c>
      <c r="D2171" s="55" t="str">
        <f>IF(A2171="SINAPI",VLOOKUP(B2171,SINAPI!$A$1:$D$10014,3,0),IF(A2171="INSUMO",VLOOKUP(B2171,INSUMO!$A$1:D$8014,3,0),IF(A2171="SEDUC",VLOOKUP(B2171,SEDUC!A$1:$F$8416,4,0),IF(A2171="COTAÇÃO",VLOOKUP(B2171,COTAÇÃO!$A$2:$D$1418,3,0),"ERRO"))))</f>
        <v>M3</v>
      </c>
      <c r="E2171" s="149">
        <f>ROUND((0.445*0.37*1),4)</f>
        <v>0.16470000000000001</v>
      </c>
      <c r="F2171" s="119">
        <f>IF(A2171="SINAPI",VLOOKUP(B2171,SINAPI!A$1:$D$10014,4,0),IF(A2171="INSUMO",VLOOKUP(B2171,INSUMO!$A$1:$D$8014,4,0),IF(A2171="SEDUC",VLOOKUP(B2171,SEDUC!A$1:$G$8416,5,0),IF(A2171="COTAÇÃO",VLOOKUP(B2171,COTAÇÃO!$A$2:$D$1418,4,0),"ERRO"))))</f>
        <v>60.36</v>
      </c>
      <c r="G2171" s="119">
        <f>TRUNC((E2171*F2171),2)</f>
        <v>9.94</v>
      </c>
      <c r="H2171" s="108"/>
    </row>
    <row r="2172" spans="1:8" s="100" customFormat="1" ht="25.5">
      <c r="A2172" s="55" t="s">
        <v>17</v>
      </c>
      <c r="B2172" s="55">
        <v>95240</v>
      </c>
      <c r="C2172" s="22" t="str">
        <f>IF(A2172="SINAPI",VLOOKUP(B2172,SINAPI!$A$1:$D$10014,2,0),IF(A2172="INSUMO",VLOOKUP(B2172,INSUMO!A$1:$D$8014,2,0),IF(A2172="SEDUC",VLOOKUP(B2172,SEDUC!A$1:$F$8416,3,0),IF(A2172="COTAÇÃO",VLOOKUP(B2172,COTAÇÃO!$A$2:$D$1418,2,0),"ERRO"))))</f>
        <v>LASTRO DE CONCRETO MAGRO, APLICADO EM PISOS, LAJES SOBRE SOLO OU RADIERS, ESPESSURA DE 3 CM. AF_07/2016</v>
      </c>
      <c r="D2172" s="55" t="str">
        <f>IF(A2172="SINAPI",VLOOKUP(B2172,SINAPI!$A$1:$D$10014,3,0),IF(A2172="INSUMO",VLOOKUP(B2172,INSUMO!$A$1:D$8014,3,0),IF(A2172="SEDUC",VLOOKUP(B2172,SEDUC!A$1:$F$8416,4,0),IF(A2172="COTAÇÃO",VLOOKUP(B2172,COTAÇÃO!$A$2:$D$1418,3,0),"ERRO"))))</f>
        <v>M2</v>
      </c>
      <c r="E2172" s="149">
        <f>ROUND((0.37*1),4)</f>
        <v>0.37</v>
      </c>
      <c r="F2172" s="119">
        <f>IF(A2172="SINAPI",VLOOKUP(B2172,SINAPI!A$1:$D$10014,4,0),IF(A2172="INSUMO",VLOOKUP(B2172,INSUMO!$A$1:$D$8014,4,0),IF(A2172="SEDUC",VLOOKUP(B2172,SEDUC!A$1:$G$8416,5,0),IF(A2172="COTAÇÃO",VLOOKUP(B2172,COTAÇÃO!$A$2:$D$1418,4,0),"ERRO"))))</f>
        <v>15.34</v>
      </c>
      <c r="G2172" s="119">
        <f>TRUNC((E2172*F2172),2)</f>
        <v>5.67</v>
      </c>
      <c r="H2172" s="108"/>
    </row>
    <row r="2173" spans="1:8" s="100" customFormat="1" ht="38.25">
      <c r="A2173" s="55" t="s">
        <v>3626</v>
      </c>
      <c r="B2173" s="55" t="s">
        <v>10090</v>
      </c>
      <c r="C2173" s="22" t="str">
        <f>IF(A2173="SINAPI",VLOOKUP(B2173,SINAPI!$A$1:$D$10014,2,0),IF(A2173="INSUMO",VLOOKUP(B2173,INSUMO!A$1:$D$8014,2,0),IF(A2173="SEDUC",VLOOKUP(B2173,SEDUC!A$1:$F$8416,3,0),IF(A2173="COTAÇÃO",VLOOKUP(B2173,COTAÇÃO!$A$2:$D$1418,2,0),"ERRO"))))</f>
        <v>ALVENARIA DE VEDAÇÃO DE BLOCOS CERÂMICOS DE 9X19X29CM (ESPESSURA 9 CM) E ARGAMASSA DE ASSENTAMENTO TRAÇO 1:2:8 COM PREPARO EM BETONEIRA</v>
      </c>
      <c r="D2173" s="55" t="str">
        <f>IF(A2173="SINAPI",VLOOKUP(B2173,SINAPI!$A$1:$D$10014,3,0),IF(A2173="INSUMO",VLOOKUP(B2173,INSUMO!$A$1:D$8014,3,0),IF(A2173="SEDUC",VLOOKUP(B2173,SEDUC!A$1:$F$8416,4,0),IF(A2173="COTAÇÃO",VLOOKUP(B2173,COTAÇÃO!$A$2:$D$1418,3,0),"ERRO"))))</f>
        <v>M2</v>
      </c>
      <c r="E2173" s="149">
        <v>0.8</v>
      </c>
      <c r="F2173" s="119">
        <f>IF(A2173="SINAPI",VLOOKUP(B2173,SINAPI!A$1:$D$10014,4,0),IF(A2173="INSUMO",VLOOKUP(B2173,INSUMO!$A$1:$D$8014,4,0),IF(A2173="SEDUC",VLOOKUP(B2173,SEDUC!A$1:$G$8416,5,0),IF(A2173="COTAÇÃO",VLOOKUP(B2173,COTAÇÃO!$A$2:$D$1418,4,0),"ERRO"))))</f>
        <v>47.57</v>
      </c>
      <c r="G2173" s="119">
        <f>TRUNC((E2173*F2173),2)</f>
        <v>38.049999999999997</v>
      </c>
      <c r="H2173" s="108"/>
    </row>
    <row r="2174" spans="1:8" s="100" customFormat="1" ht="38.25">
      <c r="A2174" s="55" t="s">
        <v>17</v>
      </c>
      <c r="B2174" s="55">
        <v>87879</v>
      </c>
      <c r="C2174" s="22" t="str">
        <f>IF(A2174="SINAPI",VLOOKUP(B2174,SINAPI!$A$1:$D$10014,2,0),IF(A2174="INSUMO",VLOOKUP(B2174,INSUMO!A$1:$D$8014,2,0),IF(A2174="SEDUC",VLOOKUP(B2174,SEDUC!A$1:$F$8416,3,0),IF(A2174="COTAÇÃO",VLOOKUP(B2174,COTAÇÃO!$A$2:$D$1418,2,0),"ERRO"))))</f>
        <v>CHAPISCO APLICADO EM ALVENARIAS E ESTRUTURAS DE CONCRETO INTERNAS, COM COLHER DE PEDREIRO.  ARGAMASSA TRAÇO 1:3 COM PREPARO EM BETONEIRA 400L. AF_06/2014</v>
      </c>
      <c r="D2174" s="55" t="str">
        <f>IF(A2174="SINAPI",VLOOKUP(B2174,SINAPI!$A$1:$D$10014,3,0),IF(A2174="INSUMO",VLOOKUP(B2174,INSUMO!$A$1:D$8014,3,0),IF(A2174="SEDUC",VLOOKUP(B2174,SEDUC!A$1:$F$8416,4,0),IF(A2174="COTAÇÃO",VLOOKUP(B2174,COTAÇÃO!$A$2:$D$1418,3,0),"ERRO"))))</f>
        <v>M2</v>
      </c>
      <c r="E2174" s="149">
        <f>ROUND(((0.4*1*4)+(0.09*1*2)),4)</f>
        <v>1.78</v>
      </c>
      <c r="F2174" s="119">
        <f>IF(A2174="SINAPI",VLOOKUP(B2174,SINAPI!A$1:$D$10014,4,0),IF(A2174="INSUMO",VLOOKUP(B2174,INSUMO!$A$1:$D$8014,4,0),IF(A2174="SEDUC",VLOOKUP(B2174,SEDUC!A$1:$G$8416,5,0),IF(A2174="COTAÇÃO",VLOOKUP(B2174,COTAÇÃO!$A$2:$D$1418,4,0),"ERRO"))))</f>
        <v>3.41</v>
      </c>
      <c r="G2174" s="119">
        <f>TRUNC((E2174*F2174),2)</f>
        <v>6.06</v>
      </c>
      <c r="H2174" s="108"/>
    </row>
    <row r="2175" spans="1:8" s="100" customFormat="1" ht="25.5">
      <c r="A2175" s="55" t="s">
        <v>17</v>
      </c>
      <c r="B2175" s="55">
        <v>98562</v>
      </c>
      <c r="C2175" s="22" t="str">
        <f>IF(A2175="SINAPI",VLOOKUP(B2175,SINAPI!$A$1:$D$10014,2,0),IF(A2175="INSUMO",VLOOKUP(B2175,INSUMO!A$1:$D$8014,2,0),IF(A2175="SEDUC",VLOOKUP(B2175,SEDUC!A$1:$F$8416,3,0),IF(A2175="COTAÇÃO",VLOOKUP(B2175,COTAÇÃO!$A$2:$D$1418,2,0),"ERRO"))))</f>
        <v>IMPERMEABILIZAÇÃO DE FLOREIRA OU VIGA BALDRAME COM ARGAMASSA DE CIMENTO E AREIA, COM ADITIVO IMPERMEABILIZANTE, E = 2 CM. AF_06/2018</v>
      </c>
      <c r="D2175" s="55" t="str">
        <f>IF(A2175="SINAPI",VLOOKUP(B2175,SINAPI!$A$1:$D$10014,3,0),IF(A2175="INSUMO",VLOOKUP(B2175,INSUMO!$A$1:D$8014,3,0),IF(A2175="SEDUC",VLOOKUP(B2175,SEDUC!A$1:$F$8416,4,0),IF(A2175="COTAÇÃO",VLOOKUP(B2175,COTAÇÃO!$A$2:$D$1418,3,0),"ERRO"))))</f>
        <v>M2</v>
      </c>
      <c r="E2175" s="149">
        <f>ROUND(((0.4*1*2)+(0.09*1*2)),4)</f>
        <v>0.98</v>
      </c>
      <c r="F2175" s="119">
        <f>IF(A2175="SINAPI",VLOOKUP(B2175,SINAPI!A$1:$D$10014,4,0),IF(A2175="INSUMO",VLOOKUP(B2175,INSUMO!$A$1:$D$8014,4,0),IF(A2175="SEDUC",VLOOKUP(B2175,SEDUC!A$1:$G$8416,5,0),IF(A2175="COTAÇÃO",VLOOKUP(B2175,COTAÇÃO!$A$2:$D$1418,4,0),"ERRO"))))</f>
        <v>37.65</v>
      </c>
      <c r="G2175" s="119">
        <f>TRUNC((E2175*F2175),2)</f>
        <v>36.89</v>
      </c>
      <c r="H2175" s="108"/>
    </row>
    <row r="2176" spans="1:8" s="100" customFormat="1" ht="12.75">
      <c r="A2176" s="74" t="s">
        <v>10566</v>
      </c>
      <c r="B2176" s="74" t="s">
        <v>10585</v>
      </c>
      <c r="C2176" s="75" t="s">
        <v>10586</v>
      </c>
      <c r="D2176" s="74" t="s">
        <v>239</v>
      </c>
      <c r="E2176" s="76"/>
      <c r="F2176" s="77"/>
      <c r="G2176" s="77">
        <f>SUM(G2177:G2181)</f>
        <v>98.72</v>
      </c>
      <c r="H2176" s="108"/>
    </row>
    <row r="2177" spans="1:8" s="100" customFormat="1" ht="25.5">
      <c r="A2177" s="55" t="s">
        <v>17</v>
      </c>
      <c r="B2177" s="55">
        <v>93358</v>
      </c>
      <c r="C2177" s="22" t="str">
        <f>IF(A2177="SINAPI",VLOOKUP(B2177,SINAPI!$A$1:$D$10014,2,0),IF(A2177="INSUMO",VLOOKUP(B2177,INSUMO!A$1:$D$8014,2,0),IF(A2177="SEDUC",VLOOKUP(B2177,SEDUC!A$1:$F$8416,3,0),IF(A2177="COTAÇÃO",VLOOKUP(B2177,COTAÇÃO!$A$2:$D$1418,2,0),"ERRO"))))</f>
        <v>ESCAVAÇÃO MANUAL DE VALA COM PROFUNDIDADE MENOR OU IGUAL A 1,30 M. AF_02/2021</v>
      </c>
      <c r="D2177" s="55" t="str">
        <f>IF(A2177="SINAPI",VLOOKUP(B2177,SINAPI!$A$1:$D$10014,3,0),IF(A2177="INSUMO",VLOOKUP(B2177,INSUMO!$A$1:D$8014,3,0),IF(A2177="SEDUC",VLOOKUP(B2177,SEDUC!A$1:$F$8416,4,0),IF(A2177="COTAÇÃO",VLOOKUP(B2177,COTAÇÃO!$A$2:$D$1418,3,0),"ERRO"))))</f>
        <v>M3</v>
      </c>
      <c r="E2177" s="149">
        <f>ROUND((0.445*0.42*1),4)</f>
        <v>0.18690000000000001</v>
      </c>
      <c r="F2177" s="119">
        <f>IF(A2177="SINAPI",VLOOKUP(B2177,SINAPI!A$1:$D$10014,4,0),IF(A2177="INSUMO",VLOOKUP(B2177,INSUMO!$A$1:$D$8014,4,0),IF(A2177="SEDUC",VLOOKUP(B2177,SEDUC!A$1:$G$8416,5,0),IF(A2177="COTAÇÃO",VLOOKUP(B2177,COTAÇÃO!$A$2:$D$1418,4,0),"ERRO"))))</f>
        <v>60.36</v>
      </c>
      <c r="G2177" s="119">
        <f>TRUNC((E2177*F2177),2)</f>
        <v>11.28</v>
      </c>
      <c r="H2177" s="108"/>
    </row>
    <row r="2178" spans="1:8" s="100" customFormat="1" ht="25.5">
      <c r="A2178" s="55" t="s">
        <v>17</v>
      </c>
      <c r="B2178" s="55">
        <v>95240</v>
      </c>
      <c r="C2178" s="22" t="str">
        <f>IF(A2178="SINAPI",VLOOKUP(B2178,SINAPI!$A$1:$D$10014,2,0),IF(A2178="INSUMO",VLOOKUP(B2178,INSUMO!A$1:$D$8014,2,0),IF(A2178="SEDUC",VLOOKUP(B2178,SEDUC!A$1:$F$8416,3,0),IF(A2178="COTAÇÃO",VLOOKUP(B2178,COTAÇÃO!$A$2:$D$1418,2,0),"ERRO"))))</f>
        <v>LASTRO DE CONCRETO MAGRO, APLICADO EM PISOS, LAJES SOBRE SOLO OU RADIERS, ESPESSURA DE 3 CM. AF_07/2016</v>
      </c>
      <c r="D2178" s="55" t="str">
        <f>IF(A2178="SINAPI",VLOOKUP(B2178,SINAPI!$A$1:$D$10014,3,0),IF(A2178="INSUMO",VLOOKUP(B2178,INSUMO!$A$1:D$8014,3,0),IF(A2178="SEDUC",VLOOKUP(B2178,SEDUC!A$1:$F$8416,4,0),IF(A2178="COTAÇÃO",VLOOKUP(B2178,COTAÇÃO!$A$2:$D$1418,3,0),"ERRO"))))</f>
        <v>M2</v>
      </c>
      <c r="E2178" s="149">
        <f>ROUND((0.42*1),4)</f>
        <v>0.42</v>
      </c>
      <c r="F2178" s="119">
        <f>IF(A2178="SINAPI",VLOOKUP(B2178,SINAPI!A$1:$D$10014,4,0),IF(A2178="INSUMO",VLOOKUP(B2178,INSUMO!$A$1:$D$8014,4,0),IF(A2178="SEDUC",VLOOKUP(B2178,SEDUC!A$1:$G$8416,5,0),IF(A2178="COTAÇÃO",VLOOKUP(B2178,COTAÇÃO!$A$2:$D$1418,4,0),"ERRO"))))</f>
        <v>15.34</v>
      </c>
      <c r="G2178" s="119">
        <f>TRUNC((E2178*F2178),2)</f>
        <v>6.44</v>
      </c>
      <c r="H2178" s="108"/>
    </row>
    <row r="2179" spans="1:8" s="100" customFormat="1" ht="38.25">
      <c r="A2179" s="55" t="s">
        <v>3626</v>
      </c>
      <c r="B2179" s="55" t="s">
        <v>10090</v>
      </c>
      <c r="C2179" s="22" t="str">
        <f>IF(A2179="SINAPI",VLOOKUP(B2179,SINAPI!$A$1:$D$10014,2,0),IF(A2179="INSUMO",VLOOKUP(B2179,INSUMO!A$1:$D$8014,2,0),IF(A2179="SEDUC",VLOOKUP(B2179,SEDUC!A$1:$F$8416,3,0),IF(A2179="COTAÇÃO",VLOOKUP(B2179,COTAÇÃO!$A$2:$D$1418,2,0),"ERRO"))))</f>
        <v>ALVENARIA DE VEDAÇÃO DE BLOCOS CERÂMICOS DE 9X19X29CM (ESPESSURA 9 CM) E ARGAMASSA DE ASSENTAMENTO TRAÇO 1:2:8 COM PREPARO EM BETONEIRA</v>
      </c>
      <c r="D2179" s="55" t="str">
        <f>IF(A2179="SINAPI",VLOOKUP(B2179,SINAPI!$A$1:$D$10014,3,0),IF(A2179="INSUMO",VLOOKUP(B2179,INSUMO!$A$1:D$8014,3,0),IF(A2179="SEDUC",VLOOKUP(B2179,SEDUC!A$1:$F$8416,4,0),IF(A2179="COTAÇÃO",VLOOKUP(B2179,COTAÇÃO!$A$2:$D$1418,3,0),"ERRO"))))</f>
        <v>M2</v>
      </c>
      <c r="E2179" s="149">
        <v>0.8</v>
      </c>
      <c r="F2179" s="119">
        <f>IF(A2179="SINAPI",VLOOKUP(B2179,SINAPI!A$1:$D$10014,4,0),IF(A2179="INSUMO",VLOOKUP(B2179,INSUMO!$A$1:$D$8014,4,0),IF(A2179="SEDUC",VLOOKUP(B2179,SEDUC!A$1:$G$8416,5,0),IF(A2179="COTAÇÃO",VLOOKUP(B2179,COTAÇÃO!$A$2:$D$1418,4,0),"ERRO"))))</f>
        <v>47.57</v>
      </c>
      <c r="G2179" s="119">
        <f>TRUNC((E2179*F2179),2)</f>
        <v>38.049999999999997</v>
      </c>
      <c r="H2179" s="108"/>
    </row>
    <row r="2180" spans="1:8" s="100" customFormat="1" ht="38.25">
      <c r="A2180" s="55" t="s">
        <v>17</v>
      </c>
      <c r="B2180" s="55">
        <v>87879</v>
      </c>
      <c r="C2180" s="22" t="str">
        <f>IF(A2180="SINAPI",VLOOKUP(B2180,SINAPI!$A$1:$D$10014,2,0),IF(A2180="INSUMO",VLOOKUP(B2180,INSUMO!A$1:$D$8014,2,0),IF(A2180="SEDUC",VLOOKUP(B2180,SEDUC!A$1:$F$8416,3,0),IF(A2180="COTAÇÃO",VLOOKUP(B2180,COTAÇÃO!$A$2:$D$1418,2,0),"ERRO"))))</f>
        <v>CHAPISCO APLICADO EM ALVENARIAS E ESTRUTURAS DE CONCRETO INTERNAS, COM COLHER DE PEDREIRO.  ARGAMASSA TRAÇO 1:3 COM PREPARO EM BETONEIRA 400L. AF_06/2014</v>
      </c>
      <c r="D2180" s="55" t="str">
        <f>IF(A2180="SINAPI",VLOOKUP(B2180,SINAPI!$A$1:$D$10014,3,0),IF(A2180="INSUMO",VLOOKUP(B2180,INSUMO!$A$1:D$8014,3,0),IF(A2180="SEDUC",VLOOKUP(B2180,SEDUC!A$1:$F$8416,4,0),IF(A2180="COTAÇÃO",VLOOKUP(B2180,COTAÇÃO!$A$2:$D$1418,3,0),"ERRO"))))</f>
        <v>M2</v>
      </c>
      <c r="E2180" s="149">
        <f>ROUND(((0.4*1*4)+(0.09*1*2)),4)</f>
        <v>1.78</v>
      </c>
      <c r="F2180" s="119">
        <f>IF(A2180="SINAPI",VLOOKUP(B2180,SINAPI!A$1:$D$10014,4,0),IF(A2180="INSUMO",VLOOKUP(B2180,INSUMO!$A$1:$D$8014,4,0),IF(A2180="SEDUC",VLOOKUP(B2180,SEDUC!A$1:$G$8416,5,0),IF(A2180="COTAÇÃO",VLOOKUP(B2180,COTAÇÃO!$A$2:$D$1418,4,0),"ERRO"))))</f>
        <v>3.41</v>
      </c>
      <c r="G2180" s="119">
        <f>TRUNC((E2180*F2180),2)</f>
        <v>6.06</v>
      </c>
      <c r="H2180" s="108"/>
    </row>
    <row r="2181" spans="1:8" s="100" customFormat="1" ht="25.5">
      <c r="A2181" s="55" t="s">
        <v>17</v>
      </c>
      <c r="B2181" s="55">
        <v>98562</v>
      </c>
      <c r="C2181" s="22" t="str">
        <f>IF(A2181="SINAPI",VLOOKUP(B2181,SINAPI!$A$1:$D$10014,2,0),IF(A2181="INSUMO",VLOOKUP(B2181,INSUMO!A$1:$D$8014,2,0),IF(A2181="SEDUC",VLOOKUP(B2181,SEDUC!A$1:$F$8416,3,0),IF(A2181="COTAÇÃO",VLOOKUP(B2181,COTAÇÃO!$A$2:$D$1418,2,0),"ERRO"))))</f>
        <v>IMPERMEABILIZAÇÃO DE FLOREIRA OU VIGA BALDRAME COM ARGAMASSA DE CIMENTO E AREIA, COM ADITIVO IMPERMEABILIZANTE, E = 2 CM. AF_06/2018</v>
      </c>
      <c r="D2181" s="55" t="str">
        <f>IF(A2181="SINAPI",VLOOKUP(B2181,SINAPI!$A$1:$D$10014,3,0),IF(A2181="INSUMO",VLOOKUP(B2181,INSUMO!$A$1:D$8014,3,0),IF(A2181="SEDUC",VLOOKUP(B2181,SEDUC!A$1:$F$8416,4,0),IF(A2181="COTAÇÃO",VLOOKUP(B2181,COTAÇÃO!$A$2:$D$1418,3,0),"ERRO"))))</f>
        <v>M2</v>
      </c>
      <c r="E2181" s="149">
        <f>ROUND(((0.4*1*2)+(0.09*1*2)),4)</f>
        <v>0.98</v>
      </c>
      <c r="F2181" s="119">
        <f>IF(A2181="SINAPI",VLOOKUP(B2181,SINAPI!A$1:$D$10014,4,0),IF(A2181="INSUMO",VLOOKUP(B2181,INSUMO!$A$1:$D$8014,4,0),IF(A2181="SEDUC",VLOOKUP(B2181,SEDUC!A$1:$G$8416,5,0),IF(A2181="COTAÇÃO",VLOOKUP(B2181,COTAÇÃO!$A$2:$D$1418,4,0),"ERRO"))))</f>
        <v>37.65</v>
      </c>
      <c r="G2181" s="119">
        <f>TRUNC((E2181*F2181),2)</f>
        <v>36.89</v>
      </c>
      <c r="H2181" s="108"/>
    </row>
    <row r="2182" spans="1:8" s="100" customFormat="1" ht="12.75">
      <c r="A2182" s="74" t="s">
        <v>10566</v>
      </c>
      <c r="B2182" s="74" t="s">
        <v>10587</v>
      </c>
      <c r="C2182" s="75" t="s">
        <v>10588</v>
      </c>
      <c r="D2182" s="74" t="s">
        <v>239</v>
      </c>
      <c r="E2182" s="76"/>
      <c r="F2182" s="77"/>
      <c r="G2182" s="77">
        <f>SUM(G2183:G2187)</f>
        <v>102.92999999999999</v>
      </c>
      <c r="H2182" s="108"/>
    </row>
    <row r="2183" spans="1:8" s="100" customFormat="1" ht="25.5">
      <c r="A2183" s="55" t="s">
        <v>17</v>
      </c>
      <c r="B2183" s="55">
        <v>93358</v>
      </c>
      <c r="C2183" s="22" t="str">
        <f>IF(A2183="SINAPI",VLOOKUP(B2183,SINAPI!$A$1:$D$10014,2,0),IF(A2183="INSUMO",VLOOKUP(B2183,INSUMO!A$1:$D$8014,2,0),IF(A2183="SEDUC",VLOOKUP(B2183,SEDUC!A$1:$F$8416,3,0),IF(A2183="COTAÇÃO",VLOOKUP(B2183,COTAÇÃO!$A$2:$D$1418,2,0),"ERRO"))))</f>
        <v>ESCAVAÇÃO MANUAL DE VALA COM PROFUNDIDADE MENOR OU IGUAL A 1,30 M. AF_02/2021</v>
      </c>
      <c r="D2183" s="55" t="str">
        <f>IF(A2183="SINAPI",VLOOKUP(B2183,SINAPI!$A$1:$D$10014,3,0),IF(A2183="INSUMO",VLOOKUP(B2183,INSUMO!$A$1:D$8014,3,0),IF(A2183="SEDUC",VLOOKUP(B2183,SEDUC!A$1:$F$8416,4,0),IF(A2183="COTAÇÃO",VLOOKUP(B2183,COTAÇÃO!$A$2:$D$1418,3,0),"ERRO"))))</f>
        <v>M3</v>
      </c>
      <c r="E2183" s="149">
        <f>ROUND((0.445*0.52*1),4)</f>
        <v>0.23139999999999999</v>
      </c>
      <c r="F2183" s="119">
        <f>IF(A2183="SINAPI",VLOOKUP(B2183,SINAPI!A$1:$D$10014,4,0),IF(A2183="INSUMO",VLOOKUP(B2183,INSUMO!$A$1:$D$8014,4,0),IF(A2183="SEDUC",VLOOKUP(B2183,SEDUC!A$1:$G$8416,5,0),IF(A2183="COTAÇÃO",VLOOKUP(B2183,COTAÇÃO!$A$2:$D$1418,4,0),"ERRO"))))</f>
        <v>60.36</v>
      </c>
      <c r="G2183" s="119">
        <f>TRUNC((E2183*F2183),2)</f>
        <v>13.96</v>
      </c>
      <c r="H2183" s="108"/>
    </row>
    <row r="2184" spans="1:8" s="100" customFormat="1" ht="25.5">
      <c r="A2184" s="55" t="s">
        <v>17</v>
      </c>
      <c r="B2184" s="55">
        <v>95240</v>
      </c>
      <c r="C2184" s="22" t="str">
        <f>IF(A2184="SINAPI",VLOOKUP(B2184,SINAPI!$A$1:$D$10014,2,0),IF(A2184="INSUMO",VLOOKUP(B2184,INSUMO!A$1:$D$8014,2,0),IF(A2184="SEDUC",VLOOKUP(B2184,SEDUC!A$1:$F$8416,3,0),IF(A2184="COTAÇÃO",VLOOKUP(B2184,COTAÇÃO!$A$2:$D$1418,2,0),"ERRO"))))</f>
        <v>LASTRO DE CONCRETO MAGRO, APLICADO EM PISOS, LAJES SOBRE SOLO OU RADIERS, ESPESSURA DE 3 CM. AF_07/2016</v>
      </c>
      <c r="D2184" s="55" t="str">
        <f>IF(A2184="SINAPI",VLOOKUP(B2184,SINAPI!$A$1:$D$10014,3,0),IF(A2184="INSUMO",VLOOKUP(B2184,INSUMO!$A$1:D$8014,3,0),IF(A2184="SEDUC",VLOOKUP(B2184,SEDUC!A$1:$F$8416,4,0),IF(A2184="COTAÇÃO",VLOOKUP(B2184,COTAÇÃO!$A$2:$D$1418,3,0),"ERRO"))))</f>
        <v>M2</v>
      </c>
      <c r="E2184" s="149">
        <f>ROUND((0.52*1),4)</f>
        <v>0.52</v>
      </c>
      <c r="F2184" s="119">
        <f>IF(A2184="SINAPI",VLOOKUP(B2184,SINAPI!A$1:$D$10014,4,0),IF(A2184="INSUMO",VLOOKUP(B2184,INSUMO!$A$1:$D$8014,4,0),IF(A2184="SEDUC",VLOOKUP(B2184,SEDUC!A$1:$G$8416,5,0),IF(A2184="COTAÇÃO",VLOOKUP(B2184,COTAÇÃO!$A$2:$D$1418,4,0),"ERRO"))))</f>
        <v>15.34</v>
      </c>
      <c r="G2184" s="119">
        <f>TRUNC((E2184*F2184),2)</f>
        <v>7.97</v>
      </c>
      <c r="H2184" s="108"/>
    </row>
    <row r="2185" spans="1:8" s="100" customFormat="1" ht="38.25">
      <c r="A2185" s="55" t="s">
        <v>3626</v>
      </c>
      <c r="B2185" s="55" t="s">
        <v>10090</v>
      </c>
      <c r="C2185" s="22" t="str">
        <f>IF(A2185="SINAPI",VLOOKUP(B2185,SINAPI!$A$1:$D$10014,2,0),IF(A2185="INSUMO",VLOOKUP(B2185,INSUMO!A$1:$D$8014,2,0),IF(A2185="SEDUC",VLOOKUP(B2185,SEDUC!A$1:$F$8416,3,0),IF(A2185="COTAÇÃO",VLOOKUP(B2185,COTAÇÃO!$A$2:$D$1418,2,0),"ERRO"))))</f>
        <v>ALVENARIA DE VEDAÇÃO DE BLOCOS CERÂMICOS DE 9X19X29CM (ESPESSURA 9 CM) E ARGAMASSA DE ASSENTAMENTO TRAÇO 1:2:8 COM PREPARO EM BETONEIRA</v>
      </c>
      <c r="D2185" s="55" t="str">
        <f>IF(A2185="SINAPI",VLOOKUP(B2185,SINAPI!$A$1:$D$10014,3,0),IF(A2185="INSUMO",VLOOKUP(B2185,INSUMO!$A$1:D$8014,3,0),IF(A2185="SEDUC",VLOOKUP(B2185,SEDUC!A$1:$F$8416,4,0),IF(A2185="COTAÇÃO",VLOOKUP(B2185,COTAÇÃO!$A$2:$D$1418,3,0),"ERRO"))))</f>
        <v>M2</v>
      </c>
      <c r="E2185" s="149">
        <v>0.8</v>
      </c>
      <c r="F2185" s="119">
        <f>IF(A2185="SINAPI",VLOOKUP(B2185,SINAPI!A$1:$D$10014,4,0),IF(A2185="INSUMO",VLOOKUP(B2185,INSUMO!$A$1:$D$8014,4,0),IF(A2185="SEDUC",VLOOKUP(B2185,SEDUC!A$1:$G$8416,5,0),IF(A2185="COTAÇÃO",VLOOKUP(B2185,COTAÇÃO!$A$2:$D$1418,4,0),"ERRO"))))</f>
        <v>47.57</v>
      </c>
      <c r="G2185" s="119">
        <f>TRUNC((E2185*F2185),2)</f>
        <v>38.049999999999997</v>
      </c>
      <c r="H2185" s="108"/>
    </row>
    <row r="2186" spans="1:8" s="100" customFormat="1" ht="38.25">
      <c r="A2186" s="55" t="s">
        <v>17</v>
      </c>
      <c r="B2186" s="55">
        <v>87879</v>
      </c>
      <c r="C2186" s="22" t="str">
        <f>IF(A2186="SINAPI",VLOOKUP(B2186,SINAPI!$A$1:$D$10014,2,0),IF(A2186="INSUMO",VLOOKUP(B2186,INSUMO!A$1:$D$8014,2,0),IF(A2186="SEDUC",VLOOKUP(B2186,SEDUC!A$1:$F$8416,3,0),IF(A2186="COTAÇÃO",VLOOKUP(B2186,COTAÇÃO!$A$2:$D$1418,2,0),"ERRO"))))</f>
        <v>CHAPISCO APLICADO EM ALVENARIAS E ESTRUTURAS DE CONCRETO INTERNAS, COM COLHER DE PEDREIRO.  ARGAMASSA TRAÇO 1:3 COM PREPARO EM BETONEIRA 400L. AF_06/2014</v>
      </c>
      <c r="D2186" s="55" t="str">
        <f>IF(A2186="SINAPI",VLOOKUP(B2186,SINAPI!$A$1:$D$10014,3,0),IF(A2186="INSUMO",VLOOKUP(B2186,INSUMO!$A$1:D$8014,3,0),IF(A2186="SEDUC",VLOOKUP(B2186,SEDUC!A$1:$F$8416,4,0),IF(A2186="COTAÇÃO",VLOOKUP(B2186,COTAÇÃO!$A$2:$D$1418,3,0),"ERRO"))))</f>
        <v>M2</v>
      </c>
      <c r="E2186" s="149">
        <f>ROUND(((0.4*1*4)+(0.09*1*2)),4)</f>
        <v>1.78</v>
      </c>
      <c r="F2186" s="119">
        <f>IF(A2186="SINAPI",VLOOKUP(B2186,SINAPI!A$1:$D$10014,4,0),IF(A2186="INSUMO",VLOOKUP(B2186,INSUMO!$A$1:$D$8014,4,0),IF(A2186="SEDUC",VLOOKUP(B2186,SEDUC!A$1:$G$8416,5,0),IF(A2186="COTAÇÃO",VLOOKUP(B2186,COTAÇÃO!$A$2:$D$1418,4,0),"ERRO"))))</f>
        <v>3.41</v>
      </c>
      <c r="G2186" s="119">
        <f>TRUNC((E2186*F2186),2)</f>
        <v>6.06</v>
      </c>
      <c r="H2186" s="108"/>
    </row>
    <row r="2187" spans="1:8" s="100" customFormat="1" ht="25.5">
      <c r="A2187" s="55" t="s">
        <v>17</v>
      </c>
      <c r="B2187" s="55">
        <v>98562</v>
      </c>
      <c r="C2187" s="22" t="str">
        <f>IF(A2187="SINAPI",VLOOKUP(B2187,SINAPI!$A$1:$D$10014,2,0),IF(A2187="INSUMO",VLOOKUP(B2187,INSUMO!A$1:$D$8014,2,0),IF(A2187="SEDUC",VLOOKUP(B2187,SEDUC!A$1:$F$8416,3,0),IF(A2187="COTAÇÃO",VLOOKUP(B2187,COTAÇÃO!$A$2:$D$1418,2,0),"ERRO"))))</f>
        <v>IMPERMEABILIZAÇÃO DE FLOREIRA OU VIGA BALDRAME COM ARGAMASSA DE CIMENTO E AREIA, COM ADITIVO IMPERMEABILIZANTE, E = 2 CM. AF_06/2018</v>
      </c>
      <c r="D2187" s="55" t="str">
        <f>IF(A2187="SINAPI",VLOOKUP(B2187,SINAPI!$A$1:$D$10014,3,0),IF(A2187="INSUMO",VLOOKUP(B2187,INSUMO!$A$1:D$8014,3,0),IF(A2187="SEDUC",VLOOKUP(B2187,SEDUC!A$1:$F$8416,4,0),IF(A2187="COTAÇÃO",VLOOKUP(B2187,COTAÇÃO!$A$2:$D$1418,3,0),"ERRO"))))</f>
        <v>M2</v>
      </c>
      <c r="E2187" s="149">
        <f>ROUND(((0.4*1*2)+(0.09*1*2)),4)</f>
        <v>0.98</v>
      </c>
      <c r="F2187" s="119">
        <f>IF(A2187="SINAPI",VLOOKUP(B2187,SINAPI!A$1:$D$10014,4,0),IF(A2187="INSUMO",VLOOKUP(B2187,INSUMO!$A$1:$D$8014,4,0),IF(A2187="SEDUC",VLOOKUP(B2187,SEDUC!A$1:$G$8416,5,0),IF(A2187="COTAÇÃO",VLOOKUP(B2187,COTAÇÃO!$A$2:$D$1418,4,0),"ERRO"))))</f>
        <v>37.65</v>
      </c>
      <c r="G2187" s="119">
        <f>TRUNC((E2187*F2187),2)</f>
        <v>36.89</v>
      </c>
      <c r="H2187" s="108"/>
    </row>
    <row r="2188" spans="1:8" s="100" customFormat="1" ht="25.5">
      <c r="A2188" s="74" t="s">
        <v>10566</v>
      </c>
      <c r="B2188" s="74" t="s">
        <v>10589</v>
      </c>
      <c r="C2188" s="75" t="s">
        <v>10590</v>
      </c>
      <c r="D2188" s="74" t="s">
        <v>239</v>
      </c>
      <c r="E2188" s="76"/>
      <c r="F2188" s="77"/>
      <c r="G2188" s="77">
        <f>SUM(G2189:G2192)</f>
        <v>10.76</v>
      </c>
      <c r="H2188" s="108"/>
    </row>
    <row r="2189" spans="1:8" s="100" customFormat="1" ht="12.75">
      <c r="A2189" s="55" t="s">
        <v>3530</v>
      </c>
      <c r="B2189" s="55">
        <v>9835</v>
      </c>
      <c r="C2189" s="22" t="str">
        <f>IF(A2189="SINAPI",VLOOKUP(B2189,SINAPI!$A$1:$D$10014,2,0),IF(A2189="INSUMO",VLOOKUP(B2189,INSUMO!A$1:$D$8014,2,0),IF(A2189="SEDUC",VLOOKUP(B2189,SEDUC!A$1:$F$8416,3,0),IF(A2189="COTAÇÃO",VLOOKUP(B2189,COTAÇÃO!$A$2:$D$1418,2,0),"ERRO"))))</f>
        <v>TUBO PVC  SERIE NORMAL, DN 40 MM, PARA ESGOTO  PREDIAL (NBR 5688)</v>
      </c>
      <c r="D2189" s="55" t="str">
        <f>IF(A2189="SINAPI",VLOOKUP(B2189,SINAPI!$A$1:$D$10014,3,0),IF(A2189="INSUMO",VLOOKUP(B2189,INSUMO!$A$1:D$8014,3,0),IF(A2189="SEDUC",VLOOKUP(B2189,SEDUC!A$1:$F$8416,4,0),IF(A2189="COTAÇÃO",VLOOKUP(B2189,COTAÇÃO!$A$2:$D$1418,3,0),"ERRO"))))</f>
        <v>M</v>
      </c>
      <c r="E2189" s="149">
        <v>1.04</v>
      </c>
      <c r="F2189" s="119">
        <f>IF(A2189="SINAPI",VLOOKUP(B2189,SINAPI!A$1:$D$10014,4,0),IF(A2189="INSUMO",VLOOKUP(B2189,INSUMO!$A$1:$D$8014,4,0),IF(A2189="SEDUC",VLOOKUP(B2189,SEDUC!A$1:$G$8416,5,0),IF(A2189="COTAÇÃO",VLOOKUP(B2189,COTAÇÃO!$A$2:$D$1418,4,0),"ERRO"))))</f>
        <v>2.94</v>
      </c>
      <c r="G2189" s="119">
        <f>TRUNC((E2189*F2189),2)</f>
        <v>3.05</v>
      </c>
      <c r="H2189" s="108"/>
    </row>
    <row r="2190" spans="1:8" s="100" customFormat="1" ht="12.75">
      <c r="A2190" s="55" t="s">
        <v>3530</v>
      </c>
      <c r="B2190" s="55">
        <v>20083</v>
      </c>
      <c r="C2190" s="22" t="str">
        <f>IF(A2190="SINAPI",VLOOKUP(B2190,SINAPI!$A$1:$D$10014,2,0),IF(A2190="INSUMO",VLOOKUP(B2190,INSUMO!A$1:$D$8014,2,0),IF(A2190="SEDUC",VLOOKUP(B2190,SEDUC!A$1:$F$8416,3,0),IF(A2190="COTAÇÃO",VLOOKUP(B2190,COTAÇÃO!$A$2:$D$1418,2,0),"ERRO"))))</f>
        <v>SOLUCAO LIMPADORA PARA PVC, FRASCO COM 1000 CM3</v>
      </c>
      <c r="D2190" s="55" t="str">
        <f>IF(A2190="SINAPI",VLOOKUP(B2190,SINAPI!$A$1:$D$10014,3,0),IF(A2190="INSUMO",VLOOKUP(B2190,INSUMO!$A$1:D$8014,3,0),IF(A2190="SEDUC",VLOOKUP(B2190,SEDUC!A$1:$F$8416,4,0),IF(A2190="COTAÇÃO",VLOOKUP(B2190,COTAÇÃO!$A$2:$D$1418,3,0),"ERRO"))))</f>
        <v>UN</v>
      </c>
      <c r="E2190" s="149">
        <v>3.6999999999999998E-2</v>
      </c>
      <c r="F2190" s="119">
        <f>IF(A2190="SINAPI",VLOOKUP(B2190,SINAPI!A$1:$D$10014,4,0),IF(A2190="INSUMO",VLOOKUP(B2190,INSUMO!$A$1:$D$8014,4,0),IF(A2190="SEDUC",VLOOKUP(B2190,SEDUC!A$1:$G$8416,5,0),IF(A2190="COTAÇÃO",VLOOKUP(B2190,COTAÇÃO!$A$2:$D$1418,4,0),"ERRO"))))</f>
        <v>43.14</v>
      </c>
      <c r="G2190" s="119">
        <f>TRUNC((E2190*F2190),2)</f>
        <v>1.59</v>
      </c>
      <c r="H2190" s="108"/>
    </row>
    <row r="2191" spans="1:8" s="100" customFormat="1" ht="25.5">
      <c r="A2191" s="55" t="s">
        <v>17</v>
      </c>
      <c r="B2191" s="55">
        <v>88248</v>
      </c>
      <c r="C2191" s="22" t="str">
        <f>IF(A2191="SINAPI",VLOOKUP(B2191,SINAPI!$A$1:$D$10014,2,0),IF(A2191="INSUMO",VLOOKUP(B2191,INSUMO!A$1:$D$8014,2,0),IF(A2191="SEDUC",VLOOKUP(B2191,SEDUC!A$1:$F$8416,3,0),IF(A2191="COTAÇÃO",VLOOKUP(B2191,COTAÇÃO!$A$2:$D$1418,2,0),"ERRO"))))</f>
        <v>AUXILIAR DE ENCANADOR OU BOMBEIRO HIDRÁULICO COM ENCARGOS COMPLEMENTARES</v>
      </c>
      <c r="D2191" s="55" t="str">
        <f>IF(A2191="SINAPI",VLOOKUP(B2191,SINAPI!$A$1:$D$10014,3,0),IF(A2191="INSUMO",VLOOKUP(B2191,INSUMO!$A$1:D$8014,3,0),IF(A2191="SEDUC",VLOOKUP(B2191,SEDUC!A$1:$F$8416,4,0),IF(A2191="COTAÇÃO",VLOOKUP(B2191,COTAÇÃO!$A$2:$D$1418,3,0),"ERRO"))))</f>
        <v>H</v>
      </c>
      <c r="E2191" s="149">
        <v>0.16500000000000001</v>
      </c>
      <c r="F2191" s="119">
        <f>IF(A2191="SINAPI",VLOOKUP(B2191,SINAPI!A$1:$D$10014,4,0),IF(A2191="INSUMO",VLOOKUP(B2191,INSUMO!$A$1:$D$8014,4,0),IF(A2191="SEDUC",VLOOKUP(B2191,SEDUC!A$1:$G$8416,5,0),IF(A2191="COTAÇÃO",VLOOKUP(B2191,COTAÇÃO!$A$2:$D$1418,4,0),"ERRO"))))</f>
        <v>16.04</v>
      </c>
      <c r="G2191" s="119">
        <f>TRUNC((E2191*F2191),2)</f>
        <v>2.64</v>
      </c>
      <c r="H2191" s="108"/>
    </row>
    <row r="2192" spans="1:8" s="100" customFormat="1" ht="12.75">
      <c r="A2192" s="55" t="s">
        <v>17</v>
      </c>
      <c r="B2192" s="55">
        <v>88267</v>
      </c>
      <c r="C2192" s="22" t="str">
        <f>IF(A2192="SINAPI",VLOOKUP(B2192,SINAPI!$A$1:$D$10014,2,0),IF(A2192="INSUMO",VLOOKUP(B2192,INSUMO!A$1:$D$8014,2,0),IF(A2192="SEDUC",VLOOKUP(B2192,SEDUC!A$1:$F$8416,3,0),IF(A2192="COTAÇÃO",VLOOKUP(B2192,COTAÇÃO!$A$2:$D$1418,2,0),"ERRO"))))</f>
        <v>ENCANADOR OU BOMBEIRO HIDRÁULICO COM ENCARGOS COMPLEMENTARES</v>
      </c>
      <c r="D2192" s="55" t="str">
        <f>IF(A2192="SINAPI",VLOOKUP(B2192,SINAPI!$A$1:$D$10014,3,0),IF(A2192="INSUMO",VLOOKUP(B2192,INSUMO!$A$1:D$8014,3,0),IF(A2192="SEDUC",VLOOKUP(B2192,SEDUC!A$1:$F$8416,4,0),IF(A2192="COTAÇÃO",VLOOKUP(B2192,COTAÇÃO!$A$2:$D$1418,3,0),"ERRO"))))</f>
        <v>H</v>
      </c>
      <c r="E2192" s="149">
        <v>0.16500000000000001</v>
      </c>
      <c r="F2192" s="119">
        <f>IF(A2192="SINAPI",VLOOKUP(B2192,SINAPI!A$1:$D$10014,4,0),IF(A2192="INSUMO",VLOOKUP(B2192,INSUMO!$A$1:$D$8014,4,0),IF(A2192="SEDUC",VLOOKUP(B2192,SEDUC!A$1:$G$8416,5,0),IF(A2192="COTAÇÃO",VLOOKUP(B2192,COTAÇÃO!$A$2:$D$1418,4,0),"ERRO"))))</f>
        <v>21.12</v>
      </c>
      <c r="G2192" s="119">
        <f>TRUNC((E2192*F2192),2)</f>
        <v>3.48</v>
      </c>
      <c r="H2192" s="108"/>
    </row>
    <row r="2193" spans="1:8" s="100" customFormat="1" ht="25.5">
      <c r="A2193" s="74" t="s">
        <v>10566</v>
      </c>
      <c r="B2193" s="74" t="s">
        <v>10591</v>
      </c>
      <c r="C2193" s="75" t="s">
        <v>10592</v>
      </c>
      <c r="D2193" s="74" t="s">
        <v>239</v>
      </c>
      <c r="E2193" s="76"/>
      <c r="F2193" s="77"/>
      <c r="G2193" s="77">
        <f>SUM(G2194:G2199)</f>
        <v>14.52</v>
      </c>
      <c r="H2193" s="108"/>
    </row>
    <row r="2194" spans="1:8" s="100" customFormat="1" ht="12.75">
      <c r="A2194" s="55" t="s">
        <v>3530</v>
      </c>
      <c r="B2194" s="55">
        <v>122</v>
      </c>
      <c r="C2194" s="22" t="str">
        <f>IF(A2194="SINAPI",VLOOKUP(B2194,SINAPI!$A$1:$D$10014,2,0),IF(A2194="INSUMO",VLOOKUP(B2194,INSUMO!A$1:$D$8014,2,0),IF(A2194="SEDUC",VLOOKUP(B2194,SEDUC!A$1:$F$8416,3,0),IF(A2194="COTAÇÃO",VLOOKUP(B2194,COTAÇÃO!$A$2:$D$1418,2,0),"ERRO"))))</f>
        <v>ADESIVO PLASTICO PARA PVC, FRASCO COM 850 GR</v>
      </c>
      <c r="D2194" s="55" t="str">
        <f>IF(A2194="SINAPI",VLOOKUP(B2194,SINAPI!$A$1:$D$10014,3,0),IF(A2194="INSUMO",VLOOKUP(B2194,INSUMO!$A$1:D$8014,3,0),IF(A2194="SEDUC",VLOOKUP(B2194,SEDUC!A$1:$F$8416,4,0),IF(A2194="COTAÇÃO",VLOOKUP(B2194,COTAÇÃO!$A$2:$D$1418,3,0),"ERRO"))))</f>
        <v>UN</v>
      </c>
      <c r="E2194" s="149">
        <v>1.2800000000000001E-2</v>
      </c>
      <c r="F2194" s="119">
        <f>IF(A2194="SINAPI",VLOOKUP(B2194,SINAPI!A$1:$D$10014,4,0),IF(A2194="INSUMO",VLOOKUP(B2194,INSUMO!$A$1:$D$8014,4,0),IF(A2194="SEDUC",VLOOKUP(B2194,SEDUC!A$1:$G$8416,5,0),IF(A2194="COTAÇÃO",VLOOKUP(B2194,COTAÇÃO!$A$2:$D$1418,4,0),"ERRO"))))</f>
        <v>49.68</v>
      </c>
      <c r="G2194" s="119">
        <f t="shared" ref="G2194:G2199" si="145">TRUNC((E2194*F2194),2)</f>
        <v>0.63</v>
      </c>
      <c r="H2194" s="108"/>
    </row>
    <row r="2195" spans="1:8" s="100" customFormat="1" ht="12.75">
      <c r="A2195" s="55" t="s">
        <v>3530</v>
      </c>
      <c r="B2195" s="55">
        <v>9838</v>
      </c>
      <c r="C2195" s="22" t="str">
        <f>IF(A2195="SINAPI",VLOOKUP(B2195,SINAPI!$A$1:$D$10014,2,0),IF(A2195="INSUMO",VLOOKUP(B2195,INSUMO!A$1:$D$8014,2,0),IF(A2195="SEDUC",VLOOKUP(B2195,SEDUC!A$1:$F$8416,3,0),IF(A2195="COTAÇÃO",VLOOKUP(B2195,COTAÇÃO!$A$2:$D$1418,2,0),"ERRO"))))</f>
        <v>TUBO PVC SERIE NORMAL, DN 50 MM, PARA ESGOTO PREDIAL (NBR 5688)</v>
      </c>
      <c r="D2195" s="55" t="str">
        <f>IF(A2195="SINAPI",VLOOKUP(B2195,SINAPI!$A$1:$D$10014,3,0),IF(A2195="INSUMO",VLOOKUP(B2195,INSUMO!$A$1:D$8014,3,0),IF(A2195="SEDUC",VLOOKUP(B2195,SEDUC!A$1:$F$8416,4,0),IF(A2195="COTAÇÃO",VLOOKUP(B2195,COTAÇÃO!$A$2:$D$1418,3,0),"ERRO"))))</f>
        <v>M</v>
      </c>
      <c r="E2195" s="149">
        <v>1.04</v>
      </c>
      <c r="F2195" s="119">
        <f>IF(A2195="SINAPI",VLOOKUP(B2195,SINAPI!A$1:$D$10014,4,0),IF(A2195="INSUMO",VLOOKUP(B2195,INSUMO!$A$1:$D$8014,4,0),IF(A2195="SEDUC",VLOOKUP(B2195,SEDUC!A$1:$G$8416,5,0),IF(A2195="COTAÇÃO",VLOOKUP(B2195,COTAÇÃO!$A$2:$D$1418,4,0),"ERRO"))))</f>
        <v>5.01</v>
      </c>
      <c r="G2195" s="119">
        <f t="shared" si="145"/>
        <v>5.21</v>
      </c>
      <c r="H2195" s="108"/>
    </row>
    <row r="2196" spans="1:8" s="100" customFormat="1" ht="12.75">
      <c r="A2196" s="55" t="s">
        <v>3530</v>
      </c>
      <c r="B2196" s="55">
        <v>20083</v>
      </c>
      <c r="C2196" s="22" t="str">
        <f>IF(A2196="SINAPI",VLOOKUP(B2196,SINAPI!$A$1:$D$10014,2,0),IF(A2196="INSUMO",VLOOKUP(B2196,INSUMO!A$1:$D$8014,2,0),IF(A2196="SEDUC",VLOOKUP(B2196,SEDUC!A$1:$F$8416,3,0),IF(A2196="COTAÇÃO",VLOOKUP(B2196,COTAÇÃO!$A$2:$D$1418,2,0),"ERRO"))))</f>
        <v>SOLUCAO LIMPADORA PARA PVC, FRASCO COM 1000 CM3</v>
      </c>
      <c r="D2196" s="55" t="str">
        <f>IF(A2196="SINAPI",VLOOKUP(B2196,SINAPI!$A$1:$D$10014,3,0),IF(A2196="INSUMO",VLOOKUP(B2196,INSUMO!$A$1:D$8014,3,0),IF(A2196="SEDUC",VLOOKUP(B2196,SEDUC!A$1:$F$8416,4,0),IF(A2196="COTAÇÃO",VLOOKUP(B2196,COTAÇÃO!$A$2:$D$1418,3,0),"ERRO"))))</f>
        <v>UN</v>
      </c>
      <c r="E2196" s="149">
        <v>1.9300000000000001E-2</v>
      </c>
      <c r="F2196" s="119">
        <f>IF(A2196="SINAPI",VLOOKUP(B2196,SINAPI!A$1:$D$10014,4,0),IF(A2196="INSUMO",VLOOKUP(B2196,INSUMO!$A$1:$D$8014,4,0),IF(A2196="SEDUC",VLOOKUP(B2196,SEDUC!A$1:$G$8416,5,0),IF(A2196="COTAÇÃO",VLOOKUP(B2196,COTAÇÃO!$A$2:$D$1418,4,0),"ERRO"))))</f>
        <v>43.14</v>
      </c>
      <c r="G2196" s="119">
        <f t="shared" si="145"/>
        <v>0.83</v>
      </c>
      <c r="H2196" s="108"/>
    </row>
    <row r="2197" spans="1:8" s="100" customFormat="1" ht="12.75">
      <c r="A2197" s="55" t="s">
        <v>3530</v>
      </c>
      <c r="B2197" s="55">
        <v>38383</v>
      </c>
      <c r="C2197" s="22" t="str">
        <f>IF(A2197="SINAPI",VLOOKUP(B2197,SINAPI!$A$1:$D$10014,2,0),IF(A2197="INSUMO",VLOOKUP(B2197,INSUMO!A$1:$D$8014,2,0),IF(A2197="SEDUC",VLOOKUP(B2197,SEDUC!A$1:$F$8416,3,0),IF(A2197="COTAÇÃO",VLOOKUP(B2197,COTAÇÃO!$A$2:$D$1418,2,0),"ERRO"))))</f>
        <v>LIXA D'AGUA EM FOLHA, GRAO 100</v>
      </c>
      <c r="D2197" s="55" t="str">
        <f>IF(A2197="SINAPI",VLOOKUP(B2197,SINAPI!$A$1:$D$10014,3,0),IF(A2197="INSUMO",VLOOKUP(B2197,INSUMO!$A$1:D$8014,3,0),IF(A2197="SEDUC",VLOOKUP(B2197,SEDUC!A$1:$F$8416,4,0),IF(A2197="COTAÇÃO",VLOOKUP(B2197,COTAÇÃO!$A$2:$D$1418,3,0),"ERRO"))))</f>
        <v>UN</v>
      </c>
      <c r="E2197" s="149">
        <v>3.6999999999999998E-2</v>
      </c>
      <c r="F2197" s="119">
        <f>IF(A2197="SINAPI",VLOOKUP(B2197,SINAPI!A$1:$D$10014,4,0),IF(A2197="INSUMO",VLOOKUP(B2197,INSUMO!$A$1:$D$8014,4,0),IF(A2197="SEDUC",VLOOKUP(B2197,SEDUC!A$1:$G$8416,5,0),IF(A2197="COTAÇÃO",VLOOKUP(B2197,COTAÇÃO!$A$2:$D$1418,4,0),"ERRO"))))</f>
        <v>1.66</v>
      </c>
      <c r="G2197" s="119">
        <f t="shared" si="145"/>
        <v>0.06</v>
      </c>
      <c r="H2197" s="108"/>
    </row>
    <row r="2198" spans="1:8" ht="25.5">
      <c r="A2198" s="55" t="s">
        <v>17</v>
      </c>
      <c r="B2198" s="55">
        <v>88248</v>
      </c>
      <c r="C2198" s="22" t="str">
        <f>IF(A2198="SINAPI",VLOOKUP(B2198,SINAPI!$A$1:$D$10014,2,0),IF(A2198="INSUMO",VLOOKUP(B2198,INSUMO!A$1:$D$8014,2,0),IF(A2198="SEDUC",VLOOKUP(B2198,SEDUC!A$1:$F$8416,3,0),IF(A2198="COTAÇÃO",VLOOKUP(B2198,COTAÇÃO!$A$2:$D$1418,2,0),"ERRO"))))</f>
        <v>AUXILIAR DE ENCANADOR OU BOMBEIRO HIDRÁULICO COM ENCARGOS COMPLEMENTARES</v>
      </c>
      <c r="D2198" s="55" t="str">
        <f>IF(A2198="SINAPI",VLOOKUP(B2198,SINAPI!$A$1:$D$10014,3,0),IF(A2198="INSUMO",VLOOKUP(B2198,INSUMO!$A$1:D$8014,3,0),IF(A2198="SEDUC",VLOOKUP(B2198,SEDUC!A$1:$F$8416,4,0),IF(A2198="COTAÇÃO",VLOOKUP(B2198,COTAÇÃO!$A$2:$D$1418,3,0),"ERRO"))))</f>
        <v>H</v>
      </c>
      <c r="E2198" s="149">
        <v>0.21</v>
      </c>
      <c r="F2198" s="119">
        <f>IF(A2198="SINAPI",VLOOKUP(B2198,SINAPI!A$1:$D$10014,4,0),IF(A2198="INSUMO",VLOOKUP(B2198,INSUMO!$A$1:$D$8014,4,0),IF(A2198="SEDUC",VLOOKUP(B2198,SEDUC!A$1:$G$8416,5,0),IF(A2198="COTAÇÃO",VLOOKUP(B2198,COTAÇÃO!$A$2:$D$1418,4,0),"ERRO"))))</f>
        <v>16.04</v>
      </c>
      <c r="G2198" s="119">
        <f t="shared" si="145"/>
        <v>3.36</v>
      </c>
      <c r="H2198" s="111"/>
    </row>
    <row r="2199" spans="1:8">
      <c r="A2199" s="55" t="s">
        <v>17</v>
      </c>
      <c r="B2199" s="55">
        <v>88267</v>
      </c>
      <c r="C2199" s="22" t="str">
        <f>IF(A2199="SINAPI",VLOOKUP(B2199,SINAPI!$A$1:$D$10014,2,0),IF(A2199="INSUMO",VLOOKUP(B2199,INSUMO!A$1:$D$8014,2,0),IF(A2199="SEDUC",VLOOKUP(B2199,SEDUC!A$1:$F$8416,3,0),IF(A2199="COTAÇÃO",VLOOKUP(B2199,COTAÇÃO!$A$2:$D$1418,2,0),"ERRO"))))</f>
        <v>ENCANADOR OU BOMBEIRO HIDRÁULICO COM ENCARGOS COMPLEMENTARES</v>
      </c>
      <c r="D2199" s="55" t="str">
        <f>IF(A2199="SINAPI",VLOOKUP(B2199,SINAPI!$A$1:$D$10014,3,0),IF(A2199="INSUMO",VLOOKUP(B2199,INSUMO!$A$1:D$8014,3,0),IF(A2199="SEDUC",VLOOKUP(B2199,SEDUC!A$1:$F$8416,4,0),IF(A2199="COTAÇÃO",VLOOKUP(B2199,COTAÇÃO!$A$2:$D$1418,3,0),"ERRO"))))</f>
        <v>H</v>
      </c>
      <c r="E2199" s="149">
        <v>0.21</v>
      </c>
      <c r="F2199" s="119">
        <f>IF(A2199="SINAPI",VLOOKUP(B2199,SINAPI!A$1:$D$10014,4,0),IF(A2199="INSUMO",VLOOKUP(B2199,INSUMO!$A$1:$D$8014,4,0),IF(A2199="SEDUC",VLOOKUP(B2199,SEDUC!A$1:$G$8416,5,0),IF(A2199="COTAÇÃO",VLOOKUP(B2199,COTAÇÃO!$A$2:$D$1418,4,0),"ERRO"))))</f>
        <v>21.12</v>
      </c>
      <c r="G2199" s="119">
        <f t="shared" si="145"/>
        <v>4.43</v>
      </c>
      <c r="H2199" s="111"/>
    </row>
    <row r="2200" spans="1:8" s="100" customFormat="1" ht="25.5">
      <c r="A2200" s="74" t="s">
        <v>10566</v>
      </c>
      <c r="B2200" s="74" t="s">
        <v>10593</v>
      </c>
      <c r="C2200" s="75" t="s">
        <v>10594</v>
      </c>
      <c r="D2200" s="74" t="s">
        <v>239</v>
      </c>
      <c r="E2200" s="76"/>
      <c r="F2200" s="77"/>
      <c r="G2200" s="77">
        <f>SUM(G2201:G2206)</f>
        <v>15.579999999999998</v>
      </c>
      <c r="H2200" s="108"/>
    </row>
    <row r="2201" spans="1:8" s="100" customFormat="1" ht="12.75">
      <c r="A2201" s="55" t="s">
        <v>3530</v>
      </c>
      <c r="B2201" s="55">
        <v>122</v>
      </c>
      <c r="C2201" s="22" t="str">
        <f>IF(A2201="SINAPI",VLOOKUP(B2201,SINAPI!$A$1:$D$10014,2,0),IF(A2201="INSUMO",VLOOKUP(B2201,INSUMO!A$1:$D$8014,2,0),IF(A2201="SEDUC",VLOOKUP(B2201,SEDUC!A$1:$F$8416,3,0),IF(A2201="COTAÇÃO",VLOOKUP(B2201,COTAÇÃO!$A$2:$D$1418,2,0),"ERRO"))))</f>
        <v>ADESIVO PLASTICO PARA PVC, FRASCO COM 850 GR</v>
      </c>
      <c r="D2201" s="55" t="str">
        <f>IF(A2201="SINAPI",VLOOKUP(B2201,SINAPI!$A$1:$D$10014,3,0),IF(A2201="INSUMO",VLOOKUP(B2201,INSUMO!$A$1:D$8014,3,0),IF(A2201="SEDUC",VLOOKUP(B2201,SEDUC!A$1:$F$8416,4,0),IF(A2201="COTAÇÃO",VLOOKUP(B2201,COTAÇÃO!$A$2:$D$1418,3,0),"ERRO"))))</f>
        <v>UN</v>
      </c>
      <c r="E2201" s="149">
        <v>1.38E-2</v>
      </c>
      <c r="F2201" s="119">
        <f>IF(A2201="SINAPI",VLOOKUP(B2201,SINAPI!A$1:$D$10014,4,0),IF(A2201="INSUMO",VLOOKUP(B2201,INSUMO!$A$1:$D$8014,4,0),IF(A2201="SEDUC",VLOOKUP(B2201,SEDUC!A$1:$G$8416,5,0),IF(A2201="COTAÇÃO",VLOOKUP(B2201,COTAÇÃO!$A$2:$D$1418,4,0),"ERRO"))))</f>
        <v>49.68</v>
      </c>
      <c r="G2201" s="119">
        <f t="shared" ref="G2201:G2206" si="146">TRUNC((E2201*F2201),2)</f>
        <v>0.68</v>
      </c>
      <c r="H2201" s="108"/>
    </row>
    <row r="2202" spans="1:8" s="100" customFormat="1" ht="12.75">
      <c r="A2202" s="55" t="s">
        <v>3530</v>
      </c>
      <c r="B2202" s="55">
        <v>9837</v>
      </c>
      <c r="C2202" s="22" t="str">
        <f>IF(A2202="SINAPI",VLOOKUP(B2202,SINAPI!$A$1:$D$10014,2,0),IF(A2202="INSUMO",VLOOKUP(B2202,INSUMO!A$1:$D$8014,2,0),IF(A2202="SEDUC",VLOOKUP(B2202,SEDUC!A$1:$F$8416,3,0),IF(A2202="COTAÇÃO",VLOOKUP(B2202,COTAÇÃO!$A$2:$D$1418,2,0),"ERRO"))))</f>
        <v>TUBO PVC SERIE NORMAL, DN 75 MM, PARA ESGOTO PREDIAL (NBR 5688)</v>
      </c>
      <c r="D2202" s="55" t="str">
        <f>IF(A2202="SINAPI",VLOOKUP(B2202,SINAPI!$A$1:$D$10014,3,0),IF(A2202="INSUMO",VLOOKUP(B2202,INSUMO!$A$1:D$8014,3,0),IF(A2202="SEDUC",VLOOKUP(B2202,SEDUC!A$1:$F$8416,4,0),IF(A2202="COTAÇÃO",VLOOKUP(B2202,COTAÇÃO!$A$2:$D$1418,3,0),"ERRO"))))</f>
        <v>M</v>
      </c>
      <c r="E2202" s="149">
        <v>1.04</v>
      </c>
      <c r="F2202" s="119">
        <f>IF(A2202="SINAPI",VLOOKUP(B2202,SINAPI!A$1:$D$10014,4,0),IF(A2202="INSUMO",VLOOKUP(B2202,INSUMO!$A$1:$D$8014,4,0),IF(A2202="SEDUC",VLOOKUP(B2202,SEDUC!A$1:$G$8416,5,0),IF(A2202="COTAÇÃO",VLOOKUP(B2202,COTAÇÃO!$A$2:$D$1418,4,0),"ERRO"))))</f>
        <v>7.24</v>
      </c>
      <c r="G2202" s="119">
        <f t="shared" si="146"/>
        <v>7.52</v>
      </c>
      <c r="H2202" s="108"/>
    </row>
    <row r="2203" spans="1:8" s="100" customFormat="1" ht="12.75">
      <c r="A2203" s="55" t="s">
        <v>3530</v>
      </c>
      <c r="B2203" s="55">
        <v>20083</v>
      </c>
      <c r="C2203" s="22" t="str">
        <f>IF(A2203="SINAPI",VLOOKUP(B2203,SINAPI!$A$1:$D$10014,2,0),IF(A2203="INSUMO",VLOOKUP(B2203,INSUMO!A$1:$D$8014,2,0),IF(A2203="SEDUC",VLOOKUP(B2203,SEDUC!A$1:$F$8416,3,0),IF(A2203="COTAÇÃO",VLOOKUP(B2203,COTAÇÃO!$A$2:$D$1418,2,0),"ERRO"))))</f>
        <v>SOLUCAO LIMPADORA PARA PVC, FRASCO COM 1000 CM3</v>
      </c>
      <c r="D2203" s="55" t="str">
        <f>IF(A2203="SINAPI",VLOOKUP(B2203,SINAPI!$A$1:$D$10014,3,0),IF(A2203="INSUMO",VLOOKUP(B2203,INSUMO!$A$1:D$8014,3,0),IF(A2203="SEDUC",VLOOKUP(B2203,SEDUC!A$1:$F$8416,4,0),IF(A2203="COTAÇÃO",VLOOKUP(B2203,COTAÇÃO!$A$2:$D$1418,3,0),"ERRO"))))</f>
        <v>UN</v>
      </c>
      <c r="E2203" s="149">
        <v>2.1399999999999999E-2</v>
      </c>
      <c r="F2203" s="119">
        <f>IF(A2203="SINAPI",VLOOKUP(B2203,SINAPI!A$1:$D$10014,4,0),IF(A2203="INSUMO",VLOOKUP(B2203,INSUMO!$A$1:$D$8014,4,0),IF(A2203="SEDUC",VLOOKUP(B2203,SEDUC!A$1:$G$8416,5,0),IF(A2203="COTAÇÃO",VLOOKUP(B2203,COTAÇÃO!$A$2:$D$1418,4,0),"ERRO"))))</f>
        <v>43.14</v>
      </c>
      <c r="G2203" s="119">
        <f t="shared" si="146"/>
        <v>0.92</v>
      </c>
      <c r="H2203" s="108"/>
    </row>
    <row r="2204" spans="1:8" s="100" customFormat="1" ht="12.75">
      <c r="A2204" s="55" t="s">
        <v>3530</v>
      </c>
      <c r="B2204" s="55">
        <v>38383</v>
      </c>
      <c r="C2204" s="22" t="str">
        <f>IF(A2204="SINAPI",VLOOKUP(B2204,SINAPI!$A$1:$D$10014,2,0),IF(A2204="INSUMO",VLOOKUP(B2204,INSUMO!A$1:$D$8014,2,0),IF(A2204="SEDUC",VLOOKUP(B2204,SEDUC!A$1:$F$8416,3,0),IF(A2204="COTAÇÃO",VLOOKUP(B2204,COTAÇÃO!$A$2:$D$1418,2,0),"ERRO"))))</f>
        <v>LIXA D'AGUA EM FOLHA, GRAO 100</v>
      </c>
      <c r="D2204" s="55" t="str">
        <f>IF(A2204="SINAPI",VLOOKUP(B2204,SINAPI!$A$1:$D$10014,3,0),IF(A2204="INSUMO",VLOOKUP(B2204,INSUMO!$A$1:D$8014,3,0),IF(A2204="SEDUC",VLOOKUP(B2204,SEDUC!A$1:$F$8416,4,0),IF(A2204="COTAÇÃO",VLOOKUP(B2204,COTAÇÃO!$A$2:$D$1418,3,0),"ERRO"))))</f>
        <v>UN</v>
      </c>
      <c r="E2204" s="149">
        <v>5.1200000000000002E-2</v>
      </c>
      <c r="F2204" s="119">
        <f>IF(A2204="SINAPI",VLOOKUP(B2204,SINAPI!A$1:$D$10014,4,0),IF(A2204="INSUMO",VLOOKUP(B2204,INSUMO!$A$1:$D$8014,4,0),IF(A2204="SEDUC",VLOOKUP(B2204,SEDUC!A$1:$G$8416,5,0),IF(A2204="COTAÇÃO",VLOOKUP(B2204,COTAÇÃO!$A$2:$D$1418,4,0),"ERRO"))))</f>
        <v>1.66</v>
      </c>
      <c r="G2204" s="119">
        <f t="shared" si="146"/>
        <v>0.08</v>
      </c>
      <c r="H2204" s="108"/>
    </row>
    <row r="2205" spans="1:8" s="100" customFormat="1" ht="25.5">
      <c r="A2205" s="55" t="s">
        <v>17</v>
      </c>
      <c r="B2205" s="55">
        <v>88248</v>
      </c>
      <c r="C2205" s="22" t="str">
        <f>IF(A2205="SINAPI",VLOOKUP(B2205,SINAPI!$A$1:$D$10014,2,0),IF(A2205="INSUMO",VLOOKUP(B2205,INSUMO!A$1:$D$8014,2,0),IF(A2205="SEDUC",VLOOKUP(B2205,SEDUC!A$1:$F$8416,3,0),IF(A2205="COTAÇÃO",VLOOKUP(B2205,COTAÇÃO!$A$2:$D$1418,2,0),"ERRO"))))</f>
        <v>AUXILIAR DE ENCANADOR OU BOMBEIRO HIDRÁULICO COM ENCARGOS COMPLEMENTARES</v>
      </c>
      <c r="D2205" s="55" t="str">
        <f>IF(A2205="SINAPI",VLOOKUP(B2205,SINAPI!$A$1:$D$10014,3,0),IF(A2205="INSUMO",VLOOKUP(B2205,INSUMO!$A$1:D$8014,3,0),IF(A2205="SEDUC",VLOOKUP(B2205,SEDUC!A$1:$F$8416,4,0),IF(A2205="COTAÇÃO",VLOOKUP(B2205,COTAÇÃO!$A$2:$D$1418,3,0),"ERRO"))))</f>
        <v>H</v>
      </c>
      <c r="E2205" s="149">
        <v>0.17199999999999999</v>
      </c>
      <c r="F2205" s="119">
        <f>IF(A2205="SINAPI",VLOOKUP(B2205,SINAPI!A$1:$D$10014,4,0),IF(A2205="INSUMO",VLOOKUP(B2205,INSUMO!$A$1:$D$8014,4,0),IF(A2205="SEDUC",VLOOKUP(B2205,SEDUC!A$1:$G$8416,5,0),IF(A2205="COTAÇÃO",VLOOKUP(B2205,COTAÇÃO!$A$2:$D$1418,4,0),"ERRO"))))</f>
        <v>16.04</v>
      </c>
      <c r="G2205" s="119">
        <f t="shared" si="146"/>
        <v>2.75</v>
      </c>
      <c r="H2205" s="108"/>
    </row>
    <row r="2206" spans="1:8">
      <c r="A2206" s="55" t="s">
        <v>17</v>
      </c>
      <c r="B2206" s="55">
        <v>88267</v>
      </c>
      <c r="C2206" s="22" t="str">
        <f>IF(A2206="SINAPI",VLOOKUP(B2206,SINAPI!$A$1:$D$10014,2,0),IF(A2206="INSUMO",VLOOKUP(B2206,INSUMO!A$1:$D$8014,2,0),IF(A2206="SEDUC",VLOOKUP(B2206,SEDUC!A$1:$F$8416,3,0),IF(A2206="COTAÇÃO",VLOOKUP(B2206,COTAÇÃO!$A$2:$D$1418,2,0),"ERRO"))))</f>
        <v>ENCANADOR OU BOMBEIRO HIDRÁULICO COM ENCARGOS COMPLEMENTARES</v>
      </c>
      <c r="D2206" s="55" t="str">
        <f>IF(A2206="SINAPI",VLOOKUP(B2206,SINAPI!$A$1:$D$10014,3,0),IF(A2206="INSUMO",VLOOKUP(B2206,INSUMO!$A$1:D$8014,3,0),IF(A2206="SEDUC",VLOOKUP(B2206,SEDUC!A$1:$F$8416,4,0),IF(A2206="COTAÇÃO",VLOOKUP(B2206,COTAÇÃO!$A$2:$D$1418,3,0),"ERRO"))))</f>
        <v>H</v>
      </c>
      <c r="E2206" s="149">
        <v>0.17199999999999999</v>
      </c>
      <c r="F2206" s="119">
        <f>IF(A2206="SINAPI",VLOOKUP(B2206,SINAPI!A$1:$D$10014,4,0),IF(A2206="INSUMO",VLOOKUP(B2206,INSUMO!$A$1:$D$8014,4,0),IF(A2206="SEDUC",VLOOKUP(B2206,SEDUC!A$1:$G$8416,5,0),IF(A2206="COTAÇÃO",VLOOKUP(B2206,COTAÇÃO!$A$2:$D$1418,4,0),"ERRO"))))</f>
        <v>21.12</v>
      </c>
      <c r="G2206" s="119">
        <f t="shared" si="146"/>
        <v>3.63</v>
      </c>
      <c r="H2206" s="111"/>
    </row>
    <row r="2207" spans="1:8" s="100" customFormat="1" ht="25.5">
      <c r="A2207" s="74" t="s">
        <v>10566</v>
      </c>
      <c r="B2207" s="74" t="s">
        <v>10595</v>
      </c>
      <c r="C2207" s="75" t="s">
        <v>10596</v>
      </c>
      <c r="D2207" s="74" t="s">
        <v>240</v>
      </c>
      <c r="E2207" s="76"/>
      <c r="F2207" s="77"/>
      <c r="G2207" s="77">
        <f>SUM(G2208:G2213)</f>
        <v>20.09</v>
      </c>
      <c r="H2207" s="108"/>
    </row>
    <row r="2208" spans="1:8" s="100" customFormat="1" ht="12.75">
      <c r="A2208" s="55" t="s">
        <v>3530</v>
      </c>
      <c r="B2208" s="55">
        <v>122</v>
      </c>
      <c r="C2208" s="22" t="str">
        <f>IF(A2208="SINAPI",VLOOKUP(B2208,SINAPI!$A$1:$D$10014,2,0),IF(A2208="INSUMO",VLOOKUP(B2208,INSUMO!A$1:$D$8014,2,0),IF(A2208="SEDUC",VLOOKUP(B2208,SEDUC!A$1:$F$8416,3,0),IF(A2208="COTAÇÃO",VLOOKUP(B2208,COTAÇÃO!$A$2:$D$1418,2,0),"ERRO"))))</f>
        <v>ADESIVO PLASTICO PARA PVC, FRASCO COM 850 GR</v>
      </c>
      <c r="D2208" s="55" t="str">
        <f>IF(A2208="SINAPI",VLOOKUP(B2208,SINAPI!$A$1:$D$10014,3,0),IF(A2208="INSUMO",VLOOKUP(B2208,INSUMO!$A$1:D$8014,3,0),IF(A2208="SEDUC",VLOOKUP(B2208,SEDUC!A$1:$F$8416,4,0),IF(A2208="COTAÇÃO",VLOOKUP(B2208,COTAÇÃO!$A$2:$D$1418,3,0),"ERRO"))))</f>
        <v>UN</v>
      </c>
      <c r="E2208" s="149">
        <v>2.0199999999999999E-2</v>
      </c>
      <c r="F2208" s="119">
        <f>IF(A2208="SINAPI",VLOOKUP(B2208,SINAPI!A$1:$D$10014,4,0),IF(A2208="INSUMO",VLOOKUP(B2208,INSUMO!$A$1:$D$8014,4,0),IF(A2208="SEDUC",VLOOKUP(B2208,SEDUC!A$1:$G$8416,5,0),IF(A2208="COTAÇÃO",VLOOKUP(B2208,COTAÇÃO!$A$2:$D$1418,4,0),"ERRO"))))</f>
        <v>49.68</v>
      </c>
      <c r="G2208" s="119">
        <f t="shared" ref="G2208:G2213" si="147">TRUNC((E2208*F2208),2)</f>
        <v>1</v>
      </c>
      <c r="H2208" s="108"/>
    </row>
    <row r="2209" spans="1:9" s="100" customFormat="1" ht="12.75">
      <c r="A2209" s="55" t="s">
        <v>3530</v>
      </c>
      <c r="B2209" s="55">
        <v>9836</v>
      </c>
      <c r="C2209" s="22" t="str">
        <f>IF(A2209="SINAPI",VLOOKUP(B2209,SINAPI!$A$1:$D$10014,2,0),IF(A2209="INSUMO",VLOOKUP(B2209,INSUMO!A$1:$D$8014,2,0),IF(A2209="SEDUC",VLOOKUP(B2209,SEDUC!A$1:$F$8416,3,0),IF(A2209="COTAÇÃO",VLOOKUP(B2209,COTAÇÃO!$A$2:$D$1418,2,0),"ERRO"))))</f>
        <v>TUBO PVC  SERIE NORMAL, DN 100 MM, PARA ESGOTO  PREDIAL (NBR 5688)</v>
      </c>
      <c r="D2209" s="55" t="str">
        <f>IF(A2209="SINAPI",VLOOKUP(B2209,SINAPI!$A$1:$D$10014,3,0),IF(A2209="INSUMO",VLOOKUP(B2209,INSUMO!$A$1:D$8014,3,0),IF(A2209="SEDUC",VLOOKUP(B2209,SEDUC!A$1:$F$8416,4,0),IF(A2209="COTAÇÃO",VLOOKUP(B2209,COTAÇÃO!$A$2:$D$1418,3,0),"ERRO"))))</f>
        <v>M</v>
      </c>
      <c r="E2209" s="149">
        <v>1.04</v>
      </c>
      <c r="F2209" s="119">
        <f>IF(A2209="SINAPI",VLOOKUP(B2209,SINAPI!A$1:$D$10014,4,0),IF(A2209="INSUMO",VLOOKUP(B2209,INSUMO!$A$1:$D$8014,4,0),IF(A2209="SEDUC",VLOOKUP(B2209,SEDUC!A$1:$G$8416,5,0),IF(A2209="COTAÇÃO",VLOOKUP(B2209,COTAÇÃO!$A$2:$D$1418,4,0),"ERRO"))))</f>
        <v>8.17</v>
      </c>
      <c r="G2209" s="119">
        <f t="shared" si="147"/>
        <v>8.49</v>
      </c>
      <c r="H2209" s="108"/>
    </row>
    <row r="2210" spans="1:9" s="100" customFormat="1" ht="12.75">
      <c r="A2210" s="55" t="s">
        <v>3530</v>
      </c>
      <c r="B2210" s="55">
        <v>20083</v>
      </c>
      <c r="C2210" s="22" t="str">
        <f>IF(A2210="SINAPI",VLOOKUP(B2210,SINAPI!$A$1:$D$10014,2,0),IF(A2210="INSUMO",VLOOKUP(B2210,INSUMO!A$1:$D$8014,2,0),IF(A2210="SEDUC",VLOOKUP(B2210,SEDUC!A$1:$F$8416,3,0),IF(A2210="COTAÇÃO",VLOOKUP(B2210,COTAÇÃO!$A$2:$D$1418,2,0),"ERRO"))))</f>
        <v>SOLUCAO LIMPADORA PARA PVC, FRASCO COM 1000 CM3</v>
      </c>
      <c r="D2210" s="55" t="str">
        <f>IF(A2210="SINAPI",VLOOKUP(B2210,SINAPI!$A$1:$D$10014,3,0),IF(A2210="INSUMO",VLOOKUP(B2210,INSUMO!$A$1:D$8014,3,0),IF(A2210="SEDUC",VLOOKUP(B2210,SEDUC!A$1:$F$8416,4,0),IF(A2210="COTAÇÃO",VLOOKUP(B2210,COTAÇÃO!$A$2:$D$1418,3,0),"ERRO"))))</f>
        <v>UN</v>
      </c>
      <c r="E2210" s="149">
        <v>3.3000000000000002E-2</v>
      </c>
      <c r="F2210" s="119">
        <f>IF(A2210="SINAPI",VLOOKUP(B2210,SINAPI!A$1:$D$10014,4,0),IF(A2210="INSUMO",VLOOKUP(B2210,INSUMO!$A$1:$D$8014,4,0),IF(A2210="SEDUC",VLOOKUP(B2210,SEDUC!A$1:$G$8416,5,0),IF(A2210="COTAÇÃO",VLOOKUP(B2210,COTAÇÃO!$A$2:$D$1418,4,0),"ERRO"))))</f>
        <v>43.14</v>
      </c>
      <c r="G2210" s="119">
        <f t="shared" si="147"/>
        <v>1.42</v>
      </c>
      <c r="H2210" s="108"/>
    </row>
    <row r="2211" spans="1:9" s="100" customFormat="1" ht="12.75">
      <c r="A2211" s="55" t="s">
        <v>3530</v>
      </c>
      <c r="B2211" s="55">
        <v>38383</v>
      </c>
      <c r="C2211" s="22" t="str">
        <f>IF(A2211="SINAPI",VLOOKUP(B2211,SINAPI!$A$1:$D$10014,2,0),IF(A2211="INSUMO",VLOOKUP(B2211,INSUMO!A$1:$D$8014,2,0),IF(A2211="SEDUC",VLOOKUP(B2211,SEDUC!A$1:$F$8416,3,0),IF(A2211="COTAÇÃO",VLOOKUP(B2211,COTAÇÃO!$A$2:$D$1418,2,0),"ERRO"))))</f>
        <v>LIXA D'AGUA EM FOLHA, GRAO 100</v>
      </c>
      <c r="D2211" s="55" t="str">
        <f>IF(A2211="SINAPI",VLOOKUP(B2211,SINAPI!$A$1:$D$10014,3,0),IF(A2211="INSUMO",VLOOKUP(B2211,INSUMO!$A$1:D$8014,3,0),IF(A2211="SEDUC",VLOOKUP(B2211,SEDUC!A$1:$F$8416,4,0),IF(A2211="COTAÇÃO",VLOOKUP(B2211,COTAÇÃO!$A$2:$D$1418,3,0),"ERRO"))))</f>
        <v>UN</v>
      </c>
      <c r="E2211" s="149">
        <v>7.3200000000000001E-2</v>
      </c>
      <c r="F2211" s="119">
        <f>IF(A2211="SINAPI",VLOOKUP(B2211,SINAPI!A$1:$D$10014,4,0),IF(A2211="INSUMO",VLOOKUP(B2211,INSUMO!$A$1:$D$8014,4,0),IF(A2211="SEDUC",VLOOKUP(B2211,SEDUC!A$1:$G$8416,5,0),IF(A2211="COTAÇÃO",VLOOKUP(B2211,COTAÇÃO!$A$2:$D$1418,4,0),"ERRO"))))</f>
        <v>1.66</v>
      </c>
      <c r="G2211" s="119">
        <f t="shared" si="147"/>
        <v>0.12</v>
      </c>
      <c r="H2211" s="108"/>
    </row>
    <row r="2212" spans="1:9" s="100" customFormat="1" ht="25.5">
      <c r="A2212" s="55" t="s">
        <v>17</v>
      </c>
      <c r="B2212" s="55">
        <v>88248</v>
      </c>
      <c r="C2212" s="22" t="str">
        <f>IF(A2212="SINAPI",VLOOKUP(B2212,SINAPI!$A$1:$D$10014,2,0),IF(A2212="INSUMO",VLOOKUP(B2212,INSUMO!A$1:$D$8014,2,0),IF(A2212="SEDUC",VLOOKUP(B2212,SEDUC!A$1:$F$8416,3,0),IF(A2212="COTAÇÃO",VLOOKUP(B2212,COTAÇÃO!$A$2:$D$1418,2,0),"ERRO"))))</f>
        <v>AUXILIAR DE ENCANADOR OU BOMBEIRO HIDRÁULICO COM ENCARGOS COMPLEMENTARES</v>
      </c>
      <c r="D2212" s="55" t="str">
        <f>IF(A2212="SINAPI",VLOOKUP(B2212,SINAPI!$A$1:$D$10014,3,0),IF(A2212="INSUMO",VLOOKUP(B2212,INSUMO!$A$1:D$8014,3,0),IF(A2212="SEDUC",VLOOKUP(B2212,SEDUC!A$1:$F$8416,4,0),IF(A2212="COTAÇÃO",VLOOKUP(B2212,COTAÇÃO!$A$2:$D$1418,3,0),"ERRO"))))</f>
        <v>H</v>
      </c>
      <c r="E2212" s="149">
        <v>0.24399999999999999</v>
      </c>
      <c r="F2212" s="119">
        <f>IF(A2212="SINAPI",VLOOKUP(B2212,SINAPI!A$1:$D$10014,4,0),IF(A2212="INSUMO",VLOOKUP(B2212,INSUMO!$A$1:$D$8014,4,0),IF(A2212="SEDUC",VLOOKUP(B2212,SEDUC!A$1:$G$8416,5,0),IF(A2212="COTAÇÃO",VLOOKUP(B2212,COTAÇÃO!$A$2:$D$1418,4,0),"ERRO"))))</f>
        <v>16.04</v>
      </c>
      <c r="G2212" s="119">
        <f t="shared" si="147"/>
        <v>3.91</v>
      </c>
      <c r="H2212" s="108"/>
    </row>
    <row r="2213" spans="1:9">
      <c r="A2213" s="55" t="s">
        <v>17</v>
      </c>
      <c r="B2213" s="55">
        <v>88267</v>
      </c>
      <c r="C2213" s="22" t="str">
        <f>IF(A2213="SINAPI",VLOOKUP(B2213,SINAPI!$A$1:$D$10014,2,0),IF(A2213="INSUMO",VLOOKUP(B2213,INSUMO!A$1:$D$8014,2,0),IF(A2213="SEDUC",VLOOKUP(B2213,SEDUC!A$1:$F$8416,3,0),IF(A2213="COTAÇÃO",VLOOKUP(B2213,COTAÇÃO!$A$2:$D$1418,2,0),"ERRO"))))</f>
        <v>ENCANADOR OU BOMBEIRO HIDRÁULICO COM ENCARGOS COMPLEMENTARES</v>
      </c>
      <c r="D2213" s="55" t="str">
        <f>IF(A2213="SINAPI",VLOOKUP(B2213,SINAPI!$A$1:$D$10014,3,0),IF(A2213="INSUMO",VLOOKUP(B2213,INSUMO!$A$1:D$8014,3,0),IF(A2213="SEDUC",VLOOKUP(B2213,SEDUC!A$1:$F$8416,4,0),IF(A2213="COTAÇÃO",VLOOKUP(B2213,COTAÇÃO!$A$2:$D$1418,3,0),"ERRO"))))</f>
        <v>H</v>
      </c>
      <c r="E2213" s="149">
        <v>0.24399999999999999</v>
      </c>
      <c r="F2213" s="119">
        <f>IF(A2213="SINAPI",VLOOKUP(B2213,SINAPI!A$1:$D$10014,4,0),IF(A2213="INSUMO",VLOOKUP(B2213,INSUMO!$A$1:$D$8014,4,0),IF(A2213="SEDUC",VLOOKUP(B2213,SEDUC!A$1:$G$8416,5,0),IF(A2213="COTAÇÃO",VLOOKUP(B2213,COTAÇÃO!$A$2:$D$1418,4,0),"ERRO"))))</f>
        <v>21.12</v>
      </c>
      <c r="G2213" s="119">
        <f t="shared" si="147"/>
        <v>5.15</v>
      </c>
      <c r="H2213" s="111"/>
    </row>
    <row r="2214" spans="1:9" s="100" customFormat="1" ht="25.5">
      <c r="A2214" s="74" t="s">
        <v>10566</v>
      </c>
      <c r="B2214" s="74" t="s">
        <v>10597</v>
      </c>
      <c r="C2214" s="75" t="s">
        <v>10598</v>
      </c>
      <c r="D2214" s="74" t="s">
        <v>239</v>
      </c>
      <c r="E2214" s="76"/>
      <c r="F2214" s="77"/>
      <c r="G2214" s="77">
        <f>SUM(G2215:G2220)</f>
        <v>29.21</v>
      </c>
      <c r="H2214" s="108"/>
    </row>
    <row r="2215" spans="1:9" s="100" customFormat="1" ht="12.75">
      <c r="A2215" s="55" t="s">
        <v>3530</v>
      </c>
      <c r="B2215" s="55">
        <v>122</v>
      </c>
      <c r="C2215" s="22" t="str">
        <f>IF(A2215="SINAPI",VLOOKUP(B2215,SINAPI!$A$1:$D$10014,2,0),IF(A2215="INSUMO",VLOOKUP(B2215,INSUMO!A$1:$D$8014,2,0),IF(A2215="SEDUC",VLOOKUP(B2215,SEDUC!A$1:$F$8416,3,0),IF(A2215="COTAÇÃO",VLOOKUP(B2215,COTAÇÃO!$A$2:$D$1418,2,0),"ERRO"))))</f>
        <v>ADESIVO PLASTICO PARA PVC, FRASCO COM 850 GR</v>
      </c>
      <c r="D2215" s="55" t="str">
        <f>IF(A2215="SINAPI",VLOOKUP(B2215,SINAPI!$A$1:$D$10014,3,0),IF(A2215="INSUMO",VLOOKUP(B2215,INSUMO!$A$1:D$8014,3,0),IF(A2215="SEDUC",VLOOKUP(B2215,SEDUC!A$1:$F$8416,4,0),IF(A2215="COTAÇÃO",VLOOKUP(B2215,COTAÇÃO!$A$2:$D$1418,3,0),"ERRO"))))</f>
        <v>UN</v>
      </c>
      <c r="E2215" s="149">
        <v>6.1999999999999998E-3</v>
      </c>
      <c r="F2215" s="119">
        <f>IF(A2215="SINAPI",VLOOKUP(B2215,SINAPI!A$1:$D$10014,4,0),IF(A2215="INSUMO",VLOOKUP(B2215,INSUMO!$A$1:$D$8014,4,0),IF(A2215="SEDUC",VLOOKUP(B2215,SEDUC!A$1:$G$8416,5,0),IF(A2215="COTAÇÃO",VLOOKUP(B2215,COTAÇÃO!$A$2:$D$1418,4,0),"ERRO"))))</f>
        <v>49.68</v>
      </c>
      <c r="G2215" s="119">
        <f t="shared" ref="G2215:G2220" si="148">TRUNC((E2215*F2215),2)</f>
        <v>0.3</v>
      </c>
      <c r="H2215" s="108"/>
    </row>
    <row r="2216" spans="1:9" s="100" customFormat="1" ht="12.75">
      <c r="A2216" s="55" t="s">
        <v>3530</v>
      </c>
      <c r="B2216" s="55">
        <v>20065</v>
      </c>
      <c r="C2216" s="22" t="str">
        <f>IF(A2216="SINAPI",VLOOKUP(B2216,SINAPI!$A$1:$D$10014,2,0),IF(A2216="INSUMO",VLOOKUP(B2216,INSUMO!A$1:$D$8014,2,0),IF(A2216="SEDUC",VLOOKUP(B2216,SEDUC!A$1:$F$8416,3,0),IF(A2216="COTAÇÃO",VLOOKUP(B2216,COTAÇÃO!$A$2:$D$1418,2,0),"ERRO"))))</f>
        <v>TUBO PVC  SERIE NORMAL, DN 150 MM, PARA ESGOTO  PREDIAL (NBR 5688)</v>
      </c>
      <c r="D2216" s="55" t="str">
        <f>IF(A2216="SINAPI",VLOOKUP(B2216,SINAPI!$A$1:$D$10014,3,0),IF(A2216="INSUMO",VLOOKUP(B2216,INSUMO!$A$1:D$8014,3,0),IF(A2216="SEDUC",VLOOKUP(B2216,SEDUC!A$1:$F$8416,4,0),IF(A2216="COTAÇÃO",VLOOKUP(B2216,COTAÇÃO!$A$2:$D$1418,3,0),"ERRO"))))</f>
        <v>M</v>
      </c>
      <c r="E2216" s="149">
        <v>1.04</v>
      </c>
      <c r="F2216" s="119">
        <f>IF(A2216="SINAPI",VLOOKUP(B2216,SINAPI!A$1:$D$10014,4,0),IF(A2216="INSUMO",VLOOKUP(B2216,INSUMO!$A$1:$D$8014,4,0),IF(A2216="SEDUC",VLOOKUP(B2216,SEDUC!A$1:$G$8416,5,0),IF(A2216="COTAÇÃO",VLOOKUP(B2216,COTAÇÃO!$A$2:$D$1418,4,0),"ERRO"))))</f>
        <v>20.9</v>
      </c>
      <c r="G2216" s="119">
        <f t="shared" si="148"/>
        <v>21.73</v>
      </c>
      <c r="H2216" s="108"/>
    </row>
    <row r="2217" spans="1:9" s="100" customFormat="1" ht="12.75">
      <c r="A2217" s="55" t="s">
        <v>3530</v>
      </c>
      <c r="B2217" s="55">
        <v>20083</v>
      </c>
      <c r="C2217" s="22" t="str">
        <f>IF(A2217="SINAPI",VLOOKUP(B2217,SINAPI!$A$1:$D$10014,2,0),IF(A2217="INSUMO",VLOOKUP(B2217,INSUMO!A$1:$D$8014,2,0),IF(A2217="SEDUC",VLOOKUP(B2217,SEDUC!A$1:$F$8416,3,0),IF(A2217="COTAÇÃO",VLOOKUP(B2217,COTAÇÃO!$A$2:$D$1418,2,0),"ERRO"))))</f>
        <v>SOLUCAO LIMPADORA PARA PVC, FRASCO COM 1000 CM3</v>
      </c>
      <c r="D2217" s="55" t="str">
        <f>IF(A2217="SINAPI",VLOOKUP(B2217,SINAPI!$A$1:$D$10014,3,0),IF(A2217="INSUMO",VLOOKUP(B2217,INSUMO!$A$1:D$8014,3,0),IF(A2217="SEDUC",VLOOKUP(B2217,SEDUC!A$1:$F$8416,4,0),IF(A2217="COTAÇÃO",VLOOKUP(B2217,COTAÇÃO!$A$2:$D$1418,3,0),"ERRO"))))</f>
        <v>UN</v>
      </c>
      <c r="E2217" s="149">
        <v>1.0200000000000001E-2</v>
      </c>
      <c r="F2217" s="119">
        <f>IF(A2217="SINAPI",VLOOKUP(B2217,SINAPI!A$1:$D$10014,4,0),IF(A2217="INSUMO",VLOOKUP(B2217,INSUMO!$A$1:$D$8014,4,0),IF(A2217="SEDUC",VLOOKUP(B2217,SEDUC!A$1:$G$8416,5,0),IF(A2217="COTAÇÃO",VLOOKUP(B2217,COTAÇÃO!$A$2:$D$1418,4,0),"ERRO"))))</f>
        <v>43.14</v>
      </c>
      <c r="G2217" s="119">
        <f t="shared" si="148"/>
        <v>0.44</v>
      </c>
      <c r="H2217" s="108"/>
    </row>
    <row r="2218" spans="1:9" s="100" customFormat="1" ht="12.75">
      <c r="A2218" s="55" t="s">
        <v>3530</v>
      </c>
      <c r="B2218" s="55">
        <v>38383</v>
      </c>
      <c r="C2218" s="22" t="str">
        <f>IF(A2218="SINAPI",VLOOKUP(B2218,SINAPI!$A$1:$D$10014,2,0),IF(A2218="INSUMO",VLOOKUP(B2218,INSUMO!A$1:$D$8014,2,0),IF(A2218="SEDUC",VLOOKUP(B2218,SEDUC!A$1:$F$8416,3,0),IF(A2218="COTAÇÃO",VLOOKUP(B2218,COTAÇÃO!$A$2:$D$1418,2,0),"ERRO"))))</f>
        <v>LIXA D'AGUA EM FOLHA, GRAO 100</v>
      </c>
      <c r="D2218" s="55" t="str">
        <f>IF(A2218="SINAPI",VLOOKUP(B2218,SINAPI!$A$1:$D$10014,3,0),IF(A2218="INSUMO",VLOOKUP(B2218,INSUMO!$A$1:D$8014,3,0),IF(A2218="SEDUC",VLOOKUP(B2218,SEDUC!A$1:$F$8416,4,0),IF(A2218="COTAÇÃO",VLOOKUP(B2218,COTAÇÃO!$A$2:$D$1418,3,0),"ERRO"))))</f>
        <v>UN</v>
      </c>
      <c r="E2218" s="149">
        <v>3.6999999999999998E-2</v>
      </c>
      <c r="F2218" s="119">
        <f>IF(A2218="SINAPI",VLOOKUP(B2218,SINAPI!A$1:$D$10014,4,0),IF(A2218="INSUMO",VLOOKUP(B2218,INSUMO!$A$1:$D$8014,4,0),IF(A2218="SEDUC",VLOOKUP(B2218,SEDUC!A$1:$G$8416,5,0),IF(A2218="COTAÇÃO",VLOOKUP(B2218,COTAÇÃO!$A$2:$D$1418,4,0),"ERRO"))))</f>
        <v>1.66</v>
      </c>
      <c r="G2218" s="119">
        <f t="shared" si="148"/>
        <v>0.06</v>
      </c>
      <c r="H2218" s="108"/>
    </row>
    <row r="2219" spans="1:9" s="100" customFormat="1" ht="25.5">
      <c r="A2219" s="55" t="s">
        <v>17</v>
      </c>
      <c r="B2219" s="55">
        <v>88248</v>
      </c>
      <c r="C2219" s="22" t="str">
        <f>IF(A2219="SINAPI",VLOOKUP(B2219,SINAPI!$A$1:$D$10014,2,0),IF(A2219="INSUMO",VLOOKUP(B2219,INSUMO!A$1:$D$8014,2,0),IF(A2219="SEDUC",VLOOKUP(B2219,SEDUC!A$1:$F$8416,3,0),IF(A2219="COTAÇÃO",VLOOKUP(B2219,COTAÇÃO!$A$2:$D$1418,2,0),"ERRO"))))</f>
        <v>AUXILIAR DE ENCANADOR OU BOMBEIRO HIDRÁULICO COM ENCARGOS COMPLEMENTARES</v>
      </c>
      <c r="D2219" s="55" t="str">
        <f>IF(A2219="SINAPI",VLOOKUP(B2219,SINAPI!$A$1:$D$10014,3,0),IF(A2219="INSUMO",VLOOKUP(B2219,INSUMO!$A$1:D$8014,3,0),IF(A2219="SEDUC",VLOOKUP(B2219,SEDUC!A$1:$F$8416,4,0),IF(A2219="COTAÇÃO",VLOOKUP(B2219,COTAÇÃO!$A$2:$D$1418,3,0),"ERRO"))))</f>
        <v>H</v>
      </c>
      <c r="E2219" s="149">
        <v>0.18</v>
      </c>
      <c r="F2219" s="119">
        <f>IF(A2219="SINAPI",VLOOKUP(B2219,SINAPI!A$1:$D$10014,4,0),IF(A2219="INSUMO",VLOOKUP(B2219,INSUMO!$A$1:$D$8014,4,0),IF(A2219="SEDUC",VLOOKUP(B2219,SEDUC!A$1:$G$8416,5,0),IF(A2219="COTAÇÃO",VLOOKUP(B2219,COTAÇÃO!$A$2:$D$1418,4,0),"ERRO"))))</f>
        <v>16.04</v>
      </c>
      <c r="G2219" s="119">
        <f t="shared" si="148"/>
        <v>2.88</v>
      </c>
      <c r="H2219" s="108"/>
    </row>
    <row r="2220" spans="1:9">
      <c r="A2220" s="55" t="s">
        <v>17</v>
      </c>
      <c r="B2220" s="55">
        <v>88267</v>
      </c>
      <c r="C2220" s="22" t="str">
        <f>IF(A2220="SINAPI",VLOOKUP(B2220,SINAPI!$A$1:$D$10014,2,0),IF(A2220="INSUMO",VLOOKUP(B2220,INSUMO!A$1:$D$8014,2,0),IF(A2220="SEDUC",VLOOKUP(B2220,SEDUC!A$1:$F$8416,3,0),IF(A2220="COTAÇÃO",VLOOKUP(B2220,COTAÇÃO!$A$2:$D$1418,2,0),"ERRO"))))</f>
        <v>ENCANADOR OU BOMBEIRO HIDRÁULICO COM ENCARGOS COMPLEMENTARES</v>
      </c>
      <c r="D2220" s="55" t="str">
        <f>IF(A2220="SINAPI",VLOOKUP(B2220,SINAPI!$A$1:$D$10014,3,0),IF(A2220="INSUMO",VLOOKUP(B2220,INSUMO!$A$1:D$8014,3,0),IF(A2220="SEDUC",VLOOKUP(B2220,SEDUC!A$1:$F$8416,4,0),IF(A2220="COTAÇÃO",VLOOKUP(B2220,COTAÇÃO!$A$2:$D$1418,3,0),"ERRO"))))</f>
        <v>H</v>
      </c>
      <c r="E2220" s="149">
        <v>0.18</v>
      </c>
      <c r="F2220" s="119">
        <f>IF(A2220="SINAPI",VLOOKUP(B2220,SINAPI!A$1:$D$10014,4,0),IF(A2220="INSUMO",VLOOKUP(B2220,INSUMO!$A$1:$D$8014,4,0),IF(A2220="SEDUC",VLOOKUP(B2220,SEDUC!A$1:$G$8416,5,0),IF(A2220="COTAÇÃO",VLOOKUP(B2220,COTAÇÃO!$A$2:$D$1418,4,0),"ERRO"))))</f>
        <v>21.12</v>
      </c>
      <c r="G2220" s="119">
        <f t="shared" si="148"/>
        <v>3.8</v>
      </c>
      <c r="H2220" s="111"/>
    </row>
    <row r="2221" spans="1:9" s="100" customFormat="1" ht="12.75">
      <c r="A2221" s="74" t="s">
        <v>10566</v>
      </c>
      <c r="B2221" s="74" t="s">
        <v>10599</v>
      </c>
      <c r="C2221" s="75" t="s">
        <v>10600</v>
      </c>
      <c r="D2221" s="74" t="s">
        <v>239</v>
      </c>
      <c r="E2221" s="76"/>
      <c r="F2221" s="77"/>
      <c r="G2221" s="77">
        <f>SUM(G2222:G2227)</f>
        <v>44.68</v>
      </c>
      <c r="H2221" s="108"/>
    </row>
    <row r="2222" spans="1:9" s="100" customFormat="1" ht="12.75">
      <c r="A2222" s="55" t="s">
        <v>3530</v>
      </c>
      <c r="B2222" s="55">
        <v>122</v>
      </c>
      <c r="C2222" s="22" t="str">
        <f>IF(A2222="SINAPI",VLOOKUP(B2222,SINAPI!$A$1:$D$10014,2,0),IF(A2222="INSUMO",VLOOKUP(B2222,INSUMO!A$1:$D$8014,2,0),IF(A2222="SEDUC",VLOOKUP(B2222,SEDUC!A$1:$F$8416,3,0),IF(A2222="COTAÇÃO",VLOOKUP(B2222,COTAÇÃO!$A$2:$D$1418,2,0),"ERRO"))))</f>
        <v>ADESIVO PLASTICO PARA PVC, FRASCO COM 850 GR</v>
      </c>
      <c r="D2222" s="55" t="str">
        <f>IF(A2222="SINAPI",VLOOKUP(B2222,SINAPI!$A$1:$D$10014,3,0),IF(A2222="INSUMO",VLOOKUP(B2222,INSUMO!$A$1:D$8014,3,0),IF(A2222="SEDUC",VLOOKUP(B2222,SEDUC!A$1:$F$8416,4,0),IF(A2222="COTAÇÃO",VLOOKUP(B2222,COTAÇÃO!$A$2:$D$1418,3,0),"ERRO"))))</f>
        <v>UN</v>
      </c>
      <c r="E2222" s="149">
        <v>6.1999999999999998E-3</v>
      </c>
      <c r="F2222" s="119">
        <f>IF(A2222="SINAPI",VLOOKUP(B2222,SINAPI!A$1:$D$10014,4,0),IF(A2222="INSUMO",VLOOKUP(B2222,INSUMO!$A$1:$D$8014,4,0),IF(A2222="SEDUC",VLOOKUP(B2222,SEDUC!A$1:$G$8416,5,0),IF(A2222="COTAÇÃO",VLOOKUP(B2222,COTAÇÃO!$A$2:$D$1418,4,0),"ERRO"))))</f>
        <v>49.68</v>
      </c>
      <c r="G2222" s="119">
        <f t="shared" ref="G2222:G2227" si="149">TRUNC((E2222*F2222),2)</f>
        <v>0.3</v>
      </c>
      <c r="H2222" s="168"/>
    </row>
    <row r="2223" spans="1:9" s="100" customFormat="1">
      <c r="A2223" s="55" t="s">
        <v>3530</v>
      </c>
      <c r="B2223" s="55">
        <v>20065</v>
      </c>
      <c r="C2223" s="22" t="str">
        <f>IF(A2223="SINAPI",VLOOKUP(B2223,SINAPI!$A$1:$D$10014,2,0),IF(A2223="INSUMO",VLOOKUP(B2223,INSUMO!A$1:$D$8014,2,0),IF(A2223="SEDUC",VLOOKUP(B2223,SEDUC!A$1:$F$8416,3,0),IF(A2223="COTAÇÃO",VLOOKUP(B2223,COTAÇÃO!$A$2:$D$1418,2,0),"ERRO"))))</f>
        <v>TUBO PVC  SERIE NORMAL, DN 150 MM, PARA ESGOTO  PREDIAL (NBR 5688)</v>
      </c>
      <c r="D2223" s="55" t="str">
        <f>IF(A2223="SINAPI",VLOOKUP(B2223,SINAPI!$A$1:$D$10014,3,0),IF(A2223="INSUMO",VLOOKUP(B2223,INSUMO!$A$1:D$8014,3,0),IF(A2223="SEDUC",VLOOKUP(B2223,SEDUC!A$1:$F$8416,4,0),IF(A2223="COTAÇÃO",VLOOKUP(B2223,COTAÇÃO!$A$2:$D$1418,3,0),"ERRO"))))</f>
        <v>M</v>
      </c>
      <c r="E2223" s="149">
        <v>1.78</v>
      </c>
      <c r="F2223" s="119">
        <f>IF(A2223="SINAPI",VLOOKUP(B2223,SINAPI!A$1:$D$10014,4,0),IF(A2223="INSUMO",VLOOKUP(B2223,INSUMO!$A$1:$D$8014,4,0),IF(A2223="SEDUC",VLOOKUP(B2223,SEDUC!A$1:$G$8416,5,0),IF(A2223="COTAÇÃO",VLOOKUP(B2223,COTAÇÃO!$A$2:$D$1418,4,0),"ERRO"))))</f>
        <v>20.9</v>
      </c>
      <c r="G2223" s="119">
        <f t="shared" si="149"/>
        <v>37.200000000000003</v>
      </c>
      <c r="H2223" s="168"/>
      <c r="I2223" s="35"/>
    </row>
    <row r="2224" spans="1:9" s="100" customFormat="1">
      <c r="A2224" s="55" t="s">
        <v>3530</v>
      </c>
      <c r="B2224" s="55">
        <v>20083</v>
      </c>
      <c r="C2224" s="22" t="str">
        <f>IF(A2224="SINAPI",VLOOKUP(B2224,SINAPI!$A$1:$D$10014,2,0),IF(A2224="INSUMO",VLOOKUP(B2224,INSUMO!A$1:$D$8014,2,0),IF(A2224="SEDUC",VLOOKUP(B2224,SEDUC!A$1:$F$8416,3,0),IF(A2224="COTAÇÃO",VLOOKUP(B2224,COTAÇÃO!$A$2:$D$1418,2,0),"ERRO"))))</f>
        <v>SOLUCAO LIMPADORA PARA PVC, FRASCO COM 1000 CM3</v>
      </c>
      <c r="D2224" s="55" t="str">
        <f>IF(A2224="SINAPI",VLOOKUP(B2224,SINAPI!$A$1:$D$10014,3,0),IF(A2224="INSUMO",VLOOKUP(B2224,INSUMO!$A$1:D$8014,3,0),IF(A2224="SEDUC",VLOOKUP(B2224,SEDUC!A$1:$F$8416,4,0),IF(A2224="COTAÇÃO",VLOOKUP(B2224,COTAÇÃO!$A$2:$D$1418,3,0),"ERRO"))))</f>
        <v>UN</v>
      </c>
      <c r="E2224" s="149">
        <v>1.0200000000000001E-2</v>
      </c>
      <c r="F2224" s="119">
        <f>IF(A2224="SINAPI",VLOOKUP(B2224,SINAPI!A$1:$D$10014,4,0),IF(A2224="INSUMO",VLOOKUP(B2224,INSUMO!$A$1:$D$8014,4,0),IF(A2224="SEDUC",VLOOKUP(B2224,SEDUC!A$1:$G$8416,5,0),IF(A2224="COTAÇÃO",VLOOKUP(B2224,COTAÇÃO!$A$2:$D$1418,4,0),"ERRO"))))</f>
        <v>43.14</v>
      </c>
      <c r="G2224" s="119">
        <f t="shared" si="149"/>
        <v>0.44</v>
      </c>
      <c r="H2224" s="168"/>
      <c r="I2224" s="35"/>
    </row>
    <row r="2225" spans="1:9" s="100" customFormat="1">
      <c r="A2225" s="55" t="s">
        <v>3530</v>
      </c>
      <c r="B2225" s="55">
        <v>38383</v>
      </c>
      <c r="C2225" s="22" t="str">
        <f>IF(A2225="SINAPI",VLOOKUP(B2225,SINAPI!$A$1:$D$10014,2,0),IF(A2225="INSUMO",VLOOKUP(B2225,INSUMO!A$1:$D$8014,2,0),IF(A2225="SEDUC",VLOOKUP(B2225,SEDUC!A$1:$F$8416,3,0),IF(A2225="COTAÇÃO",VLOOKUP(B2225,COTAÇÃO!$A$2:$D$1418,2,0),"ERRO"))))</f>
        <v>LIXA D'AGUA EM FOLHA, GRAO 100</v>
      </c>
      <c r="D2225" s="55" t="str">
        <f>IF(A2225="SINAPI",VLOOKUP(B2225,SINAPI!$A$1:$D$10014,3,0),IF(A2225="INSUMO",VLOOKUP(B2225,INSUMO!$A$1:D$8014,3,0),IF(A2225="SEDUC",VLOOKUP(B2225,SEDUC!A$1:$F$8416,4,0),IF(A2225="COTAÇÃO",VLOOKUP(B2225,COTAÇÃO!$A$2:$D$1418,3,0),"ERRO"))))</f>
        <v>UN</v>
      </c>
      <c r="E2225" s="149">
        <v>3.6999999999999998E-2</v>
      </c>
      <c r="F2225" s="119">
        <f>IF(A2225="SINAPI",VLOOKUP(B2225,SINAPI!A$1:$D$10014,4,0),IF(A2225="INSUMO",VLOOKUP(B2225,INSUMO!$A$1:$D$8014,4,0),IF(A2225="SEDUC",VLOOKUP(B2225,SEDUC!A$1:$G$8416,5,0),IF(A2225="COTAÇÃO",VLOOKUP(B2225,COTAÇÃO!$A$2:$D$1418,4,0),"ERRO"))))</f>
        <v>1.66</v>
      </c>
      <c r="G2225" s="119">
        <f t="shared" si="149"/>
        <v>0.06</v>
      </c>
      <c r="H2225" s="168"/>
      <c r="I2225" s="35"/>
    </row>
    <row r="2226" spans="1:9" s="100" customFormat="1" ht="25.5">
      <c r="A2226" s="55" t="s">
        <v>17</v>
      </c>
      <c r="B2226" s="55">
        <v>88248</v>
      </c>
      <c r="C2226" s="22" t="str">
        <f>IF(A2226="SINAPI",VLOOKUP(B2226,SINAPI!$A$1:$D$10014,2,0),IF(A2226="INSUMO",VLOOKUP(B2226,INSUMO!A$1:$D$8014,2,0),IF(A2226="SEDUC",VLOOKUP(B2226,SEDUC!A$1:$F$8416,3,0),IF(A2226="COTAÇÃO",VLOOKUP(B2226,COTAÇÃO!$A$2:$D$1418,2,0),"ERRO"))))</f>
        <v>AUXILIAR DE ENCANADOR OU BOMBEIRO HIDRÁULICO COM ENCARGOS COMPLEMENTARES</v>
      </c>
      <c r="D2226" s="55" t="str">
        <f>IF(A2226="SINAPI",VLOOKUP(B2226,SINAPI!$A$1:$D$10014,3,0),IF(A2226="INSUMO",VLOOKUP(B2226,INSUMO!$A$1:D$8014,3,0),IF(A2226="SEDUC",VLOOKUP(B2226,SEDUC!A$1:$F$8416,4,0),IF(A2226="COTAÇÃO",VLOOKUP(B2226,COTAÇÃO!$A$2:$D$1418,3,0),"ERRO"))))</f>
        <v>H</v>
      </c>
      <c r="E2226" s="149">
        <v>0.18</v>
      </c>
      <c r="F2226" s="119">
        <f>IF(A2226="SINAPI",VLOOKUP(B2226,SINAPI!A$1:$D$10014,4,0),IF(A2226="INSUMO",VLOOKUP(B2226,INSUMO!$A$1:$D$8014,4,0),IF(A2226="SEDUC",VLOOKUP(B2226,SEDUC!A$1:$G$8416,5,0),IF(A2226="COTAÇÃO",VLOOKUP(B2226,COTAÇÃO!$A$2:$D$1418,4,0),"ERRO"))))</f>
        <v>16.04</v>
      </c>
      <c r="G2226" s="119">
        <f t="shared" si="149"/>
        <v>2.88</v>
      </c>
      <c r="H2226" s="168"/>
      <c r="I2226" s="35"/>
    </row>
    <row r="2227" spans="1:9" s="100" customFormat="1">
      <c r="A2227" s="55" t="s">
        <v>17</v>
      </c>
      <c r="B2227" s="55">
        <v>88267</v>
      </c>
      <c r="C2227" s="22" t="str">
        <f>IF(A2227="SINAPI",VLOOKUP(B2227,SINAPI!$A$1:$D$10014,2,0),IF(A2227="INSUMO",VLOOKUP(B2227,INSUMO!A$1:$D$8014,2,0),IF(A2227="SEDUC",VLOOKUP(B2227,SEDUC!A$1:$F$8416,3,0),IF(A2227="COTAÇÃO",VLOOKUP(B2227,COTAÇÃO!$A$2:$D$1418,2,0),"ERRO"))))</f>
        <v>ENCANADOR OU BOMBEIRO HIDRÁULICO COM ENCARGOS COMPLEMENTARES</v>
      </c>
      <c r="D2227" s="55" t="str">
        <f>IF(A2227="SINAPI",VLOOKUP(B2227,SINAPI!$A$1:$D$10014,3,0),IF(A2227="INSUMO",VLOOKUP(B2227,INSUMO!$A$1:D$8014,3,0),IF(A2227="SEDUC",VLOOKUP(B2227,SEDUC!A$1:$F$8416,4,0),IF(A2227="COTAÇÃO",VLOOKUP(B2227,COTAÇÃO!$A$2:$D$1418,3,0),"ERRO"))))</f>
        <v>H</v>
      </c>
      <c r="E2227" s="149">
        <v>0.18</v>
      </c>
      <c r="F2227" s="119">
        <f>IF(A2227="SINAPI",VLOOKUP(B2227,SINAPI!A$1:$D$10014,4,0),IF(A2227="INSUMO",VLOOKUP(B2227,INSUMO!$A$1:$D$8014,4,0),IF(A2227="SEDUC",VLOOKUP(B2227,SEDUC!A$1:$G$8416,5,0),IF(A2227="COTAÇÃO",VLOOKUP(B2227,COTAÇÃO!$A$2:$D$1418,4,0),"ERRO"))))</f>
        <v>21.12</v>
      </c>
      <c r="G2227" s="119">
        <f t="shared" si="149"/>
        <v>3.8</v>
      </c>
      <c r="H2227" s="168"/>
      <c r="I2227" s="35"/>
    </row>
    <row r="2228" spans="1:9" s="162" customFormat="1" ht="63.75">
      <c r="A2228" s="74" t="s">
        <v>10566</v>
      </c>
      <c r="B2228" s="74" t="s">
        <v>10601</v>
      </c>
      <c r="C2228" s="75" t="s">
        <v>10602</v>
      </c>
      <c r="D2228" s="74" t="s">
        <v>240</v>
      </c>
      <c r="E2228" s="76"/>
      <c r="F2228" s="77"/>
      <c r="G2228" s="77" t="e">
        <f>SUM(G2229:G2235)</f>
        <v>#N/A</v>
      </c>
      <c r="H2228" s="161"/>
    </row>
    <row r="2229" spans="1:9" s="162" customFormat="1" ht="25.5">
      <c r="A2229" s="55" t="s">
        <v>17</v>
      </c>
      <c r="B2229" s="55">
        <v>93358</v>
      </c>
      <c r="C2229" s="22" t="str">
        <f>IF(A2229="SINAPI",VLOOKUP(B2229,SINAPI!$A$1:$D$10014,2,0),IF(A2229="INSUMO",VLOOKUP(B2229,INSUMO!A$1:$D$8014,2,0),IF(A2229="SEDUC",VLOOKUP(B2229,SEDUC!A$1:$F$8130,3,0),IF(A2229="COTAÇÃO",VLOOKUP(B2229,COTAÇÃO!$A$2:$D$1171,2,0),"ERRO"))))</f>
        <v>ESCAVAÇÃO MANUAL DE VALA COM PROFUNDIDADE MENOR OU IGUAL A 1,30 M. AF_02/2021</v>
      </c>
      <c r="D2229" s="55" t="str">
        <f>IF(A2229="SINAPI",VLOOKUP(B2229,SINAPI!$A$1:$D$10014,3,0),IF(A2229="INSUMO",VLOOKUP(B2229,INSUMO!$A$1:D$8014,3,0),IF(A2229="SEDUC",VLOOKUP(B2229,SEDUC!A$1:$F$8130,4,0),IF(A2229="COTAÇÃO",VLOOKUP(B2229,COTAÇÃO!$A$2:$D$1171,3,0),"ERRO"))))</f>
        <v>M3</v>
      </c>
      <c r="E2229" s="78">
        <f>ROUND((0.8*0.8*0.65),4)</f>
        <v>0.41599999999999998</v>
      </c>
      <c r="F2229" s="119">
        <f>IF(A2229="SINAPI",VLOOKUP(B2229,SINAPI!A$1:$D$10014,4,0),IF(A2229="INSUMO",VLOOKUP(B2229,INSUMO!$A$1:$D$8014,4,0),IF(A2229="SEDUC",VLOOKUP(B2229,SEDUC!A$1:$G$8130,5,0),IF(A2229="COTAÇÃO",VLOOKUP(B2229,COTAÇÃO!$A$2:$D$1171,4,0),"ERRO"))))</f>
        <v>60.36</v>
      </c>
      <c r="G2229" s="119">
        <f t="shared" ref="G2229:G2235" si="150">TRUNC((E2229*F2229),2)</f>
        <v>25.1</v>
      </c>
      <c r="H2229" s="166"/>
    </row>
    <row r="2230" spans="1:9" s="162" customFormat="1" ht="38.25">
      <c r="A2230" s="55" t="s">
        <v>3626</v>
      </c>
      <c r="B2230" s="55" t="s">
        <v>10090</v>
      </c>
      <c r="C2230" s="22" t="str">
        <f>IF(A2230="SINAPI",VLOOKUP(B2230,SINAPI!$A$1:$D$10014,2,0),IF(A2230="INSUMO",VLOOKUP(B2230,INSUMO!A$1:$D$8014,2,0),IF(A2230="SEDUC",VLOOKUP(B2230,SEDUC!A$1:$F$8130,3,0),IF(A2230="COTAÇÃO",VLOOKUP(B2230,COTAÇÃO!$A$2:$D$1171,2,0),"ERRO"))))</f>
        <v>ALVENARIA DE VEDAÇÃO DE BLOCOS CERÂMICOS DE 9X19X29CM (ESPESSURA 9 CM) E ARGAMASSA DE ASSENTAMENTO TRAÇO 1:2:8 COM PREPARO EM BETONEIRA</v>
      </c>
      <c r="D2230" s="55" t="str">
        <f>IF(A2230="SINAPI",VLOOKUP(B2230,SINAPI!$A$1:$D$10014,3,0),IF(A2230="INSUMO",VLOOKUP(B2230,INSUMO!$A$1:D$8014,3,0),IF(A2230="SEDUC",VLOOKUP(B2230,SEDUC!A$1:$F$8130,4,0),IF(A2230="COTAÇÃO",VLOOKUP(B2230,COTAÇÃO!$A$2:$D$1171,3,0),"ERRO"))))</f>
        <v>M2</v>
      </c>
      <c r="E2230" s="78">
        <f>ROUND(((0.8*0.6*2)+(0.6*0.6*2)),4)</f>
        <v>1.68</v>
      </c>
      <c r="F2230" s="119">
        <f>IF(A2230="SINAPI",VLOOKUP(B2230,SINAPI!A$1:$D$10014,4,0),IF(A2230="INSUMO",VLOOKUP(B2230,INSUMO!$A$1:$D$8014,4,0),IF(A2230="SEDUC",VLOOKUP(B2230,SEDUC!A$1:$G$8130,5,0),IF(A2230="COTAÇÃO",VLOOKUP(B2230,COTAÇÃO!$A$2:$D$1171,4,0),"ERRO"))))</f>
        <v>47.57</v>
      </c>
      <c r="G2230" s="119">
        <f t="shared" si="150"/>
        <v>79.91</v>
      </c>
      <c r="H2230" s="166"/>
    </row>
    <row r="2231" spans="1:9" s="162" customFormat="1" ht="38.25">
      <c r="A2231" s="55" t="s">
        <v>17</v>
      </c>
      <c r="B2231" s="55">
        <v>87878</v>
      </c>
      <c r="C2231" s="22" t="str">
        <f>IF(A2231="SINAPI",VLOOKUP(B2231,SINAPI!$A$1:$D$10014,2,0),IF(A2231="INSUMO",VLOOKUP(B2231,INSUMO!A$1:$D$8014,2,0),IF(A2231="SEDUC",VLOOKUP(B2231,SEDUC!A$1:$F$8130,3,0),IF(A2231="COTAÇÃO",VLOOKUP(B2231,COTAÇÃO!$A$2:$D$1171,2,0),"ERRO"))))</f>
        <v>CHAPISCO APLICADO EM ALVENARIAS E ESTRUTURAS DE CONCRETO INTERNAS, COM COLHER DE PEDREIRO.  ARGAMASSA TRAÇO 1:3 COM PREPARO MANUAL. AF_06/2014</v>
      </c>
      <c r="D2231" s="55" t="str">
        <f>IF(A2231="SINAPI",VLOOKUP(B2231,SINAPI!$A$1:$D$10014,3,0),IF(A2231="INSUMO",VLOOKUP(B2231,INSUMO!$A$1:D$8014,3,0),IF(A2231="SEDUC",VLOOKUP(B2231,SEDUC!A$1:$F$8130,4,0),IF(A2231="COTAÇÃO",VLOOKUP(B2231,COTAÇÃO!$A$2:$D$1171,3,0),"ERRO"))))</f>
        <v>M2</v>
      </c>
      <c r="E2231" s="78">
        <f>ROUND(((0.6*0.6*4)+(0.8*0.6*4)),4)</f>
        <v>3.36</v>
      </c>
      <c r="F2231" s="119">
        <f>IF(A2231="SINAPI",VLOOKUP(B2231,SINAPI!A$1:$D$10014,4,0),IF(A2231="INSUMO",VLOOKUP(B2231,INSUMO!$A$1:$D$8014,4,0),IF(A2231="SEDUC",VLOOKUP(B2231,SEDUC!A$1:$G$8130,5,0),IF(A2231="COTAÇÃO",VLOOKUP(B2231,COTAÇÃO!$A$2:$D$1171,4,0),"ERRO"))))</f>
        <v>3.81</v>
      </c>
      <c r="G2231" s="119">
        <f t="shared" si="150"/>
        <v>12.8</v>
      </c>
      <c r="H2231" s="166"/>
    </row>
    <row r="2232" spans="1:9" s="162" customFormat="1">
      <c r="A2232" s="55" t="s">
        <v>17</v>
      </c>
      <c r="B2232" s="55">
        <v>5991</v>
      </c>
      <c r="C2232" s="22" t="e">
        <f>IF(A2232="SINAPI",VLOOKUP(B2232,SINAPI!$A$1:$D$10014,2,0),IF(A2232="INSUMO",VLOOKUP(B2232,INSUMO!A$1:$D$8014,2,0),IF(A2232="SEDUC",VLOOKUP(B2232,SEDUC!A$1:$F$8130,3,0),IF(A2232="COTAÇÃO",VLOOKUP(B2232,COTAÇÃO!$A$2:$D$1171,2,0),"ERRO"))))</f>
        <v>#N/A</v>
      </c>
      <c r="D2232" s="55" t="e">
        <f>IF(A2232="SINAPI",VLOOKUP(B2232,SINAPI!$A$1:$D$10014,3,0),IF(A2232="INSUMO",VLOOKUP(B2232,INSUMO!$A$1:D$8014,3,0),IF(A2232="SEDUC",VLOOKUP(B2232,SEDUC!A$1:$F$8130,4,0),IF(A2232="COTAÇÃO",VLOOKUP(B2232,COTAÇÃO!$A$2:$D$1171,3,0),"ERRO"))))</f>
        <v>#N/A</v>
      </c>
      <c r="E2232" s="78">
        <f>ROUND(((0.6*0.6)+E2231),4)</f>
        <v>3.72</v>
      </c>
      <c r="F2232" s="119" t="e">
        <f>IF(A2232="SINAPI",VLOOKUP(B2232,SINAPI!A$1:$D$10014,4,0),IF(A2232="INSUMO",VLOOKUP(B2232,INSUMO!$A$1:$D$8014,4,0),IF(A2232="SEDUC",VLOOKUP(B2232,SEDUC!A$1:$G$8130,5,0),IF(A2232="COTAÇÃO",VLOOKUP(B2232,COTAÇÃO!$A$2:$D$1171,4,0),"ERRO"))))</f>
        <v>#N/A</v>
      </c>
      <c r="G2232" s="119" t="e">
        <f t="shared" si="150"/>
        <v>#N/A</v>
      </c>
      <c r="H2232" s="166"/>
    </row>
    <row r="2233" spans="1:9" s="162" customFormat="1">
      <c r="A2233" s="55" t="s">
        <v>17</v>
      </c>
      <c r="B2233" s="55">
        <v>6087</v>
      </c>
      <c r="C2233" s="22" t="e">
        <f>IF(A2233="SINAPI",VLOOKUP(B2233,SINAPI!$A$1:$D$10014,2,0),IF(A2233="INSUMO",VLOOKUP(B2233,INSUMO!A$1:$D$8014,2,0),IF(A2233="SEDUC",VLOOKUP(B2233,SEDUC!A$1:$F$8130,3,0),IF(A2233="COTAÇÃO",VLOOKUP(B2233,COTAÇÃO!$A$2:$D$1171,2,0),"ERRO"))))</f>
        <v>#N/A</v>
      </c>
      <c r="D2233" s="55" t="e">
        <f>IF(A2233="SINAPI",VLOOKUP(B2233,SINAPI!$A$1:$D$10014,3,0),IF(A2233="INSUMO",VLOOKUP(B2233,INSUMO!$A$1:D$8014,3,0),IF(A2233="SEDUC",VLOOKUP(B2233,SEDUC!A$1:$F$8130,4,0),IF(A2233="COTAÇÃO",VLOOKUP(B2233,COTAÇÃO!$A$2:$D$1171,3,0),"ERRO"))))</f>
        <v>#N/A</v>
      </c>
      <c r="E2233" s="78">
        <f>ROUND(((0.75*0.75)/(0.6*0.6)),4)</f>
        <v>1.5625</v>
      </c>
      <c r="F2233" s="119" t="e">
        <f>IF(A2233="SINAPI",VLOOKUP(B2233,SINAPI!A$1:$D$10014,4,0),IF(A2233="INSUMO",VLOOKUP(B2233,INSUMO!$A$1:$D$8014,4,0),IF(A2233="SEDUC",VLOOKUP(B2233,SEDUC!A$1:$G$8130,5,0),IF(A2233="COTAÇÃO",VLOOKUP(B2233,COTAÇÃO!$A$2:$D$1171,4,0),"ERRO"))))</f>
        <v>#N/A</v>
      </c>
      <c r="G2233" s="119" t="e">
        <f t="shared" si="150"/>
        <v>#N/A</v>
      </c>
      <c r="H2233" s="166"/>
    </row>
    <row r="2234" spans="1:9" s="162" customFormat="1" ht="38.25">
      <c r="A2234" s="55" t="s">
        <v>17</v>
      </c>
      <c r="B2234" s="55">
        <v>94963</v>
      </c>
      <c r="C2234" s="22" t="str">
        <f>IF(A2234="SINAPI",VLOOKUP(B2234,SINAPI!$A$1:$D$10014,2,0),IF(A2234="INSUMO",VLOOKUP(B2234,INSUMO!A$1:$D$8014,2,0),IF(A2234="SEDUC",VLOOKUP(B2234,SEDUC!A$1:$F$8130,3,0),IF(A2234="COTAÇÃO",VLOOKUP(B2234,COTAÇÃO!$A$2:$D$1171,2,0),"ERRO"))))</f>
        <v>CONCRETO FCK = 15MPA, TRAÇO 1:3,4:3,5 (EM MASSA SECA DE CIMENTO/ AREIA MÉDIA/ BRITA 1) - PREPARO MECÂNICO COM BETONEIRA 400 L. AF_05/2021</v>
      </c>
      <c r="D2234" s="55" t="str">
        <f>IF(A2234="SINAPI",VLOOKUP(B2234,SINAPI!$A$1:$D$10014,3,0),IF(A2234="INSUMO",VLOOKUP(B2234,INSUMO!$A$1:D$8014,3,0),IF(A2234="SEDUC",VLOOKUP(B2234,SEDUC!A$1:$F$8130,4,0),IF(A2234="COTAÇÃO",VLOOKUP(B2234,COTAÇÃO!$A$2:$D$1171,3,0),"ERRO"))))</f>
        <v>M3</v>
      </c>
      <c r="E2234" s="78">
        <f>ROUND((0.6*0.6*0.05),4)</f>
        <v>1.7999999999999999E-2</v>
      </c>
      <c r="F2234" s="119">
        <f>IF(A2234="SINAPI",VLOOKUP(B2234,SINAPI!A$1:$D$10014,4,0),IF(A2234="INSUMO",VLOOKUP(B2234,INSUMO!$A$1:$D$8014,4,0),IF(A2234="SEDUC",VLOOKUP(B2234,SEDUC!A$1:$G$8130,5,0),IF(A2234="COTAÇÃO",VLOOKUP(B2234,COTAÇÃO!$A$2:$D$1171,4,0),"ERRO"))))</f>
        <v>381.42</v>
      </c>
      <c r="G2234" s="119">
        <f t="shared" si="150"/>
        <v>6.86</v>
      </c>
      <c r="H2234" s="166"/>
    </row>
    <row r="2235" spans="1:9" s="162" customFormat="1">
      <c r="A2235" s="55" t="s">
        <v>17</v>
      </c>
      <c r="B2235" s="55" t="s">
        <v>1239</v>
      </c>
      <c r="C2235" s="22" t="e">
        <f>IF(A2235="SINAPI",VLOOKUP(B2235,SINAPI!$A$1:$D$10014,2,0),IF(A2235="INSUMO",VLOOKUP(B2235,INSUMO!A$1:$D$8014,2,0),IF(A2235="SEDUC",VLOOKUP(B2235,SEDUC!A$1:$F$8130,3,0),IF(A2235="COTAÇÃO",VLOOKUP(B2235,COTAÇÃO!$A$2:$D$1171,2,0),"ERRO"))))</f>
        <v>#N/A</v>
      </c>
      <c r="D2235" s="55" t="e">
        <f>IF(A2235="SINAPI",VLOOKUP(B2235,SINAPI!$A$1:$D$10014,3,0),IF(A2235="INSUMO",VLOOKUP(B2235,INSUMO!$A$1:D$8014,3,0),IF(A2235="SEDUC",VLOOKUP(B2235,SEDUC!A$1:$F$8130,4,0),IF(A2235="COTAÇÃO",VLOOKUP(B2235,COTAÇÃO!$A$2:$D$1171,3,0),"ERRO"))))</f>
        <v>#N/A</v>
      </c>
      <c r="E2235" s="78">
        <f>E2234</f>
        <v>1.7999999999999999E-2</v>
      </c>
      <c r="F2235" s="119" t="e">
        <f>IF(A2235="SINAPI",VLOOKUP(B2235,SINAPI!A$1:$D$10014,4,0),IF(A2235="INSUMO",VLOOKUP(B2235,INSUMO!$A$1:$D$8014,4,0),IF(A2235="SEDUC",VLOOKUP(B2235,SEDUC!A$1:$G$8130,5,0),IF(A2235="COTAÇÃO",VLOOKUP(B2235,COTAÇÃO!$A$2:$D$1171,4,0),"ERRO"))))</f>
        <v>#N/A</v>
      </c>
      <c r="G2235" s="119" t="e">
        <f t="shared" si="150"/>
        <v>#N/A</v>
      </c>
      <c r="H2235" s="161"/>
    </row>
    <row r="2236" spans="1:9" s="162" customFormat="1" ht="63.75">
      <c r="A2236" s="74" t="s">
        <v>10566</v>
      </c>
      <c r="B2236" s="74" t="s">
        <v>10603</v>
      </c>
      <c r="C2236" s="75" t="s">
        <v>10604</v>
      </c>
      <c r="D2236" s="74" t="s">
        <v>240</v>
      </c>
      <c r="E2236" s="76"/>
      <c r="F2236" s="77"/>
      <c r="G2236" s="77" t="e">
        <f>SUM(G2237:G2243)</f>
        <v>#N/A</v>
      </c>
      <c r="H2236" s="161"/>
    </row>
    <row r="2237" spans="1:9" s="162" customFormat="1" ht="25.5">
      <c r="A2237" s="55" t="s">
        <v>17</v>
      </c>
      <c r="B2237" s="55">
        <v>93358</v>
      </c>
      <c r="C2237" s="22" t="str">
        <f>IF(A2237="SINAPI",VLOOKUP(B2237,SINAPI!$A$1:$D$10014,2,0),IF(A2237="INSUMO",VLOOKUP(B2237,INSUMO!A$1:$D$8014,2,0),IF(A2237="SEDUC",VLOOKUP(B2237,SEDUC!A$1:$F$8130,3,0),IF(A2237="COTAÇÃO",VLOOKUP(B2237,COTAÇÃO!$A$2:$D$1171,2,0),"ERRO"))))</f>
        <v>ESCAVAÇÃO MANUAL DE VALA COM PROFUNDIDADE MENOR OU IGUAL A 1,30 M. AF_02/2021</v>
      </c>
      <c r="D2237" s="55" t="str">
        <f>IF(A2237="SINAPI",VLOOKUP(B2237,SINAPI!$A$1:$D$10014,3,0),IF(A2237="INSUMO",VLOOKUP(B2237,INSUMO!$A$1:D$8014,3,0),IF(A2237="SEDUC",VLOOKUP(B2237,SEDUC!A$1:$F$8130,4,0),IF(A2237="COTAÇÃO",VLOOKUP(B2237,COTAÇÃO!$A$2:$D$1171,3,0),"ERRO"))))</f>
        <v>M3</v>
      </c>
      <c r="E2237" s="78">
        <f>ROUND((0.8*0.8*0.65),4)</f>
        <v>0.41599999999999998</v>
      </c>
      <c r="F2237" s="119">
        <f>IF(A2237="SINAPI",VLOOKUP(B2237,SINAPI!A$1:$D$10014,4,0),IF(A2237="INSUMO",VLOOKUP(B2237,INSUMO!$A$1:$D$8014,4,0),IF(A2237="SEDUC",VLOOKUP(B2237,SEDUC!A$1:$G$8130,5,0),IF(A2237="COTAÇÃO",VLOOKUP(B2237,COTAÇÃO!$A$2:$D$1171,4,0),"ERRO"))))</f>
        <v>60.36</v>
      </c>
      <c r="G2237" s="119">
        <f t="shared" ref="G2237:G2243" si="151">TRUNC((E2237*F2237),2)</f>
        <v>25.1</v>
      </c>
      <c r="H2237" s="166"/>
    </row>
    <row r="2238" spans="1:9" s="162" customFormat="1" ht="38.25">
      <c r="A2238" s="55" t="s">
        <v>3626</v>
      </c>
      <c r="B2238" s="55" t="s">
        <v>10090</v>
      </c>
      <c r="C2238" s="22" t="str">
        <f>IF(A2238="SINAPI",VLOOKUP(B2238,SINAPI!$A$1:$D$10014,2,0),IF(A2238="INSUMO",VLOOKUP(B2238,INSUMO!A$1:$D$8014,2,0),IF(A2238="SEDUC",VLOOKUP(B2238,SEDUC!A$1:$F$8130,3,0),IF(A2238="COTAÇÃO",VLOOKUP(B2238,COTAÇÃO!$A$2:$D$1171,2,0),"ERRO"))))</f>
        <v>ALVENARIA DE VEDAÇÃO DE BLOCOS CERÂMICOS DE 9X19X29CM (ESPESSURA 9 CM) E ARGAMASSA DE ASSENTAMENTO TRAÇO 1:2:8 COM PREPARO EM BETONEIRA</v>
      </c>
      <c r="D2238" s="55" t="str">
        <f>IF(A2238="SINAPI",VLOOKUP(B2238,SINAPI!$A$1:$D$10014,3,0),IF(A2238="INSUMO",VLOOKUP(B2238,INSUMO!$A$1:D$8014,3,0),IF(A2238="SEDUC",VLOOKUP(B2238,SEDUC!A$1:$F$8130,4,0),IF(A2238="COTAÇÃO",VLOOKUP(B2238,COTAÇÃO!$A$2:$D$1171,3,0),"ERRO"))))</f>
        <v>M2</v>
      </c>
      <c r="E2238" s="78">
        <f>ROUND(((0.8*0.6*2)+(0.6*0.6*2)),4)</f>
        <v>1.68</v>
      </c>
      <c r="F2238" s="119">
        <f>IF(A2238="SINAPI",VLOOKUP(B2238,SINAPI!A$1:$D$10014,4,0),IF(A2238="INSUMO",VLOOKUP(B2238,INSUMO!$A$1:$D$8014,4,0),IF(A2238="SEDUC",VLOOKUP(B2238,SEDUC!A$1:$G$8130,5,0),IF(A2238="COTAÇÃO",VLOOKUP(B2238,COTAÇÃO!$A$2:$D$1171,4,0),"ERRO"))))</f>
        <v>47.57</v>
      </c>
      <c r="G2238" s="119">
        <f t="shared" si="151"/>
        <v>79.91</v>
      </c>
      <c r="H2238" s="166"/>
    </row>
    <row r="2239" spans="1:9" s="162" customFormat="1" ht="38.25">
      <c r="A2239" s="55" t="s">
        <v>17</v>
      </c>
      <c r="B2239" s="55">
        <v>87878</v>
      </c>
      <c r="C2239" s="22" t="str">
        <f>IF(A2239="SINAPI",VLOOKUP(B2239,SINAPI!$A$1:$D$10014,2,0),IF(A2239="INSUMO",VLOOKUP(B2239,INSUMO!A$1:$D$8014,2,0),IF(A2239="SEDUC",VLOOKUP(B2239,SEDUC!A$1:$F$8130,3,0),IF(A2239="COTAÇÃO",VLOOKUP(B2239,COTAÇÃO!$A$2:$D$1171,2,0),"ERRO"))))</f>
        <v>CHAPISCO APLICADO EM ALVENARIAS E ESTRUTURAS DE CONCRETO INTERNAS, COM COLHER DE PEDREIRO.  ARGAMASSA TRAÇO 1:3 COM PREPARO MANUAL. AF_06/2014</v>
      </c>
      <c r="D2239" s="55" t="str">
        <f>IF(A2239="SINAPI",VLOOKUP(B2239,SINAPI!$A$1:$D$10014,3,0),IF(A2239="INSUMO",VLOOKUP(B2239,INSUMO!$A$1:D$8014,3,0),IF(A2239="SEDUC",VLOOKUP(B2239,SEDUC!A$1:$F$8130,4,0),IF(A2239="COTAÇÃO",VLOOKUP(B2239,COTAÇÃO!$A$2:$D$1171,3,0),"ERRO"))))</f>
        <v>M2</v>
      </c>
      <c r="E2239" s="78">
        <f>ROUND(((0.6*0.6*4)+(0.8*0.6*4)),4)</f>
        <v>3.36</v>
      </c>
      <c r="F2239" s="119">
        <f>IF(A2239="SINAPI",VLOOKUP(B2239,SINAPI!A$1:$D$10014,4,0),IF(A2239="INSUMO",VLOOKUP(B2239,INSUMO!$A$1:$D$8014,4,0),IF(A2239="SEDUC",VLOOKUP(B2239,SEDUC!A$1:$G$8130,5,0),IF(A2239="COTAÇÃO",VLOOKUP(B2239,COTAÇÃO!$A$2:$D$1171,4,0),"ERRO"))))</f>
        <v>3.81</v>
      </c>
      <c r="G2239" s="119">
        <f t="shared" si="151"/>
        <v>12.8</v>
      </c>
      <c r="H2239" s="166"/>
    </row>
    <row r="2240" spans="1:9" s="162" customFormat="1">
      <c r="A2240" s="55" t="s">
        <v>17</v>
      </c>
      <c r="B2240" s="55">
        <v>5991</v>
      </c>
      <c r="C2240" s="22" t="e">
        <f>IF(A2240="SINAPI",VLOOKUP(B2240,SINAPI!$A$1:$D$10014,2,0),IF(A2240="INSUMO",VLOOKUP(B2240,INSUMO!A$1:$D$8014,2,0),IF(A2240="SEDUC",VLOOKUP(B2240,SEDUC!A$1:$F$8130,3,0),IF(A2240="COTAÇÃO",VLOOKUP(B2240,COTAÇÃO!$A$2:$D$1171,2,0),"ERRO"))))</f>
        <v>#N/A</v>
      </c>
      <c r="D2240" s="55" t="e">
        <f>IF(A2240="SINAPI",VLOOKUP(B2240,SINAPI!$A$1:$D$10014,3,0),IF(A2240="INSUMO",VLOOKUP(B2240,INSUMO!$A$1:D$8014,3,0),IF(A2240="SEDUC",VLOOKUP(B2240,SEDUC!A$1:$F$8130,4,0),IF(A2240="COTAÇÃO",VLOOKUP(B2240,COTAÇÃO!$A$2:$D$1171,3,0),"ERRO"))))</f>
        <v>#N/A</v>
      </c>
      <c r="E2240" s="78">
        <f>ROUND(((0.6*0.6)+E2239),4)</f>
        <v>3.72</v>
      </c>
      <c r="F2240" s="119" t="e">
        <f>IF(A2240="SINAPI",VLOOKUP(B2240,SINAPI!A$1:$D$10014,4,0),IF(A2240="INSUMO",VLOOKUP(B2240,INSUMO!$A$1:$D$8014,4,0),IF(A2240="SEDUC",VLOOKUP(B2240,SEDUC!A$1:$G$8130,5,0),IF(A2240="COTAÇÃO",VLOOKUP(B2240,COTAÇÃO!$A$2:$D$1171,4,0),"ERRO"))))</f>
        <v>#N/A</v>
      </c>
      <c r="G2240" s="119" t="e">
        <f t="shared" si="151"/>
        <v>#N/A</v>
      </c>
      <c r="H2240" s="166"/>
    </row>
    <row r="2241" spans="1:8" s="162" customFormat="1">
      <c r="A2241" s="55" t="s">
        <v>17</v>
      </c>
      <c r="B2241" s="55">
        <v>83623</v>
      </c>
      <c r="C2241" s="22" t="e">
        <f>IF(A2241="SINAPI",VLOOKUP(B2241,SINAPI!$A$1:$D$10014,2,0),IF(A2241="INSUMO",VLOOKUP(B2241,INSUMO!A$1:$D$8014,2,0),IF(A2241="SEDUC",VLOOKUP(B2241,SEDUC!A$1:$F$8130,3,0),IF(A2241="COTAÇÃO",VLOOKUP(B2241,COTAÇÃO!$A$2:$D$1171,2,0),"ERRO"))))</f>
        <v>#N/A</v>
      </c>
      <c r="D2241" s="55" t="e">
        <f>IF(A2241="SINAPI",VLOOKUP(B2241,SINAPI!$A$1:$D$10014,3,0),IF(A2241="INSUMO",VLOOKUP(B2241,INSUMO!$A$1:D$8014,3,0),IF(A2241="SEDUC",VLOOKUP(B2241,SEDUC!A$1:$F$8130,4,0),IF(A2241="COTAÇÃO",VLOOKUP(B2241,COTAÇÃO!$A$2:$D$1171,3,0),"ERRO"))))</f>
        <v>#N/A</v>
      </c>
      <c r="E2241" s="78">
        <v>1.5</v>
      </c>
      <c r="F2241" s="119" t="e">
        <f>IF(A2241="SINAPI",VLOOKUP(B2241,SINAPI!A$1:$D$10014,4,0),IF(A2241="INSUMO",VLOOKUP(B2241,INSUMO!$A$1:$D$8014,4,0),IF(A2241="SEDUC",VLOOKUP(B2241,SEDUC!A$1:$G$8130,5,0),IF(A2241="COTAÇÃO",VLOOKUP(B2241,COTAÇÃO!$A$2:$D$1171,4,0),"ERRO"))))</f>
        <v>#N/A</v>
      </c>
      <c r="G2241" s="119" t="e">
        <f t="shared" si="151"/>
        <v>#N/A</v>
      </c>
      <c r="H2241" s="166"/>
    </row>
    <row r="2242" spans="1:8" s="162" customFormat="1" ht="38.25">
      <c r="A2242" s="55" t="s">
        <v>17</v>
      </c>
      <c r="B2242" s="55">
        <v>94963</v>
      </c>
      <c r="C2242" s="22" t="str">
        <f>IF(A2242="SINAPI",VLOOKUP(B2242,SINAPI!$A$1:$D$10014,2,0),IF(A2242="INSUMO",VLOOKUP(B2242,INSUMO!A$1:$D$8014,2,0),IF(A2242="SEDUC",VLOOKUP(B2242,SEDUC!A$1:$F$8130,3,0),IF(A2242="COTAÇÃO",VLOOKUP(B2242,COTAÇÃO!$A$2:$D$1171,2,0),"ERRO"))))</f>
        <v>CONCRETO FCK = 15MPA, TRAÇO 1:3,4:3,5 (EM MASSA SECA DE CIMENTO/ AREIA MÉDIA/ BRITA 1) - PREPARO MECÂNICO COM BETONEIRA 400 L. AF_05/2021</v>
      </c>
      <c r="D2242" s="55" t="str">
        <f>IF(A2242="SINAPI",VLOOKUP(B2242,SINAPI!$A$1:$D$10014,3,0),IF(A2242="INSUMO",VLOOKUP(B2242,INSUMO!$A$1:D$8014,3,0),IF(A2242="SEDUC",VLOOKUP(B2242,SEDUC!A$1:$F$8130,4,0),IF(A2242="COTAÇÃO",VLOOKUP(B2242,COTAÇÃO!$A$2:$D$1171,3,0),"ERRO"))))</f>
        <v>M3</v>
      </c>
      <c r="E2242" s="78">
        <f>ROUND((0.6*0.6*0.05),4)</f>
        <v>1.7999999999999999E-2</v>
      </c>
      <c r="F2242" s="119">
        <f>IF(A2242="SINAPI",VLOOKUP(B2242,SINAPI!A$1:$D$10014,4,0),IF(A2242="INSUMO",VLOOKUP(B2242,INSUMO!$A$1:$D$8014,4,0),IF(A2242="SEDUC",VLOOKUP(B2242,SEDUC!A$1:$G$8130,5,0),IF(A2242="COTAÇÃO",VLOOKUP(B2242,COTAÇÃO!$A$2:$D$1171,4,0),"ERRO"))))</f>
        <v>381.42</v>
      </c>
      <c r="G2242" s="119">
        <f t="shared" si="151"/>
        <v>6.86</v>
      </c>
      <c r="H2242" s="166"/>
    </row>
    <row r="2243" spans="1:8" s="162" customFormat="1">
      <c r="A2243" s="55" t="s">
        <v>17</v>
      </c>
      <c r="B2243" s="55" t="s">
        <v>1239</v>
      </c>
      <c r="C2243" s="22" t="e">
        <f>IF(A2243="SINAPI",VLOOKUP(B2243,SINAPI!$A$1:$D$10014,2,0),IF(A2243="INSUMO",VLOOKUP(B2243,INSUMO!A$1:$D$8014,2,0),IF(A2243="SEDUC",VLOOKUP(B2243,SEDUC!A$1:$F$8130,3,0),IF(A2243="COTAÇÃO",VLOOKUP(B2243,COTAÇÃO!$A$2:$D$1171,2,0),"ERRO"))))</f>
        <v>#N/A</v>
      </c>
      <c r="D2243" s="55" t="e">
        <f>IF(A2243="SINAPI",VLOOKUP(B2243,SINAPI!$A$1:$D$10014,3,0),IF(A2243="INSUMO",VLOOKUP(B2243,INSUMO!$A$1:D$8014,3,0),IF(A2243="SEDUC",VLOOKUP(B2243,SEDUC!A$1:$F$8130,4,0),IF(A2243="COTAÇÃO",VLOOKUP(B2243,COTAÇÃO!$A$2:$D$1171,3,0),"ERRO"))))</f>
        <v>#N/A</v>
      </c>
      <c r="E2243" s="78">
        <f>E2242</f>
        <v>1.7999999999999999E-2</v>
      </c>
      <c r="F2243" s="119" t="e">
        <f>IF(A2243="SINAPI",VLOOKUP(B2243,SINAPI!A$1:$D$10014,4,0),IF(A2243="INSUMO",VLOOKUP(B2243,INSUMO!$A$1:$D$8014,4,0),IF(A2243="SEDUC",VLOOKUP(B2243,SEDUC!A$1:$G$8130,5,0),IF(A2243="COTAÇÃO",VLOOKUP(B2243,COTAÇÃO!$A$2:$D$1171,4,0),"ERRO"))))</f>
        <v>#N/A</v>
      </c>
      <c r="G2243" s="119" t="e">
        <f t="shared" si="151"/>
        <v>#N/A</v>
      </c>
      <c r="H2243" s="161"/>
    </row>
    <row r="2244" spans="1:8" s="100" customFormat="1" ht="38.25">
      <c r="A2244" s="74" t="s">
        <v>10566</v>
      </c>
      <c r="B2244" s="74" t="s">
        <v>10605</v>
      </c>
      <c r="C2244" s="75" t="s">
        <v>10606</v>
      </c>
      <c r="D2244" s="74" t="s">
        <v>240</v>
      </c>
      <c r="E2244" s="76"/>
      <c r="F2244" s="77"/>
      <c r="G2244" s="77">
        <f>SUM(G2245:G2249)</f>
        <v>183.98999999999998</v>
      </c>
      <c r="H2244" s="108"/>
    </row>
    <row r="2245" spans="1:8" s="100" customFormat="1" ht="12.75">
      <c r="A2245" s="55" t="s">
        <v>3530</v>
      </c>
      <c r="B2245" s="55">
        <v>301</v>
      </c>
      <c r="C2245" s="22" t="str">
        <f>IF(A2245="SINAPI",VLOOKUP(B2245,SINAPI!$A$1:$D$10014,2,0),IF(A2245="INSUMO",VLOOKUP(B2245,INSUMO!A$1:$D$8014,2,0),IF(A2245="SEDUC",VLOOKUP(B2245,SEDUC!A$1:$F$8416,3,0),IF(A2245="COTAÇÃO",VLOOKUP(B2245,COTAÇÃO!$A$2:$D$1418,2,0),"ERRO"))))</f>
        <v>ANEL BORRACHA PARA TUBO ESGOTO PREDIAL, DN 100 MM (NBR 5688)</v>
      </c>
      <c r="D2245" s="55" t="str">
        <f>IF(A2245="SINAPI",VLOOKUP(B2245,SINAPI!$A$1:$D$10014,3,0),IF(A2245="INSUMO",VLOOKUP(B2245,INSUMO!$A$1:D$8014,3,0),IF(A2245="SEDUC",VLOOKUP(B2245,SEDUC!A$1:$F$8416,4,0),IF(A2245="COTAÇÃO",VLOOKUP(B2245,COTAÇÃO!$A$2:$D$1418,3,0),"ERRO"))))</f>
        <v>UN</v>
      </c>
      <c r="E2245" s="149">
        <v>1</v>
      </c>
      <c r="F2245" s="119">
        <f>IF(A2245="SINAPI",VLOOKUP(B2245,SINAPI!A$1:$D$10014,4,0),IF(A2245="INSUMO",VLOOKUP(B2245,INSUMO!$A$1:$D$8014,4,0),IF(A2245="SEDUC",VLOOKUP(B2245,SEDUC!A$1:$G$8416,5,0),IF(A2245="COTAÇÃO",VLOOKUP(B2245,COTAÇÃO!$A$2:$D$1418,4,0),"ERRO"))))</f>
        <v>2.5</v>
      </c>
      <c r="G2245" s="119">
        <f>TRUNC((E2245*F2245),2)</f>
        <v>2.5</v>
      </c>
      <c r="H2245" s="108"/>
    </row>
    <row r="2246" spans="1:8" s="100" customFormat="1" ht="12.75">
      <c r="A2246" s="55" t="s">
        <v>3530</v>
      </c>
      <c r="B2246" s="55">
        <v>1952</v>
      </c>
      <c r="C2246" s="22" t="str">
        <f>IF(A2246="SINAPI",VLOOKUP(B2246,SINAPI!$A$1:$D$10014,2,0),IF(A2246="INSUMO",VLOOKUP(B2246,INSUMO!A$1:$D$8014,2,0),IF(A2246="SEDUC",VLOOKUP(B2246,SEDUC!A$1:$F$8416,3,0),IF(A2246="COTAÇÃO",VLOOKUP(B2246,COTAÇÃO!$A$2:$D$1418,2,0),"ERRO"))))</f>
        <v>CURVA PVC LEVE, 90 GRAUS, COM PONTA E BOLSA LISA, DN 150 MM</v>
      </c>
      <c r="D2246" s="55" t="str">
        <f>IF(A2246="SINAPI",VLOOKUP(B2246,SINAPI!$A$1:$D$10014,3,0),IF(A2246="INSUMO",VLOOKUP(B2246,INSUMO!$A$1:D$8014,3,0),IF(A2246="SEDUC",VLOOKUP(B2246,SEDUC!A$1:$F$8416,4,0),IF(A2246="COTAÇÃO",VLOOKUP(B2246,COTAÇÃO!$A$2:$D$1418,3,0),"ERRO"))))</f>
        <v>UN</v>
      </c>
      <c r="E2246" s="149">
        <v>3.7976999999999999</v>
      </c>
      <c r="F2246" s="119">
        <f>IF(A2246="SINAPI",VLOOKUP(B2246,SINAPI!A$1:$D$10014,4,0),IF(A2246="INSUMO",VLOOKUP(B2246,INSUMO!$A$1:$D$8014,4,0),IF(A2246="SEDUC",VLOOKUP(B2246,SEDUC!A$1:$G$8416,5,0),IF(A2246="COTAÇÃO",VLOOKUP(B2246,COTAÇÃO!$A$2:$D$1418,4,0),"ERRO"))))</f>
        <v>46.18</v>
      </c>
      <c r="G2246" s="119">
        <f>TRUNC((E2246*F2246),2)</f>
        <v>175.37</v>
      </c>
      <c r="H2246" s="108"/>
    </row>
    <row r="2247" spans="1:8" s="100" customFormat="1" ht="25.5">
      <c r="A2247" s="55" t="s">
        <v>3530</v>
      </c>
      <c r="B2247" s="55">
        <v>20078</v>
      </c>
      <c r="C2247" s="22" t="str">
        <f>IF(A2247="SINAPI",VLOOKUP(B2247,SINAPI!$A$1:$D$10014,2,0),IF(A2247="INSUMO",VLOOKUP(B2247,INSUMO!A$1:$D$8014,2,0),IF(A2247="SEDUC",VLOOKUP(B2247,SEDUC!A$1:$F$8416,3,0),IF(A2247="COTAÇÃO",VLOOKUP(B2247,COTAÇÃO!$A$2:$D$1418,2,0),"ERRO"))))</f>
        <v>PASTA LUBRIFICANTE PARA TUBOS E CONEXOES COM JUNTA ELASTICA (USO EM PVC, ACO, POLIETILENO E OUTROS) ( DE *400* G)</v>
      </c>
      <c r="D2247" s="55" t="str">
        <f>IF(A2247="SINAPI",VLOOKUP(B2247,SINAPI!$A$1:$D$10014,3,0),IF(A2247="INSUMO",VLOOKUP(B2247,INSUMO!$A$1:D$8014,3,0),IF(A2247="SEDUC",VLOOKUP(B2247,SEDUC!A$1:$F$8416,4,0),IF(A2247="COTAÇÃO",VLOOKUP(B2247,COTAÇÃO!$A$2:$D$1418,3,0),"ERRO"))))</f>
        <v>UN</v>
      </c>
      <c r="E2247" s="149">
        <v>9.1999999999999998E-2</v>
      </c>
      <c r="F2247" s="119">
        <f>IF(A2247="SINAPI",VLOOKUP(B2247,SINAPI!A$1:$D$10014,4,0),IF(A2247="INSUMO",VLOOKUP(B2247,INSUMO!$A$1:$D$8014,4,0),IF(A2247="SEDUC",VLOOKUP(B2247,SEDUC!A$1:$G$8416,5,0),IF(A2247="COTAÇÃO",VLOOKUP(B2247,COTAÇÃO!$A$2:$D$1418,4,0),"ERRO"))))</f>
        <v>18.190000000000001</v>
      </c>
      <c r="G2247" s="119">
        <f>TRUNC((E2247*F2247),2)</f>
        <v>1.67</v>
      </c>
      <c r="H2247" s="108"/>
    </row>
    <row r="2248" spans="1:8" s="100" customFormat="1" ht="25.5">
      <c r="A2248" s="55" t="s">
        <v>17</v>
      </c>
      <c r="B2248" s="55">
        <v>88248</v>
      </c>
      <c r="C2248" s="22" t="str">
        <f>IF(A2248="SINAPI",VLOOKUP(B2248,SINAPI!$A$1:$D$10014,2,0),IF(A2248="INSUMO",VLOOKUP(B2248,INSUMO!A$1:$D$8014,2,0),IF(A2248="SEDUC",VLOOKUP(B2248,SEDUC!A$1:$F$8416,3,0),IF(A2248="COTAÇÃO",VLOOKUP(B2248,COTAÇÃO!$A$2:$D$1418,2,0),"ERRO"))))</f>
        <v>AUXILIAR DE ENCANADOR OU BOMBEIRO HIDRÁULICO COM ENCARGOS COMPLEMENTARES</v>
      </c>
      <c r="D2248" s="55" t="str">
        <f>IF(A2248="SINAPI",VLOOKUP(B2248,SINAPI!$A$1:$D$10014,3,0),IF(A2248="INSUMO",VLOOKUP(B2248,INSUMO!$A$1:D$8014,3,0),IF(A2248="SEDUC",VLOOKUP(B2248,SEDUC!A$1:$F$8416,4,0),IF(A2248="COTAÇÃO",VLOOKUP(B2248,COTAÇÃO!$A$2:$D$1418,3,0),"ERRO"))))</f>
        <v>H</v>
      </c>
      <c r="E2248" s="149">
        <v>0.12</v>
      </c>
      <c r="F2248" s="119">
        <f>IF(A2248="SINAPI",VLOOKUP(B2248,SINAPI!A$1:$D$10014,4,0),IF(A2248="INSUMO",VLOOKUP(B2248,INSUMO!$A$1:$D$8014,4,0),IF(A2248="SEDUC",VLOOKUP(B2248,SEDUC!A$1:$G$8416,5,0),IF(A2248="COTAÇÃO",VLOOKUP(B2248,COTAÇÃO!$A$2:$D$1418,4,0),"ERRO"))))</f>
        <v>16.04</v>
      </c>
      <c r="G2248" s="119">
        <f>TRUNC((E2248*F2248),2)</f>
        <v>1.92</v>
      </c>
      <c r="H2248" s="108"/>
    </row>
    <row r="2249" spans="1:8">
      <c r="A2249" s="55" t="s">
        <v>17</v>
      </c>
      <c r="B2249" s="55">
        <v>88267</v>
      </c>
      <c r="C2249" s="22" t="str">
        <f>IF(A2249="SINAPI",VLOOKUP(B2249,SINAPI!$A$1:$D$10014,2,0),IF(A2249="INSUMO",VLOOKUP(B2249,INSUMO!A$1:$D$8014,2,0),IF(A2249="SEDUC",VLOOKUP(B2249,SEDUC!A$1:$F$8416,3,0),IF(A2249="COTAÇÃO",VLOOKUP(B2249,COTAÇÃO!$A$2:$D$1418,2,0),"ERRO"))))</f>
        <v>ENCANADOR OU BOMBEIRO HIDRÁULICO COM ENCARGOS COMPLEMENTARES</v>
      </c>
      <c r="D2249" s="55" t="str">
        <f>IF(A2249="SINAPI",VLOOKUP(B2249,SINAPI!$A$1:$D$10014,3,0),IF(A2249="INSUMO",VLOOKUP(B2249,INSUMO!$A$1:D$8014,3,0),IF(A2249="SEDUC",VLOOKUP(B2249,SEDUC!A$1:$F$8416,4,0),IF(A2249="COTAÇÃO",VLOOKUP(B2249,COTAÇÃO!$A$2:$D$1418,3,0),"ERRO"))))</f>
        <v>H</v>
      </c>
      <c r="E2249" s="149">
        <v>0.12</v>
      </c>
      <c r="F2249" s="119">
        <f>IF(A2249="SINAPI",VLOOKUP(B2249,SINAPI!A$1:$D$10014,4,0),IF(A2249="INSUMO",VLOOKUP(B2249,INSUMO!$A$1:$D$8014,4,0),IF(A2249="SEDUC",VLOOKUP(B2249,SEDUC!A$1:$G$8416,5,0),IF(A2249="COTAÇÃO",VLOOKUP(B2249,COTAÇÃO!$A$2:$D$1418,4,0),"ERRO"))))</f>
        <v>21.12</v>
      </c>
      <c r="G2249" s="119">
        <f>TRUNC((E2249*F2249),2)</f>
        <v>2.5299999999999998</v>
      </c>
      <c r="H2249" s="111"/>
    </row>
    <row r="2250" spans="1:8" s="162" customFormat="1" ht="63.75">
      <c r="A2250" s="74" t="s">
        <v>10566</v>
      </c>
      <c r="B2250" s="74" t="s">
        <v>10607</v>
      </c>
      <c r="C2250" s="75" t="s">
        <v>10608</v>
      </c>
      <c r="D2250" s="74" t="s">
        <v>240</v>
      </c>
      <c r="E2250" s="76"/>
      <c r="F2250" s="77"/>
      <c r="G2250" s="77" t="e">
        <f>SUM(G2251:G2257)</f>
        <v>#N/A</v>
      </c>
      <c r="H2250" s="161"/>
    </row>
    <row r="2251" spans="1:8" s="162" customFormat="1" ht="25.5">
      <c r="A2251" s="55" t="s">
        <v>17</v>
      </c>
      <c r="B2251" s="55">
        <v>93358</v>
      </c>
      <c r="C2251" s="22" t="str">
        <f>IF(A2251="SINAPI",VLOOKUP(B2251,SINAPI!$A$1:$D$10014,2,0),IF(A2251="INSUMO",VLOOKUP(B2251,INSUMO!A$1:$D$8014,2,0),IF(A2251="SEDUC",VLOOKUP(B2251,SEDUC!A$1:$F$8130,3,0),IF(A2251="COTAÇÃO",VLOOKUP(B2251,COTAÇÃO!$A$2:$D$1171,2,0),"ERRO"))))</f>
        <v>ESCAVAÇÃO MANUAL DE VALA COM PROFUNDIDADE MENOR OU IGUAL A 1,30 M. AF_02/2021</v>
      </c>
      <c r="D2251" s="55" t="str">
        <f>IF(A2251="SINAPI",VLOOKUP(B2251,SINAPI!$A$1:$D$10014,3,0),IF(A2251="INSUMO",VLOOKUP(B2251,INSUMO!$A$1:D$8014,3,0),IF(A2251="SEDUC",VLOOKUP(B2251,SEDUC!A$1:$F$8130,4,0),IF(A2251="COTAÇÃO",VLOOKUP(B2251,COTAÇÃO!$A$2:$D$1171,3,0),"ERRO"))))</f>
        <v>M3</v>
      </c>
      <c r="E2251" s="78">
        <f>ROUND((0.9*0.9*0.65),4)</f>
        <v>0.52649999999999997</v>
      </c>
      <c r="F2251" s="119">
        <f>IF(A2251="SINAPI",VLOOKUP(B2251,SINAPI!A$1:$D$10014,4,0),IF(A2251="INSUMO",VLOOKUP(B2251,INSUMO!$A$1:$D$8014,4,0),IF(A2251="SEDUC",VLOOKUP(B2251,SEDUC!A$1:$G$8130,5,0),IF(A2251="COTAÇÃO",VLOOKUP(B2251,COTAÇÃO!$A$2:$D$1171,4,0),"ERRO"))))</f>
        <v>60.36</v>
      </c>
      <c r="G2251" s="119">
        <f t="shared" ref="G2251:G2257" si="152">TRUNC((E2251*F2251),2)</f>
        <v>31.77</v>
      </c>
      <c r="H2251" s="166"/>
    </row>
    <row r="2252" spans="1:8" s="162" customFormat="1" ht="38.25">
      <c r="A2252" s="55" t="s">
        <v>3626</v>
      </c>
      <c r="B2252" s="55" t="s">
        <v>10090</v>
      </c>
      <c r="C2252" s="22" t="str">
        <f>IF(A2252="SINAPI",VLOOKUP(B2252,SINAPI!$A$1:$D$10014,2,0),IF(A2252="INSUMO",VLOOKUP(B2252,INSUMO!A$1:$D$8014,2,0),IF(A2252="SEDUC",VLOOKUP(B2252,SEDUC!A$1:$F$8130,3,0),IF(A2252="COTAÇÃO",VLOOKUP(B2252,COTAÇÃO!$A$2:$D$1171,2,0),"ERRO"))))</f>
        <v>ALVENARIA DE VEDAÇÃO DE BLOCOS CERÂMICOS DE 9X19X29CM (ESPESSURA 9 CM) E ARGAMASSA DE ASSENTAMENTO TRAÇO 1:2:8 COM PREPARO EM BETONEIRA</v>
      </c>
      <c r="D2252" s="55" t="str">
        <f>IF(A2252="SINAPI",VLOOKUP(B2252,SINAPI!$A$1:$D$10014,3,0),IF(A2252="INSUMO",VLOOKUP(B2252,INSUMO!$A$1:D$8014,3,0),IF(A2252="SEDUC",VLOOKUP(B2252,SEDUC!A$1:$F$8130,4,0),IF(A2252="COTAÇÃO",VLOOKUP(B2252,COTAÇÃO!$A$2:$D$1171,3,0),"ERRO"))))</f>
        <v>M2</v>
      </c>
      <c r="E2252" s="78">
        <f>ROUND(((0.9*0.6*2)+(0.7*0.6*2)),4)</f>
        <v>1.92</v>
      </c>
      <c r="F2252" s="119">
        <f>IF(A2252="SINAPI",VLOOKUP(B2252,SINAPI!A$1:$D$10014,4,0),IF(A2252="INSUMO",VLOOKUP(B2252,INSUMO!$A$1:$D$8014,4,0),IF(A2252="SEDUC",VLOOKUP(B2252,SEDUC!A$1:$G$8130,5,0),IF(A2252="COTAÇÃO",VLOOKUP(B2252,COTAÇÃO!$A$2:$D$1171,4,0),"ERRO"))))</f>
        <v>47.57</v>
      </c>
      <c r="G2252" s="119">
        <f t="shared" si="152"/>
        <v>91.33</v>
      </c>
      <c r="H2252" s="166"/>
    </row>
    <row r="2253" spans="1:8" s="162" customFormat="1" ht="38.25">
      <c r="A2253" s="55" t="s">
        <v>17</v>
      </c>
      <c r="B2253" s="55">
        <v>87878</v>
      </c>
      <c r="C2253" s="22" t="str">
        <f>IF(A2253="SINAPI",VLOOKUP(B2253,SINAPI!$A$1:$D$10014,2,0),IF(A2253="INSUMO",VLOOKUP(B2253,INSUMO!A$1:$D$8014,2,0),IF(A2253="SEDUC",VLOOKUP(B2253,SEDUC!A$1:$F$8130,3,0),IF(A2253="COTAÇÃO",VLOOKUP(B2253,COTAÇÃO!$A$2:$D$1171,2,0),"ERRO"))))</f>
        <v>CHAPISCO APLICADO EM ALVENARIAS E ESTRUTURAS DE CONCRETO INTERNAS, COM COLHER DE PEDREIRO.  ARGAMASSA TRAÇO 1:3 COM PREPARO MANUAL. AF_06/2014</v>
      </c>
      <c r="D2253" s="55" t="str">
        <f>IF(A2253="SINAPI",VLOOKUP(B2253,SINAPI!$A$1:$D$10014,3,0),IF(A2253="INSUMO",VLOOKUP(B2253,INSUMO!$A$1:D$8014,3,0),IF(A2253="SEDUC",VLOOKUP(B2253,SEDUC!A$1:$F$8130,4,0),IF(A2253="COTAÇÃO",VLOOKUP(B2253,COTAÇÃO!$A$2:$D$1171,3,0),"ERRO"))))</f>
        <v>M2</v>
      </c>
      <c r="E2253" s="78">
        <f>ROUND(((0.7*0.6*4)+(0.9*0.6*4)),4)</f>
        <v>3.84</v>
      </c>
      <c r="F2253" s="119">
        <f>IF(A2253="SINAPI",VLOOKUP(B2253,SINAPI!A$1:$D$10014,4,0),IF(A2253="INSUMO",VLOOKUP(B2253,INSUMO!$A$1:$D$8014,4,0),IF(A2253="SEDUC",VLOOKUP(B2253,SEDUC!A$1:$G$8130,5,0),IF(A2253="COTAÇÃO",VLOOKUP(B2253,COTAÇÃO!$A$2:$D$1171,4,0),"ERRO"))))</f>
        <v>3.81</v>
      </c>
      <c r="G2253" s="119">
        <f t="shared" si="152"/>
        <v>14.63</v>
      </c>
      <c r="H2253" s="166"/>
    </row>
    <row r="2254" spans="1:8" s="162" customFormat="1">
      <c r="A2254" s="55" t="s">
        <v>17</v>
      </c>
      <c r="B2254" s="55">
        <v>5991</v>
      </c>
      <c r="C2254" s="22" t="e">
        <f>IF(A2254="SINAPI",VLOOKUP(B2254,SINAPI!$A$1:$D$10014,2,0),IF(A2254="INSUMO",VLOOKUP(B2254,INSUMO!A$1:$D$8014,2,0),IF(A2254="SEDUC",VLOOKUP(B2254,SEDUC!A$1:$F$8130,3,0),IF(A2254="COTAÇÃO",VLOOKUP(B2254,COTAÇÃO!$A$2:$D$1171,2,0),"ERRO"))))</f>
        <v>#N/A</v>
      </c>
      <c r="D2254" s="55" t="e">
        <f>IF(A2254="SINAPI",VLOOKUP(B2254,SINAPI!$A$1:$D$10014,3,0),IF(A2254="INSUMO",VLOOKUP(B2254,INSUMO!$A$1:D$8014,3,0),IF(A2254="SEDUC",VLOOKUP(B2254,SEDUC!A$1:$F$8130,4,0),IF(A2254="COTAÇÃO",VLOOKUP(B2254,COTAÇÃO!$A$2:$D$1171,3,0),"ERRO"))))</f>
        <v>#N/A</v>
      </c>
      <c r="E2254" s="78">
        <f>ROUND(((0.7*0.7)+E2253),4)</f>
        <v>4.33</v>
      </c>
      <c r="F2254" s="119" t="e">
        <f>IF(A2254="SINAPI",VLOOKUP(B2254,SINAPI!A$1:$D$10014,4,0),IF(A2254="INSUMO",VLOOKUP(B2254,INSUMO!$A$1:$D$8014,4,0),IF(A2254="SEDUC",VLOOKUP(B2254,SEDUC!A$1:$G$8130,5,0),IF(A2254="COTAÇÃO",VLOOKUP(B2254,COTAÇÃO!$A$2:$D$1171,4,0),"ERRO"))))</f>
        <v>#N/A</v>
      </c>
      <c r="G2254" s="119" t="e">
        <f t="shared" si="152"/>
        <v>#N/A</v>
      </c>
      <c r="H2254" s="166"/>
    </row>
    <row r="2255" spans="1:8" s="162" customFormat="1">
      <c r="A2255" s="55" t="s">
        <v>17</v>
      </c>
      <c r="B2255" s="55">
        <v>6087</v>
      </c>
      <c r="C2255" s="22" t="e">
        <f>IF(A2255="SINAPI",VLOOKUP(B2255,SINAPI!$A$1:$D$10014,2,0),IF(A2255="INSUMO",VLOOKUP(B2255,INSUMO!A$1:$D$8014,2,0),IF(A2255="SEDUC",VLOOKUP(B2255,SEDUC!A$1:$F$8130,3,0),IF(A2255="COTAÇÃO",VLOOKUP(B2255,COTAÇÃO!$A$2:$D$1171,2,0),"ERRO"))))</f>
        <v>#N/A</v>
      </c>
      <c r="D2255" s="55" t="e">
        <f>IF(A2255="SINAPI",VLOOKUP(B2255,SINAPI!$A$1:$D$10014,3,0),IF(A2255="INSUMO",VLOOKUP(B2255,INSUMO!$A$1:D$8014,3,0),IF(A2255="SEDUC",VLOOKUP(B2255,SEDUC!A$1:$F$8130,4,0),IF(A2255="COTAÇÃO",VLOOKUP(B2255,COTAÇÃO!$A$2:$D$1171,3,0),"ERRO"))))</f>
        <v>#N/A</v>
      </c>
      <c r="E2255" s="78">
        <f>ROUND(((0.85*0.85)/(0.6*0.6)),4)</f>
        <v>2.0068999999999999</v>
      </c>
      <c r="F2255" s="119" t="e">
        <f>IF(A2255="SINAPI",VLOOKUP(B2255,SINAPI!A$1:$D$10014,4,0),IF(A2255="INSUMO",VLOOKUP(B2255,INSUMO!$A$1:$D$8014,4,0),IF(A2255="SEDUC",VLOOKUP(B2255,SEDUC!A$1:$G$8130,5,0),IF(A2255="COTAÇÃO",VLOOKUP(B2255,COTAÇÃO!$A$2:$D$1171,4,0),"ERRO"))))</f>
        <v>#N/A</v>
      </c>
      <c r="G2255" s="119" t="e">
        <f t="shared" si="152"/>
        <v>#N/A</v>
      </c>
      <c r="H2255" s="166"/>
    </row>
    <row r="2256" spans="1:8" s="162" customFormat="1" ht="38.25">
      <c r="A2256" s="55" t="s">
        <v>17</v>
      </c>
      <c r="B2256" s="55">
        <v>94963</v>
      </c>
      <c r="C2256" s="22" t="str">
        <f>IF(A2256="SINAPI",VLOOKUP(B2256,SINAPI!$A$1:$D$10014,2,0),IF(A2256="INSUMO",VLOOKUP(B2256,INSUMO!A$1:$D$8014,2,0),IF(A2256="SEDUC",VLOOKUP(B2256,SEDUC!A$1:$F$8130,3,0),IF(A2256="COTAÇÃO",VLOOKUP(B2256,COTAÇÃO!$A$2:$D$1171,2,0),"ERRO"))))</f>
        <v>CONCRETO FCK = 15MPA, TRAÇO 1:3,4:3,5 (EM MASSA SECA DE CIMENTO/ AREIA MÉDIA/ BRITA 1) - PREPARO MECÂNICO COM BETONEIRA 400 L. AF_05/2021</v>
      </c>
      <c r="D2256" s="55" t="str">
        <f>IF(A2256="SINAPI",VLOOKUP(B2256,SINAPI!$A$1:$D$10014,3,0),IF(A2256="INSUMO",VLOOKUP(B2256,INSUMO!$A$1:D$8014,3,0),IF(A2256="SEDUC",VLOOKUP(B2256,SEDUC!A$1:$F$8130,4,0),IF(A2256="COTAÇÃO",VLOOKUP(B2256,COTAÇÃO!$A$2:$D$1171,3,0),"ERRO"))))</f>
        <v>M3</v>
      </c>
      <c r="E2256" s="78">
        <f>ROUND((0.7*0.7*0.05),4)</f>
        <v>2.4500000000000001E-2</v>
      </c>
      <c r="F2256" s="119">
        <f>IF(A2256="SINAPI",VLOOKUP(B2256,SINAPI!A$1:$D$10014,4,0),IF(A2256="INSUMO",VLOOKUP(B2256,INSUMO!$A$1:$D$8014,4,0),IF(A2256="SEDUC",VLOOKUP(B2256,SEDUC!A$1:$G$8130,5,0),IF(A2256="COTAÇÃO",VLOOKUP(B2256,COTAÇÃO!$A$2:$D$1171,4,0),"ERRO"))))</f>
        <v>381.42</v>
      </c>
      <c r="G2256" s="119">
        <f t="shared" si="152"/>
        <v>9.34</v>
      </c>
      <c r="H2256" s="166"/>
    </row>
    <row r="2257" spans="1:8" s="162" customFormat="1">
      <c r="A2257" s="55" t="s">
        <v>17</v>
      </c>
      <c r="B2257" s="55" t="s">
        <v>1239</v>
      </c>
      <c r="C2257" s="22" t="e">
        <f>IF(A2257="SINAPI",VLOOKUP(B2257,SINAPI!$A$1:$D$10014,2,0),IF(A2257="INSUMO",VLOOKUP(B2257,INSUMO!A$1:$D$8014,2,0),IF(A2257="SEDUC",VLOOKUP(B2257,SEDUC!A$1:$F$8130,3,0),IF(A2257="COTAÇÃO",VLOOKUP(B2257,COTAÇÃO!$A$2:$D$1171,2,0),"ERRO"))))</f>
        <v>#N/A</v>
      </c>
      <c r="D2257" s="55" t="e">
        <f>IF(A2257="SINAPI",VLOOKUP(B2257,SINAPI!$A$1:$D$10014,3,0),IF(A2257="INSUMO",VLOOKUP(B2257,INSUMO!$A$1:D$8014,3,0),IF(A2257="SEDUC",VLOOKUP(B2257,SEDUC!A$1:$F$8130,4,0),IF(A2257="COTAÇÃO",VLOOKUP(B2257,COTAÇÃO!$A$2:$D$1171,3,0),"ERRO"))))</f>
        <v>#N/A</v>
      </c>
      <c r="E2257" s="78">
        <f>E2256</f>
        <v>2.4500000000000001E-2</v>
      </c>
      <c r="F2257" s="119" t="e">
        <f>IF(A2257="SINAPI",VLOOKUP(B2257,SINAPI!A$1:$D$10014,4,0),IF(A2257="INSUMO",VLOOKUP(B2257,INSUMO!$A$1:$D$8014,4,0),IF(A2257="SEDUC",VLOOKUP(B2257,SEDUC!A$1:$G$8130,5,0),IF(A2257="COTAÇÃO",VLOOKUP(B2257,COTAÇÃO!$A$2:$D$1171,4,0),"ERRO"))))</f>
        <v>#N/A</v>
      </c>
      <c r="G2257" s="119" t="e">
        <f t="shared" si="152"/>
        <v>#N/A</v>
      </c>
      <c r="H2257" s="161"/>
    </row>
    <row r="2258" spans="1:8" s="162" customFormat="1" ht="38.25">
      <c r="A2258" s="74" t="s">
        <v>10566</v>
      </c>
      <c r="B2258" s="74" t="s">
        <v>10609</v>
      </c>
      <c r="C2258" s="75" t="s">
        <v>10610</v>
      </c>
      <c r="D2258" s="74" t="s">
        <v>316</v>
      </c>
      <c r="E2258" s="76"/>
      <c r="F2258" s="77"/>
      <c r="G2258" s="77">
        <f>SUM(G2259:G2260)</f>
        <v>143.80000000000001</v>
      </c>
      <c r="H2258" s="161"/>
    </row>
    <row r="2259" spans="1:8" s="162" customFormat="1" ht="25.5">
      <c r="A2259" s="55" t="s">
        <v>17</v>
      </c>
      <c r="B2259" s="55">
        <v>97733</v>
      </c>
      <c r="C2259" s="22" t="str">
        <f>IF(A2259="SINAPI",VLOOKUP(B2259,SINAPI!$A$1:$D$10014,2,0),IF(A2259="INSUMO",VLOOKUP(B2259,INSUMO!A$1:$D$8014,2,0),IF(A2259="SEDUC",VLOOKUP(B2259,SEDUC!A$1:$F$8130,3,0),IF(A2259="COTAÇÃO",VLOOKUP(B2259,COTAÇÃO!$A$2:$D$1171,2,0),"ERRO"))))</f>
        <v>PEÇA RETANGULAR PRÉ-MOLDADA, VOLUME DE CONCRETO DE ATÉ 10 LITROS, TAXA DE AÇO APROXIMADA DE 30KG/M³. AF_01/2018</v>
      </c>
      <c r="D2259" s="55" t="str">
        <f>IF(A2259="SINAPI",VLOOKUP(B2259,SINAPI!$A$1:$D$10014,3,0),IF(A2259="INSUMO",VLOOKUP(B2259,INSUMO!$A$1:D$8014,3,0),IF(A2259="SEDUC",VLOOKUP(B2259,SEDUC!A$1:$F$8130,4,0),IF(A2259="COTAÇÃO",VLOOKUP(B2259,COTAÇÃO!$A$2:$D$1171,3,0),"ERRO"))))</f>
        <v>M3</v>
      </c>
      <c r="E2259" s="78">
        <v>0.05</v>
      </c>
      <c r="F2259" s="119">
        <f>IF(A2259="SINAPI",VLOOKUP(B2259,SINAPI!A$1:$D$10014,4,0),IF(A2259="INSUMO",VLOOKUP(B2259,INSUMO!$A$1:$D$8014,4,0),IF(A2259="SEDUC",VLOOKUP(B2259,SEDUC!A$1:$G$8130,5,0),IF(A2259="COTAÇÃO",VLOOKUP(B2259,COTAÇÃO!$A$2:$D$1171,4,0),"ERRO"))))</f>
        <v>2830.47</v>
      </c>
      <c r="G2259" s="119">
        <f t="shared" ref="G2259:G2260" si="153">TRUNC((E2259*F2259),2)</f>
        <v>141.52000000000001</v>
      </c>
      <c r="H2259" s="166"/>
    </row>
    <row r="2260" spans="1:8" s="162" customFormat="1">
      <c r="A2260" s="55" t="s">
        <v>17</v>
      </c>
      <c r="B2260" s="55">
        <v>88316</v>
      </c>
      <c r="C2260" s="22" t="str">
        <f>IF(A2260="SINAPI",VLOOKUP(B2260,SINAPI!$A$1:$D$10014,2,0),IF(A2260="INSUMO",VLOOKUP(B2260,INSUMO!A$1:$D$8014,2,0),IF(A2260="SEDUC",VLOOKUP(B2260,SEDUC!A$1:$F$8130,3,0),IF(A2260="COTAÇÃO",VLOOKUP(B2260,COTAÇÃO!$A$2:$D$1171,2,0),"ERRO"))))</f>
        <v>SERVENTE COM ENCARGOS COMPLEMENTARES</v>
      </c>
      <c r="D2260" s="55" t="str">
        <f>IF(A2260="SINAPI",VLOOKUP(B2260,SINAPI!$A$1:$D$10014,3,0),IF(A2260="INSUMO",VLOOKUP(B2260,INSUMO!$A$1:D$8014,3,0),IF(A2260="SEDUC",VLOOKUP(B2260,SEDUC!A$1:$F$8130,4,0),IF(A2260="COTAÇÃO",VLOOKUP(B2260,COTAÇÃO!$A$2:$D$1171,3,0),"ERRO"))))</f>
        <v>H</v>
      </c>
      <c r="E2260" s="78">
        <v>0.15</v>
      </c>
      <c r="F2260" s="119">
        <f>IF(A2260="SINAPI",VLOOKUP(B2260,SINAPI!A$1:$D$10014,4,0),IF(A2260="INSUMO",VLOOKUP(B2260,INSUMO!$A$1:$D$8014,4,0),IF(A2260="SEDUC",VLOOKUP(B2260,SEDUC!A$1:$G$8130,5,0),IF(A2260="COTAÇÃO",VLOOKUP(B2260,COTAÇÃO!$A$2:$D$1171,4,0),"ERRO"))))</f>
        <v>15.26</v>
      </c>
      <c r="G2260" s="119">
        <f t="shared" si="153"/>
        <v>2.2799999999999998</v>
      </c>
      <c r="H2260" s="166"/>
    </row>
    <row r="2261" spans="1:8" s="162" customFormat="1" ht="38.25">
      <c r="A2261" s="74" t="s">
        <v>10566</v>
      </c>
      <c r="B2261" s="74" t="s">
        <v>10611</v>
      </c>
      <c r="C2261" s="75" t="s">
        <v>10612</v>
      </c>
      <c r="D2261" s="74" t="s">
        <v>316</v>
      </c>
      <c r="E2261" s="76"/>
      <c r="F2261" s="77"/>
      <c r="G2261" s="77">
        <f>SUM(G2262:G2263)</f>
        <v>124.28999999999999</v>
      </c>
      <c r="H2261" s="161"/>
    </row>
    <row r="2262" spans="1:8" s="162" customFormat="1" ht="25.5">
      <c r="A2262" s="55" t="s">
        <v>17</v>
      </c>
      <c r="B2262" s="55">
        <v>97734</v>
      </c>
      <c r="C2262" s="22" t="str">
        <f>IF(A2262="SINAPI",VLOOKUP(B2262,SINAPI!$A$1:$D$10014,2,0),IF(A2262="INSUMO",VLOOKUP(B2262,INSUMO!A$1:$D$8014,2,0),IF(A2262="SEDUC",VLOOKUP(B2262,SEDUC!A$1:$F$8130,3,0),IF(A2262="COTAÇÃO",VLOOKUP(B2262,COTAÇÃO!$A$2:$D$1171,2,0),"ERRO"))))</f>
        <v>PEÇA RETANGULAR PRÉ-MOLDADA, VOLUME DE CONCRETO DE 10 A 30 LITROS, TAXA DE AÇO APROXIMADA DE 30KG/M³. AF_01/2018</v>
      </c>
      <c r="D2262" s="55" t="str">
        <f>IF(A2262="SINAPI",VLOOKUP(B2262,SINAPI!$A$1:$D$10014,3,0),IF(A2262="INSUMO",VLOOKUP(B2262,INSUMO!$A$1:D$8014,3,0),IF(A2262="SEDUC",VLOOKUP(B2262,SEDUC!A$1:$F$8130,4,0),IF(A2262="COTAÇÃO",VLOOKUP(B2262,COTAÇÃO!$A$2:$D$1171,3,0),"ERRO"))))</f>
        <v>M3</v>
      </c>
      <c r="E2262" s="78">
        <v>0.05</v>
      </c>
      <c r="F2262" s="119">
        <f>IF(A2262="SINAPI",VLOOKUP(B2262,SINAPI!A$1:$D$10014,4,0),IF(A2262="INSUMO",VLOOKUP(B2262,INSUMO!$A$1:$D$8014,4,0),IF(A2262="SEDUC",VLOOKUP(B2262,SEDUC!A$1:$G$8130,5,0),IF(A2262="COTAÇÃO",VLOOKUP(B2262,COTAÇÃO!$A$2:$D$1171,4,0),"ERRO"))))</f>
        <v>2424.96</v>
      </c>
      <c r="G2262" s="119">
        <f t="shared" ref="G2262:G2263" si="154">TRUNC((E2262*F2262),2)</f>
        <v>121.24</v>
      </c>
      <c r="H2262" s="166"/>
    </row>
    <row r="2263" spans="1:8" s="162" customFormat="1">
      <c r="A2263" s="55" t="s">
        <v>17</v>
      </c>
      <c r="B2263" s="55">
        <v>88316</v>
      </c>
      <c r="C2263" s="22" t="str">
        <f>IF(A2263="SINAPI",VLOOKUP(B2263,SINAPI!$A$1:$D$10014,2,0),IF(A2263="INSUMO",VLOOKUP(B2263,INSUMO!A$1:$D$8014,2,0),IF(A2263="SEDUC",VLOOKUP(B2263,SEDUC!A$1:$F$8130,3,0),IF(A2263="COTAÇÃO",VLOOKUP(B2263,COTAÇÃO!$A$2:$D$1171,2,0),"ERRO"))))</f>
        <v>SERVENTE COM ENCARGOS COMPLEMENTARES</v>
      </c>
      <c r="D2263" s="55" t="str">
        <f>IF(A2263="SINAPI",VLOOKUP(B2263,SINAPI!$A$1:$D$10014,3,0),IF(A2263="INSUMO",VLOOKUP(B2263,INSUMO!$A$1:D$8014,3,0),IF(A2263="SEDUC",VLOOKUP(B2263,SEDUC!A$1:$F$8130,4,0),IF(A2263="COTAÇÃO",VLOOKUP(B2263,COTAÇÃO!$A$2:$D$1171,3,0),"ERRO"))))</f>
        <v>H</v>
      </c>
      <c r="E2263" s="78">
        <v>0.2</v>
      </c>
      <c r="F2263" s="119">
        <f>IF(A2263="SINAPI",VLOOKUP(B2263,SINAPI!A$1:$D$10014,4,0),IF(A2263="INSUMO",VLOOKUP(B2263,INSUMO!$A$1:$D$8014,4,0),IF(A2263="SEDUC",VLOOKUP(B2263,SEDUC!A$1:$G$8130,5,0),IF(A2263="COTAÇÃO",VLOOKUP(B2263,COTAÇÃO!$A$2:$D$1171,4,0),"ERRO"))))</f>
        <v>15.26</v>
      </c>
      <c r="G2263" s="119">
        <f t="shared" si="154"/>
        <v>3.05</v>
      </c>
      <c r="H2263" s="166"/>
    </row>
    <row r="2264" spans="1:8" s="162" customFormat="1" ht="38.25">
      <c r="A2264" s="74" t="s">
        <v>10566</v>
      </c>
      <c r="B2264" s="74" t="s">
        <v>10613</v>
      </c>
      <c r="C2264" s="75" t="s">
        <v>10614</v>
      </c>
      <c r="D2264" s="74" t="s">
        <v>316</v>
      </c>
      <c r="E2264" s="76"/>
      <c r="F2264" s="77"/>
      <c r="G2264" s="77">
        <f>SUM(G2265:G2266)</f>
        <v>106.35000000000001</v>
      </c>
      <c r="H2264" s="161"/>
    </row>
    <row r="2265" spans="1:8" s="162" customFormat="1" ht="25.5">
      <c r="A2265" s="55" t="s">
        <v>17</v>
      </c>
      <c r="B2265" s="55">
        <v>97735</v>
      </c>
      <c r="C2265" s="22" t="str">
        <f>IF(A2265="SINAPI",VLOOKUP(B2265,SINAPI!$A$1:$D$10014,2,0),IF(A2265="INSUMO",VLOOKUP(B2265,INSUMO!A$1:$D$8014,2,0),IF(A2265="SEDUC",VLOOKUP(B2265,SEDUC!A$1:$F$8130,3,0),IF(A2265="COTAÇÃO",VLOOKUP(B2265,COTAÇÃO!$A$2:$D$1171,2,0),"ERRO"))))</f>
        <v>PEÇA RETANGULAR PRÉ-MOLDADA, VOLUME DE CONCRETO DE 30 A 100 LITROS, TAXA DE AÇO APROXIMADA DE 30KG/M³. AF_01/2018</v>
      </c>
      <c r="D2265" s="55" t="str">
        <f>IF(A2265="SINAPI",VLOOKUP(B2265,SINAPI!$A$1:$D$10014,3,0),IF(A2265="INSUMO",VLOOKUP(B2265,INSUMO!$A$1:D$8014,3,0),IF(A2265="SEDUC",VLOOKUP(B2265,SEDUC!A$1:$F$8130,4,0),IF(A2265="COTAÇÃO",VLOOKUP(B2265,COTAÇÃO!$A$2:$D$1171,3,0),"ERRO"))))</f>
        <v>M3</v>
      </c>
      <c r="E2265" s="78">
        <v>0.05</v>
      </c>
      <c r="F2265" s="119">
        <f>IF(A2265="SINAPI",VLOOKUP(B2265,SINAPI!A$1:$D$10014,4,0),IF(A2265="INSUMO",VLOOKUP(B2265,INSUMO!$A$1:$D$8014,4,0),IF(A2265="SEDUC",VLOOKUP(B2265,SEDUC!A$1:$G$8130,5,0),IF(A2265="COTAÇÃO",VLOOKUP(B2265,COTAÇÃO!$A$2:$D$1171,4,0),"ERRO"))))</f>
        <v>2050.8000000000002</v>
      </c>
      <c r="G2265" s="119">
        <f t="shared" ref="G2265:G2266" si="155">TRUNC((E2265*F2265),2)</f>
        <v>102.54</v>
      </c>
      <c r="H2265" s="166"/>
    </row>
    <row r="2266" spans="1:8" s="162" customFormat="1">
      <c r="A2266" s="55" t="s">
        <v>17</v>
      </c>
      <c r="B2266" s="55">
        <v>88316</v>
      </c>
      <c r="C2266" s="22" t="str">
        <f>IF(A2266="SINAPI",VLOOKUP(B2266,SINAPI!$A$1:$D$10014,2,0),IF(A2266="INSUMO",VLOOKUP(B2266,INSUMO!A$1:$D$8014,2,0),IF(A2266="SEDUC",VLOOKUP(B2266,SEDUC!A$1:$F$8130,3,0),IF(A2266="COTAÇÃO",VLOOKUP(B2266,COTAÇÃO!$A$2:$D$1171,2,0),"ERRO"))))</f>
        <v>SERVENTE COM ENCARGOS COMPLEMENTARES</v>
      </c>
      <c r="D2266" s="55" t="str">
        <f>IF(A2266="SINAPI",VLOOKUP(B2266,SINAPI!$A$1:$D$10014,3,0),IF(A2266="INSUMO",VLOOKUP(B2266,INSUMO!$A$1:D$8014,3,0),IF(A2266="SEDUC",VLOOKUP(B2266,SEDUC!A$1:$F$8130,4,0),IF(A2266="COTAÇÃO",VLOOKUP(B2266,COTAÇÃO!$A$2:$D$1171,3,0),"ERRO"))))</f>
        <v>H</v>
      </c>
      <c r="E2266" s="78">
        <v>0.25</v>
      </c>
      <c r="F2266" s="119">
        <f>IF(A2266="SINAPI",VLOOKUP(B2266,SINAPI!A$1:$D$10014,4,0),IF(A2266="INSUMO",VLOOKUP(B2266,INSUMO!$A$1:$D$8014,4,0),IF(A2266="SEDUC",VLOOKUP(B2266,SEDUC!A$1:$G$8130,5,0),IF(A2266="COTAÇÃO",VLOOKUP(B2266,COTAÇÃO!$A$2:$D$1171,4,0),"ERRO"))))</f>
        <v>15.26</v>
      </c>
      <c r="G2266" s="119">
        <f t="shared" si="155"/>
        <v>3.81</v>
      </c>
      <c r="H2266" s="166"/>
    </row>
    <row r="2267" spans="1:8" s="100" customFormat="1" ht="12.75">
      <c r="A2267" s="74" t="s">
        <v>10566</v>
      </c>
      <c r="B2267" s="74" t="s">
        <v>10615</v>
      </c>
      <c r="C2267" s="75" t="s">
        <v>10616</v>
      </c>
      <c r="D2267" s="74" t="s">
        <v>239</v>
      </c>
      <c r="E2267" s="76"/>
      <c r="F2267" s="77"/>
      <c r="G2267" s="77">
        <f>SUM(G2268:G2272)</f>
        <v>107.16</v>
      </c>
      <c r="H2267" s="108"/>
    </row>
    <row r="2268" spans="1:8" s="100" customFormat="1" ht="25.5">
      <c r="A2268" s="55" t="s">
        <v>17</v>
      </c>
      <c r="B2268" s="55">
        <v>93358</v>
      </c>
      <c r="C2268" s="22" t="str">
        <f>IF(A2268="SINAPI",VLOOKUP(B2268,SINAPI!$A$1:$D$10014,2,0),IF(A2268="INSUMO",VLOOKUP(B2268,INSUMO!A$1:$D$8014,2,0),IF(A2268="SEDUC",VLOOKUP(B2268,SEDUC!A$1:$F$8416,3,0),IF(A2268="COTAÇÃO",VLOOKUP(B2268,COTAÇÃO!$A$2:$D$1418,2,0),"ERRO"))))</f>
        <v>ESCAVAÇÃO MANUAL DE VALA COM PROFUNDIDADE MENOR OU IGUAL A 1,30 M. AF_02/2021</v>
      </c>
      <c r="D2268" s="55" t="str">
        <f>IF(A2268="SINAPI",VLOOKUP(B2268,SINAPI!$A$1:$D$10014,3,0),IF(A2268="INSUMO",VLOOKUP(B2268,INSUMO!$A$1:D$8014,3,0),IF(A2268="SEDUC",VLOOKUP(B2268,SEDUC!A$1:$F$8416,4,0),IF(A2268="COTAÇÃO",VLOOKUP(B2268,COTAÇÃO!$A$2:$D$1418,3,0),"ERRO"))))</f>
        <v>M3</v>
      </c>
      <c r="E2268" s="149">
        <f>ROUND((0.445*0.62*1),4)</f>
        <v>0.27589999999999998</v>
      </c>
      <c r="F2268" s="119">
        <f>IF(A2268="SINAPI",VLOOKUP(B2268,SINAPI!A$1:$D$10014,4,0),IF(A2268="INSUMO",VLOOKUP(B2268,INSUMO!$A$1:$D$8014,4,0),IF(A2268="SEDUC",VLOOKUP(B2268,SEDUC!A$1:$G$8416,5,0),IF(A2268="COTAÇÃO",VLOOKUP(B2268,COTAÇÃO!$A$2:$D$1418,4,0),"ERRO"))))</f>
        <v>60.36</v>
      </c>
      <c r="G2268" s="119">
        <f>TRUNC((E2268*F2268),2)</f>
        <v>16.649999999999999</v>
      </c>
      <c r="H2268" s="108"/>
    </row>
    <row r="2269" spans="1:8" s="100" customFormat="1" ht="25.5">
      <c r="A2269" s="55" t="s">
        <v>17</v>
      </c>
      <c r="B2269" s="55">
        <v>95240</v>
      </c>
      <c r="C2269" s="22" t="str">
        <f>IF(A2269="SINAPI",VLOOKUP(B2269,SINAPI!$A$1:$D$10014,2,0),IF(A2269="INSUMO",VLOOKUP(B2269,INSUMO!A$1:$D$8014,2,0),IF(A2269="SEDUC",VLOOKUP(B2269,SEDUC!A$1:$F$8416,3,0),IF(A2269="COTAÇÃO",VLOOKUP(B2269,COTAÇÃO!$A$2:$D$1418,2,0),"ERRO"))))</f>
        <v>LASTRO DE CONCRETO MAGRO, APLICADO EM PISOS, LAJES SOBRE SOLO OU RADIERS, ESPESSURA DE 3 CM. AF_07/2016</v>
      </c>
      <c r="D2269" s="55" t="str">
        <f>IF(A2269="SINAPI",VLOOKUP(B2269,SINAPI!$A$1:$D$10014,3,0),IF(A2269="INSUMO",VLOOKUP(B2269,INSUMO!$A$1:D$8014,3,0),IF(A2269="SEDUC",VLOOKUP(B2269,SEDUC!A$1:$F$8416,4,0),IF(A2269="COTAÇÃO",VLOOKUP(B2269,COTAÇÃO!$A$2:$D$1418,3,0),"ERRO"))))</f>
        <v>M2</v>
      </c>
      <c r="E2269" s="149">
        <f>ROUND((0.62*1),4)</f>
        <v>0.62</v>
      </c>
      <c r="F2269" s="119">
        <f>IF(A2269="SINAPI",VLOOKUP(B2269,SINAPI!A$1:$D$10014,4,0),IF(A2269="INSUMO",VLOOKUP(B2269,INSUMO!$A$1:$D$8014,4,0),IF(A2269="SEDUC",VLOOKUP(B2269,SEDUC!A$1:$G$8416,5,0),IF(A2269="COTAÇÃO",VLOOKUP(B2269,COTAÇÃO!$A$2:$D$1418,4,0),"ERRO"))))</f>
        <v>15.34</v>
      </c>
      <c r="G2269" s="119">
        <f>TRUNC((E2269*F2269),2)</f>
        <v>9.51</v>
      </c>
      <c r="H2269" s="108"/>
    </row>
    <row r="2270" spans="1:8" s="100" customFormat="1" ht="38.25">
      <c r="A2270" s="55" t="s">
        <v>3626</v>
      </c>
      <c r="B2270" s="55" t="s">
        <v>10090</v>
      </c>
      <c r="C2270" s="22" t="str">
        <f>IF(A2270="SINAPI",VLOOKUP(B2270,SINAPI!$A$1:$D$10014,2,0),IF(A2270="INSUMO",VLOOKUP(B2270,INSUMO!A$1:$D$8014,2,0),IF(A2270="SEDUC",VLOOKUP(B2270,SEDUC!A$1:$F$8416,3,0),IF(A2270="COTAÇÃO",VLOOKUP(B2270,COTAÇÃO!$A$2:$D$1418,2,0),"ERRO"))))</f>
        <v>ALVENARIA DE VEDAÇÃO DE BLOCOS CERÂMICOS DE 9X19X29CM (ESPESSURA 9 CM) E ARGAMASSA DE ASSENTAMENTO TRAÇO 1:2:8 COM PREPARO EM BETONEIRA</v>
      </c>
      <c r="D2270" s="55" t="str">
        <f>IF(A2270="SINAPI",VLOOKUP(B2270,SINAPI!$A$1:$D$10014,3,0),IF(A2270="INSUMO",VLOOKUP(B2270,INSUMO!$A$1:D$8014,3,0),IF(A2270="SEDUC",VLOOKUP(B2270,SEDUC!A$1:$F$8416,4,0),IF(A2270="COTAÇÃO",VLOOKUP(B2270,COTAÇÃO!$A$2:$D$1418,3,0),"ERRO"))))</f>
        <v>M2</v>
      </c>
      <c r="E2270" s="149">
        <v>0.8</v>
      </c>
      <c r="F2270" s="119">
        <f>IF(A2270="SINAPI",VLOOKUP(B2270,SINAPI!A$1:$D$10014,4,0),IF(A2270="INSUMO",VLOOKUP(B2270,INSUMO!$A$1:$D$8014,4,0),IF(A2270="SEDUC",VLOOKUP(B2270,SEDUC!A$1:$G$8416,5,0),IF(A2270="COTAÇÃO",VLOOKUP(B2270,COTAÇÃO!$A$2:$D$1418,4,0),"ERRO"))))</f>
        <v>47.57</v>
      </c>
      <c r="G2270" s="119">
        <f>TRUNC((E2270*F2270),2)</f>
        <v>38.049999999999997</v>
      </c>
      <c r="H2270" s="108"/>
    </row>
    <row r="2271" spans="1:8" s="100" customFormat="1" ht="38.25">
      <c r="A2271" s="55" t="s">
        <v>17</v>
      </c>
      <c r="B2271" s="55">
        <v>87879</v>
      </c>
      <c r="C2271" s="22" t="str">
        <f>IF(A2271="SINAPI",VLOOKUP(B2271,SINAPI!$A$1:$D$10014,2,0),IF(A2271="INSUMO",VLOOKUP(B2271,INSUMO!A$1:$D$8014,2,0),IF(A2271="SEDUC",VLOOKUP(B2271,SEDUC!A$1:$F$8416,3,0),IF(A2271="COTAÇÃO",VLOOKUP(B2271,COTAÇÃO!$A$2:$D$1418,2,0),"ERRO"))))</f>
        <v>CHAPISCO APLICADO EM ALVENARIAS E ESTRUTURAS DE CONCRETO INTERNAS, COM COLHER DE PEDREIRO.  ARGAMASSA TRAÇO 1:3 COM PREPARO EM BETONEIRA 400L. AF_06/2014</v>
      </c>
      <c r="D2271" s="55" t="str">
        <f>IF(A2271="SINAPI",VLOOKUP(B2271,SINAPI!$A$1:$D$10014,3,0),IF(A2271="INSUMO",VLOOKUP(B2271,INSUMO!$A$1:D$8014,3,0),IF(A2271="SEDUC",VLOOKUP(B2271,SEDUC!A$1:$F$8416,4,0),IF(A2271="COTAÇÃO",VLOOKUP(B2271,COTAÇÃO!$A$2:$D$1418,3,0),"ERRO"))))</f>
        <v>M2</v>
      </c>
      <c r="E2271" s="149">
        <f>ROUND(((0.4*1*4)+(0.09*1*2)),4)</f>
        <v>1.78</v>
      </c>
      <c r="F2271" s="119">
        <f>IF(A2271="SINAPI",VLOOKUP(B2271,SINAPI!A$1:$D$10014,4,0),IF(A2271="INSUMO",VLOOKUP(B2271,INSUMO!$A$1:$D$8014,4,0),IF(A2271="SEDUC",VLOOKUP(B2271,SEDUC!A$1:$G$8416,5,0),IF(A2271="COTAÇÃO",VLOOKUP(B2271,COTAÇÃO!$A$2:$D$1418,4,0),"ERRO"))))</f>
        <v>3.41</v>
      </c>
      <c r="G2271" s="119">
        <f>TRUNC((E2271*F2271),2)</f>
        <v>6.06</v>
      </c>
      <c r="H2271" s="108"/>
    </row>
    <row r="2272" spans="1:8" s="100" customFormat="1" ht="25.5">
      <c r="A2272" s="55" t="s">
        <v>17</v>
      </c>
      <c r="B2272" s="55">
        <v>98562</v>
      </c>
      <c r="C2272" s="22" t="str">
        <f>IF(A2272="SINAPI",VLOOKUP(B2272,SINAPI!$A$1:$D$10014,2,0),IF(A2272="INSUMO",VLOOKUP(B2272,INSUMO!A$1:$D$8014,2,0),IF(A2272="SEDUC",VLOOKUP(B2272,SEDUC!A$1:$F$8416,3,0),IF(A2272="COTAÇÃO",VLOOKUP(B2272,COTAÇÃO!$A$2:$D$1418,2,0),"ERRO"))))</f>
        <v>IMPERMEABILIZAÇÃO DE FLOREIRA OU VIGA BALDRAME COM ARGAMASSA DE CIMENTO E AREIA, COM ADITIVO IMPERMEABILIZANTE, E = 2 CM. AF_06/2018</v>
      </c>
      <c r="D2272" s="55" t="str">
        <f>IF(A2272="SINAPI",VLOOKUP(B2272,SINAPI!$A$1:$D$10014,3,0),IF(A2272="INSUMO",VLOOKUP(B2272,INSUMO!$A$1:D$8014,3,0),IF(A2272="SEDUC",VLOOKUP(B2272,SEDUC!A$1:$F$8416,4,0),IF(A2272="COTAÇÃO",VLOOKUP(B2272,COTAÇÃO!$A$2:$D$1418,3,0),"ERRO"))))</f>
        <v>M2</v>
      </c>
      <c r="E2272" s="149">
        <f>ROUND(((0.4*1*2)+(0.09*1*2)),4)</f>
        <v>0.98</v>
      </c>
      <c r="F2272" s="119">
        <f>IF(A2272="SINAPI",VLOOKUP(B2272,SINAPI!A$1:$D$10014,4,0),IF(A2272="INSUMO",VLOOKUP(B2272,INSUMO!$A$1:$D$8014,4,0),IF(A2272="SEDUC",VLOOKUP(B2272,SEDUC!A$1:$G$8416,5,0),IF(A2272="COTAÇÃO",VLOOKUP(B2272,COTAÇÃO!$A$2:$D$1418,4,0),"ERRO"))))</f>
        <v>37.65</v>
      </c>
      <c r="G2272" s="119">
        <f>TRUNC((E2272*F2272),2)</f>
        <v>36.89</v>
      </c>
      <c r="H2272" s="108"/>
    </row>
    <row r="2273" spans="1:8" s="162" customFormat="1" ht="25.5">
      <c r="A2273" s="74" t="s">
        <v>10566</v>
      </c>
      <c r="B2273" s="74" t="s">
        <v>10617</v>
      </c>
      <c r="C2273" s="75" t="s">
        <v>10618</v>
      </c>
      <c r="D2273" s="74" t="s">
        <v>239</v>
      </c>
      <c r="E2273" s="76"/>
      <c r="F2273" s="77"/>
      <c r="G2273" s="77" t="e">
        <f>SUM(G2274:G2274)</f>
        <v>#N/A</v>
      </c>
      <c r="H2273" s="161"/>
    </row>
    <row r="2274" spans="1:8" s="162" customFormat="1">
      <c r="A2274" s="55" t="s">
        <v>17</v>
      </c>
      <c r="B2274" s="55">
        <v>83623</v>
      </c>
      <c r="C2274" s="22" t="e">
        <f>IF(A2274="SINAPI",VLOOKUP(B2274,SINAPI!$A$1:$D$10014,2,0),IF(A2274="INSUMO",VLOOKUP(B2274,INSUMO!A$1:$D$8014,2,0),IF(A2274="SEDUC",VLOOKUP(B2274,SEDUC!A$1:$F$8130,3,0),IF(A2274="COTAÇÃO",VLOOKUP(B2274,COTAÇÃO!$A$2:$D$1171,2,0),"ERRO"))))</f>
        <v>#N/A</v>
      </c>
      <c r="D2274" s="55" t="e">
        <f>IF(A2274="SINAPI",VLOOKUP(B2274,SINAPI!$A$1:$D$10014,3,0),IF(A2274="INSUMO",VLOOKUP(B2274,INSUMO!$A$1:D$8014,3,0),IF(A2274="SEDUC",VLOOKUP(B2274,SEDUC!A$1:$F$8130,4,0),IF(A2274="COTAÇÃO",VLOOKUP(B2274,COTAÇÃO!$A$2:$D$1171,3,0),"ERRO"))))</f>
        <v>#N/A</v>
      </c>
      <c r="E2274" s="78">
        <f>ROUND((0.4/0.3),4)</f>
        <v>1.3332999999999999</v>
      </c>
      <c r="F2274" s="119" t="e">
        <f>IF(A2274="SINAPI",VLOOKUP(B2274,SINAPI!A$1:$D$10014,4,0),IF(A2274="INSUMO",VLOOKUP(B2274,INSUMO!$A$1:$D$8014,4,0),IF(A2274="SEDUC",VLOOKUP(B2274,SEDUC!A$1:$G$8130,5,0),IF(A2274="COTAÇÃO",VLOOKUP(B2274,COTAÇÃO!$A$2:$D$1171,4,0),"ERRO"))))</f>
        <v>#N/A</v>
      </c>
      <c r="G2274" s="119" t="e">
        <f t="shared" ref="G2274" si="156">TRUNC((E2274*F2274),2)</f>
        <v>#N/A</v>
      </c>
      <c r="H2274" s="166"/>
    </row>
    <row r="2275" spans="1:8" s="100" customFormat="1" ht="12.75">
      <c r="A2275" s="74" t="s">
        <v>10566</v>
      </c>
      <c r="B2275" s="74" t="s">
        <v>10619</v>
      </c>
      <c r="C2275" s="75" t="s">
        <v>10620</v>
      </c>
      <c r="D2275" s="74" t="s">
        <v>239</v>
      </c>
      <c r="E2275" s="76"/>
      <c r="F2275" s="77"/>
      <c r="G2275" s="77">
        <f>SUM(G2276:G2276)</f>
        <v>2.44</v>
      </c>
      <c r="H2275" s="108"/>
    </row>
    <row r="2276" spans="1:8" s="100" customFormat="1" ht="12.75">
      <c r="A2276" s="55" t="s">
        <v>17</v>
      </c>
      <c r="B2276" s="55">
        <v>88316</v>
      </c>
      <c r="C2276" s="22" t="str">
        <f>IF(A2276="SINAPI",VLOOKUP(B2276,SINAPI!$A$1:$D$10014,2,0),IF(A2276="INSUMO",VLOOKUP(B2276,INSUMO!A$1:$D$8014,2,0),IF(A2276="SEDUC",VLOOKUP(B2276,SEDUC!A$1:$F$8416,3,0),IF(A2276="COTAÇÃO",VLOOKUP(A2276,COTAÇÃO!$A$2:$D$1418,2,0),"ERRO"))))</f>
        <v>SERVENTE COM ENCARGOS COMPLEMENTARES</v>
      </c>
      <c r="D2276" s="55" t="str">
        <f>IF(A2276="SINAPI",VLOOKUP(B2276,SINAPI!$A$1:$D$10014,3,0),IF(A2276="INSUMO",VLOOKUP(B2276,INSUMO!$A$1:D$8014,3,0),IF(A2276="SEDUC",VLOOKUP(B2276,SEDUC!A$1:$F$8416,4,0),IF(A2276="COTAÇÃO",VLOOKUP(B2276,COTAÇÃO!$A$2:$D$1418,3,0),"ERRO"))))</f>
        <v>H</v>
      </c>
      <c r="E2276" s="78">
        <v>0.16</v>
      </c>
      <c r="F2276" s="119">
        <f>IF(A2276="SINAPI",VLOOKUP(B2276,SINAPI!A$1:$D$10014,4,0),IF(A2276="INSUMO",VLOOKUP(B2276,INSUMO!$A$1:$D$8014,4,0),IF(A2276="SEDUC",VLOOKUP(B2276,SEDUC!A$1:$G$8416,5,0),IF(A2276="COTAÇÃO",VLOOKUP(B2276,COTAÇÃO!$A$2:$D$1418,4,0),"ERRO"))))</f>
        <v>15.26</v>
      </c>
      <c r="G2276" s="119">
        <f>TRUNC((E2276*F2276),2)</f>
        <v>2.44</v>
      </c>
      <c r="H2276" s="108"/>
    </row>
    <row r="2277" spans="1:8" s="100" customFormat="1" ht="32.25" customHeight="1">
      <c r="A2277" s="74" t="s">
        <v>10566</v>
      </c>
      <c r="B2277" s="74" t="s">
        <v>10621</v>
      </c>
      <c r="C2277" s="75" t="s">
        <v>10622</v>
      </c>
      <c r="D2277" s="74" t="s">
        <v>240</v>
      </c>
      <c r="E2277" s="76"/>
      <c r="F2277" s="77"/>
      <c r="G2277" s="77">
        <f>SUM(G2278:G2282)</f>
        <v>42.94</v>
      </c>
      <c r="H2277" s="108"/>
    </row>
    <row r="2278" spans="1:8" s="100" customFormat="1" ht="12.75">
      <c r="A2278" s="55" t="s">
        <v>3530</v>
      </c>
      <c r="B2278" s="55">
        <v>296</v>
      </c>
      <c r="C2278" s="22" t="str">
        <f>IF(A2278="SINAPI",VLOOKUP(B2278,SINAPI!$A$1:$D$10014,2,0),IF(A2278="INSUMO",VLOOKUP(B2278,INSUMO!A$1:$D$8014,2,0),IF(A2278="SEDUC",VLOOKUP(B2278,SEDUC!A$1:$F$8416,3,0),IF(A2278="COTAÇÃO",VLOOKUP(B2278,COTAÇÃO!$A$2:$D$1418,2,0),"ERRO"))))</f>
        <v>ANEL BORRACHA PARA TUBO ESGOTO PREDIAL DN 50 MM (NBR 5688)</v>
      </c>
      <c r="D2278" s="55" t="str">
        <f>IF(A2278="SINAPI",VLOOKUP(B2278,SINAPI!$A$1:$D$10014,3,0),IF(A2278="INSUMO",VLOOKUP(B2278,INSUMO!$A$1:D$8014,3,0),IF(A2278="SEDUC",VLOOKUP(B2278,SEDUC!A$1:$F$8416,4,0),IF(A2278="COTAÇÃO",VLOOKUP(B2278,COTAÇÃO!$A$2:$D$1418,3,0),"ERRO"))))</f>
        <v>UN</v>
      </c>
      <c r="E2278" s="149">
        <v>1</v>
      </c>
      <c r="F2278" s="119">
        <f>IF(A2278="SINAPI",VLOOKUP(B2278,SINAPI!A$1:$D$10014,4,0),IF(A2278="INSUMO",VLOOKUP(B2278,INSUMO!$A$1:$D$8014,4,0),IF(A2278="SEDUC",VLOOKUP(B2278,SEDUC!A$1:$G$8416,5,0),IF(A2278="COTAÇÃO",VLOOKUP(B2278,COTAÇÃO!$A$2:$D$1418,4,0),"ERRO"))))</f>
        <v>1.41</v>
      </c>
      <c r="G2278" s="119">
        <f>TRUNC((E2278*F2278),2)</f>
        <v>1.41</v>
      </c>
      <c r="H2278" s="108"/>
    </row>
    <row r="2279" spans="1:8" s="100" customFormat="1" ht="25.5">
      <c r="A2279" s="55" t="s">
        <v>3530</v>
      </c>
      <c r="B2279" s="55">
        <v>38676</v>
      </c>
      <c r="C2279" s="22" t="str">
        <f>IF(A2279="SINAPI",VLOOKUP(B2279,SINAPI!$A$1:$D$10014,2,0),IF(A2279="INSUMO",VLOOKUP(B2279,INSUMO!A$1:$D$8014,2,0),IF(A2279="SEDUC",VLOOKUP(B2279,SEDUC!A$1:$F$8416,3,0),IF(A2279="COTAÇÃO",VLOOKUP(B2279,COTAÇÃO!$A$2:$D$1418,2,0),"ERRO"))))</f>
        <v>LUVA SIMPLES, PVC, SOLDAVEL, DN 150 MM, SERIE NORMAL, PARA ESGOTO PREDIAL</v>
      </c>
      <c r="D2279" s="55" t="str">
        <f>IF(A2279="SINAPI",VLOOKUP(B2279,SINAPI!$A$1:$D$10014,3,0),IF(A2279="INSUMO",VLOOKUP(B2279,INSUMO!$A$1:D$8014,3,0),IF(A2279="SEDUC",VLOOKUP(B2279,SEDUC!A$1:$F$8416,4,0),IF(A2279="COTAÇÃO",VLOOKUP(B2279,COTAÇÃO!$A$2:$D$1418,3,0),"ERRO"))))</f>
        <v>UN</v>
      </c>
      <c r="E2279" s="149">
        <v>2.2023000000000001</v>
      </c>
      <c r="F2279" s="119">
        <f>IF(A2279="SINAPI",VLOOKUP(B2279,SINAPI!A$1:$D$10014,4,0),IF(A2279="INSUMO",VLOOKUP(B2279,INSUMO!$A$1:$D$8014,4,0),IF(A2279="SEDUC",VLOOKUP(B2279,SEDUC!A$1:$G$8416,5,0),IF(A2279="COTAÇÃO",VLOOKUP(B2279,COTAÇÃO!$A$2:$D$1418,4,0),"ERRO"))))</f>
        <v>17.14</v>
      </c>
      <c r="G2279" s="119">
        <f>TRUNC((E2279*F2279),2)</f>
        <v>37.74</v>
      </c>
      <c r="H2279" s="108"/>
    </row>
    <row r="2280" spans="1:8" s="100" customFormat="1" ht="25.5">
      <c r="A2280" s="55" t="s">
        <v>3530</v>
      </c>
      <c r="B2280" s="55">
        <v>20078</v>
      </c>
      <c r="C2280" s="22" t="str">
        <f>IF(A2280="SINAPI",VLOOKUP(B2280,SINAPI!$A$1:$D$10014,2,0),IF(A2280="INSUMO",VLOOKUP(B2280,INSUMO!A$1:$D$8014,2,0),IF(A2280="SEDUC",VLOOKUP(B2280,SEDUC!A$1:$F$8416,3,0),IF(A2280="COTAÇÃO",VLOOKUP(B2280,COTAÇÃO!$A$2:$D$1418,2,0),"ERRO"))))</f>
        <v>PASTA LUBRIFICANTE PARA TUBOS E CONEXOES COM JUNTA ELASTICA (USO EM PVC, ACO, POLIETILENO E OUTROS) ( DE *400* G)</v>
      </c>
      <c r="D2280" s="55" t="str">
        <f>IF(A2280="SINAPI",VLOOKUP(B2280,SINAPI!$A$1:$D$10014,3,0),IF(A2280="INSUMO",VLOOKUP(B2280,INSUMO!$A$1:D$8014,3,0),IF(A2280="SEDUC",VLOOKUP(B2280,SEDUC!A$1:$F$8416,4,0),IF(A2280="COTAÇÃO",VLOOKUP(B2280,COTAÇÃO!$A$2:$D$1418,3,0),"ERRO"))))</f>
        <v>UN</v>
      </c>
      <c r="E2280" s="149">
        <v>4.5999999999999999E-2</v>
      </c>
      <c r="F2280" s="119">
        <f>IF(A2280="SINAPI",VLOOKUP(B2280,SINAPI!A$1:$D$10014,4,0),IF(A2280="INSUMO",VLOOKUP(B2280,INSUMO!$A$1:$D$8014,4,0),IF(A2280="SEDUC",VLOOKUP(B2280,SEDUC!A$1:$G$8416,5,0),IF(A2280="COTAÇÃO",VLOOKUP(B2280,COTAÇÃO!$A$2:$D$1418,4,0),"ERRO"))))</f>
        <v>18.190000000000001</v>
      </c>
      <c r="G2280" s="119">
        <f>TRUNC((E2280*F2280),2)</f>
        <v>0.83</v>
      </c>
      <c r="H2280" s="108"/>
    </row>
    <row r="2281" spans="1:8" s="100" customFormat="1" ht="25.5">
      <c r="A2281" s="55" t="s">
        <v>17</v>
      </c>
      <c r="B2281" s="55">
        <v>88248</v>
      </c>
      <c r="C2281" s="22" t="str">
        <f>IF(A2281="SINAPI",VLOOKUP(B2281,SINAPI!$A$1:$D$10014,2,0),IF(A2281="INSUMO",VLOOKUP(B2281,INSUMO!A$1:$D$8014,2,0),IF(A2281="SEDUC",VLOOKUP(B2281,SEDUC!A$1:$F$8416,3,0),IF(A2281="COTAÇÃO",VLOOKUP(B2281,COTAÇÃO!$A$2:$D$1418,2,0),"ERRO"))))</f>
        <v>AUXILIAR DE ENCANADOR OU BOMBEIRO HIDRÁULICO COM ENCARGOS COMPLEMENTARES</v>
      </c>
      <c r="D2281" s="55" t="str">
        <f>IF(A2281="SINAPI",VLOOKUP(B2281,SINAPI!$A$1:$D$10014,3,0),IF(A2281="INSUMO",VLOOKUP(B2281,INSUMO!$A$1:D$8014,3,0),IF(A2281="SEDUC",VLOOKUP(B2281,SEDUC!A$1:$F$8416,4,0),IF(A2281="COTAÇÃO",VLOOKUP(B2281,COTAÇÃO!$A$2:$D$1418,3,0),"ERRO"))))</f>
        <v>H</v>
      </c>
      <c r="E2281" s="149">
        <v>0.08</v>
      </c>
      <c r="F2281" s="119">
        <f>IF(A2281="SINAPI",VLOOKUP(B2281,SINAPI!A$1:$D$10014,4,0),IF(A2281="INSUMO",VLOOKUP(B2281,INSUMO!$A$1:$D$8014,4,0),IF(A2281="SEDUC",VLOOKUP(B2281,SEDUC!A$1:$G$8416,5,0),IF(A2281="COTAÇÃO",VLOOKUP(B2281,COTAÇÃO!$A$2:$D$1418,4,0),"ERRO"))))</f>
        <v>16.04</v>
      </c>
      <c r="G2281" s="119">
        <f>TRUNC((E2281*F2281),2)</f>
        <v>1.28</v>
      </c>
      <c r="H2281" s="108"/>
    </row>
    <row r="2282" spans="1:8" s="100" customFormat="1" ht="12.75">
      <c r="A2282" s="55" t="s">
        <v>17</v>
      </c>
      <c r="B2282" s="55">
        <v>88267</v>
      </c>
      <c r="C2282" s="22" t="str">
        <f>IF(A2282="SINAPI",VLOOKUP(B2282,SINAPI!$A$1:$D$10014,2,0),IF(A2282="INSUMO",VLOOKUP(B2282,INSUMO!A$1:$D$8014,2,0),IF(A2282="SEDUC",VLOOKUP(B2282,SEDUC!A$1:$F$8416,3,0),IF(A2282="COTAÇÃO",VLOOKUP(B2282,COTAÇÃO!$A$2:$D$1418,2,0),"ERRO"))))</f>
        <v>ENCANADOR OU BOMBEIRO HIDRÁULICO COM ENCARGOS COMPLEMENTARES</v>
      </c>
      <c r="D2282" s="55" t="str">
        <f>IF(A2282="SINAPI",VLOOKUP(B2282,SINAPI!$A$1:$D$10014,3,0),IF(A2282="INSUMO",VLOOKUP(B2282,INSUMO!$A$1:D$8014,3,0),IF(A2282="SEDUC",VLOOKUP(B2282,SEDUC!A$1:$F$8416,4,0),IF(A2282="COTAÇÃO",VLOOKUP(B2282,COTAÇÃO!$A$2:$D$1418,3,0),"ERRO"))))</f>
        <v>H</v>
      </c>
      <c r="E2282" s="149">
        <v>0.08</v>
      </c>
      <c r="F2282" s="119">
        <f>IF(A2282="SINAPI",VLOOKUP(B2282,SINAPI!A$1:$D$10014,4,0),IF(A2282="INSUMO",VLOOKUP(B2282,INSUMO!$A$1:$D$8014,4,0),IF(A2282="SEDUC",VLOOKUP(B2282,SEDUC!A$1:$G$8416,5,0),IF(A2282="COTAÇÃO",VLOOKUP(B2282,COTAÇÃO!$A$2:$D$1418,4,0),"ERRO"))))</f>
        <v>21.12</v>
      </c>
      <c r="G2282" s="119">
        <f>TRUNC((E2282*F2282),2)</f>
        <v>1.68</v>
      </c>
      <c r="H2282" s="108"/>
    </row>
    <row r="2283" spans="1:8" s="100" customFormat="1" ht="32.25" customHeight="1">
      <c r="A2283" s="74" t="s">
        <v>10566</v>
      </c>
      <c r="B2283" s="74" t="s">
        <v>10623</v>
      </c>
      <c r="C2283" s="75" t="s">
        <v>10624</v>
      </c>
      <c r="D2283" s="74" t="s">
        <v>240</v>
      </c>
      <c r="E2283" s="76"/>
      <c r="F2283" s="77"/>
      <c r="G2283" s="77">
        <f>SUM(G2284:G2288)</f>
        <v>71.389999999999986</v>
      </c>
      <c r="H2283" s="108"/>
    </row>
    <row r="2284" spans="1:8" s="100" customFormat="1" ht="25.5">
      <c r="A2284" s="55" t="s">
        <v>3530</v>
      </c>
      <c r="B2284" s="55">
        <v>305</v>
      </c>
      <c r="C2284" s="22" t="str">
        <f>IF(A2284="SINAPI",VLOOKUP(B2284,SINAPI!$A$1:$D$10014,2,0),IF(A2284="INSUMO",VLOOKUP(B2284,INSUMO!A$1:$D$8014,2,0),IF(A2284="SEDUC",VLOOKUP(B2284,SEDUC!A$1:$F$8416,3,0),IF(A2284="COTAÇÃO",VLOOKUP(B2284,COTAÇÃO!$A$2:$D$1418,2,0),"ERRO"))))</f>
        <v>ANEL BORRACHA, PARA TUBO PVC, REDE COLETOR ESGOTO, DN 150 MM (NBR 7362)</v>
      </c>
      <c r="D2284" s="55" t="str">
        <f>IF(A2284="SINAPI",VLOOKUP(B2284,SINAPI!$A$1:$D$10014,3,0),IF(A2284="INSUMO",VLOOKUP(B2284,INSUMO!$A$1:D$8014,3,0),IF(A2284="SEDUC",VLOOKUP(B2284,SEDUC!A$1:$F$8416,4,0),IF(A2284="COTAÇÃO",VLOOKUP(B2284,COTAÇÃO!$A$2:$D$1418,3,0),"ERRO"))))</f>
        <v>UN</v>
      </c>
      <c r="E2284" s="149">
        <v>2</v>
      </c>
      <c r="F2284" s="119">
        <f>IF(A2284="SINAPI",VLOOKUP(B2284,SINAPI!A$1:$D$10014,4,0),IF(A2284="INSUMO",VLOOKUP(B2284,INSUMO!$A$1:$D$8014,4,0),IF(A2284="SEDUC",VLOOKUP(B2284,SEDUC!A$1:$G$8416,5,0),IF(A2284="COTAÇÃO",VLOOKUP(B2284,COTAÇÃO!$A$2:$D$1418,4,0),"ERRO"))))</f>
        <v>8.8800000000000008</v>
      </c>
      <c r="G2284" s="119">
        <f>TRUNC((E2284*F2284),2)</f>
        <v>17.760000000000002</v>
      </c>
      <c r="H2284" s="108"/>
    </row>
    <row r="2285" spans="1:8" s="100" customFormat="1" ht="25.5">
      <c r="A2285" s="55" t="s">
        <v>3530</v>
      </c>
      <c r="B2285" s="55">
        <v>20078</v>
      </c>
      <c r="C2285" s="22" t="str">
        <f>IF(A2285="SINAPI",VLOOKUP(B2285,SINAPI!$A$1:$D$10014,2,0),IF(A2285="INSUMO",VLOOKUP(B2285,INSUMO!A$1:$D$8014,2,0),IF(A2285="SEDUC",VLOOKUP(B2285,SEDUC!A$1:$F$8416,3,0),IF(A2285="COTAÇÃO",VLOOKUP(B2285,COTAÇÃO!$A$2:$D$1418,2,0),"ERRO"))))</f>
        <v>PASTA LUBRIFICANTE PARA TUBOS E CONEXOES COM JUNTA ELASTICA (USO EM PVC, ACO, POLIETILENO E OUTROS) ( DE *400* G)</v>
      </c>
      <c r="D2285" s="55" t="str">
        <f>IF(A2285="SINAPI",VLOOKUP(B2285,SINAPI!$A$1:$D$10014,3,0),IF(A2285="INSUMO",VLOOKUP(B2285,INSUMO!$A$1:D$8014,3,0),IF(A2285="SEDUC",VLOOKUP(B2285,SEDUC!A$1:$F$8416,4,0),IF(A2285="COTAÇÃO",VLOOKUP(B2285,COTAÇÃO!$A$2:$D$1418,3,0),"ERRO"))))</f>
        <v>UN</v>
      </c>
      <c r="E2285" s="149">
        <v>0.14000000000000001</v>
      </c>
      <c r="F2285" s="119">
        <f>IF(A2285="SINAPI",VLOOKUP(B2285,SINAPI!A$1:$D$10014,4,0),IF(A2285="INSUMO",VLOOKUP(B2285,INSUMO!$A$1:$D$8014,4,0),IF(A2285="SEDUC",VLOOKUP(B2285,SEDUC!A$1:$G$8416,5,0),IF(A2285="COTAÇÃO",VLOOKUP(B2285,COTAÇÃO!$A$2:$D$1418,4,0),"ERRO"))))</f>
        <v>18.190000000000001</v>
      </c>
      <c r="G2285" s="119">
        <f>TRUNC((E2285*F2285),2)</f>
        <v>2.54</v>
      </c>
      <c r="H2285" s="108"/>
    </row>
    <row r="2286" spans="1:8" s="100" customFormat="1" ht="12.75">
      <c r="A2286" s="55" t="s">
        <v>3530</v>
      </c>
      <c r="B2286" s="55">
        <v>20174</v>
      </c>
      <c r="C2286" s="22" t="str">
        <f>IF(A2286="SINAPI",VLOOKUP(B2286,SINAPI!$A$1:$D$10014,2,0),IF(A2286="INSUMO",VLOOKUP(B2286,INSUMO!A$1:$D$8014,2,0),IF(A2286="SEDUC",VLOOKUP(B2286,SEDUC!A$1:$F$8416,3,0),IF(A2286="COTAÇÃO",VLOOKUP(B2286,COTAÇÃO!$A$2:$D$1418,2,0),"ERRO"))))</f>
        <v>TE, PVC LEVE, CURTO, 90 GRAUS, 150 MM, PARA ESGOTO</v>
      </c>
      <c r="D2286" s="55" t="str">
        <f>IF(A2286="SINAPI",VLOOKUP(B2286,SINAPI!$A$1:$D$10014,3,0),IF(A2286="INSUMO",VLOOKUP(B2286,INSUMO!$A$1:D$8014,3,0),IF(A2286="SEDUC",VLOOKUP(B2286,SEDUC!A$1:$F$8416,4,0),IF(A2286="COTAÇÃO",VLOOKUP(B2286,COTAÇÃO!$A$2:$D$1418,3,0),"ERRO"))))</f>
        <v>UN</v>
      </c>
      <c r="E2286" s="149">
        <v>1.5993999999999999</v>
      </c>
      <c r="F2286" s="119">
        <f>IF(A2286="SINAPI",VLOOKUP(B2286,SINAPI!A$1:$D$10014,4,0),IF(A2286="INSUMO",VLOOKUP(B2286,INSUMO!$A$1:$D$8014,4,0),IF(A2286="SEDUC",VLOOKUP(B2286,SEDUC!A$1:$G$8416,5,0),IF(A2286="COTAÇÃO",VLOOKUP(B2286,COTAÇÃO!$A$2:$D$1418,4,0),"ERRO"))))</f>
        <v>21.73</v>
      </c>
      <c r="G2286" s="119">
        <f>TRUNC((E2286*F2286),2)</f>
        <v>34.75</v>
      </c>
      <c r="H2286" s="108"/>
    </row>
    <row r="2287" spans="1:8" s="100" customFormat="1" ht="25.5">
      <c r="A2287" s="55" t="s">
        <v>17</v>
      </c>
      <c r="B2287" s="55">
        <v>88248</v>
      </c>
      <c r="C2287" s="22" t="str">
        <f>IF(A2287="SINAPI",VLOOKUP(B2287,SINAPI!$A$1:$D$10014,2,0),IF(A2287="INSUMO",VLOOKUP(B2287,INSUMO!A$1:$D$8014,2,0),IF(A2287="SEDUC",VLOOKUP(B2287,SEDUC!A$1:$F$8416,3,0),IF(A2287="COTAÇÃO",VLOOKUP(B2287,COTAÇÃO!$A$2:$D$1418,2,0),"ERRO"))))</f>
        <v>AUXILIAR DE ENCANADOR OU BOMBEIRO HIDRÁULICO COM ENCARGOS COMPLEMENTARES</v>
      </c>
      <c r="D2287" s="55" t="str">
        <f>IF(A2287="SINAPI",VLOOKUP(B2287,SINAPI!$A$1:$D$10014,3,0),IF(A2287="INSUMO",VLOOKUP(B2287,INSUMO!$A$1:D$8014,3,0),IF(A2287="SEDUC",VLOOKUP(B2287,SEDUC!A$1:$F$8416,4,0),IF(A2287="COTAÇÃO",VLOOKUP(B2287,COTAÇÃO!$A$2:$D$1418,3,0),"ERRO"))))</f>
        <v>H</v>
      </c>
      <c r="E2287" s="149">
        <v>0.44</v>
      </c>
      <c r="F2287" s="119">
        <f>IF(A2287="SINAPI",VLOOKUP(B2287,SINAPI!A$1:$D$10014,4,0),IF(A2287="INSUMO",VLOOKUP(B2287,INSUMO!$A$1:$D$8014,4,0),IF(A2287="SEDUC",VLOOKUP(B2287,SEDUC!A$1:$G$8416,5,0),IF(A2287="COTAÇÃO",VLOOKUP(B2287,COTAÇÃO!$A$2:$D$1418,4,0),"ERRO"))))</f>
        <v>16.04</v>
      </c>
      <c r="G2287" s="119">
        <f>TRUNC((E2287*F2287),2)</f>
        <v>7.05</v>
      </c>
      <c r="H2287" s="108"/>
    </row>
    <row r="2288" spans="1:8" s="100" customFormat="1" ht="12.75">
      <c r="A2288" s="55" t="s">
        <v>17</v>
      </c>
      <c r="B2288" s="55">
        <v>88267</v>
      </c>
      <c r="C2288" s="22" t="str">
        <f>IF(A2288="SINAPI",VLOOKUP(B2288,SINAPI!$A$1:$D$10014,2,0),IF(A2288="INSUMO",VLOOKUP(B2288,INSUMO!A$1:$D$8014,2,0),IF(A2288="SEDUC",VLOOKUP(B2288,SEDUC!A$1:$F$8416,3,0),IF(A2288="COTAÇÃO",VLOOKUP(B2288,COTAÇÃO!$A$2:$D$1418,2,0),"ERRO"))))</f>
        <v>ENCANADOR OU BOMBEIRO HIDRÁULICO COM ENCARGOS COMPLEMENTARES</v>
      </c>
      <c r="D2288" s="55" t="str">
        <f>IF(A2288="SINAPI",VLOOKUP(B2288,SINAPI!$A$1:$D$10014,3,0),IF(A2288="INSUMO",VLOOKUP(B2288,INSUMO!$A$1:D$8014,3,0),IF(A2288="SEDUC",VLOOKUP(B2288,SEDUC!A$1:$F$8416,4,0),IF(A2288="COTAÇÃO",VLOOKUP(B2288,COTAÇÃO!$A$2:$D$1418,3,0),"ERRO"))))</f>
        <v>H</v>
      </c>
      <c r="E2288" s="149">
        <v>0.44</v>
      </c>
      <c r="F2288" s="119">
        <f>IF(A2288="SINAPI",VLOOKUP(B2288,SINAPI!A$1:$D$10014,4,0),IF(A2288="INSUMO",VLOOKUP(B2288,INSUMO!$A$1:$D$8014,4,0),IF(A2288="SEDUC",VLOOKUP(B2288,SEDUC!A$1:$G$8416,5,0),IF(A2288="COTAÇÃO",VLOOKUP(B2288,COTAÇÃO!$A$2:$D$1418,4,0),"ERRO"))))</f>
        <v>21.12</v>
      </c>
      <c r="G2288" s="119">
        <f>TRUNC((E2288*F2288),2)</f>
        <v>9.2899999999999991</v>
      </c>
      <c r="H2288" s="108"/>
    </row>
    <row r="2289" spans="1:8" s="162" customFormat="1" ht="25.5">
      <c r="A2289" s="74" t="s">
        <v>10566</v>
      </c>
      <c r="B2289" s="74" t="s">
        <v>10625</v>
      </c>
      <c r="C2289" s="75" t="s">
        <v>10626</v>
      </c>
      <c r="D2289" s="74" t="s">
        <v>240</v>
      </c>
      <c r="E2289" s="76"/>
      <c r="F2289" s="77"/>
      <c r="G2289" s="77">
        <f>SUM(G2290:G2297)</f>
        <v>180.38000000000002</v>
      </c>
      <c r="H2289" s="161"/>
    </row>
    <row r="2290" spans="1:8" s="162" customFormat="1" ht="25.5">
      <c r="A2290" s="55" t="s">
        <v>17</v>
      </c>
      <c r="B2290" s="55">
        <v>93358</v>
      </c>
      <c r="C2290" s="22" t="str">
        <f>IF(A2290="SINAPI",VLOOKUP(B2290,SINAPI!$A$1:$D$10014,2,0),IF(A2290="INSUMO",VLOOKUP(B2290,INSUMO!A$1:$D$8014,2,0),IF(A2290="SEDUC",VLOOKUP(B2290,SEDUC!A$1:$F$8416,3,0),IF(A2290="COTAÇÃO",VLOOKUP(B2290,COTAÇÃO!$A$2:$D$1418,2,0),"ERRO"))))</f>
        <v>ESCAVAÇÃO MANUAL DE VALA COM PROFUNDIDADE MENOR OU IGUAL A 1,30 M. AF_02/2021</v>
      </c>
      <c r="D2290" s="55" t="str">
        <f>IF(A2290="SINAPI",VLOOKUP(B2290,SINAPI!$A$1:$D$10014,3,0),IF(A2290="INSUMO",VLOOKUP(B2290,INSUMO!$A$1:D$8014,3,0),IF(A2290="SEDUC",VLOOKUP(B2290,SEDUC!A$1:$F$8416,4,0),IF(A2290="COTAÇÃO",VLOOKUP(B2290,COTAÇÃO!$A$2:$D$1418,3,0),"ERRO"))))</f>
        <v>M3</v>
      </c>
      <c r="E2290" s="78">
        <f>ROUND((0.8*0.8*0.65),4)</f>
        <v>0.41599999999999998</v>
      </c>
      <c r="F2290" s="119">
        <f>IF(A2290="SINAPI",VLOOKUP(B2290,SINAPI!A$1:$D$10014,4,0),IF(A2290="INSUMO",VLOOKUP(B2290,INSUMO!$A$1:$D$8014,4,0),IF(A2290="SEDUC",VLOOKUP(B2290,SEDUC!A$1:$G$8416,5,0),IF(A2290="COTAÇÃO",VLOOKUP(B2290,COTAÇÃO!$A$2:$D$1418,4,0),"ERRO"))))</f>
        <v>60.36</v>
      </c>
      <c r="G2290" s="119">
        <f t="shared" ref="G2290:G2297" si="157">TRUNC((E2290*F2290),2)</f>
        <v>25.1</v>
      </c>
      <c r="H2290" s="166"/>
    </row>
    <row r="2291" spans="1:8" s="162" customFormat="1">
      <c r="A2291" s="55" t="s">
        <v>3530</v>
      </c>
      <c r="B2291" s="55">
        <v>650</v>
      </c>
      <c r="C2291" s="22" t="str">
        <f>IF(A2291="SINAPI",VLOOKUP(B2291,SINAPI!$A$1:$D$10014,2,0),IF(A2291="INSUMO",VLOOKUP(B2291,INSUMO!A$1:$D$8014,2,0),IF(A2291="SEDUC",VLOOKUP(B2291,SEDUC!A$1:$F$8416,3,0),IF(A2291="COTAÇÃO",VLOOKUP(B2291,COTAÇÃO!$A$2:$D$1418,2,0),"ERRO"))))</f>
        <v>BLOCO VEDACAO CONCRETO 9 X 19 X 39 CM (CLASSE C - NBR 6136)</v>
      </c>
      <c r="D2291" s="55" t="str">
        <f>IF(A2291="SINAPI",VLOOKUP(B2291,SINAPI!$A$1:$D$10014,3,0),IF(A2291="INSUMO",VLOOKUP(B2291,INSUMO!$A$1:D$8014,3,0),IF(A2291="SEDUC",VLOOKUP(B2291,SEDUC!A$1:$F$8416,4,0),IF(A2291="COTAÇÃO",VLOOKUP(B2291,COTAÇÃO!$A$2:$D$1418,3,0),"ERRO"))))</f>
        <v>UN</v>
      </c>
      <c r="E2291" s="78">
        <f>ROUND((13.5*((0.8*0.6*2)+(0.6*0.6*2))),4)</f>
        <v>22.68</v>
      </c>
      <c r="F2291" s="119">
        <f>IF(A2291="SINAPI",VLOOKUP(B2291,SINAPI!A$1:$D$10014,4,0),IF(A2291="INSUMO",VLOOKUP(B2291,INSUMO!$A$1:$D$8014,4,0),IF(A2291="SEDUC",VLOOKUP(B2291,SEDUC!A$1:$G$8416,5,0),IF(A2291="COTAÇÃO",VLOOKUP(B2291,COTAÇÃO!$A$2:$D$1418,4,0),"ERRO"))))</f>
        <v>1.85</v>
      </c>
      <c r="G2291" s="119">
        <f t="shared" si="157"/>
        <v>41.95</v>
      </c>
      <c r="H2291" s="166"/>
    </row>
    <row r="2292" spans="1:8" s="162" customFormat="1" ht="38.25">
      <c r="A2292" s="55" t="s">
        <v>17</v>
      </c>
      <c r="B2292" s="55">
        <v>87369</v>
      </c>
      <c r="C2292" s="22" t="str">
        <f>IF(A2292="SINAPI",VLOOKUP(B2292,SINAPI!$A$1:$D$10014,2,0),IF(A2292="INSUMO",VLOOKUP(B2292,INSUMO!A$1:$D$8014,2,0),IF(A2292="SEDUC",VLOOKUP(B2292,SEDUC!A$1:$F$8416,3,0),IF(A2292="COTAÇÃO",VLOOKUP(B2292,COTAÇÃO!$A$2:$D$1418,2,0),"ERRO"))))</f>
        <v>ARGAMASSA TRAÇO 1:2:8 (EM VOLUME DE CIMENTO, CAL E AREIA MÉDIA ÚMIDA) PARA EMBOÇO/MASSA ÚNICA/ASSENTAMENTO DE ALVENARIA DE VEDAÇÃO, PREPARO MANUAL. AF_08/2019</v>
      </c>
      <c r="D2292" s="55" t="str">
        <f>IF(A2292="SINAPI",VLOOKUP(B2292,SINAPI!$A$1:$D$10014,3,0),IF(A2292="INSUMO",VLOOKUP(B2292,INSUMO!$A$1:D$8014,3,0),IF(A2292="SEDUC",VLOOKUP(B2292,SEDUC!A$1:$F$8416,4,0),IF(A2292="COTAÇÃO",VLOOKUP(B2292,COTAÇÃO!$A$2:$D$1418,3,0),"ERRO"))))</f>
        <v>M3</v>
      </c>
      <c r="E2292" s="55">
        <f>ROUND((0.008*((0.8*0.6*2)+(0.6*0.6*2))),4)</f>
        <v>1.34E-2</v>
      </c>
      <c r="F2292" s="119">
        <f>IF(A2292="SINAPI",VLOOKUP(B2292,SINAPI!A$1:$D$10014,4,0),IF(A2292="INSUMO",VLOOKUP(B2292,INSUMO!$A$1:$D$8014,4,0),IF(A2292="SEDUC",VLOOKUP(B2292,SEDUC!A$1:$G$8416,5,0),IF(A2292="COTAÇÃO",VLOOKUP(B2292,COTAÇÃO!$A$2:$D$1418,4,0),"ERRO"))))</f>
        <v>564.6</v>
      </c>
      <c r="G2292" s="119">
        <f t="shared" si="157"/>
        <v>7.56</v>
      </c>
      <c r="H2292" s="166"/>
    </row>
    <row r="2293" spans="1:8" s="162" customFormat="1">
      <c r="A2293" s="55" t="s">
        <v>17</v>
      </c>
      <c r="B2293" s="55">
        <v>88309</v>
      </c>
      <c r="C2293" s="22" t="str">
        <f>IF(A2293="SINAPI",VLOOKUP(B2293,SINAPI!$A$1:$D$10014,2,0),IF(A2293="INSUMO",VLOOKUP(B2293,INSUMO!A$1:$D$8014,2,0),IF(A2293="SEDUC",VLOOKUP(B2293,SEDUC!A$1:$F$8416,3,0),IF(A2293="COTAÇÃO",VLOOKUP(B2293,COTAÇÃO!$A$2:$D$1418,2,0),"ERRO"))))</f>
        <v>PEDREIRO COM ENCARGOS COMPLEMENTARES</v>
      </c>
      <c r="D2293" s="55" t="str">
        <f>IF(A2293="SINAPI",VLOOKUP(B2293,SINAPI!$A$1:$D$10014,3,0),IF(A2293="INSUMO",VLOOKUP(B2293,INSUMO!$A$1:D$8014,3,0),IF(A2293="SEDUC",VLOOKUP(B2293,SEDUC!A$1:$F$8416,4,0),IF(A2293="COTAÇÃO",VLOOKUP(B2293,COTAÇÃO!$A$2:$D$1418,3,0),"ERRO"))))</f>
        <v>H</v>
      </c>
      <c r="E2293" s="55">
        <f>ROUND((0.72*((0.8*0.6*2)+(0.6*0.6*2))),4)</f>
        <v>1.2096</v>
      </c>
      <c r="F2293" s="119">
        <f>IF(A2293="SINAPI",VLOOKUP(B2293,SINAPI!A$1:$D$10014,4,0),IF(A2293="INSUMO",VLOOKUP(B2293,INSUMO!$A$1:$D$8014,4,0),IF(A2293="SEDUC",VLOOKUP(B2293,SEDUC!A$1:$G$8416,5,0),IF(A2293="COTAÇÃO",VLOOKUP(B2293,COTAÇÃO!$A$2:$D$1418,4,0),"ERRO"))))</f>
        <v>19.63</v>
      </c>
      <c r="G2293" s="119">
        <f t="shared" si="157"/>
        <v>23.74</v>
      </c>
      <c r="H2293" s="166"/>
    </row>
    <row r="2294" spans="1:8" s="162" customFormat="1">
      <c r="A2294" s="55" t="s">
        <v>17</v>
      </c>
      <c r="B2294" s="55">
        <v>88316</v>
      </c>
      <c r="C2294" s="22" t="str">
        <f>IF(A2294="SINAPI",VLOOKUP(B2294,SINAPI!$A$1:$D$10014,2,0),IF(A2294="INSUMO",VLOOKUP(B2294,INSUMO!A$1:$D$8014,2,0),IF(A2294="SEDUC",VLOOKUP(B2294,SEDUC!A$1:$F$8416,3,0),IF(A2294="COTAÇÃO",VLOOKUP(B2294,COTAÇÃO!$A$2:$D$1418,2,0),"ERRO"))))</f>
        <v>SERVENTE COM ENCARGOS COMPLEMENTARES</v>
      </c>
      <c r="D2294" s="55" t="str">
        <f>IF(A2294="SINAPI",VLOOKUP(B2294,SINAPI!$A$1:$D$10014,3,0),IF(A2294="INSUMO",VLOOKUP(B2294,INSUMO!$A$1:D$8014,3,0),IF(A2294="SEDUC",VLOOKUP(B2294,SEDUC!A$1:$F$8416,4,0),IF(A2294="COTAÇÃO",VLOOKUP(B2294,COTAÇÃO!$A$2:$D$1418,3,0),"ERRO"))))</f>
        <v>H</v>
      </c>
      <c r="E2294" s="55">
        <f>ROUND((0.36*((0.8*0.6*2)+(0.6*0.6*2))),4)</f>
        <v>0.6048</v>
      </c>
      <c r="F2294" s="119">
        <f>IF(A2294="SINAPI",VLOOKUP(B2294,SINAPI!A$1:$D$10014,4,0),IF(A2294="INSUMO",VLOOKUP(B2294,INSUMO!$A$1:$D$8014,4,0),IF(A2294="SEDUC",VLOOKUP(B2294,SEDUC!A$1:$G$8416,5,0),IF(A2294="COTAÇÃO",VLOOKUP(B2294,COTAÇÃO!$A$2:$D$1418,4,0),"ERRO"))))</f>
        <v>15.26</v>
      </c>
      <c r="G2294" s="119">
        <f t="shared" si="157"/>
        <v>9.2200000000000006</v>
      </c>
      <c r="H2294" s="166"/>
    </row>
    <row r="2295" spans="1:8" s="162" customFormat="1" ht="38.25">
      <c r="A2295" s="55" t="s">
        <v>17</v>
      </c>
      <c r="B2295" s="55">
        <v>87878</v>
      </c>
      <c r="C2295" s="22" t="str">
        <f>IF(A2295="SINAPI",VLOOKUP(B2295,SINAPI!$A$1:$D$10014,2,0),IF(A2295="INSUMO",VLOOKUP(B2295,INSUMO!A$1:$D$8014,2,0),IF(A2295="SEDUC",VLOOKUP(B2295,SEDUC!A$1:$F$8416,3,0),IF(A2295="COTAÇÃO",VLOOKUP(B2295,COTAÇÃO!$A$2:$D$1418,2,0),"ERRO"))))</f>
        <v>CHAPISCO APLICADO EM ALVENARIAS E ESTRUTURAS DE CONCRETO INTERNAS, COM COLHER DE PEDREIRO.  ARGAMASSA TRAÇO 1:3 COM PREPARO MANUAL. AF_06/2014</v>
      </c>
      <c r="D2295" s="55" t="str">
        <f>IF(A2295="SINAPI",VLOOKUP(B2295,SINAPI!$A$1:$D$10014,3,0),IF(A2295="INSUMO",VLOOKUP(B2295,INSUMO!$A$1:D$8014,3,0),IF(A2295="SEDUC",VLOOKUP(B2295,SEDUC!A$1:$F$8416,4,0),IF(A2295="COTAÇÃO",VLOOKUP(B2295,COTAÇÃO!$A$2:$D$1418,3,0),"ERRO"))))</f>
        <v>M2</v>
      </c>
      <c r="E2295" s="78">
        <f>ROUND(((0.6*0.6*4)+(0.8*0.6*4)),4)</f>
        <v>3.36</v>
      </c>
      <c r="F2295" s="119">
        <f>IF(A2295="SINAPI",VLOOKUP(B2295,SINAPI!A$1:$D$10014,4,0),IF(A2295="INSUMO",VLOOKUP(B2295,INSUMO!$A$1:$D$8014,4,0),IF(A2295="SEDUC",VLOOKUP(B2295,SEDUC!A$1:$G$8416,5,0),IF(A2295="COTAÇÃO",VLOOKUP(B2295,COTAÇÃO!$A$2:$D$1418,4,0),"ERRO"))))</f>
        <v>3.81</v>
      </c>
      <c r="G2295" s="119">
        <f t="shared" si="157"/>
        <v>12.8</v>
      </c>
      <c r="H2295" s="166"/>
    </row>
    <row r="2296" spans="1:8" s="162" customFormat="1" ht="51">
      <c r="A2296" s="55" t="s">
        <v>17</v>
      </c>
      <c r="B2296" s="55">
        <v>89173</v>
      </c>
      <c r="C2296" s="22" t="str">
        <f>IF(A2296="SINAPI",VLOOKUP(B2296,SINAPI!$A$1:$D$10014,2,0),IF(A2296="INSUMO",VLOOKUP(B2296,INSUMO!A$1:$D$8014,2,0),IF(A2296="SEDUC",VLOOKUP(B2296,SEDUC!A$1:$F$8416,3,0),IF(A2296="COTAÇÃO",VLOOKUP(B2296,COTAÇÃO!$A$2:$D$1418,2,0),"ERRO"))))</f>
        <v>(COMPOSIÇÃO REPRESENTATIVA) DO SERVIÇO DE EMBOÇO/MASSA ÚNICA, APLICADO MANUALMENTE, TRAÇO 1:2:8, EM BETONEIRA DE 400L, PAREDES INTERNAS, COM EXECUÇÃO DE TALISCAS, EDIFICAÇÃO HABITACIONAL UNIFAMILIAR (CASAS) E EDIFICAÇÃO PÚBLICA PADRÃO. AF_12/2014</v>
      </c>
      <c r="D2296" s="55" t="str">
        <f>IF(A2296="SINAPI",VLOOKUP(B2296,SINAPI!$A$1:$D$10014,3,0),IF(A2296="INSUMO",VLOOKUP(B2296,INSUMO!$A$1:D$8014,3,0),IF(A2296="SEDUC",VLOOKUP(B2296,SEDUC!A$1:$F$8416,4,0),IF(A2296="COTAÇÃO",VLOOKUP(B2296,COTAÇÃO!$A$2:$D$1418,3,0),"ERRO"))))</f>
        <v>M2</v>
      </c>
      <c r="E2296" s="78">
        <f>ROUND(((0.6*0.6*4)+(0.8*0.15*2)+(0.6*0.15*2)),4)</f>
        <v>1.86</v>
      </c>
      <c r="F2296" s="119">
        <f>IF(A2296="SINAPI",VLOOKUP(B2296,SINAPI!A$1:$D$10014,4,0),IF(A2296="INSUMO",VLOOKUP(B2296,INSUMO!$A$1:$D$8014,4,0),IF(A2296="SEDUC",VLOOKUP(B2296,SEDUC!A$1:$G$8416,5,0),IF(A2296="COTAÇÃO",VLOOKUP(B2296,COTAÇÃO!$A$2:$D$1418,4,0),"ERRO"))))</f>
        <v>29.8</v>
      </c>
      <c r="G2296" s="119">
        <f t="shared" si="157"/>
        <v>55.42</v>
      </c>
      <c r="H2296" s="166"/>
    </row>
    <row r="2297" spans="1:8" s="162" customFormat="1" ht="25.5">
      <c r="A2297" s="55" t="s">
        <v>17</v>
      </c>
      <c r="B2297" s="55">
        <v>100323</v>
      </c>
      <c r="C2297" s="22" t="str">
        <f>IF(A2297="SINAPI",VLOOKUP(B2297,SINAPI!$A$1:$D$10014,2,0),IF(A2297="INSUMO",VLOOKUP(B2297,INSUMO!A$1:$D$8014,2,0),IF(A2297="SEDUC",VLOOKUP(B2297,SEDUC!A$1:$F$8416,3,0),IF(A2297="COTAÇÃO",VLOOKUP(B2297,COTAÇÃO!$A$2:$D$1418,2,0),"ERRO"))))</f>
        <v>LASTRO COM MATERIAL GRANULAR (AREIA MÉDIA), APLICADO EM PISOS OU LAJES SOBRE SOLO, ESPESSURA DE *10 CM*. AF_07/2019</v>
      </c>
      <c r="D2297" s="55" t="str">
        <f>IF(A2297="SINAPI",VLOOKUP(B2297,SINAPI!$A$1:$D$10014,3,0),IF(A2297="INSUMO",VLOOKUP(B2297,INSUMO!$A$1:D$8014,3,0),IF(A2297="SEDUC",VLOOKUP(B2297,SEDUC!A$1:$F$8416,4,0),IF(A2297="COTAÇÃO",VLOOKUP(B2297,COTAÇÃO!$A$2:$D$1418,3,0),"ERRO"))))</f>
        <v>M3</v>
      </c>
      <c r="E2297" s="78">
        <f>ROUND((0.6*0.6*0.1),4)</f>
        <v>3.5999999999999997E-2</v>
      </c>
      <c r="F2297" s="119">
        <f>IF(A2297="SINAPI",VLOOKUP(B2297,SINAPI!A$1:$D$10014,4,0),IF(A2297="INSUMO",VLOOKUP(B2297,INSUMO!$A$1:$D$8014,4,0),IF(A2297="SEDUC",VLOOKUP(B2297,SEDUC!A$1:$G$8416,5,0),IF(A2297="COTAÇÃO",VLOOKUP(B2297,COTAÇÃO!$A$2:$D$1418,4,0),"ERRO"))))</f>
        <v>127.5</v>
      </c>
      <c r="G2297" s="119">
        <f t="shared" si="157"/>
        <v>4.59</v>
      </c>
      <c r="H2297" s="166"/>
    </row>
    <row r="2298" spans="1:8" s="162" customFormat="1" ht="25.5">
      <c r="A2298" s="74" t="s">
        <v>10566</v>
      </c>
      <c r="B2298" s="74" t="s">
        <v>10627</v>
      </c>
      <c r="C2298" s="75" t="s">
        <v>10628</v>
      </c>
      <c r="D2298" s="74" t="s">
        <v>240</v>
      </c>
      <c r="E2298" s="76"/>
      <c r="F2298" s="77"/>
      <c r="G2298" s="77">
        <f>SUM(G2299:G2306)</f>
        <v>303.13000000000005</v>
      </c>
      <c r="H2298" s="161"/>
    </row>
    <row r="2299" spans="1:8" s="162" customFormat="1" ht="25.5">
      <c r="A2299" s="55" t="s">
        <v>17</v>
      </c>
      <c r="B2299" s="55">
        <v>93358</v>
      </c>
      <c r="C2299" s="22" t="str">
        <f>IF(A2299="SINAPI",VLOOKUP(B2299,SINAPI!$A$1:$D$10014,2,0),IF(A2299="INSUMO",VLOOKUP(B2299,INSUMO!A$1:$D$8014,2,0),IF(A2299="SEDUC",VLOOKUP(B2299,SEDUC!A$1:$F$8416,3,0),IF(A2299="COTAÇÃO",VLOOKUP(B2299,COTAÇÃO!$A$2:$D$1418,2,0),"ERRO"))))</f>
        <v>ESCAVAÇÃO MANUAL DE VALA COM PROFUNDIDADE MENOR OU IGUAL A 1,30 M. AF_02/2021</v>
      </c>
      <c r="D2299" s="55" t="str">
        <f>IF(A2299="SINAPI",VLOOKUP(B2299,SINAPI!$A$1:$D$10014,3,0),IF(A2299="INSUMO",VLOOKUP(B2299,INSUMO!$A$1:D$8014,3,0),IF(A2299="SEDUC",VLOOKUP(B2299,SEDUC!A$1:$F$8416,4,0),IF(A2299="COTAÇÃO",VLOOKUP(B2299,COTAÇÃO!$A$2:$D$1418,3,0),"ERRO"))))</f>
        <v>M3</v>
      </c>
      <c r="E2299" s="78">
        <f>ROUND((1*1*0.65),4)</f>
        <v>0.65</v>
      </c>
      <c r="F2299" s="119">
        <f>IF(A2299="SINAPI",VLOOKUP(B2299,SINAPI!A$1:$D$10014,4,0),IF(A2299="INSUMO",VLOOKUP(B2299,INSUMO!$A$1:$D$8014,4,0),IF(A2299="SEDUC",VLOOKUP(B2299,SEDUC!A$1:$G$8416,5,0),IF(A2299="COTAÇÃO",VLOOKUP(B2299,COTAÇÃO!$A$2:$D$1418,4,0),"ERRO"))))</f>
        <v>60.36</v>
      </c>
      <c r="G2299" s="119">
        <f t="shared" ref="G2299:G2306" si="158">TRUNC((E2299*F2299),2)</f>
        <v>39.229999999999997</v>
      </c>
      <c r="H2299" s="166"/>
    </row>
    <row r="2300" spans="1:8" s="162" customFormat="1">
      <c r="A2300" s="55" t="s">
        <v>3530</v>
      </c>
      <c r="B2300" s="55">
        <v>650</v>
      </c>
      <c r="C2300" s="22" t="str">
        <f>IF(A2300="SINAPI",VLOOKUP(B2300,SINAPI!$A$1:$D$10014,2,0),IF(A2300="INSUMO",VLOOKUP(B2300,INSUMO!A$1:$D$8014,2,0),IF(A2300="SEDUC",VLOOKUP(B2300,SEDUC!A$1:$F$8416,3,0),IF(A2300="COTAÇÃO",VLOOKUP(B2300,COTAÇÃO!$A$2:$D$1418,2,0),"ERRO"))))</f>
        <v>BLOCO VEDACAO CONCRETO 9 X 19 X 39 CM (CLASSE C - NBR 6136)</v>
      </c>
      <c r="D2300" s="55" t="str">
        <f>IF(A2300="SINAPI",VLOOKUP(B2300,SINAPI!$A$1:$D$10014,3,0),IF(A2300="INSUMO",VLOOKUP(B2300,INSUMO!$A$1:D$8014,3,0),IF(A2300="SEDUC",VLOOKUP(B2300,SEDUC!A$1:$F$8416,4,0),IF(A2300="COTAÇÃO",VLOOKUP(B2300,COTAÇÃO!$A$2:$D$1418,3,0),"ERRO"))))</f>
        <v>UN</v>
      </c>
      <c r="E2300" s="78">
        <f>ROUND((13.5*((1*0.8*2)+(0.8*0.8*2))),4)</f>
        <v>38.880000000000003</v>
      </c>
      <c r="F2300" s="119">
        <f>IF(A2300="SINAPI",VLOOKUP(B2300,SINAPI!A$1:$D$10014,4,0),IF(A2300="INSUMO",VLOOKUP(B2300,INSUMO!$A$1:$D$8014,4,0),IF(A2300="SEDUC",VLOOKUP(B2300,SEDUC!A$1:$G$8416,5,0),IF(A2300="COTAÇÃO",VLOOKUP(B2300,COTAÇÃO!$A$2:$D$1418,4,0),"ERRO"))))</f>
        <v>1.85</v>
      </c>
      <c r="G2300" s="119">
        <f t="shared" si="158"/>
        <v>71.92</v>
      </c>
      <c r="H2300" s="166"/>
    </row>
    <row r="2301" spans="1:8" s="162" customFormat="1" ht="38.25">
      <c r="A2301" s="55" t="s">
        <v>17</v>
      </c>
      <c r="B2301" s="55">
        <v>87369</v>
      </c>
      <c r="C2301" s="22" t="str">
        <f>IF(A2301="SINAPI",VLOOKUP(B2301,SINAPI!$A$1:$D$10014,2,0),IF(A2301="INSUMO",VLOOKUP(B2301,INSUMO!A$1:$D$8014,2,0),IF(A2301="SEDUC",VLOOKUP(B2301,SEDUC!A$1:$F$8416,3,0),IF(A2301="COTAÇÃO",VLOOKUP(B2301,COTAÇÃO!$A$2:$D$1418,2,0),"ERRO"))))</f>
        <v>ARGAMASSA TRAÇO 1:2:8 (EM VOLUME DE CIMENTO, CAL E AREIA MÉDIA ÚMIDA) PARA EMBOÇO/MASSA ÚNICA/ASSENTAMENTO DE ALVENARIA DE VEDAÇÃO, PREPARO MANUAL. AF_08/2019</v>
      </c>
      <c r="D2301" s="55" t="str">
        <f>IF(A2301="SINAPI",VLOOKUP(B2301,SINAPI!$A$1:$D$10014,3,0),IF(A2301="INSUMO",VLOOKUP(B2301,INSUMO!$A$1:D$8014,3,0),IF(A2301="SEDUC",VLOOKUP(B2301,SEDUC!A$1:$F$8416,4,0),IF(A2301="COTAÇÃO",VLOOKUP(B2301,COTAÇÃO!$A$2:$D$1418,3,0),"ERRO"))))</f>
        <v>M3</v>
      </c>
      <c r="E2301" s="55">
        <f>ROUND((0.008*((1*0.8*2)+(0.8*0.8*2))),4)</f>
        <v>2.3E-2</v>
      </c>
      <c r="F2301" s="119">
        <f>IF(A2301="SINAPI",VLOOKUP(B2301,SINAPI!A$1:$D$10014,4,0),IF(A2301="INSUMO",VLOOKUP(B2301,INSUMO!$A$1:$D$8014,4,0),IF(A2301="SEDUC",VLOOKUP(B2301,SEDUC!A$1:$G$8416,5,0),IF(A2301="COTAÇÃO",VLOOKUP(B2301,COTAÇÃO!$A$2:$D$1418,4,0),"ERRO"))))</f>
        <v>564.6</v>
      </c>
      <c r="G2301" s="119">
        <f t="shared" si="158"/>
        <v>12.98</v>
      </c>
      <c r="H2301" s="166"/>
    </row>
    <row r="2302" spans="1:8" s="162" customFormat="1">
      <c r="A2302" s="55" t="s">
        <v>17</v>
      </c>
      <c r="B2302" s="55">
        <v>88309</v>
      </c>
      <c r="C2302" s="22" t="str">
        <f>IF(A2302="SINAPI",VLOOKUP(B2302,SINAPI!$A$1:$D$10014,2,0),IF(A2302="INSUMO",VLOOKUP(B2302,INSUMO!A$1:$D$8014,2,0),IF(A2302="SEDUC",VLOOKUP(B2302,SEDUC!A$1:$F$8416,3,0),IF(A2302="COTAÇÃO",VLOOKUP(B2302,COTAÇÃO!$A$2:$D$1418,2,0),"ERRO"))))</f>
        <v>PEDREIRO COM ENCARGOS COMPLEMENTARES</v>
      </c>
      <c r="D2302" s="55" t="str">
        <f>IF(A2302="SINAPI",VLOOKUP(B2302,SINAPI!$A$1:$D$10014,3,0),IF(A2302="INSUMO",VLOOKUP(B2302,INSUMO!$A$1:D$8014,3,0),IF(A2302="SEDUC",VLOOKUP(B2302,SEDUC!A$1:$F$8416,4,0),IF(A2302="COTAÇÃO",VLOOKUP(B2302,COTAÇÃO!$A$2:$D$1418,3,0),"ERRO"))))</f>
        <v>H</v>
      </c>
      <c r="E2302" s="55">
        <f>ROUND((0.72*((1*0.8*2)+(0.8*0.8*2))),4)</f>
        <v>2.0735999999999999</v>
      </c>
      <c r="F2302" s="119">
        <f>IF(A2302="SINAPI",VLOOKUP(B2302,SINAPI!A$1:$D$10014,4,0),IF(A2302="INSUMO",VLOOKUP(B2302,INSUMO!$A$1:$D$8014,4,0),IF(A2302="SEDUC",VLOOKUP(B2302,SEDUC!A$1:$G$8416,5,0),IF(A2302="COTAÇÃO",VLOOKUP(B2302,COTAÇÃO!$A$2:$D$1418,4,0),"ERRO"))))</f>
        <v>19.63</v>
      </c>
      <c r="G2302" s="119">
        <f t="shared" si="158"/>
        <v>40.700000000000003</v>
      </c>
      <c r="H2302" s="166"/>
    </row>
    <row r="2303" spans="1:8" s="162" customFormat="1">
      <c r="A2303" s="55" t="s">
        <v>17</v>
      </c>
      <c r="B2303" s="55">
        <v>88316</v>
      </c>
      <c r="C2303" s="22" t="str">
        <f>IF(A2303="SINAPI",VLOOKUP(B2303,SINAPI!$A$1:$D$10014,2,0),IF(A2303="INSUMO",VLOOKUP(B2303,INSUMO!A$1:$D$8014,2,0),IF(A2303="SEDUC",VLOOKUP(B2303,SEDUC!A$1:$F$8416,3,0),IF(A2303="COTAÇÃO",VLOOKUP(B2303,COTAÇÃO!$A$2:$D$1418,2,0),"ERRO"))))</f>
        <v>SERVENTE COM ENCARGOS COMPLEMENTARES</v>
      </c>
      <c r="D2303" s="55" t="str">
        <f>IF(A2303="SINAPI",VLOOKUP(B2303,SINAPI!$A$1:$D$10014,3,0),IF(A2303="INSUMO",VLOOKUP(B2303,INSUMO!$A$1:D$8014,3,0),IF(A2303="SEDUC",VLOOKUP(B2303,SEDUC!A$1:$F$8416,4,0),IF(A2303="COTAÇÃO",VLOOKUP(B2303,COTAÇÃO!$A$2:$D$1418,3,0),"ERRO"))))</f>
        <v>H</v>
      </c>
      <c r="E2303" s="55">
        <f>ROUND((0.36*((1*0.8*2)+(0.8*0.8*2))),4)</f>
        <v>1.0367999999999999</v>
      </c>
      <c r="F2303" s="119">
        <f>IF(A2303="SINAPI",VLOOKUP(B2303,SINAPI!A$1:$D$10014,4,0),IF(A2303="INSUMO",VLOOKUP(B2303,INSUMO!$A$1:$D$8014,4,0),IF(A2303="SEDUC",VLOOKUP(B2303,SEDUC!A$1:$G$8416,5,0),IF(A2303="COTAÇÃO",VLOOKUP(B2303,COTAÇÃO!$A$2:$D$1418,4,0),"ERRO"))))</f>
        <v>15.26</v>
      </c>
      <c r="G2303" s="119">
        <f t="shared" si="158"/>
        <v>15.82</v>
      </c>
      <c r="H2303" s="166"/>
    </row>
    <row r="2304" spans="1:8" s="162" customFormat="1" ht="38.25">
      <c r="A2304" s="55" t="s">
        <v>17</v>
      </c>
      <c r="B2304" s="55">
        <v>87878</v>
      </c>
      <c r="C2304" s="22" t="str">
        <f>IF(A2304="SINAPI",VLOOKUP(B2304,SINAPI!$A$1:$D$10014,2,0),IF(A2304="INSUMO",VLOOKUP(B2304,INSUMO!A$1:$D$8014,2,0),IF(A2304="SEDUC",VLOOKUP(B2304,SEDUC!A$1:$F$8416,3,0),IF(A2304="COTAÇÃO",VLOOKUP(B2304,COTAÇÃO!$A$2:$D$1418,2,0),"ERRO"))))</f>
        <v>CHAPISCO APLICADO EM ALVENARIAS E ESTRUTURAS DE CONCRETO INTERNAS, COM COLHER DE PEDREIRO.  ARGAMASSA TRAÇO 1:3 COM PREPARO MANUAL. AF_06/2014</v>
      </c>
      <c r="D2304" s="55" t="str">
        <f>IF(A2304="SINAPI",VLOOKUP(B2304,SINAPI!$A$1:$D$10014,3,0),IF(A2304="INSUMO",VLOOKUP(B2304,INSUMO!$A$1:D$8014,3,0),IF(A2304="SEDUC",VLOOKUP(B2304,SEDUC!A$1:$F$8416,4,0),IF(A2304="COTAÇÃO",VLOOKUP(B2304,COTAÇÃO!$A$2:$D$1418,3,0),"ERRO"))))</f>
        <v>M2</v>
      </c>
      <c r="E2304" s="78">
        <f>ROUND(((0.8*0.8*4)+(1*0.8*4)),4)</f>
        <v>5.76</v>
      </c>
      <c r="F2304" s="119">
        <f>IF(A2304="SINAPI",VLOOKUP(B2304,SINAPI!A$1:$D$10014,4,0),IF(A2304="INSUMO",VLOOKUP(B2304,INSUMO!$A$1:$D$8014,4,0),IF(A2304="SEDUC",VLOOKUP(B2304,SEDUC!A$1:$G$8416,5,0),IF(A2304="COTAÇÃO",VLOOKUP(B2304,COTAÇÃO!$A$2:$D$1418,4,0),"ERRO"))))</f>
        <v>3.81</v>
      </c>
      <c r="G2304" s="119">
        <f t="shared" si="158"/>
        <v>21.94</v>
      </c>
      <c r="H2304" s="166"/>
    </row>
    <row r="2305" spans="1:8" s="162" customFormat="1" ht="51">
      <c r="A2305" s="55" t="s">
        <v>17</v>
      </c>
      <c r="B2305" s="55">
        <v>89173</v>
      </c>
      <c r="C2305" s="22" t="str">
        <f>IF(A2305="SINAPI",VLOOKUP(B2305,SINAPI!$A$1:$D$10014,2,0),IF(A2305="INSUMO",VLOOKUP(B2305,INSUMO!A$1:$D$8014,2,0),IF(A2305="SEDUC",VLOOKUP(B2305,SEDUC!A$1:$F$8416,3,0),IF(A2305="COTAÇÃO",VLOOKUP(B2305,COTAÇÃO!$A$2:$D$1418,2,0),"ERRO"))))</f>
        <v>(COMPOSIÇÃO REPRESENTATIVA) DO SERVIÇO DE EMBOÇO/MASSA ÚNICA, APLICADO MANUALMENTE, TRAÇO 1:2:8, EM BETONEIRA DE 400L, PAREDES INTERNAS, COM EXECUÇÃO DE TALISCAS, EDIFICAÇÃO HABITACIONAL UNIFAMILIAR (CASAS) E EDIFICAÇÃO PÚBLICA PADRÃO. AF_12/2014</v>
      </c>
      <c r="D2305" s="55" t="str">
        <f>IF(A2305="SINAPI",VLOOKUP(B2305,SINAPI!$A$1:$D$10014,3,0),IF(A2305="INSUMO",VLOOKUP(B2305,INSUMO!$A$1:D$8014,3,0),IF(A2305="SEDUC",VLOOKUP(B2305,SEDUC!A$1:$F$8416,4,0),IF(A2305="COTAÇÃO",VLOOKUP(B2305,COTAÇÃO!$A$2:$D$1418,3,0),"ERRO"))))</f>
        <v>M2</v>
      </c>
      <c r="E2305" s="78">
        <f>ROUND(((0.8*0.8*4)+(1*0.15*2)+(0.8*0.15*2)),4)</f>
        <v>3.1</v>
      </c>
      <c r="F2305" s="119">
        <f>IF(A2305="SINAPI",VLOOKUP(B2305,SINAPI!A$1:$D$10014,4,0),IF(A2305="INSUMO",VLOOKUP(B2305,INSUMO!$A$1:$D$8014,4,0),IF(A2305="SEDUC",VLOOKUP(B2305,SEDUC!A$1:$G$8416,5,0),IF(A2305="COTAÇÃO",VLOOKUP(B2305,COTAÇÃO!$A$2:$D$1418,4,0),"ERRO"))))</f>
        <v>29.8</v>
      </c>
      <c r="G2305" s="119">
        <f t="shared" si="158"/>
        <v>92.38</v>
      </c>
      <c r="H2305" s="166"/>
    </row>
    <row r="2306" spans="1:8" s="162" customFormat="1" ht="25.5">
      <c r="A2306" s="55" t="s">
        <v>17</v>
      </c>
      <c r="B2306" s="55">
        <v>100323</v>
      </c>
      <c r="C2306" s="22" t="str">
        <f>IF(A2306="SINAPI",VLOOKUP(B2306,SINAPI!$A$1:$D$10014,2,0),IF(A2306="INSUMO",VLOOKUP(B2306,INSUMO!A$1:$D$8014,2,0),IF(A2306="SEDUC",VLOOKUP(B2306,SEDUC!A$1:$F$8416,3,0),IF(A2306="COTAÇÃO",VLOOKUP(B2306,COTAÇÃO!$A$2:$D$1418,2,0),"ERRO"))))</f>
        <v>LASTRO COM MATERIAL GRANULAR (AREIA MÉDIA), APLICADO EM PISOS OU LAJES SOBRE SOLO, ESPESSURA DE *10 CM*. AF_07/2019</v>
      </c>
      <c r="D2306" s="55" t="str">
        <f>IF(A2306="SINAPI",VLOOKUP(B2306,SINAPI!$A$1:$D$10014,3,0),IF(A2306="INSUMO",VLOOKUP(B2306,INSUMO!$A$1:D$8014,3,0),IF(A2306="SEDUC",VLOOKUP(B2306,SEDUC!A$1:$F$8416,4,0),IF(A2306="COTAÇÃO",VLOOKUP(B2306,COTAÇÃO!$A$2:$D$1418,3,0),"ERRO"))))</f>
        <v>M3</v>
      </c>
      <c r="E2306" s="78">
        <f>ROUND((0.8*0.8*0.1),4)</f>
        <v>6.4000000000000001E-2</v>
      </c>
      <c r="F2306" s="119">
        <f>IF(A2306="SINAPI",VLOOKUP(B2306,SINAPI!A$1:$D$10014,4,0),IF(A2306="INSUMO",VLOOKUP(B2306,INSUMO!$A$1:$D$8014,4,0),IF(A2306="SEDUC",VLOOKUP(B2306,SEDUC!A$1:$G$8416,5,0),IF(A2306="COTAÇÃO",VLOOKUP(B2306,COTAÇÃO!$A$2:$D$1418,4,0),"ERRO"))))</f>
        <v>127.5</v>
      </c>
      <c r="G2306" s="119">
        <f t="shared" si="158"/>
        <v>8.16</v>
      </c>
      <c r="H2306" s="166"/>
    </row>
    <row r="2307" spans="1:8" s="100" customFormat="1" ht="12.75">
      <c r="A2307" s="134" t="s">
        <v>10629</v>
      </c>
      <c r="B2307" s="135"/>
      <c r="C2307" s="136"/>
      <c r="D2307" s="135"/>
      <c r="E2307" s="137"/>
      <c r="F2307" s="138"/>
      <c r="G2307" s="138" t="str">
        <f>IF(F2307="","",ROUND((F2307*E2307),2))</f>
        <v/>
      </c>
      <c r="H2307" s="108"/>
    </row>
    <row r="2308" spans="1:8" s="100" customFormat="1" ht="38.25">
      <c r="A2308" s="74" t="s">
        <v>10630</v>
      </c>
      <c r="B2308" s="74" t="s">
        <v>10631</v>
      </c>
      <c r="C2308" s="75" t="s">
        <v>10632</v>
      </c>
      <c r="D2308" s="74" t="s">
        <v>239</v>
      </c>
      <c r="E2308" s="76"/>
      <c r="F2308" s="77"/>
      <c r="G2308" s="77">
        <f>SUM(G2309:G2310)</f>
        <v>21.680000000000003</v>
      </c>
      <c r="H2308" s="108"/>
    </row>
    <row r="2309" spans="1:8" s="100" customFormat="1" ht="25.5">
      <c r="A2309" s="55" t="s">
        <v>3530</v>
      </c>
      <c r="B2309" s="55">
        <v>39634</v>
      </c>
      <c r="C2309" s="22" t="str">
        <f>IF(A2309="SINAPI",VLOOKUP(B2309,SINAPI!$A$1:$D$10014,2,0),IF(A2309="INSUMO",VLOOKUP(B2309,INSUMO!A$1:$D$8014,2,0),IF(A2309="SEDUC",VLOOKUP(B2309,SEDUC!A$1:$F$8416,3,0),IF(A2309="COTAÇÃO",VLOOKUP(B2309,COTAÇÃO!$A$2:$D$1418,2,0),"ERRO"))))</f>
        <v>FITA ADESIVA ANTICORROSIVA DE PVC FLEXIVEL, COR PRETA, PARA PROTECAO TUBULACAO, 50 MM X 30 M (L X C), E= *0,25* MM</v>
      </c>
      <c r="D2309" s="55" t="str">
        <f>IF(A2309="SINAPI",VLOOKUP(B2309,SINAPI!$A$1:$D$10014,3,0),IF(A2309="INSUMO",VLOOKUP(B2309,INSUMO!$A$1:D$8014,3,0),IF(A2309="SEDUC",VLOOKUP(B2309,SEDUC!A$1:$F$8416,4,0),IF(A2309="COTAÇÃO",VLOOKUP(B2309,COTAÇÃO!$A$2:$D$1418,3,0),"ERRO"))))</f>
        <v>M</v>
      </c>
      <c r="E2309" s="78">
        <f>ROUND((2*PI()*0.025*(1/0.05)),4)</f>
        <v>3.1415999999999999</v>
      </c>
      <c r="F2309" s="119">
        <f>IF(A2309="SINAPI",VLOOKUP(B2309,SINAPI!A$1:$D$10014,4,0),IF(A2309="INSUMO",VLOOKUP(B2309,INSUMO!$A$1:$D$8014,4,0),IF(A2309="SEDUC",VLOOKUP(B2309,SEDUC!A$1:$G$8416,5,0),IF(A2309="COTAÇÃO",VLOOKUP(B2309,COTAÇÃO!$A$2:$D$1418,4,0),"ERRO"))))</f>
        <v>6.82</v>
      </c>
      <c r="G2309" s="119">
        <f>TRUNC((E2309*F2309),2)</f>
        <v>21.42</v>
      </c>
      <c r="H2309" s="108"/>
    </row>
    <row r="2310" spans="1:8" ht="25.5">
      <c r="A2310" s="55" t="s">
        <v>17</v>
      </c>
      <c r="B2310" s="55">
        <v>88248</v>
      </c>
      <c r="C2310" s="22" t="str">
        <f>IF(A2310="SINAPI",VLOOKUP(B2310,SINAPI!$A$1:$D$10014,2,0),IF(A2310="INSUMO",VLOOKUP(B2310,INSUMO!A$1:$D$8014,2,0),IF(A2310="SEDUC",VLOOKUP(B2310,SEDUC!A$1:$F$8416,3,0),IF(A2310="COTAÇÃO",VLOOKUP(B2310,COTAÇÃO!$A$2:$D$1418,2,0),"ERRO"))))</f>
        <v>AUXILIAR DE ENCANADOR OU BOMBEIRO HIDRÁULICO COM ENCARGOS COMPLEMENTARES</v>
      </c>
      <c r="D2310" s="55" t="str">
        <f>IF(A2310="SINAPI",VLOOKUP(B2310,SINAPI!$A$1:$D$10014,3,0),IF(A2310="INSUMO",VLOOKUP(B2310,INSUMO!$A$1:D$8014,3,0),IF(A2310="SEDUC",VLOOKUP(B2310,SEDUC!A$1:$F$8416,4,0),IF(A2310="COTAÇÃO",VLOOKUP(B2310,COTAÇÃO!$A$2:$D$1418,3,0),"ERRO"))))</f>
        <v>H</v>
      </c>
      <c r="E2310" s="78">
        <v>1.67E-2</v>
      </c>
      <c r="F2310" s="119">
        <f>IF(A2310="SINAPI",VLOOKUP(B2310,SINAPI!A$1:$D$10014,4,0),IF(A2310="INSUMO",VLOOKUP(B2310,INSUMO!$A$1:$D$8014,4,0),IF(A2310="SEDUC",VLOOKUP(B2310,SEDUC!A$1:$G$8416,5,0),IF(A2310="COTAÇÃO",VLOOKUP(B2310,COTAÇÃO!$A$2:$D$1418,4,0),"ERRO"))))</f>
        <v>16.04</v>
      </c>
      <c r="G2310" s="119">
        <f>TRUNC((E2310*F2310),2)</f>
        <v>0.26</v>
      </c>
      <c r="H2310" s="111"/>
    </row>
    <row r="2311" spans="1:8" s="100" customFormat="1" ht="38.25">
      <c r="A2311" s="74" t="s">
        <v>10630</v>
      </c>
      <c r="B2311" s="74" t="s">
        <v>10633</v>
      </c>
      <c r="C2311" s="75" t="s">
        <v>10634</v>
      </c>
      <c r="D2311" s="74" t="s">
        <v>239</v>
      </c>
      <c r="E2311" s="76"/>
      <c r="F2311" s="77"/>
      <c r="G2311" s="77">
        <f>SUM(G2312:G2313)</f>
        <v>32.39</v>
      </c>
      <c r="H2311" s="108"/>
    </row>
    <row r="2312" spans="1:8" s="100" customFormat="1" ht="25.5">
      <c r="A2312" s="55" t="s">
        <v>3530</v>
      </c>
      <c r="B2312" s="55">
        <v>39634</v>
      </c>
      <c r="C2312" s="22" t="str">
        <f>IF(A2312="SINAPI",VLOOKUP(B2312,SINAPI!$A$1:$D$10014,2,0),IF(A2312="INSUMO",VLOOKUP(B2312,INSUMO!A$1:$D$8014,2,0),IF(A2312="SEDUC",VLOOKUP(B2312,SEDUC!A$1:$F$8416,3,0),IF(A2312="COTAÇÃO",VLOOKUP(B2312,COTAÇÃO!$A$2:$D$1418,2,0),"ERRO"))))</f>
        <v>FITA ADESIVA ANTICORROSIVA DE PVC FLEXIVEL, COR PRETA, PARA PROTECAO TUBULACAO, 50 MM X 30 M (L X C), E= *0,25* MM</v>
      </c>
      <c r="D2312" s="55" t="str">
        <f>IF(A2312="SINAPI",VLOOKUP(B2312,SINAPI!$A$1:$D$10014,3,0),IF(A2312="INSUMO",VLOOKUP(B2312,INSUMO!$A$1:D$8014,3,0),IF(A2312="SEDUC",VLOOKUP(B2312,SEDUC!A$1:$F$8416,4,0),IF(A2312="COTAÇÃO",VLOOKUP(B2312,COTAÇÃO!$A$2:$D$1418,3,0),"ERRO"))))</f>
        <v>M</v>
      </c>
      <c r="E2312" s="78">
        <f>ROUND((2*PI()*0.0375*(1/0.05)),4)</f>
        <v>4.7123999999999997</v>
      </c>
      <c r="F2312" s="119">
        <f>IF(A2312="SINAPI",VLOOKUP(B2312,SINAPI!A$1:$D$10014,4,0),IF(A2312="INSUMO",VLOOKUP(B2312,INSUMO!$A$1:$D$8014,4,0),IF(A2312="SEDUC",VLOOKUP(B2312,SEDUC!A$1:$G$8416,5,0),IF(A2312="COTAÇÃO",VLOOKUP(B2312,COTAÇÃO!$A$2:$D$1418,4,0),"ERRO"))))</f>
        <v>6.82</v>
      </c>
      <c r="G2312" s="119">
        <f>TRUNC((E2312*F2312),2)</f>
        <v>32.130000000000003</v>
      </c>
      <c r="H2312" s="108"/>
    </row>
    <row r="2313" spans="1:8" s="100" customFormat="1" ht="25.5">
      <c r="A2313" s="55" t="s">
        <v>17</v>
      </c>
      <c r="B2313" s="55">
        <v>88248</v>
      </c>
      <c r="C2313" s="22" t="str">
        <f>IF(A2313="SINAPI",VLOOKUP(B2313,SINAPI!$A$1:$D$10014,2,0),IF(A2313="INSUMO",VLOOKUP(B2313,INSUMO!A$1:$D$8014,2,0),IF(A2313="SEDUC",VLOOKUP(B2313,SEDUC!A$1:$F$8416,3,0),IF(A2313="COTAÇÃO",VLOOKUP(B2313,COTAÇÃO!$A$2:$D$1418,2,0),"ERRO"))))</f>
        <v>AUXILIAR DE ENCANADOR OU BOMBEIRO HIDRÁULICO COM ENCARGOS COMPLEMENTARES</v>
      </c>
      <c r="D2313" s="55" t="str">
        <f>IF(A2313="SINAPI",VLOOKUP(B2313,SINAPI!$A$1:$D$10014,3,0),IF(A2313="INSUMO",VLOOKUP(B2313,INSUMO!$A$1:D$8014,3,0),IF(A2313="SEDUC",VLOOKUP(B2313,SEDUC!A$1:$F$8416,4,0),IF(A2313="COTAÇÃO",VLOOKUP(B2313,COTAÇÃO!$A$2:$D$1418,3,0),"ERRO"))))</f>
        <v>H</v>
      </c>
      <c r="E2313" s="78">
        <v>1.67E-2</v>
      </c>
      <c r="F2313" s="119">
        <f>IF(A2313="SINAPI",VLOOKUP(B2313,SINAPI!A$1:$D$10014,4,0),IF(A2313="INSUMO",VLOOKUP(B2313,INSUMO!$A$1:$D$8014,4,0),IF(A2313="SEDUC",VLOOKUP(B2313,SEDUC!A$1:$G$8416,5,0),IF(A2313="COTAÇÃO",VLOOKUP(B2313,COTAÇÃO!$A$2:$D$1418,4,0),"ERRO"))))</f>
        <v>16.04</v>
      </c>
      <c r="G2313" s="119">
        <f>TRUNC((E2313*F2313),2)</f>
        <v>0.26</v>
      </c>
      <c r="H2313" s="108"/>
    </row>
    <row r="2314" spans="1:8" s="100" customFormat="1" ht="63.75">
      <c r="A2314" s="74" t="s">
        <v>10630</v>
      </c>
      <c r="B2314" s="74" t="s">
        <v>10635</v>
      </c>
      <c r="C2314" s="156" t="s">
        <v>10636</v>
      </c>
      <c r="D2314" s="157" t="s">
        <v>240</v>
      </c>
      <c r="E2314" s="158"/>
      <c r="F2314" s="159"/>
      <c r="G2314" s="159" t="e">
        <f>SUM(G2315:G2334)</f>
        <v>#N/A</v>
      </c>
      <c r="H2314" s="108"/>
    </row>
    <row r="2315" spans="1:8" s="100" customFormat="1" ht="12.75">
      <c r="A2315" s="29" t="s">
        <v>3530</v>
      </c>
      <c r="B2315" s="160">
        <v>7268</v>
      </c>
      <c r="C2315" s="22" t="str">
        <f>IF(A2315="SINAPI",VLOOKUP(B2315,SINAPI!$A$1:$D$10014,2,0),IF(A2315="INSUMO",VLOOKUP(B2315,INSUMO!A$1:$D$8014,2,0),IF(A2315="SEDUC",VLOOKUP(B2315,SEDUC!A$1:$F$8416,3,0),IF(A2315="COTAÇÃO",VLOOKUP(B2315,COTAÇÃO!$A$2:$D$1418,2,0),"ERRO"))))</f>
        <v>BLOCO CERAMICO (ALVENARIA DE VEDACAO), 8 FUROS, DE 9 X 19 X 29 CM</v>
      </c>
      <c r="D2315" s="55" t="str">
        <f>IF(A2315="SINAPI",VLOOKUP(B2315,SINAPI!$A$1:$D$10014,3,0),IF(A2315="INSUMO",VLOOKUP(B2315,INSUMO!$A$1:D$8014,3,0),IF(A2315="SEDUC",VLOOKUP(B2315,SEDUC!A$1:$F$8416,4,0),IF(A2315="COTAÇÃO",VLOOKUP(B2315,COTAÇÃO!$A$2:$D$1418,3,0),"ERRO"))))</f>
        <v>UN</v>
      </c>
      <c r="E2315" s="149">
        <v>21</v>
      </c>
      <c r="F2315" s="119">
        <f>IF(A2315="SINAPI",VLOOKUP(B2315,SINAPI!A$1:$D$10014,4,0),IF(A2315="INSUMO",VLOOKUP(B2315,INSUMO!$A$1:$D$8014,4,0),IF(A2315="SEDUC",VLOOKUP(B2315,SEDUC!A$1:$G$8416,5,0),IF(A2315="COTAÇÃO",VLOOKUP(B2315,COTAÇÃO!$A$2:$D$1418,4,0),"ERRO"))))</f>
        <v>0.73</v>
      </c>
      <c r="G2315" s="119">
        <f t="shared" ref="G2315:G2334" si="159">TRUNC((E2315*F2315),2)</f>
        <v>15.33</v>
      </c>
      <c r="H2315" s="108"/>
    </row>
    <row r="2316" spans="1:8" s="100" customFormat="1" ht="38.25">
      <c r="A2316" s="29" t="s">
        <v>17</v>
      </c>
      <c r="B2316" s="160">
        <v>87369</v>
      </c>
      <c r="C2316" s="22" t="str">
        <f>IF(A2316="SINAPI",VLOOKUP(B2316,SINAPI!$A$1:$D$10014,2,0),IF(A2316="INSUMO",VLOOKUP(B2316,INSUMO!A$1:$D$8014,2,0),IF(A2316="SEDUC",VLOOKUP(B2316,SEDUC!A$1:$F$8416,3,0),IF(A2316="COTAÇÃO",VLOOKUP(B2316,COTAÇÃO!$A$2:$D$1418,2,0),"ERRO"))))</f>
        <v>ARGAMASSA TRAÇO 1:2:8 (EM VOLUME DE CIMENTO, CAL E AREIA MÉDIA ÚMIDA) PARA EMBOÇO/MASSA ÚNICA/ASSENTAMENTO DE ALVENARIA DE VEDAÇÃO, PREPARO MANUAL. AF_08/2019</v>
      </c>
      <c r="D2316" s="55" t="str">
        <f>IF(A2316="SINAPI",VLOOKUP(B2316,SINAPI!$A$1:$D$10014,3,0),IF(A2316="INSUMO",VLOOKUP(B2316,INSUMO!$A$1:D$8014,3,0),IF(A2316="SEDUC",VLOOKUP(B2316,SEDUC!A$1:$F$8416,4,0),IF(A2316="COTAÇÃO",VLOOKUP(B2316,COTAÇÃO!$A$2:$D$1418,3,0),"ERRO"))))</f>
        <v>M3</v>
      </c>
      <c r="E2316" s="149">
        <v>9.1000000000000004E-3</v>
      </c>
      <c r="F2316" s="119">
        <f>IF(A2316="SINAPI",VLOOKUP(B2316,SINAPI!A$1:$D$10014,4,0),IF(A2316="INSUMO",VLOOKUP(B2316,INSUMO!$A$1:$D$8014,4,0),IF(A2316="SEDUC",VLOOKUP(B2316,SEDUC!A$1:$G$8416,5,0),IF(A2316="COTAÇÃO",VLOOKUP(B2316,COTAÇÃO!$A$2:$D$1418,4,0),"ERRO"))))</f>
        <v>564.6</v>
      </c>
      <c r="G2316" s="119">
        <f t="shared" si="159"/>
        <v>5.13</v>
      </c>
      <c r="H2316" s="108"/>
    </row>
    <row r="2317" spans="1:8" s="100" customFormat="1" ht="38.25">
      <c r="A2317" s="29" t="s">
        <v>17</v>
      </c>
      <c r="B2317" s="160">
        <v>87878</v>
      </c>
      <c r="C2317" s="22" t="str">
        <f>IF(A2317="SINAPI",VLOOKUP(B2317,SINAPI!$A$1:$D$10014,2,0),IF(A2317="INSUMO",VLOOKUP(B2317,INSUMO!A$1:$D$8014,2,0),IF(A2317="SEDUC",VLOOKUP(B2317,SEDUC!A$1:$F$8416,3,0),IF(A2317="COTAÇÃO",VLOOKUP(B2317,COTAÇÃO!$A$2:$D$1418,2,0),"ERRO"))))</f>
        <v>CHAPISCO APLICADO EM ALVENARIAS E ESTRUTURAS DE CONCRETO INTERNAS, COM COLHER DE PEDREIRO.  ARGAMASSA TRAÇO 1:3 COM PREPARO MANUAL. AF_06/2014</v>
      </c>
      <c r="D2317" s="55" t="str">
        <f>IF(A2317="SINAPI",VLOOKUP(B2317,SINAPI!$A$1:$D$10014,3,0),IF(A2317="INSUMO",VLOOKUP(B2317,INSUMO!$A$1:D$8014,3,0),IF(A2317="SEDUC",VLOOKUP(B2317,SEDUC!A$1:$F$8416,4,0),IF(A2317="COTAÇÃO",VLOOKUP(B2317,COTAÇÃO!$A$2:$D$1418,3,0),"ERRO"))))</f>
        <v>M2</v>
      </c>
      <c r="E2317" s="149">
        <f>ROUND((((0.6+0.4+0.6+0.4)*0.5)+((0.83+0.4+0.83+0.4)*0.115)),4)</f>
        <v>1.2828999999999999</v>
      </c>
      <c r="F2317" s="119">
        <f>IF(A2317="SINAPI",VLOOKUP(B2317,SINAPI!A$1:$D$10014,4,0),IF(A2317="INSUMO",VLOOKUP(B2317,INSUMO!$A$1:$D$8014,4,0),IF(A2317="SEDUC",VLOOKUP(B2317,SEDUC!A$1:$G$8416,5,0),IF(A2317="COTAÇÃO",VLOOKUP(B2317,COTAÇÃO!$A$2:$D$1418,4,0),"ERRO"))))</f>
        <v>3.81</v>
      </c>
      <c r="G2317" s="119">
        <f t="shared" si="159"/>
        <v>4.88</v>
      </c>
      <c r="H2317" s="108"/>
    </row>
    <row r="2318" spans="1:8" ht="51">
      <c r="A2318" s="29" t="s">
        <v>17</v>
      </c>
      <c r="B2318" s="160">
        <v>87529</v>
      </c>
      <c r="C2318" s="22" t="str">
        <f>IF(A2318="SINAPI",VLOOKUP(B2318,SINAPI!$A$1:$D$10014,2,0),IF(A2318="INSUMO",VLOOKUP(B2318,INSUMO!A$1:$D$8014,2,0),IF(A2318="SEDUC",VLOOKUP(B2318,SEDUC!A$1:$F$8416,3,0),IF(A2318="COTAÇÃO",VLOOKUP(B2318,COTAÇÃO!$A$2:$D$1418,2,0),"ERRO"))))</f>
        <v>MASSA ÚNICA, PARA RECEBIMENTO DE PINTURA, EM ARGAMASSA TRAÇO 1:2:8, PREPARO MECÂNICO COM BETONEIRA 400L, APLICADA MANUALMENTE EM FACES INTERNAS DE PAREDES, ESPESSURA DE 20MM, COM EXECUÇÃO DE TALISCAS. AF_06/2014</v>
      </c>
      <c r="D2318" s="55" t="str">
        <f>IF(A2318="SINAPI",VLOOKUP(B2318,SINAPI!$A$1:$D$10014,3,0),IF(A2318="INSUMO",VLOOKUP(B2318,INSUMO!$A$1:D$8014,3,0),IF(A2318="SEDUC",VLOOKUP(B2318,SEDUC!A$1:$F$8416,4,0),IF(A2318="COTAÇÃO",VLOOKUP(B2318,COTAÇÃO!$A$2:$D$1418,3,0),"ERRO"))))</f>
        <v>M2</v>
      </c>
      <c r="E2318" s="149">
        <f>ROUND((((0.6+0.4+0.6+0.4)*0.5)+((0.83+0.4+0.83+0.4)*0.115)),4)</f>
        <v>1.2828999999999999</v>
      </c>
      <c r="F2318" s="119">
        <f>IF(A2318="SINAPI",VLOOKUP(B2318,SINAPI!A$1:$D$10014,4,0),IF(A2318="INSUMO",VLOOKUP(B2318,INSUMO!$A$1:$D$8014,4,0),IF(A2318="SEDUC",VLOOKUP(B2318,SEDUC!A$1:$G$8416,5,0),IF(A2318="COTAÇÃO",VLOOKUP(B2318,COTAÇÃO!$A$2:$D$1418,4,0),"ERRO"))))</f>
        <v>29.65</v>
      </c>
      <c r="G2318" s="119">
        <f t="shared" si="159"/>
        <v>38.03</v>
      </c>
      <c r="H2318" s="111"/>
    </row>
    <row r="2319" spans="1:8" s="100" customFormat="1" ht="25.5">
      <c r="A2319" s="29" t="s">
        <v>3530</v>
      </c>
      <c r="B2319" s="160">
        <v>4721</v>
      </c>
      <c r="C2319" s="22" t="str">
        <f>IF(A2319="SINAPI",VLOOKUP(B2319,SINAPI!$A$1:$D$10014,2,0),IF(A2319="INSUMO",VLOOKUP(B2319,INSUMO!A$1:$D$8014,2,0),IF(A2319="SEDUC",VLOOKUP(B2319,SEDUC!A$1:$F$8416,3,0),IF(A2319="COTAÇÃO",VLOOKUP(B2319,COTAÇÃO!$A$2:$D$1418,2,0),"ERRO"))))</f>
        <v>PEDRA BRITADA N. 1 (9,5 a 19 MM) POSTO PEDREIRA/FORNECEDOR, SEM FRETE</v>
      </c>
      <c r="D2319" s="55" t="str">
        <f>IF(A2319="SINAPI",VLOOKUP(B2319,SINAPI!$A$1:$D$10014,3,0),IF(A2319="INSUMO",VLOOKUP(B2319,INSUMO!$A$1:D$8014,3,0),IF(A2319="SEDUC",VLOOKUP(B2319,SEDUC!A$1:$F$8416,4,0),IF(A2319="COTAÇÃO",VLOOKUP(B2319,COTAÇÃO!$A$2:$D$1418,3,0),"ERRO"))))</f>
        <v>M3</v>
      </c>
      <c r="E2319" s="149">
        <f>ROUND((0.6*0.4*0.1),4)</f>
        <v>2.4E-2</v>
      </c>
      <c r="F2319" s="119">
        <f>IF(A2319="SINAPI",VLOOKUP(B2319,SINAPI!A$1:$D$10014,4,0),IF(A2319="INSUMO",VLOOKUP(B2319,INSUMO!$A$1:$D$8014,4,0),IF(A2319="SEDUC",VLOOKUP(B2319,SEDUC!A$1:$G$8416,5,0),IF(A2319="COTAÇÃO",VLOOKUP(B2319,COTAÇÃO!$A$2:$D$1418,4,0),"ERRO"))))</f>
        <v>58.35</v>
      </c>
      <c r="G2319" s="119">
        <f t="shared" si="159"/>
        <v>1.4</v>
      </c>
      <c r="H2319" s="108"/>
    </row>
    <row r="2320" spans="1:8" ht="25.5">
      <c r="A2320" s="55" t="s">
        <v>3530</v>
      </c>
      <c r="B2320" s="155">
        <v>14112</v>
      </c>
      <c r="C2320" s="22" t="str">
        <f>IF(A2320="SINAPI",VLOOKUP(B2320,SINAPI!$A$1:$D$10014,2,0),IF(A2320="INSUMO",VLOOKUP(B2320,INSUMO!A$1:$D$8014,2,0),IF(A2320="SEDUC",VLOOKUP(B2320,SEDUC!A$1:$F$8416,3,0),IF(A2320="COTAÇÃO",VLOOKUP(B2320,COTAÇÃO!$A$2:$D$1418,2,0),"ERRO"))))</f>
        <v>TAMPAO FOFO SIMPLES COM BASE, CLASSE A15 CARGA MAX 1,5 T, *400 X 600* MM, REDE TELEFONE</v>
      </c>
      <c r="D2320" s="55" t="str">
        <f>IF(A2320="SINAPI",VLOOKUP(B2320,SINAPI!$A$1:$D$10014,3,0),IF(A2320="INSUMO",VLOOKUP(B2320,INSUMO!$A$1:D$8014,3,0),IF(A2320="SEDUC",VLOOKUP(B2320,SEDUC!A$1:$F$8416,4,0),IF(A2320="COTAÇÃO",VLOOKUP(B2320,COTAÇÃO!$A$2:$D$1418,3,0),"ERRO"))))</f>
        <v>UN</v>
      </c>
      <c r="E2320" s="149">
        <v>1</v>
      </c>
      <c r="F2320" s="119">
        <f>IF(A2320="SINAPI",VLOOKUP(B2320,SINAPI!A$1:$D$10014,4,0),IF(A2320="INSUMO",VLOOKUP(B2320,INSUMO!$A$1:$D$8014,4,0),IF(A2320="SEDUC",VLOOKUP(B2320,SEDUC!A$1:$G$8416,5,0),IF(A2320="COTAÇÃO",VLOOKUP(B2320,COTAÇÃO!$A$2:$D$1418,4,0),"ERRO"))))</f>
        <v>207.66</v>
      </c>
      <c r="G2320" s="119">
        <f t="shared" si="159"/>
        <v>207.66</v>
      </c>
      <c r="H2320" s="111"/>
    </row>
    <row r="2321" spans="1:8" s="100" customFormat="1" ht="38.25">
      <c r="A2321" s="29" t="s">
        <v>17</v>
      </c>
      <c r="B2321" s="160">
        <v>100733</v>
      </c>
      <c r="C2321" s="22" t="str">
        <f>IF(A2321="SINAPI",VLOOKUP(B2321,SINAPI!$A$1:$D$10014,2,0),IF(A2321="INSUMO",VLOOKUP(B2321,INSUMO!A$1:$D$8014,2,0),IF(A2321="SEDUC",VLOOKUP(B2321,SEDUC!A$1:$F$8416,3,0),IF(A2321="COTAÇÃO",VLOOKUP(B2321,COTAÇÃO!$A$2:$D$1418,2,0),"ERRO"))))</f>
        <v>PINTURA COM TINTA ACRÍLICA DE FUNDO PULVERIZADA SOBRE SUPERFÍCIES METÁLICAS (EXCETO PERFIL) EXECUTADO EM OBRA (POR DEMÃO). AF_01/2020_P</v>
      </c>
      <c r="D2321" s="55" t="str">
        <f>IF(A2321="SINAPI",VLOOKUP(B2321,SINAPI!$A$1:$D$10014,3,0),IF(A2321="INSUMO",VLOOKUP(B2321,INSUMO!$A$1:D$8014,3,0),IF(A2321="SEDUC",VLOOKUP(B2321,SEDUC!A$1:$F$8416,4,0),IF(A2321="COTAÇÃO",VLOOKUP(B2321,COTAÇÃO!$A$2:$D$1418,3,0),"ERRO"))))</f>
        <v>M2</v>
      </c>
      <c r="E2321" s="149">
        <f>ROUND((0.6*0.4),4)</f>
        <v>0.24</v>
      </c>
      <c r="F2321" s="119">
        <f>IF(A2321="SINAPI",VLOOKUP(B2321,SINAPI!A$1:$D$10014,4,0),IF(A2321="INSUMO",VLOOKUP(B2321,INSUMO!$A$1:$D$8014,4,0),IF(A2321="SEDUC",VLOOKUP(B2321,SEDUC!A$1:$G$8416,5,0),IF(A2321="COTAÇÃO",VLOOKUP(B2321,COTAÇÃO!$A$2:$D$1418,4,0),"ERRO"))))</f>
        <v>9.14</v>
      </c>
      <c r="G2321" s="119">
        <f t="shared" si="159"/>
        <v>2.19</v>
      </c>
      <c r="H2321" s="108"/>
    </row>
    <row r="2322" spans="1:8" s="100" customFormat="1" ht="38.25">
      <c r="A2322" s="29" t="s">
        <v>17</v>
      </c>
      <c r="B2322" s="160">
        <v>100735</v>
      </c>
      <c r="C2322" s="22" t="str">
        <f>IF(A2322="SINAPI",VLOOKUP(B2322,SINAPI!$A$1:$D$10014,2,0),IF(A2322="INSUMO",VLOOKUP(B2322,INSUMO!A$1:$D$8014,2,0),IF(A2322="SEDUC",VLOOKUP(B2322,SEDUC!A$1:$F$8416,3,0),IF(A2322="COTAÇÃO",VLOOKUP(B2322,COTAÇÃO!$A$2:$D$1418,2,0),"ERRO"))))</f>
        <v>PINTURA COM TINTA ACRÍLICA DE ACABAMENTO PULVERIZADA SOBRE SUPERFÍCIES METÁLICAS (EXCETO PERFIL) EXECUTADO EM OBRA (POR DEMÃO). AF_01/2020_P</v>
      </c>
      <c r="D2322" s="55" t="str">
        <f>IF(A2322="SINAPI",VLOOKUP(B2322,SINAPI!$A$1:$D$10014,3,0),IF(A2322="INSUMO",VLOOKUP(B2322,INSUMO!$A$1:D$8014,3,0),IF(A2322="SEDUC",VLOOKUP(B2322,SEDUC!A$1:$F$8416,4,0),IF(A2322="COTAÇÃO",VLOOKUP(B2322,COTAÇÃO!$A$2:$D$1418,3,0),"ERRO"))))</f>
        <v>M2</v>
      </c>
      <c r="E2322" s="149">
        <f>ROUND((0.6*0.4),4)</f>
        <v>0.24</v>
      </c>
      <c r="F2322" s="119">
        <f>IF(A2322="SINAPI",VLOOKUP(B2322,SINAPI!A$1:$D$10014,4,0),IF(A2322="INSUMO",VLOOKUP(B2322,INSUMO!$A$1:$D$8014,4,0),IF(A2322="SEDUC",VLOOKUP(B2322,SEDUC!A$1:$G$8416,5,0),IF(A2322="COTAÇÃO",VLOOKUP(B2322,COTAÇÃO!$A$2:$D$1418,4,0),"ERRO"))))</f>
        <v>8.49</v>
      </c>
      <c r="G2322" s="119">
        <f t="shared" si="159"/>
        <v>2.0299999999999998</v>
      </c>
      <c r="H2322" s="108"/>
    </row>
    <row r="2323" spans="1:8">
      <c r="A2323" s="29" t="s">
        <v>17</v>
      </c>
      <c r="B2323" s="160">
        <v>84665</v>
      </c>
      <c r="C2323" s="22" t="e">
        <f>IF(A2323="SINAPI",VLOOKUP(B2323,SINAPI!$A$1:$D$10014,2,0),IF(A2323="INSUMO",VLOOKUP(B2323,INSUMO!A$1:$D$8014,2,0),IF(A2323="SEDUC",VLOOKUP(B2323,SEDUC!A$1:$F$8416,3,0),IF(A2323="COTAÇÃO",VLOOKUP(B2323,COTAÇÃO!$A$2:$D$1418,2,0),"ERRO"))))</f>
        <v>#N/A</v>
      </c>
      <c r="D2323" s="55" t="e">
        <f>IF(A2323="SINAPI",VLOOKUP(B2323,SINAPI!$A$1:$D$10014,3,0),IF(A2323="INSUMO",VLOOKUP(B2323,INSUMO!$A$1:D$8014,3,0),IF(A2323="SEDUC",VLOOKUP(B2323,SEDUC!A$1:$F$8416,4,0),IF(A2323="COTAÇÃO",VLOOKUP(B2323,COTAÇÃO!$A$2:$D$1418,3,0),"ERRO"))))</f>
        <v>#N/A</v>
      </c>
      <c r="E2323" s="149">
        <f>ROUND((2.6*0.15),4)</f>
        <v>0.39</v>
      </c>
      <c r="F2323" s="119" t="e">
        <f>IF(A2323="SINAPI",VLOOKUP(B2323,SINAPI!A$1:$D$10014,4,0),IF(A2323="INSUMO",VLOOKUP(B2323,INSUMO!$A$1:$D$8014,4,0),IF(A2323="SEDUC",VLOOKUP(B2323,SEDUC!A$1:$G$8416,5,0),IF(A2323="COTAÇÃO",VLOOKUP(B2323,COTAÇÃO!$A$2:$D$1418,4,0),"ERRO"))))</f>
        <v>#N/A</v>
      </c>
      <c r="G2323" s="119" t="e">
        <f t="shared" si="159"/>
        <v>#N/A</v>
      </c>
      <c r="H2323" s="111"/>
    </row>
    <row r="2324" spans="1:8" s="100" customFormat="1" ht="12.75">
      <c r="A2324" s="29" t="s">
        <v>3530</v>
      </c>
      <c r="B2324" s="29">
        <v>3148</v>
      </c>
      <c r="C2324" s="22" t="str">
        <f>IF(A2324="SINAPI",VLOOKUP(B2324,SINAPI!$A$1:$D$10014,2,0),IF(A2324="INSUMO",VLOOKUP(B2324,INSUMO!A$1:$D$8014,2,0),IF(A2324="SEDUC",VLOOKUP(B2324,SEDUC!A$1:$F$8416,3,0),IF(A2324="COTAÇÃO",VLOOKUP(B2324,COTAÇÃO!$A$2:$D$1418,2,0),"ERRO"))))</f>
        <v>FITA VEDA ROSCA EM ROLOS DE 18 MM X 50 M (L X C)</v>
      </c>
      <c r="D2324" s="55" t="str">
        <f>IF(A2324="SINAPI",VLOOKUP(B2324,SINAPI!$A$1:$D$10014,3,0),IF(A2324="INSUMO",VLOOKUP(B2324,INSUMO!$A$1:D$8014,3,0),IF(A2324="SEDUC",VLOOKUP(B2324,SEDUC!A$1:$F$8416,4,0),IF(A2324="COTAÇÃO",VLOOKUP(B2324,COTAÇÃO!$A$2:$D$1418,3,0),"ERRO"))))</f>
        <v>UN</v>
      </c>
      <c r="E2324" s="149">
        <f>ROUND((2*PI()*0.0325*4),4)</f>
        <v>0.81679999999999997</v>
      </c>
      <c r="F2324" s="119">
        <f>IF(A2324="SINAPI",VLOOKUP(B2324,SINAPI!A$1:$D$10014,4,0),IF(A2324="INSUMO",VLOOKUP(B2324,INSUMO!$A$1:$D$8014,4,0),IF(A2324="SEDUC",VLOOKUP(B2324,SEDUC!A$1:$G$8416,5,0),IF(A2324="COTAÇÃO",VLOOKUP(B2324,COTAÇÃO!$A$2:$D$1418,4,0),"ERRO"))))</f>
        <v>12.9</v>
      </c>
      <c r="G2324" s="119">
        <f t="shared" si="159"/>
        <v>10.53</v>
      </c>
      <c r="H2324" s="108"/>
    </row>
    <row r="2325" spans="1:8" ht="38.25">
      <c r="A2325" s="55" t="s">
        <v>3530</v>
      </c>
      <c r="B2325" s="155">
        <v>10904</v>
      </c>
      <c r="C2325" s="22" t="str">
        <f>IF(A2325="SINAPI",VLOOKUP(B2325,SINAPI!$A$1:$D$10014,2,0),IF(A2325="INSUMO",VLOOKUP(B2325,INSUMO!A$1:$D$8014,2,0),IF(A2325="SEDUC",VLOOKUP(B2325,SEDUC!A$1:$F$8416,3,0),IF(A2325="COTAÇÃO",VLOOKUP(B2325,COTAÇÃO!$A$2:$D$1418,2,0),"ERRO"))))</f>
        <v>REGISTRO OU VALVULA GLOBO ANGULAR EM LATAO, PARA HIDRANTES EM INSTALACAO PREDIAL DE INCENDIO, 45 GRAUS, DIAMETRO DE 2 1/2", COM VOLANTE, CLASSE DE PRESSAO DE ATE 200 PSI</v>
      </c>
      <c r="D2325" s="55" t="str">
        <f>IF(A2325="SINAPI",VLOOKUP(B2325,SINAPI!$A$1:$D$10014,3,0),IF(A2325="INSUMO",VLOOKUP(B2325,INSUMO!$A$1:D$8014,3,0),IF(A2325="SEDUC",VLOOKUP(B2325,SEDUC!A$1:$F$8416,4,0),IF(A2325="COTAÇÃO",VLOOKUP(B2325,COTAÇÃO!$A$2:$D$1418,3,0),"ERRO"))))</f>
        <v>UN</v>
      </c>
      <c r="E2325" s="149">
        <v>1</v>
      </c>
      <c r="F2325" s="119">
        <f>IF(A2325="SINAPI",VLOOKUP(B2325,SINAPI!A$1:$D$10014,4,0),IF(A2325="INSUMO",VLOOKUP(B2325,INSUMO!$A$1:$D$8014,4,0),IF(A2325="SEDUC",VLOOKUP(B2325,SEDUC!A$1:$G$8416,5,0),IF(A2325="COTAÇÃO",VLOOKUP(B2325,COTAÇÃO!$A$2:$D$1418,4,0),"ERRO"))))</f>
        <v>125.5</v>
      </c>
      <c r="G2325" s="119">
        <f t="shared" si="159"/>
        <v>125.5</v>
      </c>
      <c r="H2325" s="111"/>
    </row>
    <row r="2326" spans="1:8" s="100" customFormat="1" ht="25.5">
      <c r="A2326" s="55" t="s">
        <v>3530</v>
      </c>
      <c r="B2326" s="155">
        <v>10905</v>
      </c>
      <c r="C2326" s="22" t="str">
        <f>IF(A2326="SINAPI",VLOOKUP(B2326,SINAPI!$A$1:$D$10014,2,0),IF(A2326="INSUMO",VLOOKUP(B2326,INSUMO!A$1:$D$8014,2,0),IF(A2326="SEDUC",VLOOKUP(B2326,SEDUC!A$1:$F$8416,3,0),IF(A2326="COTAÇÃO",VLOOKUP(B2326,COTAÇÃO!$A$2:$D$1418,2,0),"ERRO"))))</f>
        <v>TAMPAO COM CORRENTE, EM LATAO, ENGATE RAPIDO 2 1/2", PARA INSTALACAO PREDIAL DE COMBATE A INCENDIO</v>
      </c>
      <c r="D2326" s="55" t="str">
        <f>IF(A2326="SINAPI",VLOOKUP(B2326,SINAPI!$A$1:$D$10014,3,0),IF(A2326="INSUMO",VLOOKUP(B2326,INSUMO!$A$1:D$8014,3,0),IF(A2326="SEDUC",VLOOKUP(B2326,SEDUC!A$1:$F$8416,4,0),IF(A2326="COTAÇÃO",VLOOKUP(B2326,COTAÇÃO!$A$2:$D$1418,3,0),"ERRO"))))</f>
        <v>UN</v>
      </c>
      <c r="E2326" s="149">
        <v>1</v>
      </c>
      <c r="F2326" s="119">
        <f>IF(A2326="SINAPI",VLOOKUP(B2326,SINAPI!A$1:$D$10014,4,0),IF(A2326="INSUMO",VLOOKUP(B2326,INSUMO!$A$1:$D$8014,4,0),IF(A2326="SEDUC",VLOOKUP(B2326,SEDUC!A$1:$G$8416,5,0),IF(A2326="COTAÇÃO",VLOOKUP(B2326,COTAÇÃO!$A$2:$D$1418,4,0),"ERRO"))))</f>
        <v>65.73</v>
      </c>
      <c r="G2326" s="119">
        <f t="shared" si="159"/>
        <v>65.73</v>
      </c>
      <c r="H2326" s="108"/>
    </row>
    <row r="2327" spans="1:8" ht="25.5">
      <c r="A2327" s="55" t="s">
        <v>3530</v>
      </c>
      <c r="B2327" s="155">
        <v>10899</v>
      </c>
      <c r="C2327" s="22" t="str">
        <f>IF(A2327="SINAPI",VLOOKUP(B2327,SINAPI!$A$1:$D$10014,2,0),IF(A2327="INSUMO",VLOOKUP(B2327,INSUMO!A$1:$D$8014,2,0),IF(A2327="SEDUC",VLOOKUP(B2327,SEDUC!A$1:$F$8416,3,0),IF(A2327="COTAÇÃO",VLOOKUP(B2327,COTAÇÃO!$A$2:$D$1418,2,0),"ERRO"))))</f>
        <v>ADAPTADOR, EM LATAO, ENGATE RAPIDO 2 1/2" X ROSCA INTERNA 5 FIOS 2 1/2",  PARA INSTALACAO PREDIAL DE COMBATE A INCENDIO</v>
      </c>
      <c r="D2327" s="55" t="str">
        <f>IF(A2327="SINAPI",VLOOKUP(B2327,SINAPI!$A$1:$D$10014,3,0),IF(A2327="INSUMO",VLOOKUP(B2327,INSUMO!$A$1:D$8014,3,0),IF(A2327="SEDUC",VLOOKUP(B2327,SEDUC!A$1:$F$8416,4,0),IF(A2327="COTAÇÃO",VLOOKUP(B2327,COTAÇÃO!$A$2:$D$1418,3,0),"ERRO"))))</f>
        <v>UN</v>
      </c>
      <c r="E2327" s="149">
        <v>1</v>
      </c>
      <c r="F2327" s="119">
        <f>IF(A2327="SINAPI",VLOOKUP(B2327,SINAPI!A$1:$D$10014,4,0),IF(A2327="INSUMO",VLOOKUP(B2327,INSUMO!$A$1:$D$8014,4,0),IF(A2327="SEDUC",VLOOKUP(B2327,SEDUC!A$1:$G$8416,5,0),IF(A2327="COTAÇÃO",VLOOKUP(B2327,COTAÇÃO!$A$2:$D$1418,4,0),"ERRO"))))</f>
        <v>54.98</v>
      </c>
      <c r="G2327" s="119">
        <f t="shared" si="159"/>
        <v>54.98</v>
      </c>
      <c r="H2327" s="111"/>
    </row>
    <row r="2328" spans="1:8" ht="25.5">
      <c r="A2328" s="55" t="s">
        <v>3530</v>
      </c>
      <c r="B2328" s="55">
        <v>10405</v>
      </c>
      <c r="C2328" s="22" t="str">
        <f>IF(A2328="SINAPI",VLOOKUP(B2328,SINAPI!$A$1:$D$10014,2,0),IF(A2328="INSUMO",VLOOKUP(B2328,INSUMO!A$1:$D$8014,2,0),IF(A2328="SEDUC",VLOOKUP(B2328,SEDUC!A$1:$F$8416,3,0),IF(A2328="COTAÇÃO",VLOOKUP(B2328,COTAÇÃO!$A$2:$D$1418,2,0),"ERRO"))))</f>
        <v>VALVULA DE RETENCAO HORIZONTAL, DE BRONZE (PN-25), 2 1/2", 400 PSI, TAMPA DE PORCA DE UNIAO, EXTREMIDADES COM ROSCA</v>
      </c>
      <c r="D2328" s="55" t="str">
        <f>IF(A2328="SINAPI",VLOOKUP(B2328,SINAPI!$A$1:$D$10014,3,0),IF(A2328="INSUMO",VLOOKUP(B2328,INSUMO!$A$1:D$8014,3,0),IF(A2328="SEDUC",VLOOKUP(B2328,SEDUC!A$1:$F$8416,4,0),IF(A2328="COTAÇÃO",VLOOKUP(B2328,COTAÇÃO!$A$2:$D$1418,3,0),"ERRO"))))</f>
        <v>UN</v>
      </c>
      <c r="E2328" s="149">
        <v>1</v>
      </c>
      <c r="F2328" s="119">
        <f>IF(A2328="SINAPI",VLOOKUP(B2328,SINAPI!A$1:$D$10014,4,0),IF(A2328="INSUMO",VLOOKUP(B2328,INSUMO!$A$1:$D$8014,4,0),IF(A2328="SEDUC",VLOOKUP(B2328,SEDUC!A$1:$G$8416,5,0),IF(A2328="COTAÇÃO",VLOOKUP(B2328,COTAÇÃO!$A$2:$D$1418,4,0),"ERRO"))))</f>
        <v>241.16</v>
      </c>
      <c r="G2328" s="119">
        <f t="shared" si="159"/>
        <v>241.16</v>
      </c>
      <c r="H2328" s="111"/>
    </row>
    <row r="2329" spans="1:8" s="100" customFormat="1" ht="12.75">
      <c r="A2329" s="55" t="s">
        <v>3530</v>
      </c>
      <c r="B2329" s="55">
        <v>4208</v>
      </c>
      <c r="C2329" s="22" t="str">
        <f>IF(A2329="SINAPI",VLOOKUP(B2329,SINAPI!$A$1:$D$10014,2,0),IF(A2329="INSUMO",VLOOKUP(B2329,INSUMO!A$1:$D$8014,2,0),IF(A2329="SEDUC",VLOOKUP(B2329,SEDUC!A$1:$F$8416,3,0),IF(A2329="COTAÇÃO",VLOOKUP(B2329,COTAÇÃO!$A$2:$D$1418,2,0),"ERRO"))))</f>
        <v>NIPLE DE FERRO GALVANIZADO, COM ROSCA BSP, DE 2 1/2"</v>
      </c>
      <c r="D2329" s="55" t="str">
        <f>IF(A2329="SINAPI",VLOOKUP(B2329,SINAPI!$A$1:$D$10014,3,0),IF(A2329="INSUMO",VLOOKUP(B2329,INSUMO!$A$1:D$8014,3,0),IF(A2329="SEDUC",VLOOKUP(B2329,SEDUC!A$1:$F$8416,4,0),IF(A2329="COTAÇÃO",VLOOKUP(B2329,COTAÇÃO!$A$2:$D$1418,3,0),"ERRO"))))</f>
        <v>UN</v>
      </c>
      <c r="E2329" s="149">
        <v>2</v>
      </c>
      <c r="F2329" s="119">
        <f>IF(A2329="SINAPI",VLOOKUP(B2329,SINAPI!A$1:$D$10014,4,0),IF(A2329="INSUMO",VLOOKUP(B2329,INSUMO!$A$1:$D$8014,4,0),IF(A2329="SEDUC",VLOOKUP(B2329,SEDUC!A$1:$G$8416,5,0),IF(A2329="COTAÇÃO",VLOOKUP(B2329,COTAÇÃO!$A$2:$D$1418,4,0),"ERRO"))))</f>
        <v>32.31</v>
      </c>
      <c r="G2329" s="119">
        <f t="shared" si="159"/>
        <v>64.62</v>
      </c>
      <c r="H2329" s="108"/>
    </row>
    <row r="2330" spans="1:8" s="170" customFormat="1" ht="12.75">
      <c r="A2330" s="55" t="s">
        <v>3530</v>
      </c>
      <c r="B2330" s="55">
        <v>3470</v>
      </c>
      <c r="C2330" s="22" t="str">
        <f>IF(A2330="SINAPI",VLOOKUP(B2330,SINAPI!$A$1:$D$10014,2,0),IF(A2330="INSUMO",VLOOKUP(B2330,INSUMO!A$1:$D$8014,2,0),IF(A2330="SEDUC",VLOOKUP(B2330,SEDUC!A$1:$F$8416,3,0),IF(A2330="COTAÇÃO",VLOOKUP(B2330,COTAÇÃO!$A$2:$D$1418,2,0),"ERRO"))))</f>
        <v>COTOVELO 90 GRAUS DE FERRO GALVANIZADO, COM ROSCA BSP, DE 2 1/2"</v>
      </c>
      <c r="D2330" s="55" t="str">
        <f>IF(A2330="SINAPI",VLOOKUP(B2330,SINAPI!$A$1:$D$10014,3,0),IF(A2330="INSUMO",VLOOKUP(B2330,INSUMO!$A$1:D$8014,3,0),IF(A2330="SEDUC",VLOOKUP(B2330,SEDUC!A$1:$F$8416,4,0),IF(A2330="COTAÇÃO",VLOOKUP(B2330,COTAÇÃO!$A$2:$D$1418,3,0),"ERRO"))))</f>
        <v>UN</v>
      </c>
      <c r="E2330" s="149">
        <v>1</v>
      </c>
      <c r="F2330" s="119">
        <f>IF(A2330="SINAPI",VLOOKUP(B2330,SINAPI!A$1:$D$10014,4,0),IF(A2330="INSUMO",VLOOKUP(B2330,INSUMO!$A$1:$D$8014,4,0),IF(A2330="SEDUC",VLOOKUP(B2330,SEDUC!A$1:$G$8416,5,0),IF(A2330="COTAÇÃO",VLOOKUP(B2330,COTAÇÃO!$A$2:$D$1418,4,0),"ERRO"))))</f>
        <v>54.54</v>
      </c>
      <c r="G2330" s="119">
        <f t="shared" si="159"/>
        <v>54.54</v>
      </c>
      <c r="H2330" s="169"/>
    </row>
    <row r="2331" spans="1:8" s="170" customFormat="1" ht="25.5">
      <c r="A2331" s="29" t="s">
        <v>17</v>
      </c>
      <c r="B2331" s="160">
        <v>88248</v>
      </c>
      <c r="C2331" s="22" t="str">
        <f>IF(A2331="SINAPI",VLOOKUP(B2331,SINAPI!$A$1:$D$10014,2,0),IF(A2331="INSUMO",VLOOKUP(B2331,INSUMO!A$1:$D$8014,2,0),IF(A2331="SEDUC",VLOOKUP(B2331,SEDUC!A$1:$F$8416,3,0),IF(A2331="COTAÇÃO",VLOOKUP(B2331,COTAÇÃO!$A$2:$D$1418,2,0),"ERRO"))))</f>
        <v>AUXILIAR DE ENCANADOR OU BOMBEIRO HIDRÁULICO COM ENCARGOS COMPLEMENTARES</v>
      </c>
      <c r="D2331" s="55" t="str">
        <f>IF(A2331="SINAPI",VLOOKUP(B2331,SINAPI!$A$1:$D$10014,3,0),IF(A2331="INSUMO",VLOOKUP(B2331,INSUMO!$A$1:D$8014,3,0),IF(A2331="SEDUC",VLOOKUP(B2331,SEDUC!A$1:$F$8416,4,0),IF(A2331="COTAÇÃO",VLOOKUP(B2331,COTAÇÃO!$A$2:$D$1418,3,0),"ERRO"))))</f>
        <v>H</v>
      </c>
      <c r="E2331" s="149">
        <v>3.0369999999999999</v>
      </c>
      <c r="F2331" s="119">
        <f>IF(A2331="SINAPI",VLOOKUP(B2331,SINAPI!A$1:$D$10014,4,0),IF(A2331="INSUMO",VLOOKUP(B2331,INSUMO!$A$1:$D$8014,4,0),IF(A2331="SEDUC",VLOOKUP(B2331,SEDUC!A$1:$G$8416,5,0),IF(A2331="COTAÇÃO",VLOOKUP(B2331,COTAÇÃO!$A$2:$D$1418,4,0),"ERRO"))))</f>
        <v>16.04</v>
      </c>
      <c r="G2331" s="119">
        <f t="shared" si="159"/>
        <v>48.71</v>
      </c>
      <c r="H2331" s="169"/>
    </row>
    <row r="2332" spans="1:8" s="170" customFormat="1" ht="12.75">
      <c r="A2332" s="29" t="s">
        <v>17</v>
      </c>
      <c r="B2332" s="160">
        <v>88267</v>
      </c>
      <c r="C2332" s="22" t="str">
        <f>IF(A2332="SINAPI",VLOOKUP(B2332,SINAPI!$A$1:$D$10014,2,0),IF(A2332="INSUMO",VLOOKUP(B2332,INSUMO!A$1:$D$8014,2,0),IF(A2332="SEDUC",VLOOKUP(B2332,SEDUC!A$1:$F$8416,3,0),IF(A2332="COTAÇÃO",VLOOKUP(B2332,COTAÇÃO!$A$2:$D$1418,2,0),"ERRO"))))</f>
        <v>ENCANADOR OU BOMBEIRO HIDRÁULICO COM ENCARGOS COMPLEMENTARES</v>
      </c>
      <c r="D2332" s="55" t="str">
        <f>IF(A2332="SINAPI",VLOOKUP(B2332,SINAPI!$A$1:$D$10014,3,0),IF(A2332="INSUMO",VLOOKUP(B2332,INSUMO!$A$1:D$8014,3,0),IF(A2332="SEDUC",VLOOKUP(B2332,SEDUC!A$1:$F$8416,4,0),IF(A2332="COTAÇÃO",VLOOKUP(B2332,COTAÇÃO!$A$2:$D$1418,3,0),"ERRO"))))</f>
        <v>H</v>
      </c>
      <c r="E2332" s="149">
        <v>3.0369999999999999</v>
      </c>
      <c r="F2332" s="119">
        <f>IF(A2332="SINAPI",VLOOKUP(B2332,SINAPI!A$1:$D$10014,4,0),IF(A2332="INSUMO",VLOOKUP(B2332,INSUMO!$A$1:$D$8014,4,0),IF(A2332="SEDUC",VLOOKUP(B2332,SEDUC!A$1:$G$8416,5,0),IF(A2332="COTAÇÃO",VLOOKUP(B2332,COTAÇÃO!$A$2:$D$1418,4,0),"ERRO"))))</f>
        <v>21.12</v>
      </c>
      <c r="G2332" s="119">
        <f t="shared" si="159"/>
        <v>64.14</v>
      </c>
      <c r="H2332" s="169"/>
    </row>
    <row r="2333" spans="1:8">
      <c r="A2333" s="29" t="s">
        <v>17</v>
      </c>
      <c r="B2333" s="160">
        <v>88316</v>
      </c>
      <c r="C2333" s="22" t="str">
        <f>IF(A2333="SINAPI",VLOOKUP(B2333,SINAPI!$A$1:$D$10014,2,0),IF(A2333="INSUMO",VLOOKUP(B2333,INSUMO!A$1:$D$8014,2,0),IF(A2333="SEDUC",VLOOKUP(B2333,SEDUC!A$1:$F$8416,3,0),IF(A2333="COTAÇÃO",VLOOKUP(B2333,COTAÇÃO!$A$2:$D$1418,2,0),"ERRO"))))</f>
        <v>SERVENTE COM ENCARGOS COMPLEMENTARES</v>
      </c>
      <c r="D2333" s="55" t="str">
        <f>IF(A2333="SINAPI",VLOOKUP(B2333,SINAPI!$A$1:$D$10014,3,0),IF(A2333="INSUMO",VLOOKUP(B2333,INSUMO!$A$1:D$8014,3,0),IF(A2333="SEDUC",VLOOKUP(B2333,SEDUC!A$1:$F$8416,4,0),IF(A2333="COTAÇÃO",VLOOKUP(B2333,COTAÇÃO!$A$2:$D$1418,3,0),"ERRO"))))</f>
        <v>H</v>
      </c>
      <c r="E2333" s="149">
        <f>ROUND(((0.4+0.4+0.83+0.83)*0.5*0.115*7),4)</f>
        <v>0.99019999999999997</v>
      </c>
      <c r="F2333" s="119">
        <f>IF(A2333="SINAPI",VLOOKUP(B2333,SINAPI!A$1:$D$10014,4,0),IF(A2333="INSUMO",VLOOKUP(B2333,INSUMO!$A$1:$D$8014,4,0),IF(A2333="SEDUC",VLOOKUP(B2333,SEDUC!A$1:$G$8416,5,0),IF(A2333="COTAÇÃO",VLOOKUP(B2333,COTAÇÃO!$A$2:$D$1418,4,0),"ERRO"))))</f>
        <v>15.26</v>
      </c>
      <c r="G2333" s="119">
        <f t="shared" si="159"/>
        <v>15.11</v>
      </c>
      <c r="H2333" s="111"/>
    </row>
    <row r="2334" spans="1:8" s="100" customFormat="1" ht="12.75">
      <c r="A2334" s="29" t="s">
        <v>17</v>
      </c>
      <c r="B2334" s="160">
        <v>88309</v>
      </c>
      <c r="C2334" s="22" t="str">
        <f>IF(A2334="SINAPI",VLOOKUP(B2334,SINAPI!$A$1:$D$10014,2,0),IF(A2334="INSUMO",VLOOKUP(B2334,INSUMO!A$1:$D$8014,2,0),IF(A2334="SEDUC",VLOOKUP(B2334,SEDUC!A$1:$F$8416,3,0),IF(A2334="COTAÇÃO",VLOOKUP(B2334,COTAÇÃO!$A$2:$D$1418,2,0),"ERRO"))))</f>
        <v>PEDREIRO COM ENCARGOS COMPLEMENTARES</v>
      </c>
      <c r="D2334" s="55" t="str">
        <f>IF(A2334="SINAPI",VLOOKUP(B2334,SINAPI!$A$1:$D$10014,3,0),IF(A2334="INSUMO",VLOOKUP(B2334,INSUMO!$A$1:D$8014,3,0),IF(A2334="SEDUC",VLOOKUP(B2334,SEDUC!A$1:$F$8416,4,0),IF(A2334="COTAÇÃO",VLOOKUP(B2334,COTAÇÃO!$A$2:$D$1418,3,0),"ERRO"))))</f>
        <v>H</v>
      </c>
      <c r="E2334" s="149">
        <f>ROUND(((0.4+0.4+0.83+0.83)*0.5*0.115*7),4)</f>
        <v>0.99019999999999997</v>
      </c>
      <c r="F2334" s="119">
        <f>IF(A2334="SINAPI",VLOOKUP(B2334,SINAPI!A$1:$D$10014,4,0),IF(A2334="INSUMO",VLOOKUP(B2334,INSUMO!$A$1:$D$8014,4,0),IF(A2334="SEDUC",VLOOKUP(B2334,SEDUC!A$1:$G$8416,5,0),IF(A2334="COTAÇÃO",VLOOKUP(B2334,COTAÇÃO!$A$2:$D$1418,4,0),"ERRO"))))</f>
        <v>19.63</v>
      </c>
      <c r="G2334" s="119">
        <f t="shared" si="159"/>
        <v>19.43</v>
      </c>
      <c r="H2334" s="108"/>
    </row>
    <row r="2335" spans="1:8" s="100" customFormat="1" ht="38.25">
      <c r="A2335" s="74" t="s">
        <v>10630</v>
      </c>
      <c r="B2335" s="74" t="s">
        <v>10637</v>
      </c>
      <c r="C2335" s="156" t="s">
        <v>10638</v>
      </c>
      <c r="D2335" s="157" t="s">
        <v>240</v>
      </c>
      <c r="E2335" s="158"/>
      <c r="F2335" s="159"/>
      <c r="G2335" s="159">
        <f>SUM(G2336:G2347)</f>
        <v>1583.2300000000005</v>
      </c>
      <c r="H2335" s="108"/>
    </row>
    <row r="2336" spans="1:8" s="100" customFormat="1" ht="38.25">
      <c r="A2336" s="55" t="s">
        <v>3530</v>
      </c>
      <c r="B2336" s="155">
        <v>4350</v>
      </c>
      <c r="C2336" s="22" t="str">
        <f>IF(A2336="SINAPI",VLOOKUP(B2336,SINAPI!$A$1:$D$10014,2,0),IF(A2336="INSUMO",VLOOKUP(B2336,INSUMO!A$1:$D$8014,2,0),IF(A2336="SEDUC",VLOOKUP(B2336,SEDUC!A$1:$F$8416,3,0),IF(A2336="COTAÇÃO",VLOOKUP(B2336,COTAÇÃO!$A$2:$D$1418,2,0),"ERRO"))))</f>
        <v>BUCHA DE NYLON, DIAMETRO DO FURO 8 MM, COMPRIMENTO 40 MM, COM PARAFUSO DE ROSCA SOBERBA, CABECA CHATA, FENDA SIMPLES, 4,8 X 50 MM</v>
      </c>
      <c r="D2336" s="55" t="str">
        <f>IF(A2336="SINAPI",VLOOKUP(B2336,SINAPI!$A$1:$D$10014,3,0),IF(A2336="INSUMO",VLOOKUP(B2336,INSUMO!$A$1:D$8014,3,0),IF(A2336="SEDUC",VLOOKUP(B2336,SEDUC!A$1:$F$8416,4,0),IF(A2336="COTAÇÃO",VLOOKUP(B2336,COTAÇÃO!$A$2:$D$1418,3,0),"ERRO"))))</f>
        <v>UN</v>
      </c>
      <c r="E2336" s="146">
        <v>4</v>
      </c>
      <c r="F2336" s="119">
        <f>IF(A2336="SINAPI",VLOOKUP(B2336,SINAPI!A$1:$D$10014,4,0),IF(A2336="INSUMO",VLOOKUP(B2336,INSUMO!$A$1:$D$8014,4,0),IF(A2336="SEDUC",VLOOKUP(B2336,SEDUC!A$1:$G$8416,5,0),IF(A2336="COTAÇÃO",VLOOKUP(B2336,COTAÇÃO!$A$2:$D$1418,4,0),"ERRO"))))</f>
        <v>0.47</v>
      </c>
      <c r="G2336" s="119">
        <f t="shared" ref="G2336:G2347" si="160">TRUNC((E2336*F2336),2)</f>
        <v>1.88</v>
      </c>
      <c r="H2336" s="108"/>
    </row>
    <row r="2337" spans="1:8" s="100" customFormat="1" ht="38.25">
      <c r="A2337" s="55" t="s">
        <v>3530</v>
      </c>
      <c r="B2337" s="155">
        <v>37527</v>
      </c>
      <c r="C2337" s="22" t="str">
        <f>IF(A2337="SINAPI",VLOOKUP(B2337,SINAPI!$A$1:$D$10014,2,0),IF(A2337="INSUMO",VLOOKUP(B2337,INSUMO!A$1:$D$8014,2,0),IF(A2337="SEDUC",VLOOKUP(B2337,SEDUC!A$1:$F$8416,3,0),IF(A2337="COTAÇÃO",VLOOKUP(B2337,COTAÇÃO!$A$2:$D$1418,2,0),"ERRO"))))</f>
        <v>MANGUEIRA DE INCENDIO, TIPO 2, DE 1 1/2", COMPRIMENTO = 15 M, TECIDO EM FIO DE POLIESTER E TUBO INTERNO EM BORRACHA SINTETICA, COM UNIOES ENGATE RAPIDO</v>
      </c>
      <c r="D2337" s="55" t="str">
        <f>IF(A2337="SINAPI",VLOOKUP(B2337,SINAPI!$A$1:$D$10014,3,0),IF(A2337="INSUMO",VLOOKUP(B2337,INSUMO!$A$1:D$8014,3,0),IF(A2337="SEDUC",VLOOKUP(B2337,SEDUC!A$1:$F$8416,4,0),IF(A2337="COTAÇÃO",VLOOKUP(B2337,COTAÇÃO!$A$2:$D$1418,3,0),"ERRO"))))</f>
        <v>UN</v>
      </c>
      <c r="E2337" s="146">
        <v>2</v>
      </c>
      <c r="F2337" s="119">
        <f>IF(A2337="SINAPI",VLOOKUP(B2337,SINAPI!A$1:$D$10014,4,0),IF(A2337="INSUMO",VLOOKUP(B2337,INSUMO!$A$1:$D$8014,4,0),IF(A2337="SEDUC",VLOOKUP(B2337,SEDUC!A$1:$G$8416,5,0),IF(A2337="COTAÇÃO",VLOOKUP(B2337,COTAÇÃO!$A$2:$D$1418,4,0),"ERRO"))))</f>
        <v>429.25</v>
      </c>
      <c r="G2337" s="119">
        <f t="shared" si="160"/>
        <v>858.5</v>
      </c>
      <c r="H2337" s="108"/>
    </row>
    <row r="2338" spans="1:8" s="100" customFormat="1" ht="38.25">
      <c r="A2338" s="55" t="s">
        <v>3530</v>
      </c>
      <c r="B2338" s="155">
        <v>10904</v>
      </c>
      <c r="C2338" s="22" t="str">
        <f>IF(A2338="SINAPI",VLOOKUP(B2338,SINAPI!$A$1:$D$10014,2,0),IF(A2338="INSUMO",VLOOKUP(B2338,INSUMO!A$1:$D$8014,2,0),IF(A2338="SEDUC",VLOOKUP(B2338,SEDUC!A$1:$F$8416,3,0),IF(A2338="COTAÇÃO",VLOOKUP(B2338,COTAÇÃO!$A$2:$D$1418,2,0),"ERRO"))))</f>
        <v>REGISTRO OU VALVULA GLOBO ANGULAR EM LATAO, PARA HIDRANTES EM INSTALACAO PREDIAL DE INCENDIO, 45 GRAUS, DIAMETRO DE 2 1/2", COM VOLANTE, CLASSE DE PRESSAO DE ATE 200 PSI</v>
      </c>
      <c r="D2338" s="55" t="str">
        <f>IF(A2338="SINAPI",VLOOKUP(B2338,SINAPI!$A$1:$D$10014,3,0),IF(A2338="INSUMO",VLOOKUP(B2338,INSUMO!$A$1:D$8014,3,0),IF(A2338="SEDUC",VLOOKUP(B2338,SEDUC!A$1:$F$8416,4,0),IF(A2338="COTAÇÃO",VLOOKUP(B2338,COTAÇÃO!$A$2:$D$1418,3,0),"ERRO"))))</f>
        <v>UN</v>
      </c>
      <c r="E2338" s="146">
        <v>1</v>
      </c>
      <c r="F2338" s="119">
        <f>IF(A2338="SINAPI",VLOOKUP(B2338,SINAPI!A$1:$D$10014,4,0),IF(A2338="INSUMO",VLOOKUP(B2338,INSUMO!$A$1:$D$8014,4,0),IF(A2338="SEDUC",VLOOKUP(B2338,SEDUC!A$1:$G$8416,5,0),IF(A2338="COTAÇÃO",VLOOKUP(B2338,COTAÇÃO!$A$2:$D$1418,4,0),"ERRO"))))</f>
        <v>125.5</v>
      </c>
      <c r="G2338" s="119">
        <f t="shared" si="160"/>
        <v>125.5</v>
      </c>
      <c r="H2338" s="108"/>
    </row>
    <row r="2339" spans="1:8" s="100" customFormat="1" ht="12.75">
      <c r="A2339" s="55" t="s">
        <v>3530</v>
      </c>
      <c r="B2339" s="155">
        <v>4208</v>
      </c>
      <c r="C2339" s="22" t="str">
        <f>IF(A2339="SINAPI",VLOOKUP(B2339,SINAPI!$A$1:$D$10014,2,0),IF(A2339="INSUMO",VLOOKUP(B2339,INSUMO!A$1:$D$8014,2,0),IF(A2339="SEDUC",VLOOKUP(B2339,SEDUC!A$1:$F$8416,3,0),IF(A2339="COTAÇÃO",VLOOKUP(B2339,COTAÇÃO!$A$2:$D$1418,2,0),"ERRO"))))</f>
        <v>NIPLE DE FERRO GALVANIZADO, COM ROSCA BSP, DE 2 1/2"</v>
      </c>
      <c r="D2339" s="55" t="str">
        <f>IF(A2339="SINAPI",VLOOKUP(B2339,SINAPI!$A$1:$D$10014,3,0),IF(A2339="INSUMO",VLOOKUP(B2339,INSUMO!$A$1:D$8014,3,0),IF(A2339="SEDUC",VLOOKUP(B2339,SEDUC!A$1:$F$8416,4,0),IF(A2339="COTAÇÃO",VLOOKUP(B2339,COTAÇÃO!$A$2:$D$1418,3,0),"ERRO"))))</f>
        <v>UN</v>
      </c>
      <c r="E2339" s="146">
        <v>1</v>
      </c>
      <c r="F2339" s="119">
        <f>IF(A2339="SINAPI",VLOOKUP(B2339,SINAPI!A$1:$D$10014,4,0),IF(A2339="INSUMO",VLOOKUP(B2339,INSUMO!$A$1:$D$8014,4,0),IF(A2339="SEDUC",VLOOKUP(B2339,SEDUC!A$1:$G$8416,5,0),IF(A2339="COTAÇÃO",VLOOKUP(B2339,COTAÇÃO!$A$2:$D$1418,4,0),"ERRO"))))</f>
        <v>32.31</v>
      </c>
      <c r="G2339" s="119">
        <f t="shared" si="160"/>
        <v>32.31</v>
      </c>
      <c r="H2339" s="108"/>
    </row>
    <row r="2340" spans="1:8" s="167" customFormat="1" ht="25.5">
      <c r="A2340" s="55" t="s">
        <v>3530</v>
      </c>
      <c r="B2340" s="155">
        <v>10899</v>
      </c>
      <c r="C2340" s="22" t="str">
        <f>IF(A2340="SINAPI",VLOOKUP(B2340,SINAPI!$A$1:$D$10014,2,0),IF(A2340="INSUMO",VLOOKUP(B2340,INSUMO!A$1:$D$8014,2,0),IF(A2340="SEDUC",VLOOKUP(B2340,SEDUC!A$1:$F$8416,3,0),IF(A2340="COTAÇÃO",VLOOKUP(B2340,COTAÇÃO!$A$2:$D$1418,2,0),"ERRO"))))</f>
        <v>ADAPTADOR, EM LATAO, ENGATE RAPIDO 2 1/2" X ROSCA INTERNA 5 FIOS 2 1/2",  PARA INSTALACAO PREDIAL DE COMBATE A INCENDIO</v>
      </c>
      <c r="D2340" s="55" t="str">
        <f>IF(A2340="SINAPI",VLOOKUP(B2340,SINAPI!$A$1:$D$10014,3,0),IF(A2340="INSUMO",VLOOKUP(B2340,INSUMO!$A$1:D$8014,3,0),IF(A2340="SEDUC",VLOOKUP(B2340,SEDUC!A$1:$F$8416,4,0),IF(A2340="COTAÇÃO",VLOOKUP(B2340,COTAÇÃO!$A$2:$D$1418,3,0),"ERRO"))))</f>
        <v>UN</v>
      </c>
      <c r="E2340" s="146">
        <v>1</v>
      </c>
      <c r="F2340" s="119">
        <f>IF(A2340="SINAPI",VLOOKUP(B2340,SINAPI!A$1:$D$10014,4,0),IF(A2340="INSUMO",VLOOKUP(B2340,INSUMO!$A$1:$D$8014,4,0),IF(A2340="SEDUC",VLOOKUP(B2340,SEDUC!A$1:$G$8416,5,0),IF(A2340="COTAÇÃO",VLOOKUP(B2340,COTAÇÃO!$A$2:$D$1418,4,0),"ERRO"))))</f>
        <v>54.98</v>
      </c>
      <c r="G2340" s="119">
        <f t="shared" si="160"/>
        <v>54.98</v>
      </c>
      <c r="H2340" s="171"/>
    </row>
    <row r="2341" spans="1:8" s="100" customFormat="1" ht="25.5">
      <c r="A2341" s="55" t="s">
        <v>3530</v>
      </c>
      <c r="B2341" s="155">
        <v>20972</v>
      </c>
      <c r="C2341" s="22" t="str">
        <f>IF(A2341="SINAPI",VLOOKUP(B2341,SINAPI!$A$1:$D$10014,2,0),IF(A2341="INSUMO",VLOOKUP(B2341,INSUMO!A$1:$D$8014,2,0),IF(A2341="SEDUC",VLOOKUP(B2341,SEDUC!A$1:$F$8416,3,0),IF(A2341="COTAÇÃO",VLOOKUP(B2341,COTAÇÃO!$A$2:$D$1418,2,0),"ERRO"))))</f>
        <v>REDUCAO FIXA TIPO STORZ, ENGATE RAPIDO 2.1/2" X 1.1/2", EM LATAO, PARA INSTALACAO PREDIAL COMBATE A INCENDIO PREDIAL</v>
      </c>
      <c r="D2341" s="55" t="str">
        <f>IF(A2341="SINAPI",VLOOKUP(B2341,SINAPI!$A$1:$D$10014,3,0),IF(A2341="INSUMO",VLOOKUP(B2341,INSUMO!$A$1:D$8014,3,0),IF(A2341="SEDUC",VLOOKUP(B2341,SEDUC!A$1:$F$8416,4,0),IF(A2341="COTAÇÃO",VLOOKUP(B2341,COTAÇÃO!$A$2:$D$1418,3,0),"ERRO"))))</f>
        <v>UN</v>
      </c>
      <c r="E2341" s="146">
        <v>1</v>
      </c>
      <c r="F2341" s="119">
        <f>IF(A2341="SINAPI",VLOOKUP(B2341,SINAPI!A$1:$D$10014,4,0),IF(A2341="INSUMO",VLOOKUP(B2341,INSUMO!$A$1:$D$8014,4,0),IF(A2341="SEDUC",VLOOKUP(B2341,SEDUC!A$1:$G$8416,5,0),IF(A2341="COTAÇÃO",VLOOKUP(B2341,COTAÇÃO!$A$2:$D$1418,4,0),"ERRO"))))</f>
        <v>89.64</v>
      </c>
      <c r="G2341" s="119">
        <f t="shared" si="160"/>
        <v>89.64</v>
      </c>
      <c r="H2341" s="108"/>
    </row>
    <row r="2342" spans="1:8" s="167" customFormat="1" ht="25.5">
      <c r="A2342" s="55" t="s">
        <v>3530</v>
      </c>
      <c r="B2342" s="155">
        <v>10902</v>
      </c>
      <c r="C2342" s="22" t="str">
        <f>IF(A2342="SINAPI",VLOOKUP(B2342,SINAPI!$A$1:$D$10014,2,0),IF(A2342="INSUMO",VLOOKUP(B2342,INSUMO!A$1:$D$8014,2,0),IF(A2342="SEDUC",VLOOKUP(B2342,SEDUC!A$1:$F$8416,3,0),IF(A2342="COTAÇÃO",VLOOKUP(B2342,COTAÇÃO!$A$2:$D$1418,2,0),"ERRO"))))</f>
        <v>ESGUICHO TIPO JATO SOLIDO, EM LATAO, ENGATE RAPIDO 1 1/2" X 13 MM, PARA MANGUEIRA EM INSTALACAO PREDIAL COMBATE A INCENDIO</v>
      </c>
      <c r="D2342" s="55" t="str">
        <f>IF(A2342="SINAPI",VLOOKUP(B2342,SINAPI!$A$1:$D$10014,3,0),IF(A2342="INSUMO",VLOOKUP(B2342,INSUMO!$A$1:D$8014,3,0),IF(A2342="SEDUC",VLOOKUP(B2342,SEDUC!A$1:$F$8416,4,0),IF(A2342="COTAÇÃO",VLOOKUP(B2342,COTAÇÃO!$A$2:$D$1418,3,0),"ERRO"))))</f>
        <v>UN</v>
      </c>
      <c r="E2342" s="146">
        <v>1</v>
      </c>
      <c r="F2342" s="119">
        <f>IF(A2342="SINAPI",VLOOKUP(B2342,SINAPI!A$1:$D$10014,4,0),IF(A2342="INSUMO",VLOOKUP(B2342,INSUMO!$A$1:$D$8014,4,0),IF(A2342="SEDUC",VLOOKUP(B2342,SEDUC!A$1:$G$8416,5,0),IF(A2342="COTAÇÃO",VLOOKUP(B2342,COTAÇÃO!$A$2:$D$1418,4,0),"ERRO"))))</f>
        <v>44.98</v>
      </c>
      <c r="G2342" s="119">
        <f t="shared" si="160"/>
        <v>44.98</v>
      </c>
      <c r="H2342" s="171"/>
    </row>
    <row r="2343" spans="1:8" s="100" customFormat="1" ht="25.5">
      <c r="A2343" s="55" t="s">
        <v>3530</v>
      </c>
      <c r="B2343" s="155">
        <v>20971</v>
      </c>
      <c r="C2343" s="22" t="str">
        <f>IF(A2343="SINAPI",VLOOKUP(B2343,SINAPI!$A$1:$D$10014,2,0),IF(A2343="INSUMO",VLOOKUP(B2343,INSUMO!A$1:$D$8014,2,0),IF(A2343="SEDUC",VLOOKUP(B2343,SEDUC!A$1:$F$8416,3,0),IF(A2343="COTAÇÃO",VLOOKUP(B2343,COTAÇÃO!$A$2:$D$1418,2,0),"ERRO"))))</f>
        <v>CHAVE DUPLA PARA CONEXOES TIPO STORZ, ENGATE RAPIDO 1 1/2" X 2 1/2", EM LATAO, PARA INSTALACAO PREDIAL COMBATE A INCENDIO</v>
      </c>
      <c r="D2343" s="55" t="str">
        <f>IF(A2343="SINAPI",VLOOKUP(B2343,SINAPI!$A$1:$D$10014,3,0),IF(A2343="INSUMO",VLOOKUP(B2343,INSUMO!$A$1:D$8014,3,0),IF(A2343="SEDUC",VLOOKUP(B2343,SEDUC!A$1:$F$8416,4,0),IF(A2343="COTAÇÃO",VLOOKUP(B2343,COTAÇÃO!$A$2:$D$1418,3,0),"ERRO"))))</f>
        <v>UN</v>
      </c>
      <c r="E2343" s="146">
        <v>1</v>
      </c>
      <c r="F2343" s="119">
        <f>IF(A2343="SINAPI",VLOOKUP(B2343,SINAPI!A$1:$D$10014,4,0),IF(A2343="INSUMO",VLOOKUP(B2343,INSUMO!$A$1:$D$8014,4,0),IF(A2343="SEDUC",VLOOKUP(B2343,SEDUC!A$1:$G$8416,5,0),IF(A2343="COTAÇÃO",VLOOKUP(B2343,COTAÇÃO!$A$2:$D$1418,4,0),"ERRO"))))</f>
        <v>11.95</v>
      </c>
      <c r="G2343" s="119">
        <f t="shared" si="160"/>
        <v>11.95</v>
      </c>
      <c r="H2343" s="108"/>
    </row>
    <row r="2344" spans="1:8" s="167" customFormat="1">
      <c r="A2344" s="55" t="s">
        <v>3530</v>
      </c>
      <c r="B2344" s="155">
        <v>12424</v>
      </c>
      <c r="C2344" s="22" t="str">
        <f>IF(A2344="SINAPI",VLOOKUP(B2344,SINAPI!$A$1:$D$10014,2,0),IF(A2344="INSUMO",VLOOKUP(B2344,INSUMO!A$1:$D$8014,2,0),IF(A2344="SEDUC",VLOOKUP(B2344,SEDUC!A$1:$F$8416,3,0),IF(A2344="COTAÇÃO",VLOOKUP(B2344,COTAÇÃO!$A$2:$D$1418,2,0),"ERRO"))))</f>
        <v>UNIAO DE FERRO GALVANIZADO, COM ASSENTO CONICO DE BRONZE, DE 1 1/2"</v>
      </c>
      <c r="D2344" s="55" t="str">
        <f>IF(A2344="SINAPI",VLOOKUP(B2344,SINAPI!$A$1:$D$10014,3,0),IF(A2344="INSUMO",VLOOKUP(B2344,INSUMO!$A$1:D$8014,3,0),IF(A2344="SEDUC",VLOOKUP(B2344,SEDUC!A$1:$F$8416,4,0),IF(A2344="COTAÇÃO",VLOOKUP(B2344,COTAÇÃO!$A$2:$D$1418,3,0),"ERRO"))))</f>
        <v>UN</v>
      </c>
      <c r="E2344" s="146">
        <v>1</v>
      </c>
      <c r="F2344" s="119">
        <f>IF(A2344="SINAPI",VLOOKUP(B2344,SINAPI!A$1:$D$10014,4,0),IF(A2344="INSUMO",VLOOKUP(B2344,INSUMO!$A$1:$D$8014,4,0),IF(A2344="SEDUC",VLOOKUP(B2344,SEDUC!A$1:$G$8416,5,0),IF(A2344="COTAÇÃO",VLOOKUP(B2344,COTAÇÃO!$A$2:$D$1418,4,0),"ERRO"))))</f>
        <v>57.7</v>
      </c>
      <c r="G2344" s="119">
        <f t="shared" si="160"/>
        <v>57.7</v>
      </c>
      <c r="H2344" s="171"/>
    </row>
    <row r="2345" spans="1:8" s="100" customFormat="1" ht="51">
      <c r="A2345" s="55" t="s">
        <v>3530</v>
      </c>
      <c r="B2345" s="155">
        <v>10885</v>
      </c>
      <c r="C2345" s="22" t="str">
        <f>IF(A2345="SINAPI",VLOOKUP(B2345,SINAPI!$A$1:$D$10014,2,0),IF(A2345="INSUMO",VLOOKUP(B2345,INSUMO!A$1:$D$8014,2,0),IF(A2345="SEDUC",VLOOKUP(B2345,SEDUC!A$1:$F$8416,3,0),IF(A2345="COTAÇÃO",VLOOKUP(B2345,COTAÇÃO!$A$2:$D$1418,2,0),"ERRO"))))</f>
        <v>CAIXA DE INCENDIO/ABRIGO PARA MANGUEIRA, DE EMBUTIR/INTERNA, COM 90 X 60 X 17 CM, EM CHAPA DE ACO, PORTA COM VENTILACAO, VISOR COM A INSCRICAO "INCENDIO", SUPORTE/CESTA INTERNA PARA A MANGUEIRA, PINTURA ELETROSTATICA VERMELHA</v>
      </c>
      <c r="D2345" s="55" t="str">
        <f>IF(A2345="SINAPI",VLOOKUP(B2345,SINAPI!$A$1:$D$10014,3,0),IF(A2345="INSUMO",VLOOKUP(B2345,INSUMO!$A$1:D$8014,3,0),IF(A2345="SEDUC",VLOOKUP(B2345,SEDUC!A$1:$F$8416,4,0),IF(A2345="COTAÇÃO",VLOOKUP(B2345,COTAÇÃO!$A$2:$D$1418,3,0),"ERRO"))))</f>
        <v>UN</v>
      </c>
      <c r="E2345" s="146">
        <v>1</v>
      </c>
      <c r="F2345" s="119">
        <f>IF(A2345="SINAPI",VLOOKUP(B2345,SINAPI!A$1:$D$10014,4,0),IF(A2345="INSUMO",VLOOKUP(B2345,INSUMO!$A$1:$D$8014,4,0),IF(A2345="SEDUC",VLOOKUP(B2345,SEDUC!A$1:$G$8416,5,0),IF(A2345="COTAÇÃO",VLOOKUP(B2345,COTAÇÃO!$A$2:$D$1418,4,0),"ERRO"))))</f>
        <v>192.94</v>
      </c>
      <c r="G2345" s="119">
        <f t="shared" si="160"/>
        <v>192.94</v>
      </c>
      <c r="H2345" s="108"/>
    </row>
    <row r="2346" spans="1:8" s="100" customFormat="1" ht="12.75">
      <c r="A2346" s="55" t="s">
        <v>17</v>
      </c>
      <c r="B2346" s="155">
        <v>88267</v>
      </c>
      <c r="C2346" s="22" t="str">
        <f>IF(A2346="SINAPI",VLOOKUP(B2346,SINAPI!$A$1:$D$10014,2,0),IF(A2346="INSUMO",VLOOKUP(B2346,INSUMO!A$1:$D$8014,2,0),IF(A2346="SEDUC",VLOOKUP(B2346,SEDUC!A$1:$F$8416,3,0),IF(A2346="COTAÇÃO",VLOOKUP(B2346,COTAÇÃO!$A$2:$D$1418,2,0),"ERRO"))))</f>
        <v>ENCANADOR OU BOMBEIRO HIDRÁULICO COM ENCARGOS COMPLEMENTARES</v>
      </c>
      <c r="D2346" s="55" t="str">
        <f>IF(A2346="SINAPI",VLOOKUP(B2346,SINAPI!$A$1:$D$10014,3,0),IF(A2346="INSUMO",VLOOKUP(B2346,INSUMO!$A$1:D$8014,3,0),IF(A2346="SEDUC",VLOOKUP(B2346,SEDUC!A$1:$F$8416,4,0),IF(A2346="COTAÇÃO",VLOOKUP(B2346,COTAÇÃO!$A$2:$D$1418,3,0),"ERRO"))))</f>
        <v>H</v>
      </c>
      <c r="E2346" s="146">
        <v>3.0369999999999999</v>
      </c>
      <c r="F2346" s="119">
        <f>IF(A2346="SINAPI",VLOOKUP(B2346,SINAPI!A$1:$D$10014,4,0),IF(A2346="INSUMO",VLOOKUP(B2346,INSUMO!$A$1:$D$8014,4,0),IF(A2346="SEDUC",VLOOKUP(B2346,SEDUC!A$1:$G$8416,5,0),IF(A2346="COTAÇÃO",VLOOKUP(B2346,COTAÇÃO!$A$2:$D$1418,4,0),"ERRO"))))</f>
        <v>21.12</v>
      </c>
      <c r="G2346" s="119">
        <f t="shared" si="160"/>
        <v>64.14</v>
      </c>
      <c r="H2346" s="108"/>
    </row>
    <row r="2347" spans="1:8" s="167" customFormat="1" ht="25.5">
      <c r="A2347" s="55" t="s">
        <v>17</v>
      </c>
      <c r="B2347" s="155">
        <v>88248</v>
      </c>
      <c r="C2347" s="22" t="str">
        <f>IF(A2347="SINAPI",VLOOKUP(B2347,SINAPI!$A$1:$D$10014,2,0),IF(A2347="INSUMO",VLOOKUP(B2347,INSUMO!A$1:$D$8014,2,0),IF(A2347="SEDUC",VLOOKUP(B2347,SEDUC!A$1:$F$8416,3,0),IF(A2347="COTAÇÃO",VLOOKUP(B2347,COTAÇÃO!$A$2:$D$1418,2,0),"ERRO"))))</f>
        <v>AUXILIAR DE ENCANADOR OU BOMBEIRO HIDRÁULICO COM ENCARGOS COMPLEMENTARES</v>
      </c>
      <c r="D2347" s="55" t="str">
        <f>IF(A2347="SINAPI",VLOOKUP(B2347,SINAPI!$A$1:$D$10014,3,0),IF(A2347="INSUMO",VLOOKUP(B2347,INSUMO!$A$1:D$8014,3,0),IF(A2347="SEDUC",VLOOKUP(B2347,SEDUC!A$1:$F$8416,4,0),IF(A2347="COTAÇÃO",VLOOKUP(B2347,COTAÇÃO!$A$2:$D$1418,3,0),"ERRO"))))</f>
        <v>H</v>
      </c>
      <c r="E2347" s="146">
        <v>3.0369999999999999</v>
      </c>
      <c r="F2347" s="119">
        <f>IF(A2347="SINAPI",VLOOKUP(B2347,SINAPI!A$1:$D$10014,4,0),IF(A2347="INSUMO",VLOOKUP(B2347,INSUMO!$A$1:$D$8014,4,0),IF(A2347="SEDUC",VLOOKUP(B2347,SEDUC!A$1:$G$8416,5,0),IF(A2347="COTAÇÃO",VLOOKUP(B2347,COTAÇÃO!$A$2:$D$1418,4,0),"ERRO"))))</f>
        <v>16.04</v>
      </c>
      <c r="G2347" s="119">
        <f t="shared" si="160"/>
        <v>48.71</v>
      </c>
      <c r="H2347" s="171"/>
    </row>
    <row r="2348" spans="1:8" s="100" customFormat="1" ht="51">
      <c r="A2348" s="74" t="s">
        <v>10630</v>
      </c>
      <c r="B2348" s="74" t="s">
        <v>10639</v>
      </c>
      <c r="C2348" s="164" t="s">
        <v>10640</v>
      </c>
      <c r="D2348" s="74" t="s">
        <v>240</v>
      </c>
      <c r="E2348" s="76"/>
      <c r="F2348" s="77"/>
      <c r="G2348" s="77">
        <f>SUM(G2349:G2368)</f>
        <v>7364.5599999999995</v>
      </c>
      <c r="H2348" s="108"/>
    </row>
    <row r="2349" spans="1:8" s="100" customFormat="1" ht="12.75">
      <c r="A2349" s="55" t="s">
        <v>3530</v>
      </c>
      <c r="B2349" s="55">
        <v>3470</v>
      </c>
      <c r="C2349" s="22" t="str">
        <f>IF(A2349="SINAPI",VLOOKUP(B2349,SINAPI!$A$1:$D$10014,2,0),IF(A2349="INSUMO",VLOOKUP(B2349,INSUMO!A$1:$D$8014,2,0),IF(A2349="SEDUC",VLOOKUP(B2349,SEDUC!A$1:$F$8416,3,0),IF(A2349="COTAÇÃO",VLOOKUP(B2349,COTAÇÃO!$A$2:$D$1418,2,0),"ERRO"))))</f>
        <v>COTOVELO 90 GRAUS DE FERRO GALVANIZADO, COM ROSCA BSP, DE 2 1/2"</v>
      </c>
      <c r="D2349" s="55" t="str">
        <f>IF(A2349="SINAPI",VLOOKUP(B2349,SINAPI!$A$1:$D$10014,3,0),IF(A2349="INSUMO",VLOOKUP(B2349,INSUMO!$A$1:D$8014,3,0),IF(A2349="SEDUC",VLOOKUP(B2349,SEDUC!A$1:$F$8416,4,0),IF(A2349="COTAÇÃO",VLOOKUP(B2349,COTAÇÃO!$A$2:$D$1418,3,0),"ERRO"))))</f>
        <v>UN</v>
      </c>
      <c r="E2349" s="78">
        <v>3</v>
      </c>
      <c r="F2349" s="119">
        <f>IF(A2349="SINAPI",VLOOKUP(B2349,SINAPI!A$1:$D$10014,4,0),IF(A2349="INSUMO",VLOOKUP(B2349,INSUMO!$A$1:$D$8014,4,0),IF(A2349="SEDUC",VLOOKUP(B2349,SEDUC!A$1:$G$8416,5,0),IF(A2349="COTAÇÃO",VLOOKUP(B2349,COTAÇÃO!$A$2:$D$1418,4,0),"ERRO"))))</f>
        <v>54.54</v>
      </c>
      <c r="G2349" s="119">
        <f t="shared" ref="G2349:G2364" si="161">TRUNC((E2349*F2349),2)</f>
        <v>163.62</v>
      </c>
      <c r="H2349" s="108"/>
    </row>
    <row r="2350" spans="1:8">
      <c r="A2350" s="55" t="s">
        <v>3530</v>
      </c>
      <c r="B2350" s="55">
        <v>3459</v>
      </c>
      <c r="C2350" s="22" t="str">
        <f>IF(A2350="SINAPI",VLOOKUP(B2350,SINAPI!$A$1:$D$10014,2,0),IF(A2350="INSUMO",VLOOKUP(B2350,INSUMO!A$1:$D$8014,2,0),IF(A2350="SEDUC",VLOOKUP(B2350,SEDUC!A$1:$F$8416,3,0),IF(A2350="COTAÇÃO",VLOOKUP(B2350,COTAÇÃO!$A$2:$D$1418,2,0),"ERRO"))))</f>
        <v>COTOVELO 90 GRAUS DE FERRO GALVANIZADO, COM ROSCA BSP, DE 3"</v>
      </c>
      <c r="D2350" s="55" t="str">
        <f>IF(A2350="SINAPI",VLOOKUP(B2350,SINAPI!$A$1:$D$10014,3,0),IF(A2350="INSUMO",VLOOKUP(B2350,INSUMO!$A$1:D$8014,3,0),IF(A2350="SEDUC",VLOOKUP(B2350,SEDUC!A$1:$F$8416,4,0),IF(A2350="COTAÇÃO",VLOOKUP(B2350,COTAÇÃO!$A$2:$D$1418,3,0),"ERRO"))))</f>
        <v>UN</v>
      </c>
      <c r="E2350" s="78">
        <v>1</v>
      </c>
      <c r="F2350" s="119">
        <f>IF(A2350="SINAPI",VLOOKUP(B2350,SINAPI!A$1:$D$10014,4,0),IF(A2350="INSUMO",VLOOKUP(B2350,INSUMO!$A$1:$D$8014,4,0),IF(A2350="SEDUC",VLOOKUP(B2350,SEDUC!A$1:$G$8416,5,0),IF(A2350="COTAÇÃO",VLOOKUP(B2350,COTAÇÃO!$A$2:$D$1418,4,0),"ERRO"))))</f>
        <v>76.930000000000007</v>
      </c>
      <c r="G2350" s="119">
        <f t="shared" si="161"/>
        <v>76.930000000000007</v>
      </c>
      <c r="H2350" s="111"/>
    </row>
    <row r="2351" spans="1:8">
      <c r="A2351" s="55" t="s">
        <v>3530</v>
      </c>
      <c r="B2351" s="55">
        <v>6314</v>
      </c>
      <c r="C2351" s="22" t="str">
        <f>IF(A2351="SINAPI",VLOOKUP(B2351,SINAPI!$A$1:$D$10014,2,0),IF(A2351="INSUMO",VLOOKUP(B2351,INSUMO!A$1:$D$8014,2,0),IF(A2351="SEDUC",VLOOKUP(B2351,SEDUC!A$1:$F$8416,3,0),IF(A2351="COTAÇÃO",VLOOKUP(B2351,COTAÇÃO!$A$2:$D$1418,2,0),"ERRO"))))</f>
        <v>TE DE REDUCAO DE FERRO GALVANIZADO, COM ROSCA BSP, DE 3" X 2 1/2"</v>
      </c>
      <c r="D2351" s="55" t="str">
        <f>IF(A2351="SINAPI",VLOOKUP(B2351,SINAPI!$A$1:$D$10014,3,0),IF(A2351="INSUMO",VLOOKUP(B2351,INSUMO!$A$1:D$8014,3,0),IF(A2351="SEDUC",VLOOKUP(B2351,SEDUC!A$1:$F$8416,4,0),IF(A2351="COTAÇÃO",VLOOKUP(B2351,COTAÇÃO!$A$2:$D$1418,3,0),"ERRO"))))</f>
        <v>UN</v>
      </c>
      <c r="E2351" s="78">
        <v>1</v>
      </c>
      <c r="F2351" s="119">
        <f>IF(A2351="SINAPI",VLOOKUP(B2351,SINAPI!A$1:$D$10014,4,0),IF(A2351="INSUMO",VLOOKUP(B2351,INSUMO!$A$1:$D$8014,4,0),IF(A2351="SEDUC",VLOOKUP(B2351,SEDUC!A$1:$G$8416,5,0),IF(A2351="COTAÇÃO",VLOOKUP(B2351,COTAÇÃO!$A$2:$D$1418,4,0),"ERRO"))))</f>
        <v>117.63</v>
      </c>
      <c r="G2351" s="119">
        <f t="shared" si="161"/>
        <v>117.63</v>
      </c>
      <c r="H2351" s="111"/>
    </row>
    <row r="2352" spans="1:8" s="100" customFormat="1" ht="12.75">
      <c r="A2352" s="55" t="s">
        <v>3530</v>
      </c>
      <c r="B2352" s="55">
        <v>6299</v>
      </c>
      <c r="C2352" s="22" t="str">
        <f>IF(A2352="SINAPI",VLOOKUP(B2352,SINAPI!$A$1:$D$10014,2,0),IF(A2352="INSUMO",VLOOKUP(B2352,INSUMO!A$1:$D$8014,2,0),IF(A2352="SEDUC",VLOOKUP(B2352,SEDUC!A$1:$F$8416,3,0),IF(A2352="COTAÇÃO",VLOOKUP(B2352,COTAÇÃO!$A$2:$D$1418,2,0),"ERRO"))))</f>
        <v>TE DE FERRO GALVANIZADO, DE 2 1/2"</v>
      </c>
      <c r="D2352" s="55" t="str">
        <f>IF(A2352="SINAPI",VLOOKUP(B2352,SINAPI!$A$1:$D$10014,3,0),IF(A2352="INSUMO",VLOOKUP(B2352,INSUMO!$A$1:D$8014,3,0),IF(A2352="SEDUC",VLOOKUP(B2352,SEDUC!A$1:$F$8416,4,0),IF(A2352="COTAÇÃO",VLOOKUP(B2352,COTAÇÃO!$A$2:$D$1418,3,0),"ERRO"))))</f>
        <v>UN</v>
      </c>
      <c r="E2352" s="78">
        <v>5</v>
      </c>
      <c r="F2352" s="119">
        <f>IF(A2352="SINAPI",VLOOKUP(B2352,SINAPI!A$1:$D$10014,4,0),IF(A2352="INSUMO",VLOOKUP(B2352,INSUMO!$A$1:$D$8014,4,0),IF(A2352="SEDUC",VLOOKUP(B2352,SEDUC!A$1:$G$8416,5,0),IF(A2352="COTAÇÃO",VLOOKUP(B2352,COTAÇÃO!$A$2:$D$1418,4,0),"ERRO"))))</f>
        <v>75.66</v>
      </c>
      <c r="G2352" s="119">
        <f t="shared" si="161"/>
        <v>378.3</v>
      </c>
      <c r="H2352" s="108"/>
    </row>
    <row r="2353" spans="1:8" s="100" customFormat="1" ht="25.5">
      <c r="A2353" s="55" t="s">
        <v>3530</v>
      </c>
      <c r="B2353" s="55">
        <v>7701</v>
      </c>
      <c r="C2353" s="22" t="str">
        <f>IF(A2353="SINAPI",VLOOKUP(B2353,SINAPI!$A$1:$D$10014,2,0),IF(A2353="INSUMO",VLOOKUP(B2353,INSUMO!A$1:$D$8014,2,0),IF(A2353="SEDUC",VLOOKUP(B2353,SEDUC!A$1:$F$8416,3,0),IF(A2353="COTAÇÃO",VLOOKUP(B2353,COTAÇÃO!$A$2:$D$1418,2,0),"ERRO"))))</f>
        <v>TUBO ACO GALVANIZADO COM COSTURA, CLASSE MEDIA, DN 2.1/2", E = *3,65* MM, PESO *6,51* KG/M (NBR 5580)</v>
      </c>
      <c r="D2353" s="55" t="str">
        <f>IF(A2353="SINAPI",VLOOKUP(B2353,SINAPI!$A$1:$D$10014,3,0),IF(A2353="INSUMO",VLOOKUP(B2353,INSUMO!$A$1:D$8014,3,0),IF(A2353="SEDUC",VLOOKUP(B2353,SEDUC!A$1:$F$8416,4,0),IF(A2353="COTAÇÃO",VLOOKUP(B2353,COTAÇÃO!$A$2:$D$1418,3,0),"ERRO"))))</f>
        <v>M</v>
      </c>
      <c r="E2353" s="78">
        <v>2.5</v>
      </c>
      <c r="F2353" s="119">
        <f>IF(A2353="SINAPI",VLOOKUP(B2353,SINAPI!A$1:$D$10014,4,0),IF(A2353="INSUMO",VLOOKUP(B2353,INSUMO!$A$1:$D$8014,4,0),IF(A2353="SEDUC",VLOOKUP(B2353,SEDUC!A$1:$G$8416,5,0),IF(A2353="COTAÇÃO",VLOOKUP(B2353,COTAÇÃO!$A$2:$D$1418,4,0),"ERRO"))))</f>
        <v>54.01</v>
      </c>
      <c r="G2353" s="119">
        <f t="shared" si="161"/>
        <v>135.02000000000001</v>
      </c>
      <c r="H2353" s="108"/>
    </row>
    <row r="2354" spans="1:8" ht="25.5">
      <c r="A2354" s="55" t="s">
        <v>3530</v>
      </c>
      <c r="B2354" s="55">
        <v>7694</v>
      </c>
      <c r="C2354" s="22" t="str">
        <f>IF(A2354="SINAPI",VLOOKUP(B2354,SINAPI!$A$1:$D$10014,2,0),IF(A2354="INSUMO",VLOOKUP(B2354,INSUMO!A$1:$D$8014,2,0),IF(A2354="SEDUC",VLOOKUP(B2354,SEDUC!A$1:$F$8416,3,0),IF(A2354="COTAÇÃO",VLOOKUP(B2354,COTAÇÃO!$A$2:$D$1418,2,0),"ERRO"))))</f>
        <v>TUBO ACO GALVANIZADO COM COSTURA, CLASSE MEDIA, DN 3", E = *4,05* MM, PESO *8,47* KG/M (NBR 5580)</v>
      </c>
      <c r="D2354" s="55" t="str">
        <f>IF(A2354="SINAPI",VLOOKUP(B2354,SINAPI!$A$1:$D$10014,3,0),IF(A2354="INSUMO",VLOOKUP(B2354,INSUMO!$A$1:D$8014,3,0),IF(A2354="SEDUC",VLOOKUP(B2354,SEDUC!A$1:$F$8416,4,0),IF(A2354="COTAÇÃO",VLOOKUP(B2354,COTAÇÃO!$A$2:$D$1418,3,0),"ERRO"))))</f>
        <v>M</v>
      </c>
      <c r="E2354" s="78">
        <v>1</v>
      </c>
      <c r="F2354" s="119">
        <f>IF(A2354="SINAPI",VLOOKUP(B2354,SINAPI!A$1:$D$10014,4,0),IF(A2354="INSUMO",VLOOKUP(B2354,INSUMO!$A$1:$D$8014,4,0),IF(A2354="SEDUC",VLOOKUP(B2354,SEDUC!A$1:$G$8416,5,0),IF(A2354="COTAÇÃO",VLOOKUP(B2354,COTAÇÃO!$A$2:$D$1418,4,0),"ERRO"))))</f>
        <v>72.680000000000007</v>
      </c>
      <c r="G2354" s="119">
        <f t="shared" si="161"/>
        <v>72.680000000000007</v>
      </c>
      <c r="H2354" s="111"/>
    </row>
    <row r="2355" spans="1:8">
      <c r="A2355" s="55" t="s">
        <v>3530</v>
      </c>
      <c r="B2355" s="55">
        <v>6011</v>
      </c>
      <c r="C2355" s="22" t="str">
        <f>IF(A2355="SINAPI",VLOOKUP(B2355,SINAPI!$A$1:$D$10014,2,0),IF(A2355="INSUMO",VLOOKUP(B2355,INSUMO!A$1:$D$8014,2,0),IF(A2355="SEDUC",VLOOKUP(B2355,SEDUC!A$1:$F$8416,3,0),IF(A2355="COTAÇÃO",VLOOKUP(B2355,COTAÇÃO!$A$2:$D$1418,2,0),"ERRO"))))</f>
        <v>REGISTRO GAVETA BRUTO EM LATAO FORJADO, BITOLA 2 1/2 " (REF 1509)</v>
      </c>
      <c r="D2355" s="55" t="str">
        <f>IF(A2355="SINAPI",VLOOKUP(B2355,SINAPI!$A$1:$D$10014,3,0),IF(A2355="INSUMO",VLOOKUP(B2355,INSUMO!$A$1:D$8014,3,0),IF(A2355="SEDUC",VLOOKUP(B2355,SEDUC!A$1:$F$8416,4,0),IF(A2355="COTAÇÃO",VLOOKUP(B2355,COTAÇÃO!$A$2:$D$1418,3,0),"ERRO"))))</f>
        <v>UN</v>
      </c>
      <c r="E2355" s="78">
        <v>3</v>
      </c>
      <c r="F2355" s="119">
        <f>IF(A2355="SINAPI",VLOOKUP(B2355,SINAPI!A$1:$D$10014,4,0),IF(A2355="INSUMO",VLOOKUP(B2355,INSUMO!$A$1:$D$8014,4,0),IF(A2355="SEDUC",VLOOKUP(B2355,SEDUC!A$1:$G$8416,5,0),IF(A2355="COTAÇÃO",VLOOKUP(B2355,COTAÇÃO!$A$2:$D$1418,4,0),"ERRO"))))</f>
        <v>146.32</v>
      </c>
      <c r="G2355" s="119">
        <f t="shared" si="161"/>
        <v>438.96</v>
      </c>
      <c r="H2355" s="111"/>
    </row>
    <row r="2356" spans="1:8" s="100" customFormat="1" ht="12.75">
      <c r="A2356" s="55" t="s">
        <v>3530</v>
      </c>
      <c r="B2356" s="55">
        <v>6012</v>
      </c>
      <c r="C2356" s="22" t="str">
        <f>IF(A2356="SINAPI",VLOOKUP(B2356,SINAPI!$A$1:$D$10014,2,0),IF(A2356="INSUMO",VLOOKUP(B2356,INSUMO!A$1:$D$8014,2,0),IF(A2356="SEDUC",VLOOKUP(B2356,SEDUC!A$1:$F$8416,3,0),IF(A2356="COTAÇÃO",VLOOKUP(B2356,COTAÇÃO!$A$2:$D$1418,2,0),"ERRO"))))</f>
        <v>REGISTRO GAVETA BRUTO EM LATAO FORJADO, BITOLA 3 " (REF 1509)</v>
      </c>
      <c r="D2356" s="55" t="str">
        <f>IF(A2356="SINAPI",VLOOKUP(B2356,SINAPI!$A$1:$D$10014,3,0),IF(A2356="INSUMO",VLOOKUP(B2356,INSUMO!$A$1:D$8014,3,0),IF(A2356="SEDUC",VLOOKUP(B2356,SEDUC!A$1:$F$8416,4,0),IF(A2356="COTAÇÃO",VLOOKUP(B2356,COTAÇÃO!$A$2:$D$1418,3,0),"ERRO"))))</f>
        <v>UN</v>
      </c>
      <c r="E2356" s="78">
        <v>2</v>
      </c>
      <c r="F2356" s="119">
        <f>IF(A2356="SINAPI",VLOOKUP(B2356,SINAPI!A$1:$D$10014,4,0),IF(A2356="INSUMO",VLOOKUP(B2356,INSUMO!$A$1:$D$8014,4,0),IF(A2356="SEDUC",VLOOKUP(B2356,SEDUC!A$1:$G$8416,5,0),IF(A2356="COTAÇÃO",VLOOKUP(B2356,COTAÇÃO!$A$2:$D$1418,4,0),"ERRO"))))</f>
        <v>177.14</v>
      </c>
      <c r="G2356" s="119">
        <f t="shared" si="161"/>
        <v>354.28</v>
      </c>
      <c r="H2356" s="108"/>
    </row>
    <row r="2357" spans="1:8" s="100" customFormat="1" ht="25.5">
      <c r="A2357" s="55" t="s">
        <v>3530</v>
      </c>
      <c r="B2357" s="55">
        <v>12657</v>
      </c>
      <c r="C2357" s="22" t="str">
        <f>IF(A2357="SINAPI",VLOOKUP(B2357,SINAPI!$A$1:$D$10014,2,0),IF(A2357="INSUMO",VLOOKUP(B2357,INSUMO!A$1:$D$8014,2,0),IF(A2357="SEDUC",VLOOKUP(B2357,SEDUC!A$1:$F$8416,3,0),IF(A2357="COTAÇÃO",VLOOKUP(B2357,COTAÇÃO!$A$2:$D$1418,2,0),"ERRO"))))</f>
        <v>VALVULA DE RETENCAO VERTICAL, DE BRONZE (PN-16), 2 1/2", 200 PSI, EXTREMIDADES COM ROSCA</v>
      </c>
      <c r="D2357" s="55" t="str">
        <f>IF(A2357="SINAPI",VLOOKUP(B2357,SINAPI!$A$1:$D$10014,3,0),IF(A2357="INSUMO",VLOOKUP(B2357,INSUMO!$A$1:D$8014,3,0),IF(A2357="SEDUC",VLOOKUP(B2357,SEDUC!A$1:$F$8416,4,0),IF(A2357="COTAÇÃO",VLOOKUP(B2357,COTAÇÃO!$A$2:$D$1418,3,0),"ERRO"))))</f>
        <v>UN</v>
      </c>
      <c r="E2357" s="78">
        <v>1</v>
      </c>
      <c r="F2357" s="119">
        <f>IF(A2357="SINAPI",VLOOKUP(B2357,SINAPI!A$1:$D$10014,4,0),IF(A2357="INSUMO",VLOOKUP(B2357,INSUMO!$A$1:$D$8014,4,0),IF(A2357="SEDUC",VLOOKUP(B2357,SEDUC!A$1:$G$8416,5,0),IF(A2357="COTAÇÃO",VLOOKUP(B2357,COTAÇÃO!$A$2:$D$1418,4,0),"ERRO"))))</f>
        <v>149.62</v>
      </c>
      <c r="G2357" s="119">
        <f t="shared" si="161"/>
        <v>149.62</v>
      </c>
      <c r="H2357" s="108"/>
    </row>
    <row r="2358" spans="1:8" ht="25.5">
      <c r="A2358" s="55" t="s">
        <v>3530</v>
      </c>
      <c r="B2358" s="55">
        <v>10406</v>
      </c>
      <c r="C2358" s="22" t="str">
        <f>IF(A2358="SINAPI",VLOOKUP(B2358,SINAPI!$A$1:$D$10014,2,0),IF(A2358="INSUMO",VLOOKUP(B2358,INSUMO!A$1:$D$8014,2,0),IF(A2358="SEDUC",VLOOKUP(B2358,SEDUC!A$1:$F$8416,3,0),IF(A2358="COTAÇÃO",VLOOKUP(B2358,COTAÇÃO!$A$2:$D$1418,2,0),"ERRO"))))</f>
        <v>VALVULA DE RETENCAO HORIZONTAL, DE BRONZE (PN-25), 3", 400 PSI, TAMPA DE PORCA DE UNIAO, EXTREMIDADES COM ROSCA</v>
      </c>
      <c r="D2358" s="55" t="str">
        <f>IF(A2358="SINAPI",VLOOKUP(B2358,SINAPI!$A$1:$D$10014,3,0),IF(A2358="INSUMO",VLOOKUP(B2358,INSUMO!$A$1:D$8014,3,0),IF(A2358="SEDUC",VLOOKUP(B2358,SEDUC!A$1:$F$8416,4,0),IF(A2358="COTAÇÃO",VLOOKUP(B2358,COTAÇÃO!$A$2:$D$1418,3,0),"ERRO"))))</f>
        <v>UN</v>
      </c>
      <c r="E2358" s="78">
        <v>1</v>
      </c>
      <c r="F2358" s="119">
        <f>IF(A2358="SINAPI",VLOOKUP(B2358,SINAPI!A$1:$D$10014,4,0),IF(A2358="INSUMO",VLOOKUP(B2358,INSUMO!$A$1:$D$8014,4,0),IF(A2358="SEDUC",VLOOKUP(B2358,SEDUC!A$1:$G$8416,5,0),IF(A2358="COTAÇÃO",VLOOKUP(B2358,COTAÇÃO!$A$2:$D$1418,4,0),"ERRO"))))</f>
        <v>333.1</v>
      </c>
      <c r="G2358" s="119">
        <f t="shared" si="161"/>
        <v>333.1</v>
      </c>
      <c r="H2358" s="111"/>
    </row>
    <row r="2359" spans="1:8" ht="25.5">
      <c r="A2359" s="55" t="s">
        <v>3530</v>
      </c>
      <c r="B2359" s="55">
        <v>12899</v>
      </c>
      <c r="C2359" s="22" t="str">
        <f>IF(A2359="SINAPI",VLOOKUP(B2359,SINAPI!$A$1:$D$10014,2,0),IF(A2359="INSUMO",VLOOKUP(B2359,INSUMO!A$1:$D$8014,2,0),IF(A2359="SEDUC",VLOOKUP(B2359,SEDUC!A$1:$F$8416,3,0),IF(A2359="COTAÇÃO",VLOOKUP(B2359,COTAÇÃO!$A$2:$D$1418,2,0),"ERRO"))))</f>
        <v>MANOMETRO COM CAIXA EM ACO PINTADO, ESCALA *10* KGF/CM2 (*10* BAR), DIAMETRO NOMINAL DE *63* MM, CONEXAO DE 1/4"</v>
      </c>
      <c r="D2359" s="55" t="str">
        <f>IF(A2359="SINAPI",VLOOKUP(B2359,SINAPI!$A$1:$D$10014,3,0),IF(A2359="INSUMO",VLOOKUP(B2359,INSUMO!$A$1:D$8014,3,0),IF(A2359="SEDUC",VLOOKUP(B2359,SEDUC!A$1:$F$8416,4,0),IF(A2359="COTAÇÃO",VLOOKUP(B2359,COTAÇÃO!$A$2:$D$1418,3,0),"ERRO"))))</f>
        <v>UN</v>
      </c>
      <c r="E2359" s="78">
        <v>1</v>
      </c>
      <c r="F2359" s="119">
        <f>IF(A2359="SINAPI",VLOOKUP(B2359,SINAPI!A$1:$D$10014,4,0),IF(A2359="INSUMO",VLOOKUP(B2359,INSUMO!$A$1:$D$8014,4,0),IF(A2359="SEDUC",VLOOKUP(B2359,SEDUC!A$1:$G$8416,5,0),IF(A2359="COTAÇÃO",VLOOKUP(B2359,COTAÇÃO!$A$2:$D$1418,4,0),"ERRO"))))</f>
        <v>83.64</v>
      </c>
      <c r="G2359" s="119">
        <f t="shared" si="161"/>
        <v>83.64</v>
      </c>
      <c r="H2359" s="111"/>
    </row>
    <row r="2360" spans="1:8" s="150" customFormat="1" ht="12.75">
      <c r="A2360" s="29" t="s">
        <v>3894</v>
      </c>
      <c r="B2360" s="29" t="s">
        <v>10641</v>
      </c>
      <c r="C2360" s="118" t="str">
        <f>IF(A2360="SINAPI",VLOOKUP(B2360,SINAPI!$A$1:$D$10014,2,0),IF(A2360="INSUMO",VLOOKUP(B2360,INSUMO!A$1:$D$8014,2,0),IF(A2360="SEDUC",VLOOKUP(B2360,SEDUC!A$1:$F$8416,3,0),IF(A2360="COTAÇÃO",VLOOKUP(B2360,COTAÇÃO!$A$2:$D$1418,2,0),"ERRO"))))</f>
        <v>CILINDRO OU TANQUE DE PRESSÃO 24 LITROS, PRESSÃO XXX</v>
      </c>
      <c r="D2360" s="29" t="str">
        <f>IF(A2360="SINAPI",VLOOKUP(B2360,SINAPI!$A$1:$D$10014,3,0),IF(A2360="INSUMO",VLOOKUP(B2360,INSUMO!$A$1:D$8014,3,0),IF(A2360="SEDUC",VLOOKUP(B2360,SEDUC!A$1:$F$8416,4,0),IF(A2360="COTAÇÃO",VLOOKUP(B2360,COTAÇÃO!$A$2:$D$1418,3,0),"ERRO"))))</f>
        <v>UN</v>
      </c>
      <c r="E2360" s="149">
        <v>1</v>
      </c>
      <c r="F2360" s="85">
        <f>IF(A2360="SINAPI",VLOOKUP(B2360,SINAPI!A$1:$D$10014,4,0),IF(A2360="INSUMO",VLOOKUP(B2360,INSUMO!$A$1:$D$8014,4,0),IF(A2360="SEDUC",VLOOKUP(B2360,SEDUC!A$1:$G$8416,5,0),IF(A2360="COTAÇÃO",VLOOKUP(B2360,COTAÇÃO!$A$2:$D$1418,4,0),"ERRO"))))</f>
        <v>373</v>
      </c>
      <c r="G2360" s="85">
        <f>TRUNC((E2360*F2360),2)</f>
        <v>373</v>
      </c>
      <c r="H2360" s="86"/>
    </row>
    <row r="2361" spans="1:8" s="150" customFormat="1" ht="12.75">
      <c r="A2361" s="29" t="s">
        <v>3894</v>
      </c>
      <c r="B2361" s="29" t="s">
        <v>10642</v>
      </c>
      <c r="C2361" s="118" t="str">
        <f>IF(A2361="SINAPI",VLOOKUP(B2361,SINAPI!$A$1:$D$10014,2,0),IF(A2361="INSUMO",VLOOKUP(B2361,INSUMO!A$1:$D$8014,2,0),IF(A2361="SEDUC",VLOOKUP(B2361,SEDUC!A$1:$F$8416,3,0),IF(A2361="COTAÇÃO",VLOOKUP(B2361,COTAÇÃO!$A$2:$D$1418,2,0),"ERRO"))))</f>
        <v>PRESSOSTATO DE 7,5 A 70 PSI BAR COM SUPORTE DE FIXAÇÃO</v>
      </c>
      <c r="D2361" s="29" t="str">
        <f>IF(A2361="SINAPI",VLOOKUP(B2361,SINAPI!$A$1:$D$10014,3,0),IF(A2361="INSUMO",VLOOKUP(B2361,INSUMO!$A$1:D$8014,3,0),IF(A2361="SEDUC",VLOOKUP(B2361,SEDUC!A$1:$F$8416,4,0),IF(A2361="COTAÇÃO",VLOOKUP(B2361,COTAÇÃO!$A$2:$D$1418,3,0),"ERRO"))))</f>
        <v>UN</v>
      </c>
      <c r="E2361" s="149">
        <v>1</v>
      </c>
      <c r="F2361" s="85">
        <f>IF(A2361="SINAPI",VLOOKUP(B2361,SINAPI!A$1:$D$10014,4,0),IF(A2361="INSUMO",VLOOKUP(B2361,INSUMO!$A$1:$D$8014,4,0),IF(A2361="SEDUC",VLOOKUP(B2361,SEDUC!A$1:$G$8416,5,0),IF(A2361="COTAÇÃO",VLOOKUP(B2361,COTAÇÃO!$A$2:$D$1418,4,0),"ERRO"))))</f>
        <v>203.86</v>
      </c>
      <c r="G2361" s="85">
        <f>TRUNC((E2361*F2361),2)</f>
        <v>203.86</v>
      </c>
      <c r="H2361" s="86"/>
    </row>
    <row r="2362" spans="1:8" s="162" customFormat="1" ht="38.25">
      <c r="A2362" s="29" t="s">
        <v>3530</v>
      </c>
      <c r="B2362" s="29">
        <v>738</v>
      </c>
      <c r="C2362" s="118" t="str">
        <f>IF(A2362="SINAPI",VLOOKUP(B2362,SINAPI!$A$1:$D$10014,2,0),IF(A2362="INSUMO",VLOOKUP(B2362,INSUMO!A$1:$D$8014,2,0),IF(A2362="SEDUC",VLOOKUP(B2362,SEDUC!A$1:$F$8416,3,0),IF(A2362="COTAÇÃO",VLOOKUP(B2362,COTAÇÃO!$A$2:$D$1418,2,0),"ERRO"))))</f>
        <v>BOMBA CENTRIFUGA MOTOR ELETRICO TRIFASICO 5HP, DIAMETRO DE SUCCAO X ELEVACAO 2" X 1 1/2", DIAMETRO DO ROTOR 155 MM, HM/Q: 40 M / 20,40 M3/H A 46 M / 9,20 M3/H</v>
      </c>
      <c r="D2362" s="29" t="str">
        <f>IF(A2362="SINAPI",VLOOKUP(B2362,SINAPI!$A$1:$D$10014,3,0),IF(A2362="INSUMO",VLOOKUP(B2362,INSUMO!$A$1:D$8014,3,0),IF(A2362="SEDUC",VLOOKUP(B2362,SEDUC!A$1:$F$8416,4,0),IF(A2362="COTAÇÃO",VLOOKUP(B2362,COTAÇÃO!$A$2:$D$1418,3,0),"ERRO"))))</f>
        <v>UN</v>
      </c>
      <c r="E2362" s="149">
        <v>1</v>
      </c>
      <c r="F2362" s="85">
        <f>IF(A2362="SINAPI",VLOOKUP(B2362,SINAPI!A$1:$D$10014,4,0),IF(A2362="INSUMO",VLOOKUP(B2362,INSUMO!$A$1:$D$8014,4,0),IF(A2362="SEDUC",VLOOKUP(B2362,SEDUC!A$1:$G$8416,5,0),IF(A2362="COTAÇÃO",VLOOKUP(B2362,COTAÇÃO!$A$2:$D$1418,4,0),"ERRO"))))</f>
        <v>4265.8999999999996</v>
      </c>
      <c r="G2362" s="85">
        <f>TRUNC((E2362*F2362),2)</f>
        <v>4265.8999999999996</v>
      </c>
      <c r="H2362" s="172"/>
    </row>
    <row r="2363" spans="1:8">
      <c r="A2363" s="55" t="s">
        <v>17</v>
      </c>
      <c r="B2363" s="155">
        <v>88267</v>
      </c>
      <c r="C2363" s="22" t="str">
        <f>IF(A2363="SINAPI",VLOOKUP(B2363,SINAPI!$A$1:$D$10014,2,0),IF(A2363="INSUMO",VLOOKUP(B2363,INSUMO!A$1:$D$8014,2,0),IF(A2363="SEDUC",VLOOKUP(B2363,SEDUC!A$1:$F$8416,3,0),IF(A2363="COTAÇÃO",VLOOKUP(B2363,COTAÇÃO!$A$2:$D$1418,2,0),"ERRO"))))</f>
        <v>ENCANADOR OU BOMBEIRO HIDRÁULICO COM ENCARGOS COMPLEMENTARES</v>
      </c>
      <c r="D2363" s="55" t="str">
        <f>IF(A2363="SINAPI",VLOOKUP(B2363,SINAPI!$A$1:$D$10014,3,0),IF(A2363="INSUMO",VLOOKUP(B2363,INSUMO!$A$1:D$8014,3,0),IF(A2363="SEDUC",VLOOKUP(B2363,SEDUC!A$1:$F$8416,4,0),IF(A2363="COTAÇÃO",VLOOKUP(B2363,COTAÇÃO!$A$2:$D$1418,3,0),"ERRO"))))</f>
        <v>H</v>
      </c>
      <c r="E2363" s="78">
        <v>4</v>
      </c>
      <c r="F2363" s="119">
        <f>IF(A2363="SINAPI",VLOOKUP(B2363,SINAPI!A$1:$D$10014,4,0),IF(A2363="INSUMO",VLOOKUP(B2363,INSUMO!$A$1:$D$8014,4,0),IF(A2363="SEDUC",VLOOKUP(B2363,SEDUC!A$1:$G$8416,5,0),IF(A2363="COTAÇÃO",VLOOKUP(B2363,COTAÇÃO!$A$2:$D$1418,4,0),"ERRO"))))</f>
        <v>21.12</v>
      </c>
      <c r="G2363" s="119">
        <f t="shared" si="161"/>
        <v>84.48</v>
      </c>
      <c r="H2363" s="111"/>
    </row>
    <row r="2364" spans="1:8" s="100" customFormat="1" ht="25.5">
      <c r="A2364" s="55" t="s">
        <v>17</v>
      </c>
      <c r="B2364" s="155">
        <v>88248</v>
      </c>
      <c r="C2364" s="22" t="str">
        <f>IF(A2364="SINAPI",VLOOKUP(B2364,SINAPI!$A$1:$D$10014,2,0),IF(A2364="INSUMO",VLOOKUP(B2364,INSUMO!A$1:$D$8014,2,0),IF(A2364="SEDUC",VLOOKUP(B2364,SEDUC!A$1:$F$8416,3,0),IF(A2364="COTAÇÃO",VLOOKUP(B2364,COTAÇÃO!$A$2:$D$1418,2,0),"ERRO"))))</f>
        <v>AUXILIAR DE ENCANADOR OU BOMBEIRO HIDRÁULICO COM ENCARGOS COMPLEMENTARES</v>
      </c>
      <c r="D2364" s="55" t="str">
        <f>IF(A2364="SINAPI",VLOOKUP(B2364,SINAPI!$A$1:$D$10014,3,0),IF(A2364="INSUMO",VLOOKUP(B2364,INSUMO!$A$1:D$8014,3,0),IF(A2364="SEDUC",VLOOKUP(B2364,SEDUC!A$1:$F$8416,4,0),IF(A2364="COTAÇÃO",VLOOKUP(B2364,COTAÇÃO!$A$2:$D$1418,3,0),"ERRO"))))</f>
        <v>H</v>
      </c>
      <c r="E2364" s="78">
        <v>4</v>
      </c>
      <c r="F2364" s="119">
        <f>IF(A2364="SINAPI",VLOOKUP(B2364,SINAPI!A$1:$D$10014,4,0),IF(A2364="INSUMO",VLOOKUP(B2364,INSUMO!$A$1:$D$8014,4,0),IF(A2364="SEDUC",VLOOKUP(B2364,SEDUC!A$1:$G$8416,5,0),IF(A2364="COTAÇÃO",VLOOKUP(B2364,COTAÇÃO!$A$2:$D$1418,4,0),"ERRO"))))</f>
        <v>16.04</v>
      </c>
      <c r="G2364" s="119">
        <f t="shared" si="161"/>
        <v>64.16</v>
      </c>
      <c r="H2364" s="108"/>
    </row>
    <row r="2365" spans="1:8" s="100" customFormat="1" ht="12.75">
      <c r="A2365" s="55" t="s">
        <v>17</v>
      </c>
      <c r="B2365" s="55">
        <v>88264</v>
      </c>
      <c r="C2365" s="22" t="str">
        <f>IF(A2365="SINAPI",VLOOKUP(B2365,SINAPI!$A$1:$D$10014,2,0),IF(A2365="INSUMO",VLOOKUP(B2365,INSUMO!A$1:$D$8014,2,0),IF(A2365="SEDUC",VLOOKUP(B2365,SEDUC!A$1:$F$8416,3,0),IF(A2365="COTAÇÃO",VLOOKUP(B2365,COTAÇÃO!$A$2:$D$1418,2,0),"ERRO"))))</f>
        <v>ELETRICISTA COM ENCARGOS COMPLEMENTARES</v>
      </c>
      <c r="D2365" s="55" t="str">
        <f>IF(A2365="SINAPI",VLOOKUP(B2365,SINAPI!$A$1:$D$10014,3,0),IF(A2365="INSUMO",VLOOKUP(B2365,INSUMO!$A$1:D$8014,3,0),IF(A2365="SEDUC",VLOOKUP(B2365,SEDUC!A$1:$F$8416,4,0),IF(A2365="COTAÇÃO",VLOOKUP(B2365,COTAÇÃO!$A$2:$D$1418,3,0),"ERRO"))))</f>
        <v>H</v>
      </c>
      <c r="E2365" s="78">
        <v>1.5</v>
      </c>
      <c r="F2365" s="119">
        <f>IF(A2365="SINAPI",VLOOKUP(B2365,SINAPI!A$1:$D$10014,4,0),IF(A2365="INSUMO",VLOOKUP(B2365,INSUMO!$A$1:$D$8014,4,0),IF(A2365="SEDUC",VLOOKUP(B2365,SEDUC!A$1:$G$8416,5,0),IF(A2365="COTAÇÃO",VLOOKUP(B2365,COTAÇÃO!$A$2:$D$1418,4,0),"ERRO"))))</f>
        <v>21.48</v>
      </c>
      <c r="G2365" s="119">
        <f>TRUNC((E2365*F2365),2)</f>
        <v>32.22</v>
      </c>
      <c r="H2365" s="108"/>
    </row>
    <row r="2366" spans="1:8">
      <c r="A2366" s="55" t="s">
        <v>17</v>
      </c>
      <c r="B2366" s="55">
        <v>88247</v>
      </c>
      <c r="C2366" s="22" t="str">
        <f>IF(A2366="SINAPI",VLOOKUP(B2366,SINAPI!$A$1:$D$10014,2,0),IF(A2366="INSUMO",VLOOKUP(B2366,INSUMO!A$1:$D$8014,2,0),IF(A2366="SEDUC",VLOOKUP(B2366,SEDUC!A$1:$F$8416,3,0),IF(A2366="COTAÇÃO",VLOOKUP(B2366,COTAÇÃO!$A$2:$D$1418,2,0),"ERRO"))))</f>
        <v>AUXILIAR DE ELETRICISTA COM ENCARGOS COMPLEMENTARES</v>
      </c>
      <c r="D2366" s="55" t="str">
        <f>IF(A2366="SINAPI",VLOOKUP(B2366,SINAPI!$A$1:$D$10014,3,0),IF(A2366="INSUMO",VLOOKUP(B2366,INSUMO!$A$1:D$8014,3,0),IF(A2366="SEDUC",VLOOKUP(B2366,SEDUC!A$1:$F$8416,4,0),IF(A2366="COTAÇÃO",VLOOKUP(B2366,COTAÇÃO!$A$2:$D$1418,3,0),"ERRO"))))</f>
        <v>H</v>
      </c>
      <c r="E2366" s="78">
        <v>1.5</v>
      </c>
      <c r="F2366" s="119">
        <f>IF(A2366="SINAPI",VLOOKUP(B2366,SINAPI!A$1:$D$10014,4,0),IF(A2366="INSUMO",VLOOKUP(B2366,INSUMO!$A$1:$D$8014,4,0),IF(A2366="SEDUC",VLOOKUP(B2366,SEDUC!A$1:$G$8416,5,0),IF(A2366="COTAÇÃO",VLOOKUP(B2366,COTAÇÃO!$A$2:$D$1418,4,0),"ERRO"))))</f>
        <v>16.53</v>
      </c>
      <c r="G2366" s="119">
        <f>TRUNC((E2366*F2366),2)</f>
        <v>24.79</v>
      </c>
      <c r="H2366" s="111"/>
    </row>
    <row r="2367" spans="1:8" ht="38.25">
      <c r="A2367" s="55" t="s">
        <v>17</v>
      </c>
      <c r="B2367" s="55">
        <v>100719</v>
      </c>
      <c r="C2367" s="22" t="str">
        <f>IF(A2367="SINAPI",VLOOKUP(B2367,SINAPI!$A$1:$D$10014,2,0),IF(A2367="INSUMO",VLOOKUP(B2367,INSUMO!A$1:$D$8014,2,0),IF(A2367="SEDUC",VLOOKUP(B2367,SEDUC!A$1:$F$8416,3,0),IF(A2367="COTAÇÃO",VLOOKUP(B2367,COTAÇÃO!$A$2:$D$1418,2,0),"ERRO"))))</f>
        <v>PINTURA COM TINTA ALQUÍDICA DE FUNDO (TIPO ZARCÃO) PULVERIZADA SOBRE PERFIL METÁLICO EXECUTADO EM FÁBRICA (POR DEMÃO). AF_01/2020_P</v>
      </c>
      <c r="D2367" s="55" t="str">
        <f>IF(A2367="SINAPI",VLOOKUP(B2367,SINAPI!$A$1:$D$10014,3,0),IF(A2367="INSUMO",VLOOKUP(B2367,INSUMO!$A$1:D$8014,3,0),IF(A2367="SEDUC",VLOOKUP(B2367,SEDUC!A$1:$F$8416,4,0),IF(A2367="COTAÇÃO",VLOOKUP(B2367,COTAÇÃO!$A$2:$D$1418,3,0),"ERRO"))))</f>
        <v>M2</v>
      </c>
      <c r="E2367" s="78">
        <f>ROUND(((2*PI()*0.0325*E2353)+(2*PI()*0.04*E2354)),4)</f>
        <v>0.76180000000000003</v>
      </c>
      <c r="F2367" s="119">
        <f>IF(A2367="SINAPI",VLOOKUP(B2367,SINAPI!A$1:$D$10014,4,0),IF(A2367="INSUMO",VLOOKUP(B2367,INSUMO!$A$1:$D$8014,4,0),IF(A2367="SEDUC",VLOOKUP(B2367,SEDUC!A$1:$G$8416,5,0),IF(A2367="COTAÇÃO",VLOOKUP(B2367,COTAÇÃO!$A$2:$D$1418,4,0),"ERRO"))))</f>
        <v>8.24</v>
      </c>
      <c r="G2367" s="119">
        <f>TRUNC((E2367*F2367),2)</f>
        <v>6.27</v>
      </c>
      <c r="H2367" s="111"/>
    </row>
    <row r="2368" spans="1:8" ht="38.25">
      <c r="A2368" s="55" t="s">
        <v>17</v>
      </c>
      <c r="B2368" s="55">
        <v>100747</v>
      </c>
      <c r="C2368" s="22" t="str">
        <f>IF(A2368="SINAPI",VLOOKUP(B2368,SINAPI!$A$1:$D$10014,2,0),IF(A2368="INSUMO",VLOOKUP(B2368,INSUMO!A$1:$D$8014,2,0),IF(A2368="SEDUC",VLOOKUP(B2368,SEDUC!A$1:$F$8416,3,0),IF(A2368="COTAÇÃO",VLOOKUP(B2368,COTAÇÃO!$A$2:$D$1418,2,0),"ERRO"))))</f>
        <v>PINTURA COM TINTA ALQUÍDICA DE ACABAMENTO (ESMALTE SINTÉTICO FOSCO) PULVERIZADA SOBRE PERFIL METÁLICO EXECUTADO EM FÁBRICA (POR DEMÃO). AF_01/2020_P</v>
      </c>
      <c r="D2368" s="55" t="str">
        <f>IF(A2368="SINAPI",VLOOKUP(B2368,SINAPI!$A$1:$D$10014,3,0),IF(A2368="INSUMO",VLOOKUP(B2368,INSUMO!$A$1:D$8014,3,0),IF(A2368="SEDUC",VLOOKUP(B2368,SEDUC!A$1:$F$8416,4,0),IF(A2368="COTAÇÃO",VLOOKUP(B2368,COTAÇÃO!$A$2:$D$1418,3,0),"ERRO"))))</f>
        <v>M2</v>
      </c>
      <c r="E2368" s="78">
        <f>ROUND(((2*PI()*0.0325*E2353)+(2*PI()*0.04*E2354)),4)</f>
        <v>0.76180000000000003</v>
      </c>
      <c r="F2368" s="119">
        <f>IF(A2368="SINAPI",VLOOKUP(B2368,SINAPI!A$1:$D$10014,4,0),IF(A2368="INSUMO",VLOOKUP(B2368,INSUMO!$A$1:$D$8014,4,0),IF(A2368="SEDUC",VLOOKUP(B2368,SEDUC!A$1:$G$8416,5,0),IF(A2368="COTAÇÃO",VLOOKUP(B2368,COTAÇÃO!$A$2:$D$1418,4,0),"ERRO"))))</f>
        <v>8.02</v>
      </c>
      <c r="G2368" s="119">
        <f>TRUNC((E2368*F2368),2)</f>
        <v>6.1</v>
      </c>
      <c r="H2368" s="111"/>
    </row>
    <row r="2369" spans="1:8" s="100" customFormat="1" ht="25.5">
      <c r="A2369" s="74" t="s">
        <v>10630</v>
      </c>
      <c r="B2369" s="74" t="s">
        <v>10643</v>
      </c>
      <c r="C2369" s="75" t="s">
        <v>10644</v>
      </c>
      <c r="D2369" s="74" t="s">
        <v>240</v>
      </c>
      <c r="E2369" s="76"/>
      <c r="F2369" s="77"/>
      <c r="G2369" s="77" t="e">
        <f>SUM(G2370:G2372)</f>
        <v>#N/A</v>
      </c>
      <c r="H2369" s="108"/>
    </row>
    <row r="2370" spans="1:8" s="150" customFormat="1" ht="12.75">
      <c r="A2370" s="29" t="s">
        <v>3894</v>
      </c>
      <c r="B2370" s="29" t="s">
        <v>10645</v>
      </c>
      <c r="C2370" s="118" t="str">
        <f>IF(A2370="SINAPI",VLOOKUP(B2370,SINAPI!$A$1:$D$10014,2,0),IF(A2370="INSUMO",VLOOKUP(B2370,INSUMO!A$1:$D$8014,2,0),IF(A2370="SEDUC",VLOOKUP(B2370,SEDUC!A$1:$F$8416,3,0),IF(A2370="COTAÇÃO",VLOOKUP(B2370,COTAÇÃO!$A$2:$D$1418,2,0),"ERRO"))))</f>
        <v>SUPORTE DE PAREDE PARA EXTINTOR</v>
      </c>
      <c r="D2370" s="29" t="str">
        <f>IF(A2370="SINAPI",VLOOKUP(B2370,SINAPI!$A$1:$D$10014,3,0),IF(A2370="INSUMO",VLOOKUP(B2370,INSUMO!$A$1:D$8014,3,0),IF(A2370="SEDUC",VLOOKUP(B2370,SEDUC!A$1:$F$8416,4,0),IF(A2370="COTAÇÃO",VLOOKUP(B2370,COTAÇÃO!$A$2:$D$1418,3,0),"ERRO"))))</f>
        <v>UN</v>
      </c>
      <c r="E2370" s="149">
        <v>1</v>
      </c>
      <c r="F2370" s="85">
        <f>IF(A2370="SINAPI",VLOOKUP(B2370,SINAPI!A$1:$D$10014,4,0),IF(A2370="INSUMO",VLOOKUP(B2370,INSUMO!$A$1:$D$8014,4,0),IF(A2370="SEDUC",VLOOKUP(B2370,SEDUC!A$1:$G$8416,5,0),IF(A2370="COTAÇÃO",VLOOKUP(B2370,COTAÇÃO!$A$2:$D$1418,4,0),"ERRO"))))</f>
        <v>4.59</v>
      </c>
      <c r="G2370" s="85">
        <f>TRUNC((E2370*F2370),2)</f>
        <v>4.59</v>
      </c>
      <c r="H2370" s="86"/>
    </row>
    <row r="2371" spans="1:8" s="150" customFormat="1" ht="38.25">
      <c r="A2371" s="29" t="s">
        <v>3530</v>
      </c>
      <c r="B2371" s="29">
        <v>4350</v>
      </c>
      <c r="C2371" s="118" t="str">
        <f>IF(A2371="SINAPI",VLOOKUP(B2371,SINAPI!$A$1:$D$10014,2,0),IF(A2371="INSUMO",VLOOKUP(B2371,INSUMO!A$1:$D$8014,2,0),IF(A2371="SEDUC",VLOOKUP(B2371,SEDUC!A$1:$F$8416,3,0),IF(A2371="COTAÇÃO",VLOOKUP(B2371,COTAÇÃO!$A$2:$D$1418,2,0),"ERRO"))))</f>
        <v>BUCHA DE NYLON, DIAMETRO DO FURO 8 MM, COMPRIMENTO 40 MM, COM PARAFUSO DE ROSCA SOBERBA, CABECA CHATA, FENDA SIMPLES, 4,8 X 50 MM</v>
      </c>
      <c r="D2371" s="29" t="str">
        <f>IF(A2371="SINAPI",VLOOKUP(B2371,SINAPI!$A$1:$D$10014,3,0),IF(A2371="INSUMO",VLOOKUP(B2371,INSUMO!$A$1:D$8014,3,0),IF(A2371="SEDUC",VLOOKUP(B2371,SEDUC!A$1:$F$8416,4,0),IF(A2371="COTAÇÃO",VLOOKUP(B2371,COTAÇÃO!$A$2:$D$1418,3,0),"ERRO"))))</f>
        <v>UN</v>
      </c>
      <c r="E2371" s="149">
        <v>2</v>
      </c>
      <c r="F2371" s="85">
        <f>IF(A2371="SINAPI",VLOOKUP(B2371,SINAPI!A$1:$D$10014,4,0),IF(A2371="INSUMO",VLOOKUP(B2371,INSUMO!$A$1:$D$8014,4,0),IF(A2371="SEDUC",VLOOKUP(B2371,SEDUC!A$1:$G$8416,5,0),IF(A2371="COTAÇÃO",VLOOKUP(B2371,COTAÇÃO!$A$2:$D$1418,4,0),"ERRO"))))</f>
        <v>0.47</v>
      </c>
      <c r="G2371" s="85">
        <f>TRUNC((E2371*F2371),2)</f>
        <v>0.94</v>
      </c>
      <c r="H2371" s="86"/>
    </row>
    <row r="2372" spans="1:8">
      <c r="A2372" s="55" t="s">
        <v>17</v>
      </c>
      <c r="B2372" s="55">
        <v>72554</v>
      </c>
      <c r="C2372" s="22" t="e">
        <f>IF(A2372="SINAPI",VLOOKUP(B2372,SINAPI!$A$1:$D$10014,2,0),IF(A2372="INSUMO",VLOOKUP(B2372,INSUMO!A$1:$D$8014,2,0),IF(A2372="SEDUC",VLOOKUP(B2372,SEDUC!A$1:$F$8416,3,0),IF(A2372="COTAÇÃO",VLOOKUP(B2372,COTAÇÃO!$A$2:$D$1418,2,0),"ERRO"))))</f>
        <v>#N/A</v>
      </c>
      <c r="D2372" s="55" t="e">
        <f>IF(A2372="SINAPI",VLOOKUP(B2372,SINAPI!$A$1:$D$10014,3,0),IF(A2372="INSUMO",VLOOKUP(B2372,INSUMO!$A$1:D$8014,3,0),IF(A2372="SEDUC",VLOOKUP(B2372,SEDUC!A$1:$F$8416,4,0),IF(A2372="COTAÇÃO",VLOOKUP(B2372,COTAÇÃO!$A$2:$D$1418,3,0),"ERRO"))))</f>
        <v>#N/A</v>
      </c>
      <c r="E2372" s="78">
        <v>1</v>
      </c>
      <c r="F2372" s="119" t="e">
        <f>IF(A2372="SINAPI",VLOOKUP(B2372,SINAPI!A$1:$D$10014,4,0),IF(A2372="INSUMO",VLOOKUP(B2372,INSUMO!$A$1:$D$8014,4,0),IF(A2372="SEDUC",VLOOKUP(B2372,SEDUC!A$1:$G$8416,5,0),IF(A2372="COTAÇÃO",VLOOKUP(B2372,COTAÇÃO!$A$2:$D$1418,4,0),"ERRO"))))</f>
        <v>#N/A</v>
      </c>
      <c r="G2372" s="119" t="e">
        <f>TRUNC((E2372*F2372),2)</f>
        <v>#N/A</v>
      </c>
      <c r="H2372" s="111"/>
    </row>
    <row r="2373" spans="1:8" s="100" customFormat="1" ht="25.5">
      <c r="A2373" s="74" t="s">
        <v>10630</v>
      </c>
      <c r="B2373" s="74" t="s">
        <v>10646</v>
      </c>
      <c r="C2373" s="156" t="s">
        <v>10647</v>
      </c>
      <c r="D2373" s="157" t="s">
        <v>240</v>
      </c>
      <c r="E2373" s="158"/>
      <c r="F2373" s="159"/>
      <c r="G2373" s="159" t="e">
        <f>SUM(G2374:G2376)</f>
        <v>#N/A</v>
      </c>
      <c r="H2373" s="108"/>
    </row>
    <row r="2374" spans="1:8" s="150" customFormat="1" ht="12.75">
      <c r="A2374" s="29" t="s">
        <v>3894</v>
      </c>
      <c r="B2374" s="29" t="s">
        <v>10645</v>
      </c>
      <c r="C2374" s="118" t="str">
        <f>IF(A2374="SINAPI",VLOOKUP(B2374,SINAPI!$A$1:$D$10014,2,0),IF(A2374="INSUMO",VLOOKUP(B2374,INSUMO!A$1:$D$8014,2,0),IF(A2374="SEDUC",VLOOKUP(B2374,SEDUC!A$1:$F$8416,3,0),IF(A2374="COTAÇÃO",VLOOKUP(B2374,COTAÇÃO!$A$2:$D$1418,2,0),"ERRO"))))</f>
        <v>SUPORTE DE PAREDE PARA EXTINTOR</v>
      </c>
      <c r="D2374" s="29" t="str">
        <f>IF(A2374="SINAPI",VLOOKUP(B2374,SINAPI!$A$1:$D$10014,3,0),IF(A2374="INSUMO",VLOOKUP(B2374,INSUMO!$A$1:D$8014,3,0),IF(A2374="SEDUC",VLOOKUP(B2374,SEDUC!A$1:$F$8416,4,0),IF(A2374="COTAÇÃO",VLOOKUP(B2374,COTAÇÃO!$A$2:$D$1418,3,0),"ERRO"))))</f>
        <v>UN</v>
      </c>
      <c r="E2374" s="149">
        <v>1</v>
      </c>
      <c r="F2374" s="85">
        <f>IF(A2374="SINAPI",VLOOKUP(B2374,SINAPI!A$1:$D$10014,4,0),IF(A2374="INSUMO",VLOOKUP(B2374,INSUMO!$A$1:$D$8014,4,0),IF(A2374="SEDUC",VLOOKUP(B2374,SEDUC!A$1:$G$8416,5,0),IF(A2374="COTAÇÃO",VLOOKUP(B2374,COTAÇÃO!$A$2:$D$1418,4,0),"ERRO"))))</f>
        <v>4.59</v>
      </c>
      <c r="G2374" s="85">
        <f>TRUNC((E2374*F2374),2)</f>
        <v>4.59</v>
      </c>
      <c r="H2374" s="86"/>
    </row>
    <row r="2375" spans="1:8" s="150" customFormat="1" ht="38.25">
      <c r="A2375" s="29" t="s">
        <v>3530</v>
      </c>
      <c r="B2375" s="29">
        <v>4350</v>
      </c>
      <c r="C2375" s="118" t="str">
        <f>IF(A2375="SINAPI",VLOOKUP(B2375,SINAPI!$A$1:$D$10014,2,0),IF(A2375="INSUMO",VLOOKUP(B2375,INSUMO!A$1:$D$8014,2,0),IF(A2375="SEDUC",VLOOKUP(B2375,SEDUC!A$1:$F$8416,3,0),IF(A2375="COTAÇÃO",VLOOKUP(B2375,COTAÇÃO!$A$2:$D$1418,2,0),"ERRO"))))</f>
        <v>BUCHA DE NYLON, DIAMETRO DO FURO 8 MM, COMPRIMENTO 40 MM, COM PARAFUSO DE ROSCA SOBERBA, CABECA CHATA, FENDA SIMPLES, 4,8 X 50 MM</v>
      </c>
      <c r="D2375" s="29" t="str">
        <f>IF(A2375="SINAPI",VLOOKUP(B2375,SINAPI!$A$1:$D$10014,3,0),IF(A2375="INSUMO",VLOOKUP(B2375,INSUMO!$A$1:D$8014,3,0),IF(A2375="SEDUC",VLOOKUP(B2375,SEDUC!A$1:$F$8416,4,0),IF(A2375="COTAÇÃO",VLOOKUP(B2375,COTAÇÃO!$A$2:$D$1418,3,0),"ERRO"))))</f>
        <v>UN</v>
      </c>
      <c r="E2375" s="149">
        <v>2</v>
      </c>
      <c r="F2375" s="85">
        <f>IF(A2375="SINAPI",VLOOKUP(B2375,SINAPI!A$1:$D$10014,4,0),IF(A2375="INSUMO",VLOOKUP(B2375,INSUMO!$A$1:$D$8014,4,0),IF(A2375="SEDUC",VLOOKUP(B2375,SEDUC!A$1:$G$8416,5,0),IF(A2375="COTAÇÃO",VLOOKUP(B2375,COTAÇÃO!$A$2:$D$1418,4,0),"ERRO"))))</f>
        <v>0.47</v>
      </c>
      <c r="G2375" s="85">
        <f>TRUNC((E2375*F2375),2)</f>
        <v>0.94</v>
      </c>
      <c r="H2375" s="86"/>
    </row>
    <row r="2376" spans="1:8" s="100" customFormat="1" ht="12.75">
      <c r="A2376" s="55" t="s">
        <v>17</v>
      </c>
      <c r="B2376" s="55">
        <v>83635</v>
      </c>
      <c r="C2376" s="22" t="e">
        <f>IF(A2376="SINAPI",VLOOKUP(B2376,SINAPI!$A$1:$D$10014,2,0),IF(A2376="INSUMO",VLOOKUP(B2376,INSUMO!A$1:$D$8014,2,0),IF(A2376="SEDUC",VLOOKUP(B2376,SEDUC!A$1:$F$8416,3,0),IF(A2376="COTAÇÃO",VLOOKUP(B2376,COTAÇÃO!$A$2:$D$1418,2,0),"ERRO"))))</f>
        <v>#N/A</v>
      </c>
      <c r="D2376" s="55" t="e">
        <f>IF(A2376="SINAPI",VLOOKUP(B2376,SINAPI!$A$1:$D$10014,3,0),IF(A2376="INSUMO",VLOOKUP(B2376,INSUMO!$A$1:D$8014,3,0),IF(A2376="SEDUC",VLOOKUP(B2376,SEDUC!A$1:$F$8416,4,0),IF(A2376="COTAÇÃO",VLOOKUP(B2376,COTAÇÃO!$A$2:$D$1418,3,0),"ERRO"))))</f>
        <v>#N/A</v>
      </c>
      <c r="E2376" s="78">
        <v>1</v>
      </c>
      <c r="F2376" s="119" t="e">
        <f>IF(A2376="SINAPI",VLOOKUP(B2376,SINAPI!A$1:$D$10014,4,0),IF(A2376="INSUMO",VLOOKUP(B2376,INSUMO!$A$1:$D$8014,4,0),IF(A2376="SEDUC",VLOOKUP(B2376,SEDUC!A$1:$G$8416,5,0),IF(A2376="COTAÇÃO",VLOOKUP(B2376,COTAÇÃO!$A$2:$D$1418,4,0),"ERRO"))))</f>
        <v>#N/A</v>
      </c>
      <c r="G2376" s="119" t="e">
        <f>TRUNC((E2376*F2376),2)</f>
        <v>#N/A</v>
      </c>
      <c r="H2376" s="108"/>
    </row>
    <row r="2377" spans="1:8" s="100" customFormat="1" ht="25.5">
      <c r="A2377" s="74" t="s">
        <v>10630</v>
      </c>
      <c r="B2377" s="74" t="s">
        <v>10648</v>
      </c>
      <c r="C2377" s="156" t="s">
        <v>10649</v>
      </c>
      <c r="D2377" s="157" t="s">
        <v>240</v>
      </c>
      <c r="E2377" s="158"/>
      <c r="F2377" s="159"/>
      <c r="G2377" s="159" t="e">
        <f>SUM(G2378:G2379)</f>
        <v>#N/A</v>
      </c>
      <c r="H2377" s="108"/>
    </row>
    <row r="2378" spans="1:8" s="162" customFormat="1">
      <c r="A2378" s="29" t="s">
        <v>3894</v>
      </c>
      <c r="B2378" s="29" t="s">
        <v>10650</v>
      </c>
      <c r="C2378" s="118" t="str">
        <f>IF(A2378="SINAPI",VLOOKUP(B2378,SINAPI!$A$1:$D$10014,2,0),IF(A2378="INSUMO",VLOOKUP(B2378,INSUMO!A$1:$D$8014,2,0),IF(A2378="SEDUC",VLOOKUP(B2378,SEDUC!A$1:$F$8416,3,0),IF(A2378="COTAÇÃO",VLOOKUP(B2378,COTAÇÃO!$A$2:$D$1418,2,0),"ERRO"))))</f>
        <v>SUPORTE DE EXTINTOR TRIPÉ - 4/6KG</v>
      </c>
      <c r="D2378" s="29" t="str">
        <f>IF(A2378="SINAPI",VLOOKUP(B2378,SINAPI!$A$1:$D$10014,3,0),IF(A2378="INSUMO",VLOOKUP(B2378,INSUMO!$A$1:D$8014,3,0),IF(A2378="SEDUC",VLOOKUP(B2378,SEDUC!A$1:$F$8416,4,0),IF(A2378="COTAÇÃO",VLOOKUP(B2378,COTAÇÃO!$A$2:$D$1418,3,0),"ERRO"))))</f>
        <v>UN</v>
      </c>
      <c r="E2378" s="149">
        <v>1</v>
      </c>
      <c r="F2378" s="85">
        <f>IF(A2378="SINAPI",VLOOKUP(B2378,SINAPI!A$1:$D$10014,4,0),IF(A2378="INSUMO",VLOOKUP(B2378,INSUMO!$A$1:$D$8014,4,0),IF(A2378="SEDUC",VLOOKUP(B2378,SEDUC!A$1:$G$8416,5,0),IF(A2378="COTAÇÃO",VLOOKUP(B2378,COTAÇÃO!$A$2:$D$1418,4,0),"ERRO"))))</f>
        <v>25.094999999999999</v>
      </c>
      <c r="G2378" s="85">
        <f>TRUNC((E2378*F2378),2)</f>
        <v>25.09</v>
      </c>
      <c r="H2378" s="172"/>
    </row>
    <row r="2379" spans="1:8" s="100" customFormat="1" ht="12.75">
      <c r="A2379" s="55" t="s">
        <v>17</v>
      </c>
      <c r="B2379" s="55">
        <v>72554</v>
      </c>
      <c r="C2379" s="22" t="e">
        <f>IF(A2379="SINAPI",VLOOKUP(B2379,SINAPI!$A$1:$D$10014,2,0),IF(A2379="INSUMO",VLOOKUP(B2379,INSUMO!A$1:$D$8014,2,0),IF(A2379="SEDUC",VLOOKUP(B2379,SEDUC!A$1:$F$8416,3,0),IF(A2379="COTAÇÃO",VLOOKUP(B2379,COTAÇÃO!$A$2:$D$1418,2,0),"ERRO"))))</f>
        <v>#N/A</v>
      </c>
      <c r="D2379" s="55" t="e">
        <f>IF(A2379="SINAPI",VLOOKUP(B2379,SINAPI!$A$1:$D$10014,3,0),IF(A2379="INSUMO",VLOOKUP(B2379,INSUMO!$A$1:D$8014,3,0),IF(A2379="SEDUC",VLOOKUP(B2379,SEDUC!A$1:$F$8416,4,0),IF(A2379="COTAÇÃO",VLOOKUP(B2379,COTAÇÃO!$A$2:$D$1418,3,0),"ERRO"))))</f>
        <v>#N/A</v>
      </c>
      <c r="E2379" s="78">
        <v>1</v>
      </c>
      <c r="F2379" s="119" t="e">
        <f>IF(A2379="SINAPI",VLOOKUP(B2379,SINAPI!A$1:$D$10014,4,0),IF(A2379="INSUMO",VLOOKUP(B2379,INSUMO!$A$1:$D$8014,4,0),IF(A2379="SEDUC",VLOOKUP(B2379,SEDUC!A$1:$G$8416,5,0),IF(A2379="COTAÇÃO",VLOOKUP(B2379,COTAÇÃO!$A$2:$D$1418,4,0),"ERRO"))))</f>
        <v>#N/A</v>
      </c>
      <c r="G2379" s="119" t="e">
        <f>TRUNC((E2379*F2379),2)</f>
        <v>#N/A</v>
      </c>
      <c r="H2379" s="108"/>
    </row>
    <row r="2380" spans="1:8" s="100" customFormat="1" ht="25.5">
      <c r="A2380" s="74" t="s">
        <v>10630</v>
      </c>
      <c r="B2380" s="74" t="s">
        <v>10651</v>
      </c>
      <c r="C2380" s="75" t="s">
        <v>10652</v>
      </c>
      <c r="D2380" s="74" t="s">
        <v>240</v>
      </c>
      <c r="E2380" s="76"/>
      <c r="F2380" s="77"/>
      <c r="G2380" s="77" t="e">
        <f>SUM(G2381:G2382)</f>
        <v>#N/A</v>
      </c>
      <c r="H2380" s="108"/>
    </row>
    <row r="2381" spans="1:8" s="162" customFormat="1">
      <c r="A2381" s="29" t="s">
        <v>3894</v>
      </c>
      <c r="B2381" s="29" t="s">
        <v>10650</v>
      </c>
      <c r="C2381" s="118" t="str">
        <f>IF(A2381="SINAPI",VLOOKUP(B2381,SINAPI!$A$1:$D$10014,2,0),IF(A2381="INSUMO",VLOOKUP(B2381,INSUMO!A$1:$D$8014,2,0),IF(A2381="SEDUC",VLOOKUP(B2381,SEDUC!A$1:$F$8416,3,0),IF(A2381="COTAÇÃO",VLOOKUP(B2381,COTAÇÃO!$A$2:$D$1418,2,0),"ERRO"))))</f>
        <v>SUPORTE DE EXTINTOR TRIPÉ - 4/6KG</v>
      </c>
      <c r="D2381" s="29" t="str">
        <f>IF(A2381="SINAPI",VLOOKUP(B2381,SINAPI!$A$1:$D$10014,3,0),IF(A2381="INSUMO",VLOOKUP(B2381,INSUMO!$A$1:D$8014,3,0),IF(A2381="SEDUC",VLOOKUP(B2381,SEDUC!A$1:$F$8416,4,0),IF(A2381="COTAÇÃO",VLOOKUP(B2381,COTAÇÃO!$A$2:$D$1418,3,0),"ERRO"))))</f>
        <v>UN</v>
      </c>
      <c r="E2381" s="149">
        <v>1</v>
      </c>
      <c r="F2381" s="85">
        <f>IF(A2381="SINAPI",VLOOKUP(B2381,SINAPI!A$1:$D$10014,4,0),IF(A2381="INSUMO",VLOOKUP(B2381,INSUMO!$A$1:$D$8014,4,0),IF(A2381="SEDUC",VLOOKUP(B2381,SEDUC!A$1:$G$8416,5,0),IF(A2381="COTAÇÃO",VLOOKUP(B2381,COTAÇÃO!$A$2:$D$1418,4,0),"ERRO"))))</f>
        <v>25.094999999999999</v>
      </c>
      <c r="G2381" s="85">
        <f>TRUNC((E2381*F2381),2)</f>
        <v>25.09</v>
      </c>
      <c r="H2381" s="172"/>
    </row>
    <row r="2382" spans="1:8">
      <c r="A2382" s="55" t="s">
        <v>17</v>
      </c>
      <c r="B2382" s="55">
        <v>83635</v>
      </c>
      <c r="C2382" s="22" t="e">
        <f>IF(A2382="SINAPI",VLOOKUP(B2382,SINAPI!$A$1:$D$10014,2,0),IF(A2382="INSUMO",VLOOKUP(B2382,INSUMO!A$1:$D$8014,2,0),IF(A2382="SEDUC",VLOOKUP(B2382,SEDUC!A$1:$F$8416,3,0),IF(A2382="COTAÇÃO",VLOOKUP(B2382,COTAÇÃO!$A$2:$D$1418,2,0),"ERRO"))))</f>
        <v>#N/A</v>
      </c>
      <c r="D2382" s="55" t="e">
        <f>IF(A2382="SINAPI",VLOOKUP(B2382,SINAPI!$A$1:$D$10014,3,0),IF(A2382="INSUMO",VLOOKUP(B2382,INSUMO!$A$1:D$8014,3,0),IF(A2382="SEDUC",VLOOKUP(B2382,SEDUC!A$1:$F$8416,4,0),IF(A2382="COTAÇÃO",VLOOKUP(B2382,COTAÇÃO!$A$2:$D$1418,3,0),"ERRO"))))</f>
        <v>#N/A</v>
      </c>
      <c r="E2382" s="78">
        <v>1</v>
      </c>
      <c r="F2382" s="119" t="e">
        <f>IF(A2382="SINAPI",VLOOKUP(B2382,SINAPI!A$1:$D$10014,4,0),IF(A2382="INSUMO",VLOOKUP(B2382,INSUMO!$A$1:$D$8014,4,0),IF(A2382="SEDUC",VLOOKUP(B2382,SEDUC!A$1:$G$8416,5,0),IF(A2382="COTAÇÃO",VLOOKUP(B2382,COTAÇÃO!$A$2:$D$1418,4,0),"ERRO"))))</f>
        <v>#N/A</v>
      </c>
      <c r="G2382" s="119" t="e">
        <f>TRUNC((E2382*F2382),2)</f>
        <v>#N/A</v>
      </c>
      <c r="H2382" s="111"/>
    </row>
    <row r="2383" spans="1:8" s="100" customFormat="1" ht="38.25">
      <c r="A2383" s="74" t="s">
        <v>10630</v>
      </c>
      <c r="B2383" s="74" t="s">
        <v>10653</v>
      </c>
      <c r="C2383" s="75" t="s">
        <v>10654</v>
      </c>
      <c r="D2383" s="74" t="s">
        <v>240</v>
      </c>
      <c r="E2383" s="76"/>
      <c r="F2383" s="77"/>
      <c r="G2383" s="77">
        <f>SUM(G2384:G2386)</f>
        <v>31.25</v>
      </c>
      <c r="H2383" s="108"/>
    </row>
    <row r="2384" spans="1:8" ht="38.25">
      <c r="A2384" s="55" t="s">
        <v>3530</v>
      </c>
      <c r="B2384" s="55">
        <v>37558</v>
      </c>
      <c r="C2384" s="22" t="str">
        <f>IF(A2384="SINAPI",VLOOKUP(B2384,SINAPI!$A$1:$D$10014,2,0),IF(A2384="INSUMO",VLOOKUP(B2384,INSUMO!A$1:$D$8014,2,0),IF(A2384="SEDUC",VLOOKUP(B2384,SEDUC!A$1:$F$8416,3,0),IF(A2384="COTAÇÃO",VLOOKUP(B2384,COTAÇÃO!$A$2:$D$1418,2,0),"ERRO"))))</f>
        <v>PLACA DE SINALIZACAO DE SEGURANCA CONTRA INCENDIO, FOTOLUMINESCENTE, RETANGULAR, *20 X 40* CM, EM PVC *2* MM ANTI-CHAMAS (SIMBOLOS, CORES E PICTOGRAMAS CONFORME NBR 13434)</v>
      </c>
      <c r="D2384" s="55" t="str">
        <f>IF(A2384="SINAPI",VLOOKUP(B2384,SINAPI!$A$1:$D$10014,3,0),IF(A2384="INSUMO",VLOOKUP(B2384,INSUMO!$A$1:D$8014,3,0),IF(A2384="SEDUC",VLOOKUP(B2384,SEDUC!A$1:$F$8416,4,0),IF(A2384="COTAÇÃO",VLOOKUP(B2384,COTAÇÃO!$A$2:$D$1418,3,0),"ERRO"))))</f>
        <v>UN</v>
      </c>
      <c r="E2384" s="78">
        <v>1</v>
      </c>
      <c r="F2384" s="119">
        <f>IF(A2384="SINAPI",VLOOKUP(B2384,SINAPI!A$1:$D$10014,4,0),IF(A2384="INSUMO",VLOOKUP(B2384,INSUMO!$A$1:$D$8014,4,0),IF(A2384="SEDUC",VLOOKUP(B2384,SEDUC!A$1:$G$8416,5,0),IF(A2384="COTAÇÃO",VLOOKUP(B2384,COTAÇÃO!$A$2:$D$1418,4,0),"ERRO"))))</f>
        <v>27.96</v>
      </c>
      <c r="G2384" s="119">
        <f>TRUNC((E2384*F2384),2)</f>
        <v>27.96</v>
      </c>
    </row>
    <row r="2385" spans="1:256">
      <c r="A2385" s="55" t="s">
        <v>3530</v>
      </c>
      <c r="B2385" s="55">
        <v>39701</v>
      </c>
      <c r="C2385" s="22" t="str">
        <f>IF(A2385="SINAPI",VLOOKUP(B2385,SINAPI!$A$1:$D$10014,2,0),IF(A2385="INSUMO",VLOOKUP(B2385,INSUMO!A$1:$D$8014,2,0),IF(A2385="SEDUC",VLOOKUP(B2385,SEDUC!A$1:$F$8416,3,0),IF(A2385="COTAÇÃO",VLOOKUP(B2385,COTAÇÃO!$A$2:$D$1418,2,0),"ERRO"))))</f>
        <v>FITA ADESIVA ASFALTICA ALUMINIZADA MULTIUSO, L = 10 CM, ROLO DE 10 M</v>
      </c>
      <c r="D2385" s="55" t="str">
        <f>IF(A2385="SINAPI",VLOOKUP(B2385,SINAPI!$A$1:$D$10014,3,0),IF(A2385="INSUMO",VLOOKUP(B2385,INSUMO!$A$1:D$8014,3,0),IF(A2385="SEDUC",VLOOKUP(B2385,SEDUC!A$1:$F$8416,4,0),IF(A2385="COTAÇÃO",VLOOKUP(B2385,COTAÇÃO!$A$2:$D$1418,3,0),"ERRO"))))</f>
        <v>UN</v>
      </c>
      <c r="E2385" s="78">
        <v>0.02</v>
      </c>
      <c r="F2385" s="119">
        <f>IF(A2385="SINAPI",VLOOKUP(B2385,SINAPI!A$1:$D$10014,4,0),IF(A2385="INSUMO",VLOOKUP(B2385,INSUMO!$A$1:$D$8014,4,0),IF(A2385="SEDUC",VLOOKUP(B2385,SEDUC!A$1:$G$8416,5,0),IF(A2385="COTAÇÃO",VLOOKUP(B2385,COTAÇÃO!$A$2:$D$1418,4,0),"ERRO"))))</f>
        <v>66.75</v>
      </c>
      <c r="G2385" s="119">
        <f>TRUNC((E2385*F2385),2)</f>
        <v>1.33</v>
      </c>
      <c r="I2385" s="100"/>
      <c r="J2385" s="100"/>
      <c r="K2385" s="100"/>
      <c r="L2385" s="100"/>
      <c r="M2385" s="100"/>
      <c r="N2385" s="100"/>
      <c r="O2385" s="100"/>
      <c r="P2385" s="100"/>
      <c r="Q2385" s="100"/>
      <c r="R2385" s="100"/>
      <c r="S2385" s="100"/>
      <c r="T2385" s="100"/>
      <c r="U2385" s="100"/>
      <c r="V2385" s="100"/>
      <c r="W2385" s="100"/>
      <c r="X2385" s="100"/>
      <c r="Y2385" s="100"/>
      <c r="Z2385" s="100"/>
      <c r="AA2385" s="100"/>
      <c r="AB2385" s="100"/>
      <c r="AC2385" s="100"/>
      <c r="AD2385" s="100"/>
      <c r="AE2385" s="100"/>
      <c r="AF2385" s="100"/>
      <c r="AG2385" s="100"/>
      <c r="AH2385" s="100"/>
      <c r="AI2385" s="100"/>
      <c r="AJ2385" s="100"/>
      <c r="AK2385" s="100"/>
      <c r="AL2385" s="100"/>
      <c r="AM2385" s="100"/>
      <c r="AN2385" s="100"/>
      <c r="AO2385" s="100"/>
      <c r="AP2385" s="100"/>
      <c r="AQ2385" s="100"/>
      <c r="AR2385" s="100"/>
      <c r="AS2385" s="100"/>
      <c r="AT2385" s="100"/>
      <c r="AU2385" s="100"/>
      <c r="AV2385" s="100"/>
      <c r="AW2385" s="100"/>
      <c r="AX2385" s="100"/>
      <c r="AY2385" s="100"/>
      <c r="AZ2385" s="100"/>
      <c r="BA2385" s="100"/>
      <c r="BB2385" s="100"/>
      <c r="BC2385" s="100"/>
      <c r="BD2385" s="100"/>
      <c r="BE2385" s="100"/>
      <c r="BF2385" s="100"/>
      <c r="BG2385" s="100"/>
      <c r="BH2385" s="100"/>
      <c r="BI2385" s="100"/>
      <c r="BJ2385" s="100"/>
      <c r="BK2385" s="100"/>
      <c r="BL2385" s="100"/>
      <c r="BM2385" s="100"/>
      <c r="BN2385" s="100"/>
      <c r="BO2385" s="100"/>
      <c r="BP2385" s="100"/>
      <c r="BQ2385" s="100"/>
      <c r="BR2385" s="100"/>
      <c r="BS2385" s="100"/>
      <c r="BT2385" s="100"/>
      <c r="BU2385" s="100"/>
      <c r="BV2385" s="100"/>
      <c r="BW2385" s="100"/>
      <c r="BX2385" s="100"/>
      <c r="BY2385" s="100"/>
      <c r="BZ2385" s="100"/>
      <c r="CA2385" s="100"/>
      <c r="CB2385" s="100"/>
      <c r="CC2385" s="100"/>
      <c r="CD2385" s="100"/>
      <c r="CE2385" s="100"/>
      <c r="CF2385" s="100"/>
      <c r="CG2385" s="100"/>
      <c r="CH2385" s="100"/>
      <c r="CI2385" s="100"/>
      <c r="CJ2385" s="100"/>
      <c r="CK2385" s="100"/>
      <c r="CL2385" s="100"/>
      <c r="CM2385" s="100"/>
      <c r="CN2385" s="100"/>
      <c r="CO2385" s="100"/>
      <c r="CP2385" s="100"/>
      <c r="CQ2385" s="100"/>
      <c r="CR2385" s="100"/>
      <c r="CS2385" s="100"/>
      <c r="CT2385" s="100"/>
      <c r="CU2385" s="100"/>
      <c r="CV2385" s="100"/>
      <c r="CW2385" s="100"/>
      <c r="CX2385" s="100"/>
      <c r="CY2385" s="100"/>
      <c r="CZ2385" s="100"/>
      <c r="DA2385" s="100"/>
      <c r="DB2385" s="100"/>
      <c r="DC2385" s="100"/>
      <c r="DD2385" s="100"/>
      <c r="DE2385" s="100"/>
      <c r="DF2385" s="100"/>
      <c r="DG2385" s="100"/>
      <c r="DH2385" s="100"/>
      <c r="DI2385" s="100"/>
      <c r="DJ2385" s="100"/>
      <c r="DK2385" s="100"/>
      <c r="DL2385" s="100"/>
      <c r="DM2385" s="100"/>
      <c r="DN2385" s="100"/>
      <c r="DO2385" s="100"/>
      <c r="DP2385" s="100"/>
      <c r="DQ2385" s="100"/>
      <c r="DR2385" s="100"/>
      <c r="DS2385" s="100"/>
      <c r="DT2385" s="100"/>
      <c r="DU2385" s="100"/>
      <c r="DV2385" s="100"/>
      <c r="DW2385" s="100"/>
      <c r="DX2385" s="100"/>
      <c r="DY2385" s="100"/>
      <c r="DZ2385" s="100"/>
      <c r="EA2385" s="100"/>
      <c r="EB2385" s="100"/>
      <c r="EC2385" s="100"/>
      <c r="ED2385" s="100"/>
      <c r="EE2385" s="100"/>
      <c r="EF2385" s="100"/>
      <c r="EG2385" s="100"/>
      <c r="EH2385" s="100"/>
      <c r="EI2385" s="100"/>
      <c r="EJ2385" s="100"/>
      <c r="EK2385" s="100"/>
      <c r="EL2385" s="100"/>
      <c r="EM2385" s="100"/>
      <c r="EN2385" s="100"/>
      <c r="EO2385" s="100"/>
      <c r="EP2385" s="100"/>
      <c r="EQ2385" s="100"/>
      <c r="ER2385" s="100"/>
      <c r="ES2385" s="100"/>
      <c r="ET2385" s="100"/>
      <c r="EU2385" s="100"/>
      <c r="EV2385" s="100"/>
      <c r="EW2385" s="100"/>
      <c r="EX2385" s="100"/>
      <c r="EY2385" s="100"/>
      <c r="EZ2385" s="100"/>
      <c r="FA2385" s="100"/>
      <c r="FB2385" s="100"/>
      <c r="FC2385" s="100"/>
      <c r="FD2385" s="100"/>
      <c r="FE2385" s="100"/>
      <c r="FF2385" s="100"/>
      <c r="FG2385" s="100"/>
      <c r="FH2385" s="100"/>
      <c r="FI2385" s="100"/>
      <c r="FJ2385" s="100"/>
      <c r="FK2385" s="100"/>
      <c r="FL2385" s="100"/>
      <c r="FM2385" s="100"/>
      <c r="FN2385" s="100"/>
      <c r="FO2385" s="100"/>
      <c r="FP2385" s="100"/>
      <c r="FQ2385" s="100"/>
      <c r="FR2385" s="100"/>
      <c r="FS2385" s="100"/>
      <c r="FT2385" s="100"/>
      <c r="FU2385" s="100"/>
      <c r="FV2385" s="100"/>
      <c r="FW2385" s="100"/>
      <c r="FX2385" s="100"/>
      <c r="FY2385" s="100"/>
      <c r="FZ2385" s="100"/>
      <c r="GA2385" s="100"/>
      <c r="GB2385" s="100"/>
      <c r="GC2385" s="100"/>
      <c r="GD2385" s="100"/>
      <c r="GE2385" s="100"/>
      <c r="GF2385" s="100"/>
      <c r="GG2385" s="100"/>
      <c r="GH2385" s="100"/>
      <c r="GI2385" s="100"/>
      <c r="GJ2385" s="100"/>
      <c r="GK2385" s="100"/>
      <c r="GL2385" s="100"/>
      <c r="GM2385" s="100"/>
      <c r="GN2385" s="100"/>
      <c r="GO2385" s="100"/>
      <c r="GP2385" s="100"/>
      <c r="GQ2385" s="100"/>
      <c r="GR2385" s="100"/>
      <c r="GS2385" s="100"/>
      <c r="GT2385" s="100"/>
      <c r="GU2385" s="100"/>
      <c r="GV2385" s="100"/>
      <c r="GW2385" s="100"/>
      <c r="GX2385" s="100"/>
      <c r="GY2385" s="100"/>
      <c r="GZ2385" s="100"/>
      <c r="HA2385" s="100"/>
      <c r="HB2385" s="100"/>
      <c r="HC2385" s="100"/>
      <c r="HD2385" s="100"/>
      <c r="HE2385" s="100"/>
      <c r="HF2385" s="100"/>
      <c r="HG2385" s="100"/>
      <c r="HH2385" s="100"/>
      <c r="HI2385" s="100"/>
      <c r="HJ2385" s="100"/>
      <c r="HK2385" s="100"/>
      <c r="HL2385" s="100"/>
      <c r="HM2385" s="100"/>
      <c r="HN2385" s="100"/>
      <c r="HO2385" s="100"/>
      <c r="HP2385" s="100"/>
      <c r="HQ2385" s="100"/>
      <c r="HR2385" s="100"/>
      <c r="HS2385" s="100"/>
      <c r="HT2385" s="100"/>
      <c r="HU2385" s="100"/>
      <c r="HV2385" s="100"/>
      <c r="HW2385" s="100"/>
      <c r="HX2385" s="100"/>
      <c r="HY2385" s="100"/>
      <c r="HZ2385" s="100"/>
      <c r="IA2385" s="100"/>
      <c r="IB2385" s="100"/>
      <c r="IC2385" s="100"/>
      <c r="ID2385" s="100"/>
      <c r="IE2385" s="100"/>
      <c r="IF2385" s="100"/>
      <c r="IG2385" s="100"/>
      <c r="IH2385" s="100"/>
      <c r="II2385" s="100"/>
      <c r="IJ2385" s="100"/>
      <c r="IK2385" s="100"/>
      <c r="IL2385" s="100"/>
      <c r="IM2385" s="100"/>
      <c r="IN2385" s="100"/>
      <c r="IO2385" s="100"/>
      <c r="IP2385" s="100"/>
      <c r="IQ2385" s="100"/>
      <c r="IR2385" s="100"/>
      <c r="IS2385" s="100"/>
      <c r="IT2385" s="100"/>
      <c r="IU2385" s="100"/>
      <c r="IV2385" s="100"/>
    </row>
    <row r="2386" spans="1:256">
      <c r="A2386" s="55" t="s">
        <v>17</v>
      </c>
      <c r="B2386" s="55">
        <v>88309</v>
      </c>
      <c r="C2386" s="22" t="str">
        <f>IF(A2386="SINAPI",VLOOKUP(B2386,SINAPI!$A$1:$D$10014,2,0),IF(A2386="INSUMO",VLOOKUP(B2386,INSUMO!A$1:$D$8014,2,0),IF(A2386="SEDUC",VLOOKUP(B2386,SEDUC!A$1:$F$8416,3,0),IF(A2386="COTAÇÃO",VLOOKUP(B2386,COTAÇÃO!$A$2:$D$1418,2,0),"ERRO"))))</f>
        <v>PEDREIRO COM ENCARGOS COMPLEMENTARES</v>
      </c>
      <c r="D2386" s="55" t="str">
        <f>IF(A2386="SINAPI",VLOOKUP(B2386,SINAPI!$A$1:$D$10014,3,0),IF(A2386="INSUMO",VLOOKUP(B2386,INSUMO!$A$1:D$8014,3,0),IF(A2386="SEDUC",VLOOKUP(B2386,SEDUC!A$1:$F$8416,4,0),IF(A2386="COTAÇÃO",VLOOKUP(B2386,COTAÇÃO!$A$2:$D$1418,3,0),"ERRO"))))</f>
        <v>H</v>
      </c>
      <c r="E2386" s="78">
        <v>0.1</v>
      </c>
      <c r="F2386" s="119">
        <f>IF(A2386="SINAPI",VLOOKUP(B2386,SINAPI!A$1:$D$10014,4,0),IF(A2386="INSUMO",VLOOKUP(B2386,INSUMO!$A$1:$D$8014,4,0),IF(A2386="SEDUC",VLOOKUP(B2386,SEDUC!A$1:$G$8416,5,0),IF(A2386="COTAÇÃO",VLOOKUP(B2386,COTAÇÃO!$A$2:$D$1418,4,0),"ERRO"))))</f>
        <v>19.63</v>
      </c>
      <c r="G2386" s="119">
        <f>TRUNC((E2386*F2386),2)</f>
        <v>1.96</v>
      </c>
      <c r="I2386" s="100"/>
      <c r="J2386" s="100"/>
      <c r="K2386" s="100"/>
      <c r="L2386" s="100"/>
      <c r="M2386" s="100"/>
      <c r="N2386" s="100"/>
      <c r="O2386" s="100"/>
      <c r="P2386" s="100"/>
      <c r="Q2386" s="100"/>
      <c r="R2386" s="100"/>
      <c r="S2386" s="100"/>
      <c r="T2386" s="100"/>
      <c r="U2386" s="100"/>
      <c r="V2386" s="100"/>
      <c r="W2386" s="100"/>
      <c r="X2386" s="100"/>
      <c r="Y2386" s="100"/>
      <c r="Z2386" s="100"/>
      <c r="AA2386" s="100"/>
      <c r="AB2386" s="100"/>
      <c r="AC2386" s="100"/>
      <c r="AD2386" s="100"/>
      <c r="AE2386" s="100"/>
      <c r="AF2386" s="100"/>
      <c r="AG2386" s="100"/>
      <c r="AH2386" s="100"/>
      <c r="AI2386" s="100"/>
      <c r="AJ2386" s="100"/>
      <c r="AK2386" s="100"/>
      <c r="AL2386" s="100"/>
      <c r="AM2386" s="100"/>
      <c r="AN2386" s="100"/>
      <c r="AO2386" s="100"/>
      <c r="AP2386" s="100"/>
      <c r="AQ2386" s="100"/>
      <c r="AR2386" s="100"/>
      <c r="AS2386" s="100"/>
      <c r="AT2386" s="100"/>
      <c r="AU2386" s="100"/>
      <c r="AV2386" s="100"/>
      <c r="AW2386" s="100"/>
      <c r="AX2386" s="100"/>
      <c r="AY2386" s="100"/>
      <c r="AZ2386" s="100"/>
      <c r="BA2386" s="100"/>
      <c r="BB2386" s="100"/>
      <c r="BC2386" s="100"/>
      <c r="BD2386" s="100"/>
      <c r="BE2386" s="100"/>
      <c r="BF2386" s="100"/>
      <c r="BG2386" s="100"/>
      <c r="BH2386" s="100"/>
      <c r="BI2386" s="100"/>
      <c r="BJ2386" s="100"/>
      <c r="BK2386" s="100"/>
      <c r="BL2386" s="100"/>
      <c r="BM2386" s="100"/>
      <c r="BN2386" s="100"/>
      <c r="BO2386" s="100"/>
      <c r="BP2386" s="100"/>
      <c r="BQ2386" s="100"/>
      <c r="BR2386" s="100"/>
      <c r="BS2386" s="100"/>
      <c r="BT2386" s="100"/>
      <c r="BU2386" s="100"/>
      <c r="BV2386" s="100"/>
      <c r="BW2386" s="100"/>
      <c r="BX2386" s="100"/>
      <c r="BY2386" s="100"/>
      <c r="BZ2386" s="100"/>
      <c r="CA2386" s="100"/>
      <c r="CB2386" s="100"/>
      <c r="CC2386" s="100"/>
      <c r="CD2386" s="100"/>
      <c r="CE2386" s="100"/>
      <c r="CF2386" s="100"/>
      <c r="CG2386" s="100"/>
      <c r="CH2386" s="100"/>
      <c r="CI2386" s="100"/>
      <c r="CJ2386" s="100"/>
      <c r="CK2386" s="100"/>
      <c r="CL2386" s="100"/>
      <c r="CM2386" s="100"/>
      <c r="CN2386" s="100"/>
      <c r="CO2386" s="100"/>
      <c r="CP2386" s="100"/>
      <c r="CQ2386" s="100"/>
      <c r="CR2386" s="100"/>
      <c r="CS2386" s="100"/>
      <c r="CT2386" s="100"/>
      <c r="CU2386" s="100"/>
      <c r="CV2386" s="100"/>
      <c r="CW2386" s="100"/>
      <c r="CX2386" s="100"/>
      <c r="CY2386" s="100"/>
      <c r="CZ2386" s="100"/>
      <c r="DA2386" s="100"/>
      <c r="DB2386" s="100"/>
      <c r="DC2386" s="100"/>
      <c r="DD2386" s="100"/>
      <c r="DE2386" s="100"/>
      <c r="DF2386" s="100"/>
      <c r="DG2386" s="100"/>
      <c r="DH2386" s="100"/>
      <c r="DI2386" s="100"/>
      <c r="DJ2386" s="100"/>
      <c r="DK2386" s="100"/>
      <c r="DL2386" s="100"/>
      <c r="DM2386" s="100"/>
      <c r="DN2386" s="100"/>
      <c r="DO2386" s="100"/>
      <c r="DP2386" s="100"/>
      <c r="DQ2386" s="100"/>
      <c r="DR2386" s="100"/>
      <c r="DS2386" s="100"/>
      <c r="DT2386" s="100"/>
      <c r="DU2386" s="100"/>
      <c r="DV2386" s="100"/>
      <c r="DW2386" s="100"/>
      <c r="DX2386" s="100"/>
      <c r="DY2386" s="100"/>
      <c r="DZ2386" s="100"/>
      <c r="EA2386" s="100"/>
      <c r="EB2386" s="100"/>
      <c r="EC2386" s="100"/>
      <c r="ED2386" s="100"/>
      <c r="EE2386" s="100"/>
      <c r="EF2386" s="100"/>
      <c r="EG2386" s="100"/>
      <c r="EH2386" s="100"/>
      <c r="EI2386" s="100"/>
      <c r="EJ2386" s="100"/>
      <c r="EK2386" s="100"/>
      <c r="EL2386" s="100"/>
      <c r="EM2386" s="100"/>
      <c r="EN2386" s="100"/>
      <c r="EO2386" s="100"/>
      <c r="EP2386" s="100"/>
      <c r="EQ2386" s="100"/>
      <c r="ER2386" s="100"/>
      <c r="ES2386" s="100"/>
      <c r="ET2386" s="100"/>
      <c r="EU2386" s="100"/>
      <c r="EV2386" s="100"/>
      <c r="EW2386" s="100"/>
      <c r="EX2386" s="100"/>
      <c r="EY2386" s="100"/>
      <c r="EZ2386" s="100"/>
      <c r="FA2386" s="100"/>
      <c r="FB2386" s="100"/>
      <c r="FC2386" s="100"/>
      <c r="FD2386" s="100"/>
      <c r="FE2386" s="100"/>
      <c r="FF2386" s="100"/>
      <c r="FG2386" s="100"/>
      <c r="FH2386" s="100"/>
      <c r="FI2386" s="100"/>
      <c r="FJ2386" s="100"/>
      <c r="FK2386" s="100"/>
      <c r="FL2386" s="100"/>
      <c r="FM2386" s="100"/>
      <c r="FN2386" s="100"/>
      <c r="FO2386" s="100"/>
      <c r="FP2386" s="100"/>
      <c r="FQ2386" s="100"/>
      <c r="FR2386" s="100"/>
      <c r="FS2386" s="100"/>
      <c r="FT2386" s="100"/>
      <c r="FU2386" s="100"/>
      <c r="FV2386" s="100"/>
      <c r="FW2386" s="100"/>
      <c r="FX2386" s="100"/>
      <c r="FY2386" s="100"/>
      <c r="FZ2386" s="100"/>
      <c r="GA2386" s="100"/>
      <c r="GB2386" s="100"/>
      <c r="GC2386" s="100"/>
      <c r="GD2386" s="100"/>
      <c r="GE2386" s="100"/>
      <c r="GF2386" s="100"/>
      <c r="GG2386" s="100"/>
      <c r="GH2386" s="100"/>
      <c r="GI2386" s="100"/>
      <c r="GJ2386" s="100"/>
      <c r="GK2386" s="100"/>
      <c r="GL2386" s="100"/>
      <c r="GM2386" s="100"/>
      <c r="GN2386" s="100"/>
      <c r="GO2386" s="100"/>
      <c r="GP2386" s="100"/>
      <c r="GQ2386" s="100"/>
      <c r="GR2386" s="100"/>
      <c r="GS2386" s="100"/>
      <c r="GT2386" s="100"/>
      <c r="GU2386" s="100"/>
      <c r="GV2386" s="100"/>
      <c r="GW2386" s="100"/>
      <c r="GX2386" s="100"/>
      <c r="GY2386" s="100"/>
      <c r="GZ2386" s="100"/>
      <c r="HA2386" s="100"/>
      <c r="HB2386" s="100"/>
      <c r="HC2386" s="100"/>
      <c r="HD2386" s="100"/>
      <c r="HE2386" s="100"/>
      <c r="HF2386" s="100"/>
      <c r="HG2386" s="100"/>
      <c r="HH2386" s="100"/>
      <c r="HI2386" s="100"/>
      <c r="HJ2386" s="100"/>
      <c r="HK2386" s="100"/>
      <c r="HL2386" s="100"/>
      <c r="HM2386" s="100"/>
      <c r="HN2386" s="100"/>
      <c r="HO2386" s="100"/>
      <c r="HP2386" s="100"/>
      <c r="HQ2386" s="100"/>
      <c r="HR2386" s="100"/>
      <c r="HS2386" s="100"/>
      <c r="HT2386" s="100"/>
      <c r="HU2386" s="100"/>
      <c r="HV2386" s="100"/>
      <c r="HW2386" s="100"/>
      <c r="HX2386" s="100"/>
      <c r="HY2386" s="100"/>
      <c r="HZ2386" s="100"/>
      <c r="IA2386" s="100"/>
      <c r="IB2386" s="100"/>
      <c r="IC2386" s="100"/>
      <c r="ID2386" s="100"/>
      <c r="IE2386" s="100"/>
      <c r="IF2386" s="100"/>
      <c r="IG2386" s="100"/>
      <c r="IH2386" s="100"/>
      <c r="II2386" s="100"/>
      <c r="IJ2386" s="100"/>
      <c r="IK2386" s="100"/>
      <c r="IL2386" s="100"/>
      <c r="IM2386" s="100"/>
      <c r="IN2386" s="100"/>
      <c r="IO2386" s="100"/>
      <c r="IP2386" s="100"/>
      <c r="IQ2386" s="100"/>
      <c r="IR2386" s="100"/>
      <c r="IS2386" s="100"/>
      <c r="IT2386" s="100"/>
      <c r="IU2386" s="100"/>
      <c r="IV2386" s="100"/>
    </row>
    <row r="2387" spans="1:256" s="100" customFormat="1" ht="25.5">
      <c r="A2387" s="74" t="s">
        <v>10630</v>
      </c>
      <c r="B2387" s="74" t="s">
        <v>10655</v>
      </c>
      <c r="C2387" s="75" t="s">
        <v>10656</v>
      </c>
      <c r="D2387" s="74" t="s">
        <v>240</v>
      </c>
      <c r="E2387" s="76"/>
      <c r="F2387" s="77"/>
      <c r="G2387" s="77">
        <f>SUM(G2388:G2390)</f>
        <v>20.64</v>
      </c>
      <c r="H2387" s="110"/>
    </row>
    <row r="2388" spans="1:256" s="100" customFormat="1" ht="38.25">
      <c r="A2388" s="55" t="s">
        <v>3530</v>
      </c>
      <c r="B2388" s="55">
        <v>37556</v>
      </c>
      <c r="C2388" s="22" t="str">
        <f>IF(A2388="SINAPI",VLOOKUP(B2388,SINAPI!$A$1:$D$10014,2,0),IF(A2388="INSUMO",VLOOKUP(B2388,INSUMO!A$1:$D$8014,2,0),IF(A2388="SEDUC",VLOOKUP(B2388,SEDUC!A$1:$F$8416,3,0),IF(A2388="COTAÇÃO",VLOOKUP(B2388,COTAÇÃO!$A$2:$D$1418,2,0),"ERRO"))))</f>
        <v>PLACA DE SINALIZACAO DE SEGURANCA CONTRA INCENDIO, FOTOLUMINESCENTE, QUADRADA, *20 X 20* CM, EM PVC *2* MM ANTI-CHAMAS (SIMBOLOS, CORES E PICTOGRAMAS CONFORME NBR 13434)</v>
      </c>
      <c r="D2388" s="55" t="str">
        <f>IF(A2388="SINAPI",VLOOKUP(B2388,SINAPI!$A$1:$D$10014,3,0),IF(A2388="INSUMO",VLOOKUP(B2388,INSUMO!$A$1:D$8014,3,0),IF(A2388="SEDUC",VLOOKUP(B2388,SEDUC!A$1:$F$8416,4,0),IF(A2388="COTAÇÃO",VLOOKUP(B2388,COTAÇÃO!$A$2:$D$1418,3,0),"ERRO"))))</f>
        <v>UN</v>
      </c>
      <c r="E2388" s="78">
        <v>1</v>
      </c>
      <c r="F2388" s="119">
        <f>IF(A2388="SINAPI",VLOOKUP(B2388,SINAPI!A$1:$D$10014,4,0),IF(A2388="INSUMO",VLOOKUP(B2388,INSUMO!$A$1:$D$8014,4,0),IF(A2388="SEDUC",VLOOKUP(B2388,SEDUC!A$1:$G$8416,5,0),IF(A2388="COTAÇÃO",VLOOKUP(B2388,COTAÇÃO!$A$2:$D$1418,4,0),"ERRO"))))</f>
        <v>17.350000000000001</v>
      </c>
      <c r="G2388" s="119">
        <f>TRUNC((E2388*F2388),2)</f>
        <v>17.350000000000001</v>
      </c>
      <c r="H2388" s="108"/>
    </row>
    <row r="2389" spans="1:256">
      <c r="A2389" s="55" t="s">
        <v>3530</v>
      </c>
      <c r="B2389" s="55">
        <v>39701</v>
      </c>
      <c r="C2389" s="22" t="str">
        <f>IF(A2389="SINAPI",VLOOKUP(B2389,SINAPI!$A$1:$D$10014,2,0),IF(A2389="INSUMO",VLOOKUP(B2389,INSUMO!A$1:$D$8014,2,0),IF(A2389="SEDUC",VLOOKUP(B2389,SEDUC!A$1:$F$8416,3,0),IF(A2389="COTAÇÃO",VLOOKUP(B2389,COTAÇÃO!$A$2:$D$1418,2,0),"ERRO"))))</f>
        <v>FITA ADESIVA ASFALTICA ALUMINIZADA MULTIUSO, L = 10 CM, ROLO DE 10 M</v>
      </c>
      <c r="D2389" s="55" t="str">
        <f>IF(A2389="SINAPI",VLOOKUP(B2389,SINAPI!$A$1:$D$10014,3,0),IF(A2389="INSUMO",VLOOKUP(B2389,INSUMO!$A$1:D$8014,3,0),IF(A2389="SEDUC",VLOOKUP(B2389,SEDUC!A$1:$F$8416,4,0),IF(A2389="COTAÇÃO",VLOOKUP(B2389,COTAÇÃO!$A$2:$D$1418,3,0),"ERRO"))))</f>
        <v>UN</v>
      </c>
      <c r="E2389" s="78">
        <v>0.02</v>
      </c>
      <c r="F2389" s="119">
        <f>IF(A2389="SINAPI",VLOOKUP(B2389,SINAPI!A$1:$D$10014,4,0),IF(A2389="INSUMO",VLOOKUP(B2389,INSUMO!$A$1:$D$8014,4,0),IF(A2389="SEDUC",VLOOKUP(B2389,SEDUC!A$1:$G$8416,5,0),IF(A2389="COTAÇÃO",VLOOKUP(B2389,COTAÇÃO!$A$2:$D$1418,4,0),"ERRO"))))</f>
        <v>66.75</v>
      </c>
      <c r="G2389" s="119">
        <f>TRUNC((E2389*F2389),2)</f>
        <v>1.33</v>
      </c>
      <c r="H2389" s="111"/>
    </row>
    <row r="2390" spans="1:256" s="100" customFormat="1" ht="12.75">
      <c r="A2390" s="55" t="s">
        <v>17</v>
      </c>
      <c r="B2390" s="55">
        <v>88309</v>
      </c>
      <c r="C2390" s="22" t="str">
        <f>IF(A2390="SINAPI",VLOOKUP(B2390,SINAPI!$A$1:$D$10014,2,0),IF(A2390="INSUMO",VLOOKUP(B2390,INSUMO!A$1:$D$8014,2,0),IF(A2390="SEDUC",VLOOKUP(B2390,SEDUC!A$1:$F$8416,3,0),IF(A2390="COTAÇÃO",VLOOKUP(B2390,COTAÇÃO!$A$2:$D$1418,2,0),"ERRO"))))</f>
        <v>PEDREIRO COM ENCARGOS COMPLEMENTARES</v>
      </c>
      <c r="D2390" s="55" t="str">
        <f>IF(A2390="SINAPI",VLOOKUP(B2390,SINAPI!$A$1:$D$10014,3,0),IF(A2390="INSUMO",VLOOKUP(B2390,INSUMO!$A$1:D$8014,3,0),IF(A2390="SEDUC",VLOOKUP(B2390,SEDUC!A$1:$F$8416,4,0),IF(A2390="COTAÇÃO",VLOOKUP(B2390,COTAÇÃO!$A$2:$D$1418,3,0),"ERRO"))))</f>
        <v>H</v>
      </c>
      <c r="E2390" s="78">
        <v>0.1</v>
      </c>
      <c r="F2390" s="119">
        <f>IF(A2390="SINAPI",VLOOKUP(B2390,SINAPI!A$1:$D$10014,4,0),IF(A2390="INSUMO",VLOOKUP(B2390,INSUMO!$A$1:$D$8014,4,0),IF(A2390="SEDUC",VLOOKUP(B2390,SEDUC!A$1:$G$8416,5,0),IF(A2390="COTAÇÃO",VLOOKUP(B2390,COTAÇÃO!$A$2:$D$1418,4,0),"ERRO"))))</f>
        <v>19.63</v>
      </c>
      <c r="G2390" s="119">
        <f>TRUNC((E2390*F2390),2)</f>
        <v>1.96</v>
      </c>
      <c r="H2390" s="108"/>
    </row>
    <row r="2391" spans="1:256" s="100" customFormat="1" ht="25.5">
      <c r="A2391" s="74" t="s">
        <v>10630</v>
      </c>
      <c r="B2391" s="74" t="s">
        <v>10657</v>
      </c>
      <c r="C2391" s="75" t="s">
        <v>10658</v>
      </c>
      <c r="D2391" s="74" t="s">
        <v>240</v>
      </c>
      <c r="E2391" s="76"/>
      <c r="F2391" s="77"/>
      <c r="G2391" s="77">
        <f>SUM(G2392:G2394)</f>
        <v>32.82</v>
      </c>
      <c r="H2391" s="108"/>
    </row>
    <row r="2392" spans="1:256" s="100" customFormat="1" ht="38.25">
      <c r="A2392" s="55" t="s">
        <v>3530</v>
      </c>
      <c r="B2392" s="55">
        <v>37560</v>
      </c>
      <c r="C2392" s="22" t="str">
        <f>IF(A2392="SINAPI",VLOOKUP(B2392,SINAPI!$A$1:$D$10014,2,0),IF(A2392="INSUMO",VLOOKUP(B2392,INSUMO!A$1:$D$8014,2,0),IF(A2392="SEDUC",VLOOKUP(B2392,SEDUC!A$1:$F$8416,3,0),IF(A2392="COTAÇÃO",VLOOKUP(B2392,COTAÇÃO!$A$2:$D$1418,2,0),"ERRO"))))</f>
        <v>PLACA DE SINALIZACAO DE SEGURANCA CONTRA INCENDIO - ALERTA, TRIANGULAR, BASE DE *30* CM, EM PVC *2* MM ANTI-CHAMAS (SIMBOLOS, CORES E PICTOGRAMAS CONFORME NBR 13434)</v>
      </c>
      <c r="D2392" s="55" t="str">
        <f>IF(A2392="SINAPI",VLOOKUP(B2392,SINAPI!$A$1:$D$10014,3,0),IF(A2392="INSUMO",VLOOKUP(B2392,INSUMO!$A$1:D$8014,3,0),IF(A2392="SEDUC",VLOOKUP(B2392,SEDUC!A$1:$F$8416,4,0),IF(A2392="COTAÇÃO",VLOOKUP(B2392,COTAÇÃO!$A$2:$D$1418,3,0),"ERRO"))))</f>
        <v>UN</v>
      </c>
      <c r="E2392" s="78">
        <v>1</v>
      </c>
      <c r="F2392" s="119">
        <f>IF(A2392="SINAPI",VLOOKUP(B2392,SINAPI!A$1:$D$10014,4,0),IF(A2392="INSUMO",VLOOKUP(B2392,INSUMO!$A$1:$D$8014,4,0),IF(A2392="SEDUC",VLOOKUP(B2392,SEDUC!A$1:$G$8416,5,0),IF(A2392="COTAÇÃO",VLOOKUP(B2392,COTAÇÃO!$A$2:$D$1418,4,0),"ERRO"))))</f>
        <v>29.53</v>
      </c>
      <c r="G2392" s="119">
        <f>TRUNC((E2392*F2392),2)</f>
        <v>29.53</v>
      </c>
      <c r="H2392" s="108"/>
    </row>
    <row r="2393" spans="1:256">
      <c r="A2393" s="55" t="s">
        <v>3530</v>
      </c>
      <c r="B2393" s="55">
        <v>39701</v>
      </c>
      <c r="C2393" s="22" t="str">
        <f>IF(A2393="SINAPI",VLOOKUP(B2393,SINAPI!$A$1:$D$10014,2,0),IF(A2393="INSUMO",VLOOKUP(B2393,INSUMO!A$1:$D$8014,2,0),IF(A2393="SEDUC",VLOOKUP(B2393,SEDUC!A$1:$F$8416,3,0),IF(A2393="COTAÇÃO",VLOOKUP(B2393,COTAÇÃO!$A$2:$D$1418,2,0),"ERRO"))))</f>
        <v>FITA ADESIVA ASFALTICA ALUMINIZADA MULTIUSO, L = 10 CM, ROLO DE 10 M</v>
      </c>
      <c r="D2393" s="55" t="str">
        <f>IF(A2393="SINAPI",VLOOKUP(B2393,SINAPI!$A$1:$D$10014,3,0),IF(A2393="INSUMO",VLOOKUP(B2393,INSUMO!$A$1:D$8014,3,0),IF(A2393="SEDUC",VLOOKUP(B2393,SEDUC!A$1:$F$8416,4,0),IF(A2393="COTAÇÃO",VLOOKUP(B2393,COTAÇÃO!$A$2:$D$1418,3,0),"ERRO"))))</f>
        <v>UN</v>
      </c>
      <c r="E2393" s="78">
        <v>0.02</v>
      </c>
      <c r="F2393" s="119">
        <f>IF(A2393="SINAPI",VLOOKUP(B2393,SINAPI!A$1:$D$10014,4,0),IF(A2393="INSUMO",VLOOKUP(B2393,INSUMO!$A$1:$D$8014,4,0),IF(A2393="SEDUC",VLOOKUP(B2393,SEDUC!A$1:$G$8416,5,0),IF(A2393="COTAÇÃO",VLOOKUP(B2393,COTAÇÃO!$A$2:$D$1418,4,0),"ERRO"))))</f>
        <v>66.75</v>
      </c>
      <c r="G2393" s="119">
        <f>TRUNC((E2393*F2393),2)</f>
        <v>1.33</v>
      </c>
      <c r="H2393" s="111"/>
    </row>
    <row r="2394" spans="1:256">
      <c r="A2394" s="55" t="s">
        <v>17</v>
      </c>
      <c r="B2394" s="55">
        <v>88309</v>
      </c>
      <c r="C2394" s="22" t="str">
        <f>IF(A2394="SINAPI",VLOOKUP(B2394,SINAPI!$A$1:$D$10014,2,0),IF(A2394="INSUMO",VLOOKUP(B2394,INSUMO!A$1:$D$8014,2,0),IF(A2394="SEDUC",VLOOKUP(B2394,SEDUC!A$1:$F$8416,3,0),IF(A2394="COTAÇÃO",VLOOKUP(B2394,COTAÇÃO!$A$2:$D$1418,2,0),"ERRO"))))</f>
        <v>PEDREIRO COM ENCARGOS COMPLEMENTARES</v>
      </c>
      <c r="D2394" s="55" t="str">
        <f>IF(A2394="SINAPI",VLOOKUP(B2394,SINAPI!$A$1:$D$10014,3,0),IF(A2394="INSUMO",VLOOKUP(B2394,INSUMO!$A$1:D$8014,3,0),IF(A2394="SEDUC",VLOOKUP(B2394,SEDUC!A$1:$F$8416,4,0),IF(A2394="COTAÇÃO",VLOOKUP(B2394,COTAÇÃO!$A$2:$D$1418,3,0),"ERRO"))))</f>
        <v>H</v>
      </c>
      <c r="E2394" s="78">
        <v>0.1</v>
      </c>
      <c r="F2394" s="119">
        <f>IF(A2394="SINAPI",VLOOKUP(B2394,SINAPI!A$1:$D$10014,4,0),IF(A2394="INSUMO",VLOOKUP(B2394,INSUMO!$A$1:$D$8014,4,0),IF(A2394="SEDUC",VLOOKUP(B2394,SEDUC!A$1:$G$8416,5,0),IF(A2394="COTAÇÃO",VLOOKUP(B2394,COTAÇÃO!$A$2:$D$1418,4,0),"ERRO"))))</f>
        <v>19.63</v>
      </c>
      <c r="G2394" s="119">
        <f>TRUNC((E2394*F2394),2)</f>
        <v>1.96</v>
      </c>
      <c r="H2394" s="111"/>
    </row>
    <row r="2395" spans="1:256" s="100" customFormat="1" ht="38.25">
      <c r="A2395" s="74" t="s">
        <v>10630</v>
      </c>
      <c r="B2395" s="74" t="s">
        <v>10659</v>
      </c>
      <c r="C2395" s="156" t="s">
        <v>10660</v>
      </c>
      <c r="D2395" s="157" t="s">
        <v>240</v>
      </c>
      <c r="E2395" s="158"/>
      <c r="F2395" s="159"/>
      <c r="G2395" s="159">
        <f>SUM(G2396:G2398)</f>
        <v>24.57</v>
      </c>
      <c r="H2395" s="108"/>
    </row>
    <row r="2396" spans="1:256" s="100" customFormat="1" ht="38.25">
      <c r="A2396" s="55" t="s">
        <v>3530</v>
      </c>
      <c r="B2396" s="55">
        <v>37559</v>
      </c>
      <c r="C2396" s="22" t="str">
        <f>IF(A2396="SINAPI",VLOOKUP(B2396,SINAPI!$A$1:$D$10014,2,0),IF(A2396="INSUMO",VLOOKUP(B2396,INSUMO!A$1:$D$8014,2,0),IF(A2396="SEDUC",VLOOKUP(B2396,SEDUC!A$1:$F$8416,3,0),IF(A2396="COTAÇÃO",VLOOKUP(B2396,COTAÇÃO!$A$2:$D$1418,2,0),"ERRO"))))</f>
        <v>PLACA DE SINALIZACAO DE SEGURANCA CONTRA INCENDIO, FOTOLUMINESCENTE, RETANGULAR, *12 X 40* CM, EM PVC *2* MM ANTI-CHAMAS (SIMBOLOS, CORES E PICTOGRAMAS CONFORME NBR 13434)</v>
      </c>
      <c r="D2396" s="55" t="str">
        <f>IF(A2396="SINAPI",VLOOKUP(B2396,SINAPI!$A$1:$D$10014,3,0),IF(A2396="INSUMO",VLOOKUP(B2396,INSUMO!$A$1:D$8014,3,0),IF(A2396="SEDUC",VLOOKUP(B2396,SEDUC!A$1:$F$8416,4,0),IF(A2396="COTAÇÃO",VLOOKUP(B2396,COTAÇÃO!$A$2:$D$1418,3,0),"ERRO"))))</f>
        <v>UN</v>
      </c>
      <c r="E2396" s="78">
        <v>1</v>
      </c>
      <c r="F2396" s="119">
        <f>IF(A2396="SINAPI",VLOOKUP(B2396,SINAPI!A$1:$D$10014,4,0),IF(A2396="INSUMO",VLOOKUP(B2396,INSUMO!$A$1:$D$8014,4,0),IF(A2396="SEDUC",VLOOKUP(B2396,SEDUC!A$1:$G$8416,5,0),IF(A2396="COTAÇÃO",VLOOKUP(B2396,COTAÇÃO!$A$2:$D$1418,4,0),"ERRO"))))</f>
        <v>21.28</v>
      </c>
      <c r="G2396" s="119">
        <f>TRUNC((E2396*F2396),2)</f>
        <v>21.28</v>
      </c>
      <c r="H2396" s="108"/>
    </row>
    <row r="2397" spans="1:256" s="162" customFormat="1">
      <c r="A2397" s="55" t="s">
        <v>3530</v>
      </c>
      <c r="B2397" s="55">
        <v>39701</v>
      </c>
      <c r="C2397" s="22" t="str">
        <f>IF(A2397="SINAPI",VLOOKUP(B2397,SINAPI!$A$1:$D$10014,2,0),IF(A2397="INSUMO",VLOOKUP(B2397,INSUMO!A$1:$D$8014,2,0),IF(A2397="SEDUC",VLOOKUP(B2397,SEDUC!A$1:$F$8416,3,0),IF(A2397="COTAÇÃO",VLOOKUP(B2397,COTAÇÃO!$A$2:$D$1418,2,0),"ERRO"))))</f>
        <v>FITA ADESIVA ASFALTICA ALUMINIZADA MULTIUSO, L = 10 CM, ROLO DE 10 M</v>
      </c>
      <c r="D2397" s="55" t="str">
        <f>IF(A2397="SINAPI",VLOOKUP(B2397,SINAPI!$A$1:$D$10014,3,0),IF(A2397="INSUMO",VLOOKUP(B2397,INSUMO!$A$1:D$8014,3,0),IF(A2397="SEDUC",VLOOKUP(B2397,SEDUC!A$1:$F$8416,4,0),IF(A2397="COTAÇÃO",VLOOKUP(B2397,COTAÇÃO!$A$2:$D$1418,3,0),"ERRO"))))</f>
        <v>UN</v>
      </c>
      <c r="E2397" s="78">
        <v>0.02</v>
      </c>
      <c r="F2397" s="119">
        <f>IF(A2397="SINAPI",VLOOKUP(B2397,SINAPI!A$1:$D$10014,4,0),IF(A2397="INSUMO",VLOOKUP(B2397,INSUMO!$A$1:$D$8014,4,0),IF(A2397="SEDUC",VLOOKUP(B2397,SEDUC!A$1:$G$8416,5,0),IF(A2397="COTAÇÃO",VLOOKUP(B2397,COTAÇÃO!$A$2:$D$1418,4,0),"ERRO"))))</f>
        <v>66.75</v>
      </c>
      <c r="G2397" s="119">
        <f>TRUNC((E2397*F2397),2)</f>
        <v>1.33</v>
      </c>
      <c r="H2397" s="86"/>
      <c r="I2397" s="150"/>
      <c r="J2397" s="150"/>
      <c r="K2397" s="150"/>
      <c r="L2397" s="150"/>
      <c r="M2397" s="150"/>
      <c r="N2397" s="150"/>
      <c r="O2397" s="150"/>
      <c r="P2397" s="150"/>
      <c r="Q2397" s="150"/>
      <c r="R2397" s="150"/>
      <c r="S2397" s="150"/>
      <c r="T2397" s="150"/>
      <c r="U2397" s="150"/>
      <c r="V2397" s="150"/>
      <c r="W2397" s="150"/>
      <c r="X2397" s="150"/>
      <c r="Y2397" s="150"/>
      <c r="Z2397" s="150"/>
      <c r="AA2397" s="150"/>
      <c r="AB2397" s="150"/>
      <c r="AC2397" s="150"/>
      <c r="AD2397" s="150"/>
      <c r="AE2397" s="150"/>
      <c r="AF2397" s="150"/>
      <c r="AG2397" s="150"/>
      <c r="AH2397" s="150"/>
      <c r="AI2397" s="150"/>
      <c r="AJ2397" s="150"/>
      <c r="AK2397" s="150"/>
      <c r="AL2397" s="150"/>
      <c r="AM2397" s="150"/>
      <c r="AN2397" s="150"/>
      <c r="AO2397" s="150"/>
      <c r="AP2397" s="150"/>
      <c r="AQ2397" s="150"/>
      <c r="AR2397" s="150"/>
      <c r="AS2397" s="150"/>
      <c r="AT2397" s="150"/>
      <c r="AU2397" s="150"/>
      <c r="AV2397" s="150"/>
      <c r="AW2397" s="150"/>
      <c r="AX2397" s="150"/>
      <c r="AY2397" s="150"/>
      <c r="AZ2397" s="150"/>
      <c r="BA2397" s="150"/>
      <c r="BB2397" s="150"/>
      <c r="BC2397" s="150"/>
      <c r="BD2397" s="150"/>
      <c r="BE2397" s="150"/>
      <c r="BF2397" s="150"/>
      <c r="BG2397" s="150"/>
      <c r="BH2397" s="150"/>
      <c r="BI2397" s="150"/>
      <c r="BJ2397" s="150"/>
      <c r="BK2397" s="150"/>
      <c r="BL2397" s="150"/>
      <c r="BM2397" s="150"/>
      <c r="BN2397" s="150"/>
      <c r="BO2397" s="150"/>
      <c r="BP2397" s="150"/>
      <c r="BQ2397" s="150"/>
      <c r="BR2397" s="150"/>
      <c r="BS2397" s="150"/>
      <c r="BT2397" s="150"/>
      <c r="BU2397" s="150"/>
      <c r="BV2397" s="150"/>
      <c r="BW2397" s="150"/>
      <c r="BX2397" s="150"/>
      <c r="BY2397" s="150"/>
      <c r="BZ2397" s="150"/>
      <c r="CA2397" s="150"/>
      <c r="CB2397" s="150"/>
      <c r="CC2397" s="150"/>
      <c r="CD2397" s="150"/>
      <c r="CE2397" s="150"/>
      <c r="CF2397" s="150"/>
      <c r="CG2397" s="150"/>
      <c r="CH2397" s="150"/>
      <c r="CI2397" s="150"/>
      <c r="CJ2397" s="150"/>
      <c r="CK2397" s="150"/>
      <c r="CL2397" s="150"/>
      <c r="CM2397" s="150"/>
      <c r="CN2397" s="150"/>
      <c r="CO2397" s="150"/>
      <c r="CP2397" s="150"/>
      <c r="CQ2397" s="150"/>
      <c r="CR2397" s="150"/>
      <c r="CS2397" s="150"/>
      <c r="CT2397" s="150"/>
      <c r="CU2397" s="150"/>
      <c r="CV2397" s="150"/>
      <c r="CW2397" s="150"/>
      <c r="CX2397" s="150"/>
      <c r="CY2397" s="150"/>
      <c r="CZ2397" s="150"/>
      <c r="DA2397" s="150"/>
      <c r="DB2397" s="150"/>
      <c r="DC2397" s="150"/>
      <c r="DD2397" s="150"/>
      <c r="DE2397" s="150"/>
      <c r="DF2397" s="150"/>
      <c r="DG2397" s="150"/>
      <c r="DH2397" s="150"/>
      <c r="DI2397" s="150"/>
      <c r="DJ2397" s="150"/>
      <c r="DK2397" s="150"/>
      <c r="DL2397" s="150"/>
      <c r="DM2397" s="150"/>
      <c r="DN2397" s="150"/>
      <c r="DO2397" s="150"/>
      <c r="DP2397" s="150"/>
      <c r="DQ2397" s="150"/>
      <c r="DR2397" s="150"/>
      <c r="DS2397" s="150"/>
      <c r="DT2397" s="150"/>
      <c r="DU2397" s="150"/>
      <c r="DV2397" s="150"/>
      <c r="DW2397" s="150"/>
      <c r="DX2397" s="150"/>
      <c r="DY2397" s="150"/>
      <c r="DZ2397" s="150"/>
      <c r="EA2397" s="150"/>
      <c r="EB2397" s="150"/>
      <c r="EC2397" s="150"/>
      <c r="ED2397" s="150"/>
      <c r="EE2397" s="150"/>
      <c r="EF2397" s="150"/>
      <c r="EG2397" s="150"/>
      <c r="EH2397" s="150"/>
      <c r="EI2397" s="150"/>
      <c r="EJ2397" s="150"/>
      <c r="EK2397" s="150"/>
      <c r="EL2397" s="150"/>
      <c r="EM2397" s="150"/>
      <c r="EN2397" s="150"/>
      <c r="EO2397" s="150"/>
      <c r="EP2397" s="150"/>
      <c r="EQ2397" s="150"/>
      <c r="ER2397" s="150"/>
      <c r="ES2397" s="150"/>
      <c r="ET2397" s="150"/>
      <c r="EU2397" s="150"/>
      <c r="EV2397" s="150"/>
      <c r="EW2397" s="150"/>
      <c r="EX2397" s="150"/>
      <c r="EY2397" s="150"/>
      <c r="EZ2397" s="150"/>
      <c r="FA2397" s="150"/>
      <c r="FB2397" s="150"/>
      <c r="FC2397" s="150"/>
      <c r="FD2397" s="150"/>
      <c r="FE2397" s="150"/>
      <c r="FF2397" s="150"/>
      <c r="FG2397" s="150"/>
      <c r="FH2397" s="150"/>
      <c r="FI2397" s="150"/>
      <c r="FJ2397" s="150"/>
      <c r="FK2397" s="150"/>
      <c r="FL2397" s="150"/>
      <c r="FM2397" s="150"/>
      <c r="FN2397" s="150"/>
      <c r="FO2397" s="150"/>
      <c r="FP2397" s="150"/>
      <c r="FQ2397" s="150"/>
      <c r="FR2397" s="150"/>
      <c r="FS2397" s="150"/>
      <c r="FT2397" s="150"/>
      <c r="FU2397" s="150"/>
      <c r="FV2397" s="150"/>
      <c r="FW2397" s="150"/>
      <c r="FX2397" s="150"/>
      <c r="FY2397" s="150"/>
      <c r="FZ2397" s="150"/>
      <c r="GA2397" s="150"/>
      <c r="GB2397" s="150"/>
      <c r="GC2397" s="150"/>
      <c r="GD2397" s="150"/>
      <c r="GE2397" s="150"/>
      <c r="GF2397" s="150"/>
      <c r="GG2397" s="150"/>
      <c r="GH2397" s="150"/>
      <c r="GI2397" s="150"/>
      <c r="GJ2397" s="150"/>
      <c r="GK2397" s="150"/>
      <c r="GL2397" s="150"/>
      <c r="GM2397" s="150"/>
      <c r="GN2397" s="150"/>
      <c r="GO2397" s="150"/>
      <c r="GP2397" s="150"/>
      <c r="GQ2397" s="150"/>
      <c r="GR2397" s="150"/>
      <c r="GS2397" s="150"/>
      <c r="GT2397" s="150"/>
      <c r="GU2397" s="150"/>
      <c r="GV2397" s="150"/>
      <c r="GW2397" s="150"/>
      <c r="GX2397" s="150"/>
      <c r="GY2397" s="150"/>
      <c r="GZ2397" s="150"/>
      <c r="HA2397" s="150"/>
      <c r="HB2397" s="150"/>
      <c r="HC2397" s="150"/>
      <c r="HD2397" s="150"/>
      <c r="HE2397" s="150"/>
      <c r="HF2397" s="150"/>
      <c r="HG2397" s="150"/>
      <c r="HH2397" s="150"/>
      <c r="HI2397" s="150"/>
      <c r="HJ2397" s="150"/>
      <c r="HK2397" s="150"/>
      <c r="HL2397" s="150"/>
      <c r="HM2397" s="150"/>
      <c r="HN2397" s="150"/>
      <c r="HO2397" s="150"/>
      <c r="HP2397" s="150"/>
      <c r="HQ2397" s="150"/>
      <c r="HR2397" s="150"/>
      <c r="HS2397" s="150"/>
      <c r="HT2397" s="150"/>
      <c r="HU2397" s="150"/>
      <c r="HV2397" s="150"/>
      <c r="HW2397" s="150"/>
      <c r="HX2397" s="150"/>
      <c r="HY2397" s="150"/>
      <c r="HZ2397" s="150"/>
      <c r="IA2397" s="150"/>
      <c r="IB2397" s="150"/>
      <c r="IC2397" s="150"/>
      <c r="ID2397" s="150"/>
      <c r="IE2397" s="150"/>
      <c r="IF2397" s="150"/>
      <c r="IG2397" s="150"/>
      <c r="IH2397" s="150"/>
      <c r="II2397" s="150"/>
      <c r="IJ2397" s="150"/>
      <c r="IK2397" s="150"/>
      <c r="IL2397" s="150"/>
      <c r="IM2397" s="150"/>
      <c r="IN2397" s="150"/>
      <c r="IO2397" s="150"/>
      <c r="IP2397" s="150"/>
      <c r="IQ2397" s="150"/>
      <c r="IR2397" s="150"/>
      <c r="IS2397" s="150"/>
      <c r="IT2397" s="150"/>
      <c r="IU2397" s="150"/>
      <c r="IV2397" s="150"/>
    </row>
    <row r="2398" spans="1:256" s="162" customFormat="1">
      <c r="A2398" s="55" t="s">
        <v>17</v>
      </c>
      <c r="B2398" s="55">
        <v>88309</v>
      </c>
      <c r="C2398" s="22" t="str">
        <f>IF(A2398="SINAPI",VLOOKUP(B2398,SINAPI!$A$1:$D$10014,2,0),IF(A2398="INSUMO",VLOOKUP(B2398,INSUMO!A$1:$D$8014,2,0),IF(A2398="SEDUC",VLOOKUP(B2398,SEDUC!A$1:$F$8416,3,0),IF(A2398="COTAÇÃO",VLOOKUP(B2398,COTAÇÃO!$A$2:$D$1418,2,0),"ERRO"))))</f>
        <v>PEDREIRO COM ENCARGOS COMPLEMENTARES</v>
      </c>
      <c r="D2398" s="55" t="str">
        <f>IF(A2398="SINAPI",VLOOKUP(B2398,SINAPI!$A$1:$D$10014,3,0),IF(A2398="INSUMO",VLOOKUP(B2398,INSUMO!$A$1:D$8014,3,0),IF(A2398="SEDUC",VLOOKUP(B2398,SEDUC!A$1:$F$8416,4,0),IF(A2398="COTAÇÃO",VLOOKUP(B2398,COTAÇÃO!$A$2:$D$1418,3,0),"ERRO"))))</f>
        <v>H</v>
      </c>
      <c r="E2398" s="78">
        <v>0.1</v>
      </c>
      <c r="F2398" s="119">
        <f>IF(A2398="SINAPI",VLOOKUP(B2398,SINAPI!A$1:$D$10014,4,0),IF(A2398="INSUMO",VLOOKUP(B2398,INSUMO!$A$1:$D$8014,4,0),IF(A2398="SEDUC",VLOOKUP(B2398,SEDUC!A$1:$G$8416,5,0),IF(A2398="COTAÇÃO",VLOOKUP(B2398,COTAÇÃO!$A$2:$D$1418,4,0),"ERRO"))))</f>
        <v>19.63</v>
      </c>
      <c r="G2398" s="119">
        <f>TRUNC((E2398*F2398),2)</f>
        <v>1.96</v>
      </c>
      <c r="H2398" s="86"/>
      <c r="I2398" s="150"/>
      <c r="J2398" s="150"/>
      <c r="K2398" s="150"/>
      <c r="L2398" s="150"/>
      <c r="M2398" s="150"/>
      <c r="N2398" s="150"/>
      <c r="O2398" s="150"/>
      <c r="P2398" s="150"/>
      <c r="Q2398" s="150"/>
      <c r="R2398" s="150"/>
      <c r="S2398" s="150"/>
      <c r="T2398" s="150"/>
      <c r="U2398" s="150"/>
      <c r="V2398" s="150"/>
      <c r="W2398" s="150"/>
      <c r="X2398" s="150"/>
      <c r="Y2398" s="150"/>
      <c r="Z2398" s="150"/>
      <c r="AA2398" s="150"/>
      <c r="AB2398" s="150"/>
      <c r="AC2398" s="150"/>
      <c r="AD2398" s="150"/>
      <c r="AE2398" s="150"/>
      <c r="AF2398" s="150"/>
      <c r="AG2398" s="150"/>
      <c r="AH2398" s="150"/>
      <c r="AI2398" s="150"/>
      <c r="AJ2398" s="150"/>
      <c r="AK2398" s="150"/>
      <c r="AL2398" s="150"/>
      <c r="AM2398" s="150"/>
      <c r="AN2398" s="150"/>
      <c r="AO2398" s="150"/>
      <c r="AP2398" s="150"/>
      <c r="AQ2398" s="150"/>
      <c r="AR2398" s="150"/>
      <c r="AS2398" s="150"/>
      <c r="AT2398" s="150"/>
      <c r="AU2398" s="150"/>
      <c r="AV2398" s="150"/>
      <c r="AW2398" s="150"/>
      <c r="AX2398" s="150"/>
      <c r="AY2398" s="150"/>
      <c r="AZ2398" s="150"/>
      <c r="BA2398" s="150"/>
      <c r="BB2398" s="150"/>
      <c r="BC2398" s="150"/>
      <c r="BD2398" s="150"/>
      <c r="BE2398" s="150"/>
      <c r="BF2398" s="150"/>
      <c r="BG2398" s="150"/>
      <c r="BH2398" s="150"/>
      <c r="BI2398" s="150"/>
      <c r="BJ2398" s="150"/>
      <c r="BK2398" s="150"/>
      <c r="BL2398" s="150"/>
      <c r="BM2398" s="150"/>
      <c r="BN2398" s="150"/>
      <c r="BO2398" s="150"/>
      <c r="BP2398" s="150"/>
      <c r="BQ2398" s="150"/>
      <c r="BR2398" s="150"/>
      <c r="BS2398" s="150"/>
      <c r="BT2398" s="150"/>
      <c r="BU2398" s="150"/>
      <c r="BV2398" s="150"/>
      <c r="BW2398" s="150"/>
      <c r="BX2398" s="150"/>
      <c r="BY2398" s="150"/>
      <c r="BZ2398" s="150"/>
      <c r="CA2398" s="150"/>
      <c r="CB2398" s="150"/>
      <c r="CC2398" s="150"/>
      <c r="CD2398" s="150"/>
      <c r="CE2398" s="150"/>
      <c r="CF2398" s="150"/>
      <c r="CG2398" s="150"/>
      <c r="CH2398" s="150"/>
      <c r="CI2398" s="150"/>
      <c r="CJ2398" s="150"/>
      <c r="CK2398" s="150"/>
      <c r="CL2398" s="150"/>
      <c r="CM2398" s="150"/>
      <c r="CN2398" s="150"/>
      <c r="CO2398" s="150"/>
      <c r="CP2398" s="150"/>
      <c r="CQ2398" s="150"/>
      <c r="CR2398" s="150"/>
      <c r="CS2398" s="150"/>
      <c r="CT2398" s="150"/>
      <c r="CU2398" s="150"/>
      <c r="CV2398" s="150"/>
      <c r="CW2398" s="150"/>
      <c r="CX2398" s="150"/>
      <c r="CY2398" s="150"/>
      <c r="CZ2398" s="150"/>
      <c r="DA2398" s="150"/>
      <c r="DB2398" s="150"/>
      <c r="DC2398" s="150"/>
      <c r="DD2398" s="150"/>
      <c r="DE2398" s="150"/>
      <c r="DF2398" s="150"/>
      <c r="DG2398" s="150"/>
      <c r="DH2398" s="150"/>
      <c r="DI2398" s="150"/>
      <c r="DJ2398" s="150"/>
      <c r="DK2398" s="150"/>
      <c r="DL2398" s="150"/>
      <c r="DM2398" s="150"/>
      <c r="DN2398" s="150"/>
      <c r="DO2398" s="150"/>
      <c r="DP2398" s="150"/>
      <c r="DQ2398" s="150"/>
      <c r="DR2398" s="150"/>
      <c r="DS2398" s="150"/>
      <c r="DT2398" s="150"/>
      <c r="DU2398" s="150"/>
      <c r="DV2398" s="150"/>
      <c r="DW2398" s="150"/>
      <c r="DX2398" s="150"/>
      <c r="DY2398" s="150"/>
      <c r="DZ2398" s="150"/>
      <c r="EA2398" s="150"/>
      <c r="EB2398" s="150"/>
      <c r="EC2398" s="150"/>
      <c r="ED2398" s="150"/>
      <c r="EE2398" s="150"/>
      <c r="EF2398" s="150"/>
      <c r="EG2398" s="150"/>
      <c r="EH2398" s="150"/>
      <c r="EI2398" s="150"/>
      <c r="EJ2398" s="150"/>
      <c r="EK2398" s="150"/>
      <c r="EL2398" s="150"/>
      <c r="EM2398" s="150"/>
      <c r="EN2398" s="150"/>
      <c r="EO2398" s="150"/>
      <c r="EP2398" s="150"/>
      <c r="EQ2398" s="150"/>
      <c r="ER2398" s="150"/>
      <c r="ES2398" s="150"/>
      <c r="ET2398" s="150"/>
      <c r="EU2398" s="150"/>
      <c r="EV2398" s="150"/>
      <c r="EW2398" s="150"/>
      <c r="EX2398" s="150"/>
      <c r="EY2398" s="150"/>
      <c r="EZ2398" s="150"/>
      <c r="FA2398" s="150"/>
      <c r="FB2398" s="150"/>
      <c r="FC2398" s="150"/>
      <c r="FD2398" s="150"/>
      <c r="FE2398" s="150"/>
      <c r="FF2398" s="150"/>
      <c r="FG2398" s="150"/>
      <c r="FH2398" s="150"/>
      <c r="FI2398" s="150"/>
      <c r="FJ2398" s="150"/>
      <c r="FK2398" s="150"/>
      <c r="FL2398" s="150"/>
      <c r="FM2398" s="150"/>
      <c r="FN2398" s="150"/>
      <c r="FO2398" s="150"/>
      <c r="FP2398" s="150"/>
      <c r="FQ2398" s="150"/>
      <c r="FR2398" s="150"/>
      <c r="FS2398" s="150"/>
      <c r="FT2398" s="150"/>
      <c r="FU2398" s="150"/>
      <c r="FV2398" s="150"/>
      <c r="FW2398" s="150"/>
      <c r="FX2398" s="150"/>
      <c r="FY2398" s="150"/>
      <c r="FZ2398" s="150"/>
      <c r="GA2398" s="150"/>
      <c r="GB2398" s="150"/>
      <c r="GC2398" s="150"/>
      <c r="GD2398" s="150"/>
      <c r="GE2398" s="150"/>
      <c r="GF2398" s="150"/>
      <c r="GG2398" s="150"/>
      <c r="GH2398" s="150"/>
      <c r="GI2398" s="150"/>
      <c r="GJ2398" s="150"/>
      <c r="GK2398" s="150"/>
      <c r="GL2398" s="150"/>
      <c r="GM2398" s="150"/>
      <c r="GN2398" s="150"/>
      <c r="GO2398" s="150"/>
      <c r="GP2398" s="150"/>
      <c r="GQ2398" s="150"/>
      <c r="GR2398" s="150"/>
      <c r="GS2398" s="150"/>
      <c r="GT2398" s="150"/>
      <c r="GU2398" s="150"/>
      <c r="GV2398" s="150"/>
      <c r="GW2398" s="150"/>
      <c r="GX2398" s="150"/>
      <c r="GY2398" s="150"/>
      <c r="GZ2398" s="150"/>
      <c r="HA2398" s="150"/>
      <c r="HB2398" s="150"/>
      <c r="HC2398" s="150"/>
      <c r="HD2398" s="150"/>
      <c r="HE2398" s="150"/>
      <c r="HF2398" s="150"/>
      <c r="HG2398" s="150"/>
      <c r="HH2398" s="150"/>
      <c r="HI2398" s="150"/>
      <c r="HJ2398" s="150"/>
      <c r="HK2398" s="150"/>
      <c r="HL2398" s="150"/>
      <c r="HM2398" s="150"/>
      <c r="HN2398" s="150"/>
      <c r="HO2398" s="150"/>
      <c r="HP2398" s="150"/>
      <c r="HQ2398" s="150"/>
      <c r="HR2398" s="150"/>
      <c r="HS2398" s="150"/>
      <c r="HT2398" s="150"/>
      <c r="HU2398" s="150"/>
      <c r="HV2398" s="150"/>
      <c r="HW2398" s="150"/>
      <c r="HX2398" s="150"/>
      <c r="HY2398" s="150"/>
      <c r="HZ2398" s="150"/>
      <c r="IA2398" s="150"/>
      <c r="IB2398" s="150"/>
      <c r="IC2398" s="150"/>
      <c r="ID2398" s="150"/>
      <c r="IE2398" s="150"/>
      <c r="IF2398" s="150"/>
      <c r="IG2398" s="150"/>
      <c r="IH2398" s="150"/>
      <c r="II2398" s="150"/>
      <c r="IJ2398" s="150"/>
      <c r="IK2398" s="150"/>
      <c r="IL2398" s="150"/>
      <c r="IM2398" s="150"/>
      <c r="IN2398" s="150"/>
      <c r="IO2398" s="150"/>
      <c r="IP2398" s="150"/>
      <c r="IQ2398" s="150"/>
      <c r="IR2398" s="150"/>
      <c r="IS2398" s="150"/>
      <c r="IT2398" s="150"/>
      <c r="IU2398" s="150"/>
      <c r="IV2398" s="150"/>
    </row>
    <row r="2399" spans="1:256" s="162" customFormat="1" ht="25.5">
      <c r="A2399" s="74" t="s">
        <v>10630</v>
      </c>
      <c r="B2399" s="74" t="s">
        <v>10661</v>
      </c>
      <c r="C2399" s="75" t="s">
        <v>10662</v>
      </c>
      <c r="D2399" s="74" t="s">
        <v>240</v>
      </c>
      <c r="E2399" s="76"/>
      <c r="F2399" s="77"/>
      <c r="G2399" s="77">
        <f>SUM(G2400:G2402)</f>
        <v>24.57</v>
      </c>
      <c r="H2399" s="86"/>
      <c r="I2399" s="150"/>
      <c r="J2399" s="150"/>
      <c r="K2399" s="150"/>
      <c r="L2399" s="150"/>
      <c r="M2399" s="150"/>
      <c r="N2399" s="150"/>
      <c r="O2399" s="150"/>
      <c r="P2399" s="150"/>
      <c r="Q2399" s="150"/>
      <c r="R2399" s="150"/>
      <c r="S2399" s="150"/>
      <c r="T2399" s="150"/>
      <c r="U2399" s="150"/>
      <c r="V2399" s="150"/>
      <c r="W2399" s="150"/>
      <c r="X2399" s="150"/>
      <c r="Y2399" s="150"/>
      <c r="Z2399" s="150"/>
      <c r="AA2399" s="150"/>
      <c r="AB2399" s="150"/>
      <c r="AC2399" s="150"/>
      <c r="AD2399" s="150"/>
      <c r="AE2399" s="150"/>
      <c r="AF2399" s="150"/>
      <c r="AG2399" s="150"/>
      <c r="AH2399" s="150"/>
      <c r="AI2399" s="150"/>
      <c r="AJ2399" s="150"/>
      <c r="AK2399" s="150"/>
      <c r="AL2399" s="150"/>
      <c r="AM2399" s="150"/>
      <c r="AN2399" s="150"/>
      <c r="AO2399" s="150"/>
      <c r="AP2399" s="150"/>
      <c r="AQ2399" s="150"/>
      <c r="AR2399" s="150"/>
      <c r="AS2399" s="150"/>
      <c r="AT2399" s="150"/>
      <c r="AU2399" s="150"/>
      <c r="AV2399" s="150"/>
      <c r="AW2399" s="150"/>
      <c r="AX2399" s="150"/>
      <c r="AY2399" s="150"/>
      <c r="AZ2399" s="150"/>
      <c r="BA2399" s="150"/>
      <c r="BB2399" s="150"/>
      <c r="BC2399" s="150"/>
      <c r="BD2399" s="150"/>
      <c r="BE2399" s="150"/>
      <c r="BF2399" s="150"/>
      <c r="BG2399" s="150"/>
      <c r="BH2399" s="150"/>
      <c r="BI2399" s="150"/>
      <c r="BJ2399" s="150"/>
      <c r="BK2399" s="150"/>
      <c r="BL2399" s="150"/>
      <c r="BM2399" s="150"/>
      <c r="BN2399" s="150"/>
      <c r="BO2399" s="150"/>
      <c r="BP2399" s="150"/>
      <c r="BQ2399" s="150"/>
      <c r="BR2399" s="150"/>
      <c r="BS2399" s="150"/>
      <c r="BT2399" s="150"/>
      <c r="BU2399" s="150"/>
      <c r="BV2399" s="150"/>
      <c r="BW2399" s="150"/>
      <c r="BX2399" s="150"/>
      <c r="BY2399" s="150"/>
      <c r="BZ2399" s="150"/>
      <c r="CA2399" s="150"/>
      <c r="CB2399" s="150"/>
      <c r="CC2399" s="150"/>
      <c r="CD2399" s="150"/>
      <c r="CE2399" s="150"/>
      <c r="CF2399" s="150"/>
      <c r="CG2399" s="150"/>
      <c r="CH2399" s="150"/>
      <c r="CI2399" s="150"/>
      <c r="CJ2399" s="150"/>
      <c r="CK2399" s="150"/>
      <c r="CL2399" s="150"/>
      <c r="CM2399" s="150"/>
      <c r="CN2399" s="150"/>
      <c r="CO2399" s="150"/>
      <c r="CP2399" s="150"/>
      <c r="CQ2399" s="150"/>
      <c r="CR2399" s="150"/>
      <c r="CS2399" s="150"/>
      <c r="CT2399" s="150"/>
      <c r="CU2399" s="150"/>
      <c r="CV2399" s="150"/>
      <c r="CW2399" s="150"/>
      <c r="CX2399" s="150"/>
      <c r="CY2399" s="150"/>
      <c r="CZ2399" s="150"/>
      <c r="DA2399" s="150"/>
      <c r="DB2399" s="150"/>
      <c r="DC2399" s="150"/>
      <c r="DD2399" s="150"/>
      <c r="DE2399" s="150"/>
      <c r="DF2399" s="150"/>
      <c r="DG2399" s="150"/>
      <c r="DH2399" s="150"/>
      <c r="DI2399" s="150"/>
      <c r="DJ2399" s="150"/>
      <c r="DK2399" s="150"/>
      <c r="DL2399" s="150"/>
      <c r="DM2399" s="150"/>
      <c r="DN2399" s="150"/>
      <c r="DO2399" s="150"/>
      <c r="DP2399" s="150"/>
      <c r="DQ2399" s="150"/>
      <c r="DR2399" s="150"/>
      <c r="DS2399" s="150"/>
      <c r="DT2399" s="150"/>
      <c r="DU2399" s="150"/>
      <c r="DV2399" s="150"/>
      <c r="DW2399" s="150"/>
      <c r="DX2399" s="150"/>
      <c r="DY2399" s="150"/>
      <c r="DZ2399" s="150"/>
      <c r="EA2399" s="150"/>
      <c r="EB2399" s="150"/>
      <c r="EC2399" s="150"/>
      <c r="ED2399" s="150"/>
      <c r="EE2399" s="150"/>
      <c r="EF2399" s="150"/>
      <c r="EG2399" s="150"/>
      <c r="EH2399" s="150"/>
      <c r="EI2399" s="150"/>
      <c r="EJ2399" s="150"/>
      <c r="EK2399" s="150"/>
      <c r="EL2399" s="150"/>
      <c r="EM2399" s="150"/>
      <c r="EN2399" s="150"/>
      <c r="EO2399" s="150"/>
      <c r="EP2399" s="150"/>
      <c r="EQ2399" s="150"/>
      <c r="ER2399" s="150"/>
      <c r="ES2399" s="150"/>
      <c r="ET2399" s="150"/>
      <c r="EU2399" s="150"/>
      <c r="EV2399" s="150"/>
      <c r="EW2399" s="150"/>
      <c r="EX2399" s="150"/>
      <c r="EY2399" s="150"/>
      <c r="EZ2399" s="150"/>
      <c r="FA2399" s="150"/>
      <c r="FB2399" s="150"/>
      <c r="FC2399" s="150"/>
      <c r="FD2399" s="150"/>
      <c r="FE2399" s="150"/>
      <c r="FF2399" s="150"/>
      <c r="FG2399" s="150"/>
      <c r="FH2399" s="150"/>
      <c r="FI2399" s="150"/>
      <c r="FJ2399" s="150"/>
      <c r="FK2399" s="150"/>
      <c r="FL2399" s="150"/>
      <c r="FM2399" s="150"/>
      <c r="FN2399" s="150"/>
      <c r="FO2399" s="150"/>
      <c r="FP2399" s="150"/>
      <c r="FQ2399" s="150"/>
      <c r="FR2399" s="150"/>
      <c r="FS2399" s="150"/>
      <c r="FT2399" s="150"/>
      <c r="FU2399" s="150"/>
      <c r="FV2399" s="150"/>
      <c r="FW2399" s="150"/>
      <c r="FX2399" s="150"/>
      <c r="FY2399" s="150"/>
      <c r="FZ2399" s="150"/>
      <c r="GA2399" s="150"/>
      <c r="GB2399" s="150"/>
      <c r="GC2399" s="150"/>
      <c r="GD2399" s="150"/>
      <c r="GE2399" s="150"/>
      <c r="GF2399" s="150"/>
      <c r="GG2399" s="150"/>
      <c r="GH2399" s="150"/>
      <c r="GI2399" s="150"/>
      <c r="GJ2399" s="150"/>
      <c r="GK2399" s="150"/>
      <c r="GL2399" s="150"/>
      <c r="GM2399" s="150"/>
      <c r="GN2399" s="150"/>
      <c r="GO2399" s="150"/>
      <c r="GP2399" s="150"/>
      <c r="GQ2399" s="150"/>
      <c r="GR2399" s="150"/>
      <c r="GS2399" s="150"/>
      <c r="GT2399" s="150"/>
      <c r="GU2399" s="150"/>
      <c r="GV2399" s="150"/>
      <c r="GW2399" s="150"/>
      <c r="GX2399" s="150"/>
      <c r="GY2399" s="150"/>
      <c r="GZ2399" s="150"/>
      <c r="HA2399" s="150"/>
      <c r="HB2399" s="150"/>
      <c r="HC2399" s="150"/>
      <c r="HD2399" s="150"/>
      <c r="HE2399" s="150"/>
      <c r="HF2399" s="150"/>
      <c r="HG2399" s="150"/>
      <c r="HH2399" s="150"/>
      <c r="HI2399" s="150"/>
      <c r="HJ2399" s="150"/>
      <c r="HK2399" s="150"/>
      <c r="HL2399" s="150"/>
      <c r="HM2399" s="150"/>
      <c r="HN2399" s="150"/>
      <c r="HO2399" s="150"/>
      <c r="HP2399" s="150"/>
      <c r="HQ2399" s="150"/>
      <c r="HR2399" s="150"/>
      <c r="HS2399" s="150"/>
      <c r="HT2399" s="150"/>
      <c r="HU2399" s="150"/>
      <c r="HV2399" s="150"/>
      <c r="HW2399" s="150"/>
      <c r="HX2399" s="150"/>
      <c r="HY2399" s="150"/>
      <c r="HZ2399" s="150"/>
      <c r="IA2399" s="150"/>
      <c r="IB2399" s="150"/>
      <c r="IC2399" s="150"/>
      <c r="ID2399" s="150"/>
      <c r="IE2399" s="150"/>
      <c r="IF2399" s="150"/>
      <c r="IG2399" s="150"/>
      <c r="IH2399" s="150"/>
      <c r="II2399" s="150"/>
      <c r="IJ2399" s="150"/>
      <c r="IK2399" s="150"/>
      <c r="IL2399" s="150"/>
      <c r="IM2399" s="150"/>
      <c r="IN2399" s="150"/>
      <c r="IO2399" s="150"/>
      <c r="IP2399" s="150"/>
      <c r="IQ2399" s="150"/>
      <c r="IR2399" s="150"/>
      <c r="IS2399" s="150"/>
      <c r="IT2399" s="150"/>
      <c r="IU2399" s="150"/>
      <c r="IV2399" s="150"/>
    </row>
    <row r="2400" spans="1:256" s="162" customFormat="1" ht="38.25">
      <c r="A2400" s="55" t="s">
        <v>3530</v>
      </c>
      <c r="B2400" s="55">
        <v>37559</v>
      </c>
      <c r="C2400" s="22" t="str">
        <f>IF(A2400="SINAPI",VLOOKUP(B2400,SINAPI!$A$1:$D$10014,2,0),IF(A2400="INSUMO",VLOOKUP(B2400,INSUMO!A$1:$D$8014,2,0),IF(A2400="SEDUC",VLOOKUP(B2400,SEDUC!A$1:$F$8416,3,0),IF(A2400="COTAÇÃO",VLOOKUP(B2400,COTAÇÃO!$A$2:$D$1418,2,0),"ERRO"))))</f>
        <v>PLACA DE SINALIZACAO DE SEGURANCA CONTRA INCENDIO, FOTOLUMINESCENTE, RETANGULAR, *12 X 40* CM, EM PVC *2* MM ANTI-CHAMAS (SIMBOLOS, CORES E PICTOGRAMAS CONFORME NBR 13434)</v>
      </c>
      <c r="D2400" s="55" t="str">
        <f>IF(A2400="SINAPI",VLOOKUP(B2400,SINAPI!$A$1:$D$10014,3,0),IF(A2400="INSUMO",VLOOKUP(B2400,INSUMO!$A$1:D$8014,3,0),IF(A2400="SEDUC",VLOOKUP(B2400,SEDUC!A$1:$F$8416,4,0),IF(A2400="COTAÇÃO",VLOOKUP(B2400,COTAÇÃO!$A$2:$D$1418,3,0),"ERRO"))))</f>
        <v>UN</v>
      </c>
      <c r="E2400" s="78">
        <v>1</v>
      </c>
      <c r="F2400" s="119">
        <f>IF(A2400="SINAPI",VLOOKUP(B2400,SINAPI!A$1:$D$10014,4,0),IF(A2400="INSUMO",VLOOKUP(B2400,INSUMO!$A$1:$D$8014,4,0),IF(A2400="SEDUC",VLOOKUP(B2400,SEDUC!A$1:$G$8416,5,0),IF(A2400="COTAÇÃO",VLOOKUP(B2400,COTAÇÃO!$A$2:$D$1418,4,0),"ERRO"))))</f>
        <v>21.28</v>
      </c>
      <c r="G2400" s="119">
        <f>TRUNC((E2400*F2400),2)</f>
        <v>21.28</v>
      </c>
      <c r="H2400" s="86"/>
      <c r="I2400" s="150"/>
      <c r="J2400" s="150"/>
      <c r="K2400" s="150"/>
      <c r="L2400" s="150"/>
      <c r="M2400" s="150"/>
      <c r="N2400" s="150"/>
      <c r="O2400" s="150"/>
      <c r="P2400" s="150"/>
      <c r="Q2400" s="150"/>
      <c r="R2400" s="150"/>
      <c r="S2400" s="150"/>
      <c r="T2400" s="150"/>
      <c r="U2400" s="150"/>
      <c r="V2400" s="150"/>
      <c r="W2400" s="150"/>
      <c r="X2400" s="150"/>
      <c r="Y2400" s="150"/>
      <c r="Z2400" s="150"/>
      <c r="AA2400" s="150"/>
      <c r="AB2400" s="150"/>
      <c r="AC2400" s="150"/>
      <c r="AD2400" s="150"/>
      <c r="AE2400" s="150"/>
      <c r="AF2400" s="150"/>
      <c r="AG2400" s="150"/>
      <c r="AH2400" s="150"/>
      <c r="AI2400" s="150"/>
      <c r="AJ2400" s="150"/>
      <c r="AK2400" s="150"/>
      <c r="AL2400" s="150"/>
      <c r="AM2400" s="150"/>
      <c r="AN2400" s="150"/>
      <c r="AO2400" s="150"/>
      <c r="AP2400" s="150"/>
      <c r="AQ2400" s="150"/>
      <c r="AR2400" s="150"/>
      <c r="AS2400" s="150"/>
      <c r="AT2400" s="150"/>
      <c r="AU2400" s="150"/>
      <c r="AV2400" s="150"/>
      <c r="AW2400" s="150"/>
      <c r="AX2400" s="150"/>
      <c r="AY2400" s="150"/>
      <c r="AZ2400" s="150"/>
      <c r="BA2400" s="150"/>
      <c r="BB2400" s="150"/>
      <c r="BC2400" s="150"/>
      <c r="BD2400" s="150"/>
      <c r="BE2400" s="150"/>
      <c r="BF2400" s="150"/>
      <c r="BG2400" s="150"/>
      <c r="BH2400" s="150"/>
      <c r="BI2400" s="150"/>
      <c r="BJ2400" s="150"/>
      <c r="BK2400" s="150"/>
      <c r="BL2400" s="150"/>
      <c r="BM2400" s="150"/>
      <c r="BN2400" s="150"/>
      <c r="BO2400" s="150"/>
      <c r="BP2400" s="150"/>
      <c r="BQ2400" s="150"/>
      <c r="BR2400" s="150"/>
      <c r="BS2400" s="150"/>
      <c r="BT2400" s="150"/>
      <c r="BU2400" s="150"/>
      <c r="BV2400" s="150"/>
      <c r="BW2400" s="150"/>
      <c r="BX2400" s="150"/>
      <c r="BY2400" s="150"/>
      <c r="BZ2400" s="150"/>
      <c r="CA2400" s="150"/>
      <c r="CB2400" s="150"/>
      <c r="CC2400" s="150"/>
      <c r="CD2400" s="150"/>
      <c r="CE2400" s="150"/>
      <c r="CF2400" s="150"/>
      <c r="CG2400" s="150"/>
      <c r="CH2400" s="150"/>
      <c r="CI2400" s="150"/>
      <c r="CJ2400" s="150"/>
      <c r="CK2400" s="150"/>
      <c r="CL2400" s="150"/>
      <c r="CM2400" s="150"/>
      <c r="CN2400" s="150"/>
      <c r="CO2400" s="150"/>
      <c r="CP2400" s="150"/>
      <c r="CQ2400" s="150"/>
      <c r="CR2400" s="150"/>
      <c r="CS2400" s="150"/>
      <c r="CT2400" s="150"/>
      <c r="CU2400" s="150"/>
      <c r="CV2400" s="150"/>
      <c r="CW2400" s="150"/>
      <c r="CX2400" s="150"/>
      <c r="CY2400" s="150"/>
      <c r="CZ2400" s="150"/>
      <c r="DA2400" s="150"/>
      <c r="DB2400" s="150"/>
      <c r="DC2400" s="150"/>
      <c r="DD2400" s="150"/>
      <c r="DE2400" s="150"/>
      <c r="DF2400" s="150"/>
      <c r="DG2400" s="150"/>
      <c r="DH2400" s="150"/>
      <c r="DI2400" s="150"/>
      <c r="DJ2400" s="150"/>
      <c r="DK2400" s="150"/>
      <c r="DL2400" s="150"/>
      <c r="DM2400" s="150"/>
      <c r="DN2400" s="150"/>
      <c r="DO2400" s="150"/>
      <c r="DP2400" s="150"/>
      <c r="DQ2400" s="150"/>
      <c r="DR2400" s="150"/>
      <c r="DS2400" s="150"/>
      <c r="DT2400" s="150"/>
      <c r="DU2400" s="150"/>
      <c r="DV2400" s="150"/>
      <c r="DW2400" s="150"/>
      <c r="DX2400" s="150"/>
      <c r="DY2400" s="150"/>
      <c r="DZ2400" s="150"/>
      <c r="EA2400" s="150"/>
      <c r="EB2400" s="150"/>
      <c r="EC2400" s="150"/>
      <c r="ED2400" s="150"/>
      <c r="EE2400" s="150"/>
      <c r="EF2400" s="150"/>
      <c r="EG2400" s="150"/>
      <c r="EH2400" s="150"/>
      <c r="EI2400" s="150"/>
      <c r="EJ2400" s="150"/>
      <c r="EK2400" s="150"/>
      <c r="EL2400" s="150"/>
      <c r="EM2400" s="150"/>
      <c r="EN2400" s="150"/>
      <c r="EO2400" s="150"/>
      <c r="EP2400" s="150"/>
      <c r="EQ2400" s="150"/>
      <c r="ER2400" s="150"/>
      <c r="ES2400" s="150"/>
      <c r="ET2400" s="150"/>
      <c r="EU2400" s="150"/>
      <c r="EV2400" s="150"/>
      <c r="EW2400" s="150"/>
      <c r="EX2400" s="150"/>
      <c r="EY2400" s="150"/>
      <c r="EZ2400" s="150"/>
      <c r="FA2400" s="150"/>
      <c r="FB2400" s="150"/>
      <c r="FC2400" s="150"/>
      <c r="FD2400" s="150"/>
      <c r="FE2400" s="150"/>
      <c r="FF2400" s="150"/>
      <c r="FG2400" s="150"/>
      <c r="FH2400" s="150"/>
      <c r="FI2400" s="150"/>
      <c r="FJ2400" s="150"/>
      <c r="FK2400" s="150"/>
      <c r="FL2400" s="150"/>
      <c r="FM2400" s="150"/>
      <c r="FN2400" s="150"/>
      <c r="FO2400" s="150"/>
      <c r="FP2400" s="150"/>
      <c r="FQ2400" s="150"/>
      <c r="FR2400" s="150"/>
      <c r="FS2400" s="150"/>
      <c r="FT2400" s="150"/>
      <c r="FU2400" s="150"/>
      <c r="FV2400" s="150"/>
      <c r="FW2400" s="150"/>
      <c r="FX2400" s="150"/>
      <c r="FY2400" s="150"/>
      <c r="FZ2400" s="150"/>
      <c r="GA2400" s="150"/>
      <c r="GB2400" s="150"/>
      <c r="GC2400" s="150"/>
      <c r="GD2400" s="150"/>
      <c r="GE2400" s="150"/>
      <c r="GF2400" s="150"/>
      <c r="GG2400" s="150"/>
      <c r="GH2400" s="150"/>
      <c r="GI2400" s="150"/>
      <c r="GJ2400" s="150"/>
      <c r="GK2400" s="150"/>
      <c r="GL2400" s="150"/>
      <c r="GM2400" s="150"/>
      <c r="GN2400" s="150"/>
      <c r="GO2400" s="150"/>
      <c r="GP2400" s="150"/>
      <c r="GQ2400" s="150"/>
      <c r="GR2400" s="150"/>
      <c r="GS2400" s="150"/>
      <c r="GT2400" s="150"/>
      <c r="GU2400" s="150"/>
      <c r="GV2400" s="150"/>
      <c r="GW2400" s="150"/>
      <c r="GX2400" s="150"/>
      <c r="GY2400" s="150"/>
      <c r="GZ2400" s="150"/>
      <c r="HA2400" s="150"/>
      <c r="HB2400" s="150"/>
      <c r="HC2400" s="150"/>
      <c r="HD2400" s="150"/>
      <c r="HE2400" s="150"/>
      <c r="HF2400" s="150"/>
      <c r="HG2400" s="150"/>
      <c r="HH2400" s="150"/>
      <c r="HI2400" s="150"/>
      <c r="HJ2400" s="150"/>
      <c r="HK2400" s="150"/>
      <c r="HL2400" s="150"/>
      <c r="HM2400" s="150"/>
      <c r="HN2400" s="150"/>
      <c r="HO2400" s="150"/>
      <c r="HP2400" s="150"/>
      <c r="HQ2400" s="150"/>
      <c r="HR2400" s="150"/>
      <c r="HS2400" s="150"/>
      <c r="HT2400" s="150"/>
      <c r="HU2400" s="150"/>
      <c r="HV2400" s="150"/>
      <c r="HW2400" s="150"/>
      <c r="HX2400" s="150"/>
      <c r="HY2400" s="150"/>
      <c r="HZ2400" s="150"/>
      <c r="IA2400" s="150"/>
      <c r="IB2400" s="150"/>
      <c r="IC2400" s="150"/>
      <c r="ID2400" s="150"/>
      <c r="IE2400" s="150"/>
      <c r="IF2400" s="150"/>
      <c r="IG2400" s="150"/>
      <c r="IH2400" s="150"/>
      <c r="II2400" s="150"/>
      <c r="IJ2400" s="150"/>
      <c r="IK2400" s="150"/>
      <c r="IL2400" s="150"/>
      <c r="IM2400" s="150"/>
      <c r="IN2400" s="150"/>
      <c r="IO2400" s="150"/>
      <c r="IP2400" s="150"/>
      <c r="IQ2400" s="150"/>
      <c r="IR2400" s="150"/>
      <c r="IS2400" s="150"/>
      <c r="IT2400" s="150"/>
      <c r="IU2400" s="150"/>
      <c r="IV2400" s="150"/>
    </row>
    <row r="2401" spans="1:256" s="162" customFormat="1">
      <c r="A2401" s="55" t="s">
        <v>3530</v>
      </c>
      <c r="B2401" s="55">
        <v>39701</v>
      </c>
      <c r="C2401" s="22" t="str">
        <f>IF(A2401="SINAPI",VLOOKUP(B2401,SINAPI!$A$1:$D$10014,2,0),IF(A2401="INSUMO",VLOOKUP(B2401,INSUMO!A$1:$D$8014,2,0),IF(A2401="SEDUC",VLOOKUP(B2401,SEDUC!A$1:$F$8416,3,0),IF(A2401="COTAÇÃO",VLOOKUP(B2401,COTAÇÃO!$A$2:$D$1418,2,0),"ERRO"))))</f>
        <v>FITA ADESIVA ASFALTICA ALUMINIZADA MULTIUSO, L = 10 CM, ROLO DE 10 M</v>
      </c>
      <c r="D2401" s="55" t="str">
        <f>IF(A2401="SINAPI",VLOOKUP(B2401,SINAPI!$A$1:$D$10014,3,0),IF(A2401="INSUMO",VLOOKUP(B2401,INSUMO!$A$1:D$8014,3,0),IF(A2401="SEDUC",VLOOKUP(B2401,SEDUC!A$1:$F$8416,4,0),IF(A2401="COTAÇÃO",VLOOKUP(B2401,COTAÇÃO!$A$2:$D$1418,3,0),"ERRO"))))</f>
        <v>UN</v>
      </c>
      <c r="E2401" s="78">
        <v>0.02</v>
      </c>
      <c r="F2401" s="119">
        <f>IF(A2401="SINAPI",VLOOKUP(B2401,SINAPI!A$1:$D$10014,4,0),IF(A2401="INSUMO",VLOOKUP(B2401,INSUMO!$A$1:$D$8014,4,0),IF(A2401="SEDUC",VLOOKUP(B2401,SEDUC!A$1:$G$8416,5,0),IF(A2401="COTAÇÃO",VLOOKUP(B2401,COTAÇÃO!$A$2:$D$1418,4,0),"ERRO"))))</f>
        <v>66.75</v>
      </c>
      <c r="G2401" s="119">
        <f>TRUNC((E2401*F2401),2)</f>
        <v>1.33</v>
      </c>
      <c r="H2401" s="86"/>
      <c r="I2401" s="150"/>
      <c r="J2401" s="150"/>
      <c r="K2401" s="150"/>
      <c r="L2401" s="150"/>
      <c r="M2401" s="150"/>
      <c r="N2401" s="150"/>
      <c r="O2401" s="150"/>
      <c r="P2401" s="150"/>
      <c r="Q2401" s="150"/>
      <c r="R2401" s="150"/>
      <c r="S2401" s="150"/>
      <c r="T2401" s="150"/>
      <c r="U2401" s="150"/>
      <c r="V2401" s="150"/>
      <c r="W2401" s="150"/>
      <c r="X2401" s="150"/>
      <c r="Y2401" s="150"/>
      <c r="Z2401" s="150"/>
      <c r="AA2401" s="150"/>
      <c r="AB2401" s="150"/>
      <c r="AC2401" s="150"/>
      <c r="AD2401" s="150"/>
      <c r="AE2401" s="150"/>
      <c r="AF2401" s="150"/>
      <c r="AG2401" s="150"/>
      <c r="AH2401" s="150"/>
      <c r="AI2401" s="150"/>
      <c r="AJ2401" s="150"/>
      <c r="AK2401" s="150"/>
      <c r="AL2401" s="150"/>
      <c r="AM2401" s="150"/>
      <c r="AN2401" s="150"/>
      <c r="AO2401" s="150"/>
      <c r="AP2401" s="150"/>
      <c r="AQ2401" s="150"/>
      <c r="AR2401" s="150"/>
      <c r="AS2401" s="150"/>
      <c r="AT2401" s="150"/>
      <c r="AU2401" s="150"/>
      <c r="AV2401" s="150"/>
      <c r="AW2401" s="150"/>
      <c r="AX2401" s="150"/>
      <c r="AY2401" s="150"/>
      <c r="AZ2401" s="150"/>
      <c r="BA2401" s="150"/>
      <c r="BB2401" s="150"/>
      <c r="BC2401" s="150"/>
      <c r="BD2401" s="150"/>
      <c r="BE2401" s="150"/>
      <c r="BF2401" s="150"/>
      <c r="BG2401" s="150"/>
      <c r="BH2401" s="150"/>
      <c r="BI2401" s="150"/>
      <c r="BJ2401" s="150"/>
      <c r="BK2401" s="150"/>
      <c r="BL2401" s="150"/>
      <c r="BM2401" s="150"/>
      <c r="BN2401" s="150"/>
      <c r="BO2401" s="150"/>
      <c r="BP2401" s="150"/>
      <c r="BQ2401" s="150"/>
      <c r="BR2401" s="150"/>
      <c r="BS2401" s="150"/>
      <c r="BT2401" s="150"/>
      <c r="BU2401" s="150"/>
      <c r="BV2401" s="150"/>
      <c r="BW2401" s="150"/>
      <c r="BX2401" s="150"/>
      <c r="BY2401" s="150"/>
      <c r="BZ2401" s="150"/>
      <c r="CA2401" s="150"/>
      <c r="CB2401" s="150"/>
      <c r="CC2401" s="150"/>
      <c r="CD2401" s="150"/>
      <c r="CE2401" s="150"/>
      <c r="CF2401" s="150"/>
      <c r="CG2401" s="150"/>
      <c r="CH2401" s="150"/>
      <c r="CI2401" s="150"/>
      <c r="CJ2401" s="150"/>
      <c r="CK2401" s="150"/>
      <c r="CL2401" s="150"/>
      <c r="CM2401" s="150"/>
      <c r="CN2401" s="150"/>
      <c r="CO2401" s="150"/>
      <c r="CP2401" s="150"/>
      <c r="CQ2401" s="150"/>
      <c r="CR2401" s="150"/>
      <c r="CS2401" s="150"/>
      <c r="CT2401" s="150"/>
      <c r="CU2401" s="150"/>
      <c r="CV2401" s="150"/>
      <c r="CW2401" s="150"/>
      <c r="CX2401" s="150"/>
      <c r="CY2401" s="150"/>
      <c r="CZ2401" s="150"/>
      <c r="DA2401" s="150"/>
      <c r="DB2401" s="150"/>
      <c r="DC2401" s="150"/>
      <c r="DD2401" s="150"/>
      <c r="DE2401" s="150"/>
      <c r="DF2401" s="150"/>
      <c r="DG2401" s="150"/>
      <c r="DH2401" s="150"/>
      <c r="DI2401" s="150"/>
      <c r="DJ2401" s="150"/>
      <c r="DK2401" s="150"/>
      <c r="DL2401" s="150"/>
      <c r="DM2401" s="150"/>
      <c r="DN2401" s="150"/>
      <c r="DO2401" s="150"/>
      <c r="DP2401" s="150"/>
      <c r="DQ2401" s="150"/>
      <c r="DR2401" s="150"/>
      <c r="DS2401" s="150"/>
      <c r="DT2401" s="150"/>
      <c r="DU2401" s="150"/>
      <c r="DV2401" s="150"/>
      <c r="DW2401" s="150"/>
      <c r="DX2401" s="150"/>
      <c r="DY2401" s="150"/>
      <c r="DZ2401" s="150"/>
      <c r="EA2401" s="150"/>
      <c r="EB2401" s="150"/>
      <c r="EC2401" s="150"/>
      <c r="ED2401" s="150"/>
      <c r="EE2401" s="150"/>
      <c r="EF2401" s="150"/>
      <c r="EG2401" s="150"/>
      <c r="EH2401" s="150"/>
      <c r="EI2401" s="150"/>
      <c r="EJ2401" s="150"/>
      <c r="EK2401" s="150"/>
      <c r="EL2401" s="150"/>
      <c r="EM2401" s="150"/>
      <c r="EN2401" s="150"/>
      <c r="EO2401" s="150"/>
      <c r="EP2401" s="150"/>
      <c r="EQ2401" s="150"/>
      <c r="ER2401" s="150"/>
      <c r="ES2401" s="150"/>
      <c r="ET2401" s="150"/>
      <c r="EU2401" s="150"/>
      <c r="EV2401" s="150"/>
      <c r="EW2401" s="150"/>
      <c r="EX2401" s="150"/>
      <c r="EY2401" s="150"/>
      <c r="EZ2401" s="150"/>
      <c r="FA2401" s="150"/>
      <c r="FB2401" s="150"/>
      <c r="FC2401" s="150"/>
      <c r="FD2401" s="150"/>
      <c r="FE2401" s="150"/>
      <c r="FF2401" s="150"/>
      <c r="FG2401" s="150"/>
      <c r="FH2401" s="150"/>
      <c r="FI2401" s="150"/>
      <c r="FJ2401" s="150"/>
      <c r="FK2401" s="150"/>
      <c r="FL2401" s="150"/>
      <c r="FM2401" s="150"/>
      <c r="FN2401" s="150"/>
      <c r="FO2401" s="150"/>
      <c r="FP2401" s="150"/>
      <c r="FQ2401" s="150"/>
      <c r="FR2401" s="150"/>
      <c r="FS2401" s="150"/>
      <c r="FT2401" s="150"/>
      <c r="FU2401" s="150"/>
      <c r="FV2401" s="150"/>
      <c r="FW2401" s="150"/>
      <c r="FX2401" s="150"/>
      <c r="FY2401" s="150"/>
      <c r="FZ2401" s="150"/>
      <c r="GA2401" s="150"/>
      <c r="GB2401" s="150"/>
      <c r="GC2401" s="150"/>
      <c r="GD2401" s="150"/>
      <c r="GE2401" s="150"/>
      <c r="GF2401" s="150"/>
      <c r="GG2401" s="150"/>
      <c r="GH2401" s="150"/>
      <c r="GI2401" s="150"/>
      <c r="GJ2401" s="150"/>
      <c r="GK2401" s="150"/>
      <c r="GL2401" s="150"/>
      <c r="GM2401" s="150"/>
      <c r="GN2401" s="150"/>
      <c r="GO2401" s="150"/>
      <c r="GP2401" s="150"/>
      <c r="GQ2401" s="150"/>
      <c r="GR2401" s="150"/>
      <c r="GS2401" s="150"/>
      <c r="GT2401" s="150"/>
      <c r="GU2401" s="150"/>
      <c r="GV2401" s="150"/>
      <c r="GW2401" s="150"/>
      <c r="GX2401" s="150"/>
      <c r="GY2401" s="150"/>
      <c r="GZ2401" s="150"/>
      <c r="HA2401" s="150"/>
      <c r="HB2401" s="150"/>
      <c r="HC2401" s="150"/>
      <c r="HD2401" s="150"/>
      <c r="HE2401" s="150"/>
      <c r="HF2401" s="150"/>
      <c r="HG2401" s="150"/>
      <c r="HH2401" s="150"/>
      <c r="HI2401" s="150"/>
      <c r="HJ2401" s="150"/>
      <c r="HK2401" s="150"/>
      <c r="HL2401" s="150"/>
      <c r="HM2401" s="150"/>
      <c r="HN2401" s="150"/>
      <c r="HO2401" s="150"/>
      <c r="HP2401" s="150"/>
      <c r="HQ2401" s="150"/>
      <c r="HR2401" s="150"/>
      <c r="HS2401" s="150"/>
      <c r="HT2401" s="150"/>
      <c r="HU2401" s="150"/>
      <c r="HV2401" s="150"/>
      <c r="HW2401" s="150"/>
      <c r="HX2401" s="150"/>
      <c r="HY2401" s="150"/>
      <c r="HZ2401" s="150"/>
      <c r="IA2401" s="150"/>
      <c r="IB2401" s="150"/>
      <c r="IC2401" s="150"/>
      <c r="ID2401" s="150"/>
      <c r="IE2401" s="150"/>
      <c r="IF2401" s="150"/>
      <c r="IG2401" s="150"/>
      <c r="IH2401" s="150"/>
      <c r="II2401" s="150"/>
      <c r="IJ2401" s="150"/>
      <c r="IK2401" s="150"/>
      <c r="IL2401" s="150"/>
      <c r="IM2401" s="150"/>
      <c r="IN2401" s="150"/>
      <c r="IO2401" s="150"/>
      <c r="IP2401" s="150"/>
      <c r="IQ2401" s="150"/>
      <c r="IR2401" s="150"/>
      <c r="IS2401" s="150"/>
      <c r="IT2401" s="150"/>
      <c r="IU2401" s="150"/>
      <c r="IV2401" s="150"/>
    </row>
    <row r="2402" spans="1:256" s="162" customFormat="1">
      <c r="A2402" s="55" t="s">
        <v>17</v>
      </c>
      <c r="B2402" s="55">
        <v>88309</v>
      </c>
      <c r="C2402" s="22" t="str">
        <f>IF(A2402="SINAPI",VLOOKUP(B2402,SINAPI!$A$1:$D$10014,2,0),IF(A2402="INSUMO",VLOOKUP(B2402,INSUMO!A$1:$D$8014,2,0),IF(A2402="SEDUC",VLOOKUP(B2402,SEDUC!A$1:$F$8416,3,0),IF(A2402="COTAÇÃO",VLOOKUP(B2402,COTAÇÃO!$A$2:$D$1418,2,0),"ERRO"))))</f>
        <v>PEDREIRO COM ENCARGOS COMPLEMENTARES</v>
      </c>
      <c r="D2402" s="55" t="str">
        <f>IF(A2402="SINAPI",VLOOKUP(B2402,SINAPI!$A$1:$D$10014,3,0),IF(A2402="INSUMO",VLOOKUP(B2402,INSUMO!$A$1:D$8014,3,0),IF(A2402="SEDUC",VLOOKUP(B2402,SEDUC!A$1:$F$8416,4,0),IF(A2402="COTAÇÃO",VLOOKUP(B2402,COTAÇÃO!$A$2:$D$1418,3,0),"ERRO"))))</f>
        <v>H</v>
      </c>
      <c r="E2402" s="78">
        <v>0.1</v>
      </c>
      <c r="F2402" s="119">
        <f>IF(A2402="SINAPI",VLOOKUP(B2402,SINAPI!A$1:$D$10014,4,0),IF(A2402="INSUMO",VLOOKUP(B2402,INSUMO!$A$1:$D$8014,4,0),IF(A2402="SEDUC",VLOOKUP(B2402,SEDUC!A$1:$G$8416,5,0),IF(A2402="COTAÇÃO",VLOOKUP(B2402,COTAÇÃO!$A$2:$D$1418,4,0),"ERRO"))))</f>
        <v>19.63</v>
      </c>
      <c r="G2402" s="119">
        <f>TRUNC((E2402*F2402),2)</f>
        <v>1.96</v>
      </c>
      <c r="H2402" s="166"/>
    </row>
    <row r="2403" spans="1:256" s="162" customFormat="1" ht="25.5">
      <c r="A2403" s="74" t="s">
        <v>10630</v>
      </c>
      <c r="B2403" s="74" t="s">
        <v>10663</v>
      </c>
      <c r="C2403" s="75" t="s">
        <v>10664</v>
      </c>
      <c r="D2403" s="74" t="s">
        <v>240</v>
      </c>
      <c r="E2403" s="76"/>
      <c r="F2403" s="77"/>
      <c r="G2403" s="77">
        <f>SUM(G2404:G2406)</f>
        <v>24.57</v>
      </c>
      <c r="H2403" s="166"/>
    </row>
    <row r="2404" spans="1:256" s="162" customFormat="1" ht="38.25">
      <c r="A2404" s="55" t="s">
        <v>3530</v>
      </c>
      <c r="B2404" s="55">
        <v>37559</v>
      </c>
      <c r="C2404" s="22" t="str">
        <f>IF(A2404="SINAPI",VLOOKUP(B2404,SINAPI!$A$1:$D$10014,2,0),IF(A2404="INSUMO",VLOOKUP(B2404,INSUMO!A$1:$D$8014,2,0),IF(A2404="SEDUC",VLOOKUP(B2404,SEDUC!A$1:$F$8416,3,0),IF(A2404="COTAÇÃO",VLOOKUP(B2404,COTAÇÃO!$A$2:$D$1418,2,0),"ERRO"))))</f>
        <v>PLACA DE SINALIZACAO DE SEGURANCA CONTRA INCENDIO, FOTOLUMINESCENTE, RETANGULAR, *12 X 40* CM, EM PVC *2* MM ANTI-CHAMAS (SIMBOLOS, CORES E PICTOGRAMAS CONFORME NBR 13434)</v>
      </c>
      <c r="D2404" s="55" t="str">
        <f>IF(A2404="SINAPI",VLOOKUP(B2404,SINAPI!$A$1:$D$10014,3,0),IF(A2404="INSUMO",VLOOKUP(B2404,INSUMO!$A$1:D$8014,3,0),IF(A2404="SEDUC",VLOOKUP(B2404,SEDUC!A$1:$F$8416,4,0),IF(A2404="COTAÇÃO",VLOOKUP(B2404,COTAÇÃO!$A$2:$D$1418,3,0),"ERRO"))))</f>
        <v>UN</v>
      </c>
      <c r="E2404" s="78">
        <v>1</v>
      </c>
      <c r="F2404" s="119">
        <f>IF(A2404="SINAPI",VLOOKUP(B2404,SINAPI!A$1:$D$10014,4,0),IF(A2404="INSUMO",VLOOKUP(B2404,INSUMO!$A$1:$D$8014,4,0),IF(A2404="SEDUC",VLOOKUP(B2404,SEDUC!A$1:$G$8416,5,0),IF(A2404="COTAÇÃO",VLOOKUP(B2404,COTAÇÃO!$A$2:$D$1418,4,0),"ERRO"))))</f>
        <v>21.28</v>
      </c>
      <c r="G2404" s="119">
        <f>TRUNC((E2404*F2404),2)</f>
        <v>21.28</v>
      </c>
      <c r="H2404" s="166"/>
    </row>
    <row r="2405" spans="1:256" s="162" customFormat="1">
      <c r="A2405" s="55" t="s">
        <v>3530</v>
      </c>
      <c r="B2405" s="55">
        <v>39701</v>
      </c>
      <c r="C2405" s="22" t="str">
        <f>IF(A2405="SINAPI",VLOOKUP(B2405,SINAPI!$A$1:$D$10014,2,0),IF(A2405="INSUMO",VLOOKUP(B2405,INSUMO!A$1:$D$8014,2,0),IF(A2405="SEDUC",VLOOKUP(B2405,SEDUC!A$1:$F$8416,3,0),IF(A2405="COTAÇÃO",VLOOKUP(B2405,COTAÇÃO!$A$2:$D$1418,2,0),"ERRO"))))</f>
        <v>FITA ADESIVA ASFALTICA ALUMINIZADA MULTIUSO, L = 10 CM, ROLO DE 10 M</v>
      </c>
      <c r="D2405" s="55" t="str">
        <f>IF(A2405="SINAPI",VLOOKUP(B2405,SINAPI!$A$1:$D$10014,3,0),IF(A2405="INSUMO",VLOOKUP(B2405,INSUMO!$A$1:D$8014,3,0),IF(A2405="SEDUC",VLOOKUP(B2405,SEDUC!A$1:$F$8416,4,0),IF(A2405="COTAÇÃO",VLOOKUP(B2405,COTAÇÃO!$A$2:$D$1418,3,0),"ERRO"))))</f>
        <v>UN</v>
      </c>
      <c r="E2405" s="78">
        <v>0.02</v>
      </c>
      <c r="F2405" s="119">
        <f>IF(A2405="SINAPI",VLOOKUP(B2405,SINAPI!A$1:$D$10014,4,0),IF(A2405="INSUMO",VLOOKUP(B2405,INSUMO!$A$1:$D$8014,4,0),IF(A2405="SEDUC",VLOOKUP(B2405,SEDUC!A$1:$G$8416,5,0),IF(A2405="COTAÇÃO",VLOOKUP(B2405,COTAÇÃO!$A$2:$D$1418,4,0),"ERRO"))))</f>
        <v>66.75</v>
      </c>
      <c r="G2405" s="119">
        <f>TRUNC((E2405*F2405),2)</f>
        <v>1.33</v>
      </c>
      <c r="H2405" s="163"/>
    </row>
    <row r="2406" spans="1:256" s="162" customFormat="1">
      <c r="A2406" s="55" t="s">
        <v>17</v>
      </c>
      <c r="B2406" s="55">
        <v>88309</v>
      </c>
      <c r="C2406" s="22" t="str">
        <f>IF(A2406="SINAPI",VLOOKUP(B2406,SINAPI!$A$1:$D$10014,2,0),IF(A2406="INSUMO",VLOOKUP(B2406,INSUMO!A$1:$D$8014,2,0),IF(A2406="SEDUC",VLOOKUP(B2406,SEDUC!A$1:$F$8416,3,0),IF(A2406="COTAÇÃO",VLOOKUP(B2406,COTAÇÃO!$A$2:$D$1418,2,0),"ERRO"))))</f>
        <v>PEDREIRO COM ENCARGOS COMPLEMENTARES</v>
      </c>
      <c r="D2406" s="55" t="str">
        <f>IF(A2406="SINAPI",VLOOKUP(B2406,SINAPI!$A$1:$D$10014,3,0),IF(A2406="INSUMO",VLOOKUP(B2406,INSUMO!$A$1:D$8014,3,0),IF(A2406="SEDUC",VLOOKUP(B2406,SEDUC!A$1:$F$8416,4,0),IF(A2406="COTAÇÃO",VLOOKUP(B2406,COTAÇÃO!$A$2:$D$1418,3,0),"ERRO"))))</f>
        <v>H</v>
      </c>
      <c r="E2406" s="78">
        <v>0.1</v>
      </c>
      <c r="F2406" s="119">
        <f>IF(A2406="SINAPI",VLOOKUP(B2406,SINAPI!A$1:$D$10014,4,0),IF(A2406="INSUMO",VLOOKUP(B2406,INSUMO!$A$1:$D$8014,4,0),IF(A2406="SEDUC",VLOOKUP(B2406,SEDUC!A$1:$G$8416,5,0),IF(A2406="COTAÇÃO",VLOOKUP(B2406,COTAÇÃO!$A$2:$D$1418,4,0),"ERRO"))))</f>
        <v>19.63</v>
      </c>
      <c r="G2406" s="119">
        <f>TRUNC((E2406*F2406),2)</f>
        <v>1.96</v>
      </c>
      <c r="H2406" s="166"/>
    </row>
    <row r="2407" spans="1:256" s="162" customFormat="1" ht="25.5">
      <c r="A2407" s="74" t="s">
        <v>10630</v>
      </c>
      <c r="B2407" s="74" t="s">
        <v>10665</v>
      </c>
      <c r="C2407" s="75" t="s">
        <v>10666</v>
      </c>
      <c r="D2407" s="74" t="s">
        <v>240</v>
      </c>
      <c r="E2407" s="76"/>
      <c r="F2407" s="77"/>
      <c r="G2407" s="77">
        <f>SUM(G2408:G2410)</f>
        <v>19.39</v>
      </c>
      <c r="H2407" s="166"/>
    </row>
    <row r="2408" spans="1:256" s="162" customFormat="1" ht="38.25">
      <c r="A2408" s="55" t="s">
        <v>3530</v>
      </c>
      <c r="B2408" s="55">
        <v>37556</v>
      </c>
      <c r="C2408" s="22" t="str">
        <f>IF(A2408="SINAPI",VLOOKUP(B2408,SINAPI!$A$1:$D$10014,2,0),IF(A2408="INSUMO",VLOOKUP(B2408,INSUMO!A$1:$D$8014,2,0),IF(A2408="SEDUC",VLOOKUP(B2408,SEDUC!A$1:$F$8416,3,0),IF(A2408="COTAÇÃO",VLOOKUP(B2408,COTAÇÃO!$A$2:$D$1418,2,0),"ERRO"))))</f>
        <v>PLACA DE SINALIZACAO DE SEGURANCA CONTRA INCENDIO, FOTOLUMINESCENTE, QUADRADA, *20 X 20* CM, EM PVC *2* MM ANTI-CHAMAS (SIMBOLOS, CORES E PICTOGRAMAS CONFORME NBR 13434)</v>
      </c>
      <c r="D2408" s="55" t="str">
        <f>IF(A2408="SINAPI",VLOOKUP(B2408,SINAPI!$A$1:$D$10014,3,0),IF(A2408="INSUMO",VLOOKUP(B2408,INSUMO!$A$1:D$8014,3,0),IF(A2408="SEDUC",VLOOKUP(B2408,SEDUC!A$1:$F$8416,4,0),IF(A2408="COTAÇÃO",VLOOKUP(B2408,COTAÇÃO!$A$2:$D$1418,3,0),"ERRO"))))</f>
        <v>UN</v>
      </c>
      <c r="E2408" s="78">
        <v>1</v>
      </c>
      <c r="F2408" s="119">
        <f>IF(A2408="SINAPI",VLOOKUP(B2408,SINAPI!A$1:$D$10014,4,0),IF(A2408="INSUMO",VLOOKUP(B2408,INSUMO!$A$1:$D$8014,4,0),IF(A2408="SEDUC",VLOOKUP(B2408,SEDUC!A$1:$G$8416,5,0),IF(A2408="COTAÇÃO",VLOOKUP(B2408,COTAÇÃO!$A$2:$D$1418,4,0),"ERRO"))))</f>
        <v>17.350000000000001</v>
      </c>
      <c r="G2408" s="119">
        <f>TRUNC((E2408*F2408),2)</f>
        <v>17.350000000000001</v>
      </c>
      <c r="H2408" s="166"/>
    </row>
    <row r="2409" spans="1:256" s="162" customFormat="1">
      <c r="A2409" s="55" t="s">
        <v>3530</v>
      </c>
      <c r="B2409" s="55">
        <v>344</v>
      </c>
      <c r="C2409" s="22" t="str">
        <f>IF(A2409="SINAPI",VLOOKUP(B2409,SINAPI!$A$1:$D$10014,2,0),IF(A2409="INSUMO",VLOOKUP(B2409,INSUMO!A$1:$D$8014,2,0),IF(A2409="SEDUC",VLOOKUP(B2409,SEDUC!A$1:$F$8416,3,0),IF(A2409="COTAÇÃO",VLOOKUP(B2409,COTAÇÃO!$A$2:$D$1418,2,0),"ERRO"))))</f>
        <v>ARAME GALVANIZADO 16 BWG, D = 1,65MM (0,0166 KG/M)</v>
      </c>
      <c r="D2409" s="55" t="str">
        <f>IF(A2409="SINAPI",VLOOKUP(B2409,SINAPI!$A$1:$D$10014,3,0),IF(A2409="INSUMO",VLOOKUP(B2409,INSUMO!$A$1:D$8014,3,0),IF(A2409="SEDUC",VLOOKUP(B2409,SEDUC!A$1:$F$8416,4,0),IF(A2409="COTAÇÃO",VLOOKUP(B2409,COTAÇÃO!$A$2:$D$1418,3,0),"ERRO"))))</f>
        <v>KG</v>
      </c>
      <c r="E2409" s="78">
        <f>ROUND((0.0166*0.3),4)</f>
        <v>5.0000000000000001E-3</v>
      </c>
      <c r="F2409" s="119">
        <f>IF(A2409="SINAPI",VLOOKUP(B2409,SINAPI!A$1:$D$10014,4,0),IF(A2409="INSUMO",VLOOKUP(B2409,INSUMO!$A$1:$D$8014,4,0),IF(A2409="SEDUC",VLOOKUP(B2409,SEDUC!A$1:$G$8416,5,0),IF(A2409="COTAÇÃO",VLOOKUP(B2409,COTAÇÃO!$A$2:$D$1418,4,0),"ERRO"))))</f>
        <v>17.09</v>
      </c>
      <c r="G2409" s="119">
        <f>TRUNC((E2409*F2409),2)</f>
        <v>0.08</v>
      </c>
      <c r="H2409" s="166"/>
    </row>
    <row r="2410" spans="1:256" s="162" customFormat="1">
      <c r="A2410" s="55" t="s">
        <v>17</v>
      </c>
      <c r="B2410" s="55">
        <v>88309</v>
      </c>
      <c r="C2410" s="22" t="str">
        <f>IF(A2410="SINAPI",VLOOKUP(B2410,SINAPI!$A$1:$D$10014,2,0),IF(A2410="INSUMO",VLOOKUP(B2410,INSUMO!A$1:$D$8014,2,0),IF(A2410="SEDUC",VLOOKUP(B2410,SEDUC!A$1:$F$8416,3,0),IF(A2410="COTAÇÃO",VLOOKUP(B2410,COTAÇÃO!$A$2:$D$1418,2,0),"ERRO"))))</f>
        <v>PEDREIRO COM ENCARGOS COMPLEMENTARES</v>
      </c>
      <c r="D2410" s="55" t="str">
        <f>IF(A2410="SINAPI",VLOOKUP(B2410,SINAPI!$A$1:$D$10014,3,0),IF(A2410="INSUMO",VLOOKUP(B2410,INSUMO!$A$1:D$8014,3,0),IF(A2410="SEDUC",VLOOKUP(B2410,SEDUC!A$1:$F$8416,4,0),IF(A2410="COTAÇÃO",VLOOKUP(B2410,COTAÇÃO!$A$2:$D$1418,3,0),"ERRO"))))</f>
        <v>H</v>
      </c>
      <c r="E2410" s="78">
        <v>0.1</v>
      </c>
      <c r="F2410" s="119">
        <f>IF(A2410="SINAPI",VLOOKUP(B2410,SINAPI!A$1:$D$10014,4,0),IF(A2410="INSUMO",VLOOKUP(B2410,INSUMO!$A$1:$D$8014,4,0),IF(A2410="SEDUC",VLOOKUP(B2410,SEDUC!A$1:$G$8416,5,0),IF(A2410="COTAÇÃO",VLOOKUP(B2410,COTAÇÃO!$A$2:$D$1418,4,0),"ERRO"))))</f>
        <v>19.63</v>
      </c>
      <c r="G2410" s="119">
        <f>TRUNC((E2410*F2410),2)</f>
        <v>1.96</v>
      </c>
      <c r="H2410" s="163"/>
    </row>
    <row r="2411" spans="1:256" s="162" customFormat="1" ht="25.5">
      <c r="A2411" s="74" t="s">
        <v>10630</v>
      </c>
      <c r="B2411" s="74" t="s">
        <v>10667</v>
      </c>
      <c r="C2411" s="75" t="s">
        <v>10668</v>
      </c>
      <c r="D2411" s="74" t="s">
        <v>240</v>
      </c>
      <c r="E2411" s="76"/>
      <c r="F2411" s="77"/>
      <c r="G2411" s="77">
        <f>SUM(G2412:G2414)</f>
        <v>31.57</v>
      </c>
      <c r="H2411" s="166"/>
    </row>
    <row r="2412" spans="1:256" s="162" customFormat="1" ht="38.25">
      <c r="A2412" s="55" t="s">
        <v>3530</v>
      </c>
      <c r="B2412" s="55">
        <v>37560</v>
      </c>
      <c r="C2412" s="22" t="str">
        <f>IF(A2412="SINAPI",VLOOKUP(B2412,SINAPI!$A$1:$D$10014,2,0),IF(A2412="INSUMO",VLOOKUP(B2412,INSUMO!A$1:$D$8014,2,0),IF(A2412="SEDUC",VLOOKUP(B2412,SEDUC!A$1:$F$8416,3,0),IF(A2412="COTAÇÃO",VLOOKUP(B2412,COTAÇÃO!$A$2:$D$1418,2,0),"ERRO"))))</f>
        <v>PLACA DE SINALIZACAO DE SEGURANCA CONTRA INCENDIO - ALERTA, TRIANGULAR, BASE DE *30* CM, EM PVC *2* MM ANTI-CHAMAS (SIMBOLOS, CORES E PICTOGRAMAS CONFORME NBR 13434)</v>
      </c>
      <c r="D2412" s="55" t="str">
        <f>IF(A2412="SINAPI",VLOOKUP(B2412,SINAPI!$A$1:$D$10014,3,0),IF(A2412="INSUMO",VLOOKUP(B2412,INSUMO!$A$1:D$8014,3,0),IF(A2412="SEDUC",VLOOKUP(B2412,SEDUC!A$1:$F$8416,4,0),IF(A2412="COTAÇÃO",VLOOKUP(B2412,COTAÇÃO!$A$2:$D$1418,3,0),"ERRO"))))</f>
        <v>UN</v>
      </c>
      <c r="E2412" s="78">
        <v>1</v>
      </c>
      <c r="F2412" s="119">
        <f>IF(A2412="SINAPI",VLOOKUP(B2412,SINAPI!A$1:$D$10014,4,0),IF(A2412="INSUMO",VLOOKUP(B2412,INSUMO!$A$1:$D$8014,4,0),IF(A2412="SEDUC",VLOOKUP(B2412,SEDUC!A$1:$G$8416,5,0),IF(A2412="COTAÇÃO",VLOOKUP(B2412,COTAÇÃO!$A$2:$D$1418,4,0),"ERRO"))))</f>
        <v>29.53</v>
      </c>
      <c r="G2412" s="119">
        <f>TRUNC((E2412*F2412),2)</f>
        <v>29.53</v>
      </c>
      <c r="H2412" s="163"/>
    </row>
    <row r="2413" spans="1:256" s="162" customFormat="1">
      <c r="A2413" s="55" t="s">
        <v>3530</v>
      </c>
      <c r="B2413" s="55">
        <v>344</v>
      </c>
      <c r="C2413" s="22" t="str">
        <f>IF(A2413="SINAPI",VLOOKUP(B2413,SINAPI!$A$1:$D$10014,2,0),IF(A2413="INSUMO",VLOOKUP(B2413,INSUMO!A$1:$D$8014,2,0),IF(A2413="SEDUC",VLOOKUP(B2413,SEDUC!A$1:$F$8416,3,0),IF(A2413="COTAÇÃO",VLOOKUP(B2413,COTAÇÃO!$A$2:$D$1418,2,0),"ERRO"))))</f>
        <v>ARAME GALVANIZADO 16 BWG, D = 1,65MM (0,0166 KG/M)</v>
      </c>
      <c r="D2413" s="55" t="str">
        <f>IF(A2413="SINAPI",VLOOKUP(B2413,SINAPI!$A$1:$D$10014,3,0),IF(A2413="INSUMO",VLOOKUP(B2413,INSUMO!$A$1:D$8014,3,0),IF(A2413="SEDUC",VLOOKUP(B2413,SEDUC!A$1:$F$8416,4,0),IF(A2413="COTAÇÃO",VLOOKUP(B2413,COTAÇÃO!$A$2:$D$1418,3,0),"ERRO"))))</f>
        <v>KG</v>
      </c>
      <c r="E2413" s="78">
        <f>ROUND((0.0166*0.3),4)</f>
        <v>5.0000000000000001E-3</v>
      </c>
      <c r="F2413" s="119">
        <f>IF(A2413="SINAPI",VLOOKUP(B2413,SINAPI!A$1:$D$10014,4,0),IF(A2413="INSUMO",VLOOKUP(B2413,INSUMO!$A$1:$D$8014,4,0),IF(A2413="SEDUC",VLOOKUP(B2413,SEDUC!A$1:$G$8416,5,0),IF(A2413="COTAÇÃO",VLOOKUP(B2413,COTAÇÃO!$A$2:$D$1418,4,0),"ERRO"))))</f>
        <v>17.09</v>
      </c>
      <c r="G2413" s="119">
        <f>TRUNC((E2413*F2413),2)</f>
        <v>0.08</v>
      </c>
      <c r="H2413" s="166"/>
    </row>
    <row r="2414" spans="1:256" s="162" customFormat="1">
      <c r="A2414" s="55" t="s">
        <v>17</v>
      </c>
      <c r="B2414" s="55">
        <v>88309</v>
      </c>
      <c r="C2414" s="22" t="str">
        <f>IF(A2414="SINAPI",VLOOKUP(B2414,SINAPI!$A$1:$D$10014,2,0),IF(A2414="INSUMO",VLOOKUP(B2414,INSUMO!A$1:$D$8014,2,0),IF(A2414="SEDUC",VLOOKUP(B2414,SEDUC!A$1:$F$8416,3,0),IF(A2414="COTAÇÃO",VLOOKUP(B2414,COTAÇÃO!$A$2:$D$1418,2,0),"ERRO"))))</f>
        <v>PEDREIRO COM ENCARGOS COMPLEMENTARES</v>
      </c>
      <c r="D2414" s="55" t="str">
        <f>IF(A2414="SINAPI",VLOOKUP(B2414,SINAPI!$A$1:$D$10014,3,0),IF(A2414="INSUMO",VLOOKUP(B2414,INSUMO!$A$1:D$8014,3,0),IF(A2414="SEDUC",VLOOKUP(B2414,SEDUC!A$1:$F$8416,4,0),IF(A2414="COTAÇÃO",VLOOKUP(B2414,COTAÇÃO!$A$2:$D$1418,3,0),"ERRO"))))</f>
        <v>H</v>
      </c>
      <c r="E2414" s="78">
        <v>0.1</v>
      </c>
      <c r="F2414" s="119">
        <f>IF(A2414="SINAPI",VLOOKUP(B2414,SINAPI!A$1:$D$10014,4,0),IF(A2414="INSUMO",VLOOKUP(B2414,INSUMO!$A$1:$D$8014,4,0),IF(A2414="SEDUC",VLOOKUP(B2414,SEDUC!A$1:$G$8416,5,0),IF(A2414="COTAÇÃO",VLOOKUP(B2414,COTAÇÃO!$A$2:$D$1418,4,0),"ERRO"))))</f>
        <v>19.63</v>
      </c>
      <c r="G2414" s="119">
        <f>TRUNC((E2414*F2414),2)</f>
        <v>1.96</v>
      </c>
      <c r="H2414" s="166"/>
    </row>
    <row r="2415" spans="1:256" s="162" customFormat="1" ht="25.5">
      <c r="A2415" s="74" t="s">
        <v>10630</v>
      </c>
      <c r="B2415" s="74" t="s">
        <v>10669</v>
      </c>
      <c r="C2415" s="75" t="s">
        <v>10670</v>
      </c>
      <c r="D2415" s="74" t="s">
        <v>240</v>
      </c>
      <c r="E2415" s="76"/>
      <c r="F2415" s="77"/>
      <c r="G2415" s="77">
        <f>SUM(G2416:G2418)</f>
        <v>30.770000000000003</v>
      </c>
      <c r="H2415" s="166"/>
    </row>
    <row r="2416" spans="1:256" s="162" customFormat="1" ht="38.25">
      <c r="A2416" s="29" t="s">
        <v>3530</v>
      </c>
      <c r="B2416" s="29">
        <v>37558</v>
      </c>
      <c r="C2416" s="22" t="str">
        <f>IF(A2416="SINAPI",VLOOKUP(B2416,SINAPI!$A$1:$D$10014,2,0),IF(A2416="INSUMO",VLOOKUP(B2416,INSUMO!A$1:$D$8014,2,0),IF(A2416="SEDUC",VLOOKUP(B2416,SEDUC!A$1:$F$8416,3,0),IF(A2416="COTAÇÃO",VLOOKUP(B2416,COTAÇÃO!$A$2:$D$1418,2,0),"ERRO"))))</f>
        <v>PLACA DE SINALIZACAO DE SEGURANCA CONTRA INCENDIO, FOTOLUMINESCENTE, RETANGULAR, *20 X 40* CM, EM PVC *2* MM ANTI-CHAMAS (SIMBOLOS, CORES E PICTOGRAMAS CONFORME NBR 13434)</v>
      </c>
      <c r="D2416" s="55" t="str">
        <f>IF(A2416="SINAPI",VLOOKUP(B2416,SINAPI!$A$1:$D$10014,3,0),IF(A2416="INSUMO",VLOOKUP(B2416,INSUMO!$A$1:D$8014,3,0),IF(A2416="SEDUC",VLOOKUP(B2416,SEDUC!A$1:$F$8416,4,0),IF(A2416="COTAÇÃO",VLOOKUP(B2416,COTAÇÃO!$A$2:$D$1418,3,0),"ERRO"))))</f>
        <v>UN</v>
      </c>
      <c r="E2416" s="149">
        <v>1</v>
      </c>
      <c r="F2416" s="119">
        <f>IF(A2416="SINAPI",VLOOKUP(B2416,SINAPI!A$1:$D$10014,4,0),IF(A2416="INSUMO",VLOOKUP(B2416,INSUMO!$A$1:$D$8014,4,0),IF(A2416="SEDUC",VLOOKUP(B2416,SEDUC!A$1:$G$8416,5,0),IF(A2416="COTAÇÃO",VLOOKUP(B2416,COTAÇÃO!$A$2:$D$1418,4,0),"ERRO"))))</f>
        <v>27.96</v>
      </c>
      <c r="G2416" s="119">
        <f>ROUND((E2416*F2416),2)</f>
        <v>27.96</v>
      </c>
      <c r="H2416" s="166"/>
    </row>
    <row r="2417" spans="1:256" s="162" customFormat="1">
      <c r="A2417" s="29" t="s">
        <v>3530</v>
      </c>
      <c r="B2417" s="55">
        <v>344</v>
      </c>
      <c r="C2417" s="22" t="str">
        <f>IF(A2417="SINAPI",VLOOKUP(B2417,SINAPI!$A$1:$D$10014,2,0),IF(A2417="INSUMO",VLOOKUP(B2417,INSUMO!A$1:$D$8014,2,0),IF(A2417="SEDUC",VLOOKUP(B2417,SEDUC!A$1:$F$8416,3,0),IF(A2417="COTAÇÃO",VLOOKUP(B2417,COTAÇÃO!$A$2:$D$1418,2,0),"ERRO"))))</f>
        <v>ARAME GALVANIZADO 16 BWG, D = 1,65MM (0,0166 KG/M)</v>
      </c>
      <c r="D2417" s="55" t="str">
        <f>IF(A2417="SINAPI",VLOOKUP(B2417,SINAPI!$A$1:$D$10014,3,0),IF(A2417="INSUMO",VLOOKUP(B2417,INSUMO!$A$1:D$8014,3,0),IF(A2417="SEDUC",VLOOKUP(B2417,SEDUC!A$1:$F$8416,4,0),IF(A2417="COTAÇÃO",VLOOKUP(B2417,COTAÇÃO!$A$2:$D$1418,3,0),"ERRO"))))</f>
        <v>KG</v>
      </c>
      <c r="E2417" s="149">
        <v>0.05</v>
      </c>
      <c r="F2417" s="119">
        <f>IF(A2417="SINAPI",VLOOKUP(B2417,SINAPI!A$1:$D$10014,4,0),IF(A2417="INSUMO",VLOOKUP(B2417,INSUMO!$A$1:$D$8014,4,0),IF(A2417="SEDUC",VLOOKUP(B2417,SEDUC!A$1:$G$8416,5,0),IF(A2417="COTAÇÃO",VLOOKUP(B2417,COTAÇÃO!$A$2:$D$1418,4,0),"ERRO"))))</f>
        <v>17.09</v>
      </c>
      <c r="G2417" s="119">
        <f>ROUND((E2417*F2417),2)</f>
        <v>0.85</v>
      </c>
      <c r="H2417" s="166"/>
    </row>
    <row r="2418" spans="1:256" s="162" customFormat="1">
      <c r="A2418" s="29" t="s">
        <v>17</v>
      </c>
      <c r="B2418" s="29">
        <v>88309</v>
      </c>
      <c r="C2418" s="22" t="str">
        <f>IF(A2418="SINAPI",VLOOKUP(B2418,SINAPI!$A$1:$D$10014,2,0),IF(A2418="INSUMO",VLOOKUP(B2418,INSUMO!A$1:$D$8014,2,0),IF(A2418="SEDUC",VLOOKUP(B2418,SEDUC!A$1:$F$8416,3,0),IF(A2418="COTAÇÃO",VLOOKUP(B2418,COTAÇÃO!$A$2:$D$1418,2,0),"ERRO"))))</f>
        <v>PEDREIRO COM ENCARGOS COMPLEMENTARES</v>
      </c>
      <c r="D2418" s="55" t="str">
        <f>IF(A2418="SINAPI",VLOOKUP(B2418,SINAPI!$A$1:$D$10014,3,0),IF(A2418="INSUMO",VLOOKUP(B2418,INSUMO!$A$1:D$8014,3,0),IF(A2418="SEDUC",VLOOKUP(B2418,SEDUC!A$1:$F$8416,4,0),IF(A2418="COTAÇÃO",VLOOKUP(B2418,COTAÇÃO!$A$2:$D$1418,3,0),"ERRO"))))</f>
        <v>H</v>
      </c>
      <c r="E2418" s="149">
        <v>0.1</v>
      </c>
      <c r="F2418" s="119">
        <f>IF(A2418="SINAPI",VLOOKUP(B2418,SINAPI!A$1:$D$10014,4,0),IF(A2418="INSUMO",VLOOKUP(B2418,INSUMO!$A$1:$D$8014,4,0),IF(A2418="SEDUC",VLOOKUP(B2418,SEDUC!A$1:$G$8416,5,0),IF(A2418="COTAÇÃO",VLOOKUP(B2418,COTAÇÃO!$A$2:$D$1418,4,0),"ERRO"))))</f>
        <v>19.63</v>
      </c>
      <c r="G2418" s="119">
        <f>ROUND((E2418*F2418),2)</f>
        <v>1.96</v>
      </c>
      <c r="H2418" s="166"/>
    </row>
    <row r="2419" spans="1:256" s="100" customFormat="1" ht="25.5">
      <c r="A2419" s="74" t="s">
        <v>10630</v>
      </c>
      <c r="B2419" s="74" t="s">
        <v>10671</v>
      </c>
      <c r="C2419" s="156" t="s">
        <v>10672</v>
      </c>
      <c r="D2419" s="157" t="s">
        <v>240</v>
      </c>
      <c r="E2419" s="158"/>
      <c r="F2419" s="159"/>
      <c r="G2419" s="159">
        <f>SUM(G2420:G2422)</f>
        <v>24.090000000000003</v>
      </c>
      <c r="H2419" s="108"/>
    </row>
    <row r="2420" spans="1:256" s="100" customFormat="1" ht="38.25">
      <c r="A2420" s="55" t="s">
        <v>3530</v>
      </c>
      <c r="B2420" s="55">
        <v>37559</v>
      </c>
      <c r="C2420" s="22" t="str">
        <f>IF(A2420="SINAPI",VLOOKUP(B2420,SINAPI!$A$1:$D$10014,2,0),IF(A2420="INSUMO",VLOOKUP(B2420,INSUMO!A$1:$D$8014,2,0),IF(A2420="SEDUC",VLOOKUP(B2420,SEDUC!A$1:$F$8416,3,0),IF(A2420="COTAÇÃO",VLOOKUP(B2420,COTAÇÃO!$A$2:$D$1418,2,0),"ERRO"))))</f>
        <v>PLACA DE SINALIZACAO DE SEGURANCA CONTRA INCENDIO, FOTOLUMINESCENTE, RETANGULAR, *12 X 40* CM, EM PVC *2* MM ANTI-CHAMAS (SIMBOLOS, CORES E PICTOGRAMAS CONFORME NBR 13434)</v>
      </c>
      <c r="D2420" s="55" t="str">
        <f>IF(A2420="SINAPI",VLOOKUP(B2420,SINAPI!$A$1:$D$10014,3,0),IF(A2420="INSUMO",VLOOKUP(B2420,INSUMO!$A$1:D$8014,3,0),IF(A2420="SEDUC",VLOOKUP(B2420,SEDUC!A$1:$F$8416,4,0),IF(A2420="COTAÇÃO",VLOOKUP(B2420,COTAÇÃO!$A$2:$D$1418,3,0),"ERRO"))))</f>
        <v>UN</v>
      </c>
      <c r="E2420" s="78">
        <v>1</v>
      </c>
      <c r="F2420" s="119">
        <f>IF(A2420="SINAPI",VLOOKUP(B2420,SINAPI!A$1:$D$10014,4,0),IF(A2420="INSUMO",VLOOKUP(B2420,INSUMO!$A$1:$D$8014,4,0),IF(A2420="SEDUC",VLOOKUP(B2420,SEDUC!A$1:$G$8416,5,0),IF(A2420="COTAÇÃO",VLOOKUP(B2420,COTAÇÃO!$A$2:$D$1418,4,0),"ERRO"))))</f>
        <v>21.28</v>
      </c>
      <c r="G2420" s="119">
        <f>TRUNC((E2420*F2420),2)</f>
        <v>21.28</v>
      </c>
      <c r="H2420" s="108"/>
    </row>
    <row r="2421" spans="1:256" s="162" customFormat="1">
      <c r="A2421" s="55" t="s">
        <v>3530</v>
      </c>
      <c r="B2421" s="55">
        <v>344</v>
      </c>
      <c r="C2421" s="22" t="str">
        <f>IF(A2421="SINAPI",VLOOKUP(B2421,SINAPI!$A$1:$D$10014,2,0),IF(A2421="INSUMO",VLOOKUP(B2421,INSUMO!A$1:$D$8014,2,0),IF(A2421="SEDUC",VLOOKUP(B2421,SEDUC!A$1:$F$8416,3,0),IF(A2421="COTAÇÃO",VLOOKUP(B2421,COTAÇÃO!$A$2:$D$1418,2,0),"ERRO"))))</f>
        <v>ARAME GALVANIZADO 16 BWG, D = 1,65MM (0,0166 KG/M)</v>
      </c>
      <c r="D2421" s="55" t="str">
        <f>IF(A2421="SINAPI",VLOOKUP(B2421,SINAPI!$A$1:$D$10014,3,0),IF(A2421="INSUMO",VLOOKUP(B2421,INSUMO!$A$1:D$8014,3,0),IF(A2421="SEDUC",VLOOKUP(B2421,SEDUC!A$1:$F$8416,4,0),IF(A2421="COTAÇÃO",VLOOKUP(B2421,COTAÇÃO!$A$2:$D$1418,3,0),"ERRO"))))</f>
        <v>KG</v>
      </c>
      <c r="E2421" s="149">
        <v>0.05</v>
      </c>
      <c r="F2421" s="119">
        <f>IF(A2421="SINAPI",VLOOKUP(B2421,SINAPI!A$1:$D$10014,4,0),IF(A2421="INSUMO",VLOOKUP(B2421,INSUMO!$A$1:$D$8014,4,0),IF(A2421="SEDUC",VLOOKUP(B2421,SEDUC!A$1:$G$8416,5,0),IF(A2421="COTAÇÃO",VLOOKUP(B2421,COTAÇÃO!$A$2:$D$1418,4,0),"ERRO"))))</f>
        <v>17.09</v>
      </c>
      <c r="G2421" s="119">
        <f>TRUNC((E2421*F2421),2)</f>
        <v>0.85</v>
      </c>
      <c r="H2421" s="86"/>
      <c r="I2421" s="150"/>
      <c r="J2421" s="150"/>
      <c r="K2421" s="150"/>
      <c r="L2421" s="150"/>
      <c r="M2421" s="150"/>
      <c r="N2421" s="150"/>
      <c r="O2421" s="150"/>
      <c r="P2421" s="150"/>
      <c r="Q2421" s="150"/>
      <c r="R2421" s="150"/>
      <c r="S2421" s="150"/>
      <c r="T2421" s="150"/>
      <c r="U2421" s="150"/>
      <c r="V2421" s="150"/>
      <c r="W2421" s="150"/>
      <c r="X2421" s="150"/>
      <c r="Y2421" s="150"/>
      <c r="Z2421" s="150"/>
      <c r="AA2421" s="150"/>
      <c r="AB2421" s="150"/>
      <c r="AC2421" s="150"/>
      <c r="AD2421" s="150"/>
      <c r="AE2421" s="150"/>
      <c r="AF2421" s="150"/>
      <c r="AG2421" s="150"/>
      <c r="AH2421" s="150"/>
      <c r="AI2421" s="150"/>
      <c r="AJ2421" s="150"/>
      <c r="AK2421" s="150"/>
      <c r="AL2421" s="150"/>
      <c r="AM2421" s="150"/>
      <c r="AN2421" s="150"/>
      <c r="AO2421" s="150"/>
      <c r="AP2421" s="150"/>
      <c r="AQ2421" s="150"/>
      <c r="AR2421" s="150"/>
      <c r="AS2421" s="150"/>
      <c r="AT2421" s="150"/>
      <c r="AU2421" s="150"/>
      <c r="AV2421" s="150"/>
      <c r="AW2421" s="150"/>
      <c r="AX2421" s="150"/>
      <c r="AY2421" s="150"/>
      <c r="AZ2421" s="150"/>
      <c r="BA2421" s="150"/>
      <c r="BB2421" s="150"/>
      <c r="BC2421" s="150"/>
      <c r="BD2421" s="150"/>
      <c r="BE2421" s="150"/>
      <c r="BF2421" s="150"/>
      <c r="BG2421" s="150"/>
      <c r="BH2421" s="150"/>
      <c r="BI2421" s="150"/>
      <c r="BJ2421" s="150"/>
      <c r="BK2421" s="150"/>
      <c r="BL2421" s="150"/>
      <c r="BM2421" s="150"/>
      <c r="BN2421" s="150"/>
      <c r="BO2421" s="150"/>
      <c r="BP2421" s="150"/>
      <c r="BQ2421" s="150"/>
      <c r="BR2421" s="150"/>
      <c r="BS2421" s="150"/>
      <c r="BT2421" s="150"/>
      <c r="BU2421" s="150"/>
      <c r="BV2421" s="150"/>
      <c r="BW2421" s="150"/>
      <c r="BX2421" s="150"/>
      <c r="BY2421" s="150"/>
      <c r="BZ2421" s="150"/>
      <c r="CA2421" s="150"/>
      <c r="CB2421" s="150"/>
      <c r="CC2421" s="150"/>
      <c r="CD2421" s="150"/>
      <c r="CE2421" s="150"/>
      <c r="CF2421" s="150"/>
      <c r="CG2421" s="150"/>
      <c r="CH2421" s="150"/>
      <c r="CI2421" s="150"/>
      <c r="CJ2421" s="150"/>
      <c r="CK2421" s="150"/>
      <c r="CL2421" s="150"/>
      <c r="CM2421" s="150"/>
      <c r="CN2421" s="150"/>
      <c r="CO2421" s="150"/>
      <c r="CP2421" s="150"/>
      <c r="CQ2421" s="150"/>
      <c r="CR2421" s="150"/>
      <c r="CS2421" s="150"/>
      <c r="CT2421" s="150"/>
      <c r="CU2421" s="150"/>
      <c r="CV2421" s="150"/>
      <c r="CW2421" s="150"/>
      <c r="CX2421" s="150"/>
      <c r="CY2421" s="150"/>
      <c r="CZ2421" s="150"/>
      <c r="DA2421" s="150"/>
      <c r="DB2421" s="150"/>
      <c r="DC2421" s="150"/>
      <c r="DD2421" s="150"/>
      <c r="DE2421" s="150"/>
      <c r="DF2421" s="150"/>
      <c r="DG2421" s="150"/>
      <c r="DH2421" s="150"/>
      <c r="DI2421" s="150"/>
      <c r="DJ2421" s="150"/>
      <c r="DK2421" s="150"/>
      <c r="DL2421" s="150"/>
      <c r="DM2421" s="150"/>
      <c r="DN2421" s="150"/>
      <c r="DO2421" s="150"/>
      <c r="DP2421" s="150"/>
      <c r="DQ2421" s="150"/>
      <c r="DR2421" s="150"/>
      <c r="DS2421" s="150"/>
      <c r="DT2421" s="150"/>
      <c r="DU2421" s="150"/>
      <c r="DV2421" s="150"/>
      <c r="DW2421" s="150"/>
      <c r="DX2421" s="150"/>
      <c r="DY2421" s="150"/>
      <c r="DZ2421" s="150"/>
      <c r="EA2421" s="150"/>
      <c r="EB2421" s="150"/>
      <c r="EC2421" s="150"/>
      <c r="ED2421" s="150"/>
      <c r="EE2421" s="150"/>
      <c r="EF2421" s="150"/>
      <c r="EG2421" s="150"/>
      <c r="EH2421" s="150"/>
      <c r="EI2421" s="150"/>
      <c r="EJ2421" s="150"/>
      <c r="EK2421" s="150"/>
      <c r="EL2421" s="150"/>
      <c r="EM2421" s="150"/>
      <c r="EN2421" s="150"/>
      <c r="EO2421" s="150"/>
      <c r="EP2421" s="150"/>
      <c r="EQ2421" s="150"/>
      <c r="ER2421" s="150"/>
      <c r="ES2421" s="150"/>
      <c r="ET2421" s="150"/>
      <c r="EU2421" s="150"/>
      <c r="EV2421" s="150"/>
      <c r="EW2421" s="150"/>
      <c r="EX2421" s="150"/>
      <c r="EY2421" s="150"/>
      <c r="EZ2421" s="150"/>
      <c r="FA2421" s="150"/>
      <c r="FB2421" s="150"/>
      <c r="FC2421" s="150"/>
      <c r="FD2421" s="150"/>
      <c r="FE2421" s="150"/>
      <c r="FF2421" s="150"/>
      <c r="FG2421" s="150"/>
      <c r="FH2421" s="150"/>
      <c r="FI2421" s="150"/>
      <c r="FJ2421" s="150"/>
      <c r="FK2421" s="150"/>
      <c r="FL2421" s="150"/>
      <c r="FM2421" s="150"/>
      <c r="FN2421" s="150"/>
      <c r="FO2421" s="150"/>
      <c r="FP2421" s="150"/>
      <c r="FQ2421" s="150"/>
      <c r="FR2421" s="150"/>
      <c r="FS2421" s="150"/>
      <c r="FT2421" s="150"/>
      <c r="FU2421" s="150"/>
      <c r="FV2421" s="150"/>
      <c r="FW2421" s="150"/>
      <c r="FX2421" s="150"/>
      <c r="FY2421" s="150"/>
      <c r="FZ2421" s="150"/>
      <c r="GA2421" s="150"/>
      <c r="GB2421" s="150"/>
      <c r="GC2421" s="150"/>
      <c r="GD2421" s="150"/>
      <c r="GE2421" s="150"/>
      <c r="GF2421" s="150"/>
      <c r="GG2421" s="150"/>
      <c r="GH2421" s="150"/>
      <c r="GI2421" s="150"/>
      <c r="GJ2421" s="150"/>
      <c r="GK2421" s="150"/>
      <c r="GL2421" s="150"/>
      <c r="GM2421" s="150"/>
      <c r="GN2421" s="150"/>
      <c r="GO2421" s="150"/>
      <c r="GP2421" s="150"/>
      <c r="GQ2421" s="150"/>
      <c r="GR2421" s="150"/>
      <c r="GS2421" s="150"/>
      <c r="GT2421" s="150"/>
      <c r="GU2421" s="150"/>
      <c r="GV2421" s="150"/>
      <c r="GW2421" s="150"/>
      <c r="GX2421" s="150"/>
      <c r="GY2421" s="150"/>
      <c r="GZ2421" s="150"/>
      <c r="HA2421" s="150"/>
      <c r="HB2421" s="150"/>
      <c r="HC2421" s="150"/>
      <c r="HD2421" s="150"/>
      <c r="HE2421" s="150"/>
      <c r="HF2421" s="150"/>
      <c r="HG2421" s="150"/>
      <c r="HH2421" s="150"/>
      <c r="HI2421" s="150"/>
      <c r="HJ2421" s="150"/>
      <c r="HK2421" s="150"/>
      <c r="HL2421" s="150"/>
      <c r="HM2421" s="150"/>
      <c r="HN2421" s="150"/>
      <c r="HO2421" s="150"/>
      <c r="HP2421" s="150"/>
      <c r="HQ2421" s="150"/>
      <c r="HR2421" s="150"/>
      <c r="HS2421" s="150"/>
      <c r="HT2421" s="150"/>
      <c r="HU2421" s="150"/>
      <c r="HV2421" s="150"/>
      <c r="HW2421" s="150"/>
      <c r="HX2421" s="150"/>
      <c r="HY2421" s="150"/>
      <c r="HZ2421" s="150"/>
      <c r="IA2421" s="150"/>
      <c r="IB2421" s="150"/>
      <c r="IC2421" s="150"/>
      <c r="ID2421" s="150"/>
      <c r="IE2421" s="150"/>
      <c r="IF2421" s="150"/>
      <c r="IG2421" s="150"/>
      <c r="IH2421" s="150"/>
      <c r="II2421" s="150"/>
      <c r="IJ2421" s="150"/>
      <c r="IK2421" s="150"/>
      <c r="IL2421" s="150"/>
      <c r="IM2421" s="150"/>
      <c r="IN2421" s="150"/>
      <c r="IO2421" s="150"/>
      <c r="IP2421" s="150"/>
      <c r="IQ2421" s="150"/>
      <c r="IR2421" s="150"/>
      <c r="IS2421" s="150"/>
      <c r="IT2421" s="150"/>
      <c r="IU2421" s="150"/>
      <c r="IV2421" s="150"/>
    </row>
    <row r="2422" spans="1:256" s="162" customFormat="1">
      <c r="A2422" s="55" t="s">
        <v>17</v>
      </c>
      <c r="B2422" s="55">
        <v>88309</v>
      </c>
      <c r="C2422" s="22" t="str">
        <f>IF(A2422="SINAPI",VLOOKUP(B2422,SINAPI!$A$1:$D$10014,2,0),IF(A2422="INSUMO",VLOOKUP(B2422,INSUMO!A$1:$D$8014,2,0),IF(A2422="SEDUC",VLOOKUP(B2422,SEDUC!A$1:$F$8416,3,0),IF(A2422="COTAÇÃO",VLOOKUP(B2422,COTAÇÃO!$A$2:$D$1418,2,0),"ERRO"))))</f>
        <v>PEDREIRO COM ENCARGOS COMPLEMENTARES</v>
      </c>
      <c r="D2422" s="55" t="str">
        <f>IF(A2422="SINAPI",VLOOKUP(B2422,SINAPI!$A$1:$D$10014,3,0),IF(A2422="INSUMO",VLOOKUP(B2422,INSUMO!$A$1:D$8014,3,0),IF(A2422="SEDUC",VLOOKUP(B2422,SEDUC!A$1:$F$8416,4,0),IF(A2422="COTAÇÃO",VLOOKUP(B2422,COTAÇÃO!$A$2:$D$1418,3,0),"ERRO"))))</f>
        <v>H</v>
      </c>
      <c r="E2422" s="78">
        <v>0.1</v>
      </c>
      <c r="F2422" s="119">
        <f>IF(A2422="SINAPI",VLOOKUP(B2422,SINAPI!A$1:$D$10014,4,0),IF(A2422="INSUMO",VLOOKUP(B2422,INSUMO!$A$1:$D$8014,4,0),IF(A2422="SEDUC",VLOOKUP(B2422,SEDUC!A$1:$G$8416,5,0),IF(A2422="COTAÇÃO",VLOOKUP(B2422,COTAÇÃO!$A$2:$D$1418,4,0),"ERRO"))))</f>
        <v>19.63</v>
      </c>
      <c r="G2422" s="119">
        <f>TRUNC((E2422*F2422),2)</f>
        <v>1.96</v>
      </c>
      <c r="H2422" s="86"/>
      <c r="I2422" s="150"/>
      <c r="J2422" s="150"/>
      <c r="K2422" s="150"/>
      <c r="L2422" s="150"/>
      <c r="M2422" s="150"/>
      <c r="N2422" s="150"/>
      <c r="O2422" s="150"/>
      <c r="P2422" s="150"/>
      <c r="Q2422" s="150"/>
      <c r="R2422" s="150"/>
      <c r="S2422" s="150"/>
      <c r="T2422" s="150"/>
      <c r="U2422" s="150"/>
      <c r="V2422" s="150"/>
      <c r="W2422" s="150"/>
      <c r="X2422" s="150"/>
      <c r="Y2422" s="150"/>
      <c r="Z2422" s="150"/>
      <c r="AA2422" s="150"/>
      <c r="AB2422" s="150"/>
      <c r="AC2422" s="150"/>
      <c r="AD2422" s="150"/>
      <c r="AE2422" s="150"/>
      <c r="AF2422" s="150"/>
      <c r="AG2422" s="150"/>
      <c r="AH2422" s="150"/>
      <c r="AI2422" s="150"/>
      <c r="AJ2422" s="150"/>
      <c r="AK2422" s="150"/>
      <c r="AL2422" s="150"/>
      <c r="AM2422" s="150"/>
      <c r="AN2422" s="150"/>
      <c r="AO2422" s="150"/>
      <c r="AP2422" s="150"/>
      <c r="AQ2422" s="150"/>
      <c r="AR2422" s="150"/>
      <c r="AS2422" s="150"/>
      <c r="AT2422" s="150"/>
      <c r="AU2422" s="150"/>
      <c r="AV2422" s="150"/>
      <c r="AW2422" s="150"/>
      <c r="AX2422" s="150"/>
      <c r="AY2422" s="150"/>
      <c r="AZ2422" s="150"/>
      <c r="BA2422" s="150"/>
      <c r="BB2422" s="150"/>
      <c r="BC2422" s="150"/>
      <c r="BD2422" s="150"/>
      <c r="BE2422" s="150"/>
      <c r="BF2422" s="150"/>
      <c r="BG2422" s="150"/>
      <c r="BH2422" s="150"/>
      <c r="BI2422" s="150"/>
      <c r="BJ2422" s="150"/>
      <c r="BK2422" s="150"/>
      <c r="BL2422" s="150"/>
      <c r="BM2422" s="150"/>
      <c r="BN2422" s="150"/>
      <c r="BO2422" s="150"/>
      <c r="BP2422" s="150"/>
      <c r="BQ2422" s="150"/>
      <c r="BR2422" s="150"/>
      <c r="BS2422" s="150"/>
      <c r="BT2422" s="150"/>
      <c r="BU2422" s="150"/>
      <c r="BV2422" s="150"/>
      <c r="BW2422" s="150"/>
      <c r="BX2422" s="150"/>
      <c r="BY2422" s="150"/>
      <c r="BZ2422" s="150"/>
      <c r="CA2422" s="150"/>
      <c r="CB2422" s="150"/>
      <c r="CC2422" s="150"/>
      <c r="CD2422" s="150"/>
      <c r="CE2422" s="150"/>
      <c r="CF2422" s="150"/>
      <c r="CG2422" s="150"/>
      <c r="CH2422" s="150"/>
      <c r="CI2422" s="150"/>
      <c r="CJ2422" s="150"/>
      <c r="CK2422" s="150"/>
      <c r="CL2422" s="150"/>
      <c r="CM2422" s="150"/>
      <c r="CN2422" s="150"/>
      <c r="CO2422" s="150"/>
      <c r="CP2422" s="150"/>
      <c r="CQ2422" s="150"/>
      <c r="CR2422" s="150"/>
      <c r="CS2422" s="150"/>
      <c r="CT2422" s="150"/>
      <c r="CU2422" s="150"/>
      <c r="CV2422" s="150"/>
      <c r="CW2422" s="150"/>
      <c r="CX2422" s="150"/>
      <c r="CY2422" s="150"/>
      <c r="CZ2422" s="150"/>
      <c r="DA2422" s="150"/>
      <c r="DB2422" s="150"/>
      <c r="DC2422" s="150"/>
      <c r="DD2422" s="150"/>
      <c r="DE2422" s="150"/>
      <c r="DF2422" s="150"/>
      <c r="DG2422" s="150"/>
      <c r="DH2422" s="150"/>
      <c r="DI2422" s="150"/>
      <c r="DJ2422" s="150"/>
      <c r="DK2422" s="150"/>
      <c r="DL2422" s="150"/>
      <c r="DM2422" s="150"/>
      <c r="DN2422" s="150"/>
      <c r="DO2422" s="150"/>
      <c r="DP2422" s="150"/>
      <c r="DQ2422" s="150"/>
      <c r="DR2422" s="150"/>
      <c r="DS2422" s="150"/>
      <c r="DT2422" s="150"/>
      <c r="DU2422" s="150"/>
      <c r="DV2422" s="150"/>
      <c r="DW2422" s="150"/>
      <c r="DX2422" s="150"/>
      <c r="DY2422" s="150"/>
      <c r="DZ2422" s="150"/>
      <c r="EA2422" s="150"/>
      <c r="EB2422" s="150"/>
      <c r="EC2422" s="150"/>
      <c r="ED2422" s="150"/>
      <c r="EE2422" s="150"/>
      <c r="EF2422" s="150"/>
      <c r="EG2422" s="150"/>
      <c r="EH2422" s="150"/>
      <c r="EI2422" s="150"/>
      <c r="EJ2422" s="150"/>
      <c r="EK2422" s="150"/>
      <c r="EL2422" s="150"/>
      <c r="EM2422" s="150"/>
      <c r="EN2422" s="150"/>
      <c r="EO2422" s="150"/>
      <c r="EP2422" s="150"/>
      <c r="EQ2422" s="150"/>
      <c r="ER2422" s="150"/>
      <c r="ES2422" s="150"/>
      <c r="ET2422" s="150"/>
      <c r="EU2422" s="150"/>
      <c r="EV2422" s="150"/>
      <c r="EW2422" s="150"/>
      <c r="EX2422" s="150"/>
      <c r="EY2422" s="150"/>
      <c r="EZ2422" s="150"/>
      <c r="FA2422" s="150"/>
      <c r="FB2422" s="150"/>
      <c r="FC2422" s="150"/>
      <c r="FD2422" s="150"/>
      <c r="FE2422" s="150"/>
      <c r="FF2422" s="150"/>
      <c r="FG2422" s="150"/>
      <c r="FH2422" s="150"/>
      <c r="FI2422" s="150"/>
      <c r="FJ2422" s="150"/>
      <c r="FK2422" s="150"/>
      <c r="FL2422" s="150"/>
      <c r="FM2422" s="150"/>
      <c r="FN2422" s="150"/>
      <c r="FO2422" s="150"/>
      <c r="FP2422" s="150"/>
      <c r="FQ2422" s="150"/>
      <c r="FR2422" s="150"/>
      <c r="FS2422" s="150"/>
      <c r="FT2422" s="150"/>
      <c r="FU2422" s="150"/>
      <c r="FV2422" s="150"/>
      <c r="FW2422" s="150"/>
      <c r="FX2422" s="150"/>
      <c r="FY2422" s="150"/>
      <c r="FZ2422" s="150"/>
      <c r="GA2422" s="150"/>
      <c r="GB2422" s="150"/>
      <c r="GC2422" s="150"/>
      <c r="GD2422" s="150"/>
      <c r="GE2422" s="150"/>
      <c r="GF2422" s="150"/>
      <c r="GG2422" s="150"/>
      <c r="GH2422" s="150"/>
      <c r="GI2422" s="150"/>
      <c r="GJ2422" s="150"/>
      <c r="GK2422" s="150"/>
      <c r="GL2422" s="150"/>
      <c r="GM2422" s="150"/>
      <c r="GN2422" s="150"/>
      <c r="GO2422" s="150"/>
      <c r="GP2422" s="150"/>
      <c r="GQ2422" s="150"/>
      <c r="GR2422" s="150"/>
      <c r="GS2422" s="150"/>
      <c r="GT2422" s="150"/>
      <c r="GU2422" s="150"/>
      <c r="GV2422" s="150"/>
      <c r="GW2422" s="150"/>
      <c r="GX2422" s="150"/>
      <c r="GY2422" s="150"/>
      <c r="GZ2422" s="150"/>
      <c r="HA2422" s="150"/>
      <c r="HB2422" s="150"/>
      <c r="HC2422" s="150"/>
      <c r="HD2422" s="150"/>
      <c r="HE2422" s="150"/>
      <c r="HF2422" s="150"/>
      <c r="HG2422" s="150"/>
      <c r="HH2422" s="150"/>
      <c r="HI2422" s="150"/>
      <c r="HJ2422" s="150"/>
      <c r="HK2422" s="150"/>
      <c r="HL2422" s="150"/>
      <c r="HM2422" s="150"/>
      <c r="HN2422" s="150"/>
      <c r="HO2422" s="150"/>
      <c r="HP2422" s="150"/>
      <c r="HQ2422" s="150"/>
      <c r="HR2422" s="150"/>
      <c r="HS2422" s="150"/>
      <c r="HT2422" s="150"/>
      <c r="HU2422" s="150"/>
      <c r="HV2422" s="150"/>
      <c r="HW2422" s="150"/>
      <c r="HX2422" s="150"/>
      <c r="HY2422" s="150"/>
      <c r="HZ2422" s="150"/>
      <c r="IA2422" s="150"/>
      <c r="IB2422" s="150"/>
      <c r="IC2422" s="150"/>
      <c r="ID2422" s="150"/>
      <c r="IE2422" s="150"/>
      <c r="IF2422" s="150"/>
      <c r="IG2422" s="150"/>
      <c r="IH2422" s="150"/>
      <c r="II2422" s="150"/>
      <c r="IJ2422" s="150"/>
      <c r="IK2422" s="150"/>
      <c r="IL2422" s="150"/>
      <c r="IM2422" s="150"/>
      <c r="IN2422" s="150"/>
      <c r="IO2422" s="150"/>
      <c r="IP2422" s="150"/>
      <c r="IQ2422" s="150"/>
      <c r="IR2422" s="150"/>
      <c r="IS2422" s="150"/>
      <c r="IT2422" s="150"/>
      <c r="IU2422" s="150"/>
      <c r="IV2422" s="150"/>
    </row>
    <row r="2423" spans="1:256" s="162" customFormat="1" ht="25.5">
      <c r="A2423" s="74" t="s">
        <v>10630</v>
      </c>
      <c r="B2423" s="74" t="s">
        <v>10673</v>
      </c>
      <c r="C2423" s="75" t="s">
        <v>10674</v>
      </c>
      <c r="D2423" s="74" t="s">
        <v>240</v>
      </c>
      <c r="E2423" s="76"/>
      <c r="F2423" s="77"/>
      <c r="G2423" s="77">
        <f>SUM(G2424:G2426)</f>
        <v>24.090000000000003</v>
      </c>
      <c r="H2423" s="86"/>
      <c r="I2423" s="150"/>
      <c r="J2423" s="150"/>
      <c r="K2423" s="150"/>
      <c r="L2423" s="150"/>
      <c r="M2423" s="150"/>
      <c r="N2423" s="150"/>
      <c r="O2423" s="150"/>
      <c r="P2423" s="150"/>
      <c r="Q2423" s="150"/>
      <c r="R2423" s="150"/>
      <c r="S2423" s="150"/>
      <c r="T2423" s="150"/>
      <c r="U2423" s="150"/>
      <c r="V2423" s="150"/>
      <c r="W2423" s="150"/>
      <c r="X2423" s="150"/>
      <c r="Y2423" s="150"/>
      <c r="Z2423" s="150"/>
      <c r="AA2423" s="150"/>
      <c r="AB2423" s="150"/>
      <c r="AC2423" s="150"/>
      <c r="AD2423" s="150"/>
      <c r="AE2423" s="150"/>
      <c r="AF2423" s="150"/>
      <c r="AG2423" s="150"/>
      <c r="AH2423" s="150"/>
      <c r="AI2423" s="150"/>
      <c r="AJ2423" s="150"/>
      <c r="AK2423" s="150"/>
      <c r="AL2423" s="150"/>
      <c r="AM2423" s="150"/>
      <c r="AN2423" s="150"/>
      <c r="AO2423" s="150"/>
      <c r="AP2423" s="150"/>
      <c r="AQ2423" s="150"/>
      <c r="AR2423" s="150"/>
      <c r="AS2423" s="150"/>
      <c r="AT2423" s="150"/>
      <c r="AU2423" s="150"/>
      <c r="AV2423" s="150"/>
      <c r="AW2423" s="150"/>
      <c r="AX2423" s="150"/>
      <c r="AY2423" s="150"/>
      <c r="AZ2423" s="150"/>
      <c r="BA2423" s="150"/>
      <c r="BB2423" s="150"/>
      <c r="BC2423" s="150"/>
      <c r="BD2423" s="150"/>
      <c r="BE2423" s="150"/>
      <c r="BF2423" s="150"/>
      <c r="BG2423" s="150"/>
      <c r="BH2423" s="150"/>
      <c r="BI2423" s="150"/>
      <c r="BJ2423" s="150"/>
      <c r="BK2423" s="150"/>
      <c r="BL2423" s="150"/>
      <c r="BM2423" s="150"/>
      <c r="BN2423" s="150"/>
      <c r="BO2423" s="150"/>
      <c r="BP2423" s="150"/>
      <c r="BQ2423" s="150"/>
      <c r="BR2423" s="150"/>
      <c r="BS2423" s="150"/>
      <c r="BT2423" s="150"/>
      <c r="BU2423" s="150"/>
      <c r="BV2423" s="150"/>
      <c r="BW2423" s="150"/>
      <c r="BX2423" s="150"/>
      <c r="BY2423" s="150"/>
      <c r="BZ2423" s="150"/>
      <c r="CA2423" s="150"/>
      <c r="CB2423" s="150"/>
      <c r="CC2423" s="150"/>
      <c r="CD2423" s="150"/>
      <c r="CE2423" s="150"/>
      <c r="CF2423" s="150"/>
      <c r="CG2423" s="150"/>
      <c r="CH2423" s="150"/>
      <c r="CI2423" s="150"/>
      <c r="CJ2423" s="150"/>
      <c r="CK2423" s="150"/>
      <c r="CL2423" s="150"/>
      <c r="CM2423" s="150"/>
      <c r="CN2423" s="150"/>
      <c r="CO2423" s="150"/>
      <c r="CP2423" s="150"/>
      <c r="CQ2423" s="150"/>
      <c r="CR2423" s="150"/>
      <c r="CS2423" s="150"/>
      <c r="CT2423" s="150"/>
      <c r="CU2423" s="150"/>
      <c r="CV2423" s="150"/>
      <c r="CW2423" s="150"/>
      <c r="CX2423" s="150"/>
      <c r="CY2423" s="150"/>
      <c r="CZ2423" s="150"/>
      <c r="DA2423" s="150"/>
      <c r="DB2423" s="150"/>
      <c r="DC2423" s="150"/>
      <c r="DD2423" s="150"/>
      <c r="DE2423" s="150"/>
      <c r="DF2423" s="150"/>
      <c r="DG2423" s="150"/>
      <c r="DH2423" s="150"/>
      <c r="DI2423" s="150"/>
      <c r="DJ2423" s="150"/>
      <c r="DK2423" s="150"/>
      <c r="DL2423" s="150"/>
      <c r="DM2423" s="150"/>
      <c r="DN2423" s="150"/>
      <c r="DO2423" s="150"/>
      <c r="DP2423" s="150"/>
      <c r="DQ2423" s="150"/>
      <c r="DR2423" s="150"/>
      <c r="DS2423" s="150"/>
      <c r="DT2423" s="150"/>
      <c r="DU2423" s="150"/>
      <c r="DV2423" s="150"/>
      <c r="DW2423" s="150"/>
      <c r="DX2423" s="150"/>
      <c r="DY2423" s="150"/>
      <c r="DZ2423" s="150"/>
      <c r="EA2423" s="150"/>
      <c r="EB2423" s="150"/>
      <c r="EC2423" s="150"/>
      <c r="ED2423" s="150"/>
      <c r="EE2423" s="150"/>
      <c r="EF2423" s="150"/>
      <c r="EG2423" s="150"/>
      <c r="EH2423" s="150"/>
      <c r="EI2423" s="150"/>
      <c r="EJ2423" s="150"/>
      <c r="EK2423" s="150"/>
      <c r="EL2423" s="150"/>
      <c r="EM2423" s="150"/>
      <c r="EN2423" s="150"/>
      <c r="EO2423" s="150"/>
      <c r="EP2423" s="150"/>
      <c r="EQ2423" s="150"/>
      <c r="ER2423" s="150"/>
      <c r="ES2423" s="150"/>
      <c r="ET2423" s="150"/>
      <c r="EU2423" s="150"/>
      <c r="EV2423" s="150"/>
      <c r="EW2423" s="150"/>
      <c r="EX2423" s="150"/>
      <c r="EY2423" s="150"/>
      <c r="EZ2423" s="150"/>
      <c r="FA2423" s="150"/>
      <c r="FB2423" s="150"/>
      <c r="FC2423" s="150"/>
      <c r="FD2423" s="150"/>
      <c r="FE2423" s="150"/>
      <c r="FF2423" s="150"/>
      <c r="FG2423" s="150"/>
      <c r="FH2423" s="150"/>
      <c r="FI2423" s="150"/>
      <c r="FJ2423" s="150"/>
      <c r="FK2423" s="150"/>
      <c r="FL2423" s="150"/>
      <c r="FM2423" s="150"/>
      <c r="FN2423" s="150"/>
      <c r="FO2423" s="150"/>
      <c r="FP2423" s="150"/>
      <c r="FQ2423" s="150"/>
      <c r="FR2423" s="150"/>
      <c r="FS2423" s="150"/>
      <c r="FT2423" s="150"/>
      <c r="FU2423" s="150"/>
      <c r="FV2423" s="150"/>
      <c r="FW2423" s="150"/>
      <c r="FX2423" s="150"/>
      <c r="FY2423" s="150"/>
      <c r="FZ2423" s="150"/>
      <c r="GA2423" s="150"/>
      <c r="GB2423" s="150"/>
      <c r="GC2423" s="150"/>
      <c r="GD2423" s="150"/>
      <c r="GE2423" s="150"/>
      <c r="GF2423" s="150"/>
      <c r="GG2423" s="150"/>
      <c r="GH2423" s="150"/>
      <c r="GI2423" s="150"/>
      <c r="GJ2423" s="150"/>
      <c r="GK2423" s="150"/>
      <c r="GL2423" s="150"/>
      <c r="GM2423" s="150"/>
      <c r="GN2423" s="150"/>
      <c r="GO2423" s="150"/>
      <c r="GP2423" s="150"/>
      <c r="GQ2423" s="150"/>
      <c r="GR2423" s="150"/>
      <c r="GS2423" s="150"/>
      <c r="GT2423" s="150"/>
      <c r="GU2423" s="150"/>
      <c r="GV2423" s="150"/>
      <c r="GW2423" s="150"/>
      <c r="GX2423" s="150"/>
      <c r="GY2423" s="150"/>
      <c r="GZ2423" s="150"/>
      <c r="HA2423" s="150"/>
      <c r="HB2423" s="150"/>
      <c r="HC2423" s="150"/>
      <c r="HD2423" s="150"/>
      <c r="HE2423" s="150"/>
      <c r="HF2423" s="150"/>
      <c r="HG2423" s="150"/>
      <c r="HH2423" s="150"/>
      <c r="HI2423" s="150"/>
      <c r="HJ2423" s="150"/>
      <c r="HK2423" s="150"/>
      <c r="HL2423" s="150"/>
      <c r="HM2423" s="150"/>
      <c r="HN2423" s="150"/>
      <c r="HO2423" s="150"/>
      <c r="HP2423" s="150"/>
      <c r="HQ2423" s="150"/>
      <c r="HR2423" s="150"/>
      <c r="HS2423" s="150"/>
      <c r="HT2423" s="150"/>
      <c r="HU2423" s="150"/>
      <c r="HV2423" s="150"/>
      <c r="HW2423" s="150"/>
      <c r="HX2423" s="150"/>
      <c r="HY2423" s="150"/>
      <c r="HZ2423" s="150"/>
      <c r="IA2423" s="150"/>
      <c r="IB2423" s="150"/>
      <c r="IC2423" s="150"/>
      <c r="ID2423" s="150"/>
      <c r="IE2423" s="150"/>
      <c r="IF2423" s="150"/>
      <c r="IG2423" s="150"/>
      <c r="IH2423" s="150"/>
      <c r="II2423" s="150"/>
      <c r="IJ2423" s="150"/>
      <c r="IK2423" s="150"/>
      <c r="IL2423" s="150"/>
      <c r="IM2423" s="150"/>
      <c r="IN2423" s="150"/>
      <c r="IO2423" s="150"/>
      <c r="IP2423" s="150"/>
      <c r="IQ2423" s="150"/>
      <c r="IR2423" s="150"/>
      <c r="IS2423" s="150"/>
      <c r="IT2423" s="150"/>
      <c r="IU2423" s="150"/>
      <c r="IV2423" s="150"/>
    </row>
    <row r="2424" spans="1:256" s="162" customFormat="1" ht="38.25">
      <c r="A2424" s="55" t="s">
        <v>3530</v>
      </c>
      <c r="B2424" s="55">
        <v>37559</v>
      </c>
      <c r="C2424" s="22" t="str">
        <f>IF(A2424="SINAPI",VLOOKUP(B2424,SINAPI!$A$1:$D$10014,2,0),IF(A2424="INSUMO",VLOOKUP(B2424,INSUMO!A$1:$D$8014,2,0),IF(A2424="SEDUC",VLOOKUP(B2424,SEDUC!A$1:$F$8416,3,0),IF(A2424="COTAÇÃO",VLOOKUP(B2424,COTAÇÃO!$A$2:$D$1418,2,0),"ERRO"))))</f>
        <v>PLACA DE SINALIZACAO DE SEGURANCA CONTRA INCENDIO, FOTOLUMINESCENTE, RETANGULAR, *12 X 40* CM, EM PVC *2* MM ANTI-CHAMAS (SIMBOLOS, CORES E PICTOGRAMAS CONFORME NBR 13434)</v>
      </c>
      <c r="D2424" s="55" t="str">
        <f>IF(A2424="SINAPI",VLOOKUP(B2424,SINAPI!$A$1:$D$10014,3,0),IF(A2424="INSUMO",VLOOKUP(B2424,INSUMO!$A$1:D$8014,3,0),IF(A2424="SEDUC",VLOOKUP(B2424,SEDUC!A$1:$F$8416,4,0),IF(A2424="COTAÇÃO",VLOOKUP(B2424,COTAÇÃO!$A$2:$D$1418,3,0),"ERRO"))))</f>
        <v>UN</v>
      </c>
      <c r="E2424" s="78">
        <v>1</v>
      </c>
      <c r="F2424" s="119">
        <f>IF(A2424="SINAPI",VLOOKUP(B2424,SINAPI!A$1:$D$10014,4,0),IF(A2424="INSUMO",VLOOKUP(B2424,INSUMO!$A$1:$D$8014,4,0),IF(A2424="SEDUC",VLOOKUP(B2424,SEDUC!A$1:$G$8416,5,0),IF(A2424="COTAÇÃO",VLOOKUP(B2424,COTAÇÃO!$A$2:$D$1418,4,0),"ERRO"))))</f>
        <v>21.28</v>
      </c>
      <c r="G2424" s="119">
        <f>TRUNC((E2424*F2424),2)</f>
        <v>21.28</v>
      </c>
      <c r="H2424" s="86"/>
      <c r="I2424" s="150"/>
      <c r="J2424" s="150"/>
      <c r="K2424" s="150"/>
      <c r="L2424" s="150"/>
      <c r="M2424" s="150"/>
      <c r="N2424" s="150"/>
      <c r="O2424" s="150"/>
      <c r="P2424" s="150"/>
      <c r="Q2424" s="150"/>
      <c r="R2424" s="150"/>
      <c r="S2424" s="150"/>
      <c r="T2424" s="150"/>
      <c r="U2424" s="150"/>
      <c r="V2424" s="150"/>
      <c r="W2424" s="150"/>
      <c r="X2424" s="150"/>
      <c r="Y2424" s="150"/>
      <c r="Z2424" s="150"/>
      <c r="AA2424" s="150"/>
      <c r="AB2424" s="150"/>
      <c r="AC2424" s="150"/>
      <c r="AD2424" s="150"/>
      <c r="AE2424" s="150"/>
      <c r="AF2424" s="150"/>
      <c r="AG2424" s="150"/>
      <c r="AH2424" s="150"/>
      <c r="AI2424" s="150"/>
      <c r="AJ2424" s="150"/>
      <c r="AK2424" s="150"/>
      <c r="AL2424" s="150"/>
      <c r="AM2424" s="150"/>
      <c r="AN2424" s="150"/>
      <c r="AO2424" s="150"/>
      <c r="AP2424" s="150"/>
      <c r="AQ2424" s="150"/>
      <c r="AR2424" s="150"/>
      <c r="AS2424" s="150"/>
      <c r="AT2424" s="150"/>
      <c r="AU2424" s="150"/>
      <c r="AV2424" s="150"/>
      <c r="AW2424" s="150"/>
      <c r="AX2424" s="150"/>
      <c r="AY2424" s="150"/>
      <c r="AZ2424" s="150"/>
      <c r="BA2424" s="150"/>
      <c r="BB2424" s="150"/>
      <c r="BC2424" s="150"/>
      <c r="BD2424" s="150"/>
      <c r="BE2424" s="150"/>
      <c r="BF2424" s="150"/>
      <c r="BG2424" s="150"/>
      <c r="BH2424" s="150"/>
      <c r="BI2424" s="150"/>
      <c r="BJ2424" s="150"/>
      <c r="BK2424" s="150"/>
      <c r="BL2424" s="150"/>
      <c r="BM2424" s="150"/>
      <c r="BN2424" s="150"/>
      <c r="BO2424" s="150"/>
      <c r="BP2424" s="150"/>
      <c r="BQ2424" s="150"/>
      <c r="BR2424" s="150"/>
      <c r="BS2424" s="150"/>
      <c r="BT2424" s="150"/>
      <c r="BU2424" s="150"/>
      <c r="BV2424" s="150"/>
      <c r="BW2424" s="150"/>
      <c r="BX2424" s="150"/>
      <c r="BY2424" s="150"/>
      <c r="BZ2424" s="150"/>
      <c r="CA2424" s="150"/>
      <c r="CB2424" s="150"/>
      <c r="CC2424" s="150"/>
      <c r="CD2424" s="150"/>
      <c r="CE2424" s="150"/>
      <c r="CF2424" s="150"/>
      <c r="CG2424" s="150"/>
      <c r="CH2424" s="150"/>
      <c r="CI2424" s="150"/>
      <c r="CJ2424" s="150"/>
      <c r="CK2424" s="150"/>
      <c r="CL2424" s="150"/>
      <c r="CM2424" s="150"/>
      <c r="CN2424" s="150"/>
      <c r="CO2424" s="150"/>
      <c r="CP2424" s="150"/>
      <c r="CQ2424" s="150"/>
      <c r="CR2424" s="150"/>
      <c r="CS2424" s="150"/>
      <c r="CT2424" s="150"/>
      <c r="CU2424" s="150"/>
      <c r="CV2424" s="150"/>
      <c r="CW2424" s="150"/>
      <c r="CX2424" s="150"/>
      <c r="CY2424" s="150"/>
      <c r="CZ2424" s="150"/>
      <c r="DA2424" s="150"/>
      <c r="DB2424" s="150"/>
      <c r="DC2424" s="150"/>
      <c r="DD2424" s="150"/>
      <c r="DE2424" s="150"/>
      <c r="DF2424" s="150"/>
      <c r="DG2424" s="150"/>
      <c r="DH2424" s="150"/>
      <c r="DI2424" s="150"/>
      <c r="DJ2424" s="150"/>
      <c r="DK2424" s="150"/>
      <c r="DL2424" s="150"/>
      <c r="DM2424" s="150"/>
      <c r="DN2424" s="150"/>
      <c r="DO2424" s="150"/>
      <c r="DP2424" s="150"/>
      <c r="DQ2424" s="150"/>
      <c r="DR2424" s="150"/>
      <c r="DS2424" s="150"/>
      <c r="DT2424" s="150"/>
      <c r="DU2424" s="150"/>
      <c r="DV2424" s="150"/>
      <c r="DW2424" s="150"/>
      <c r="DX2424" s="150"/>
      <c r="DY2424" s="150"/>
      <c r="DZ2424" s="150"/>
      <c r="EA2424" s="150"/>
      <c r="EB2424" s="150"/>
      <c r="EC2424" s="150"/>
      <c r="ED2424" s="150"/>
      <c r="EE2424" s="150"/>
      <c r="EF2424" s="150"/>
      <c r="EG2424" s="150"/>
      <c r="EH2424" s="150"/>
      <c r="EI2424" s="150"/>
      <c r="EJ2424" s="150"/>
      <c r="EK2424" s="150"/>
      <c r="EL2424" s="150"/>
      <c r="EM2424" s="150"/>
      <c r="EN2424" s="150"/>
      <c r="EO2424" s="150"/>
      <c r="EP2424" s="150"/>
      <c r="EQ2424" s="150"/>
      <c r="ER2424" s="150"/>
      <c r="ES2424" s="150"/>
      <c r="ET2424" s="150"/>
      <c r="EU2424" s="150"/>
      <c r="EV2424" s="150"/>
      <c r="EW2424" s="150"/>
      <c r="EX2424" s="150"/>
      <c r="EY2424" s="150"/>
      <c r="EZ2424" s="150"/>
      <c r="FA2424" s="150"/>
      <c r="FB2424" s="150"/>
      <c r="FC2424" s="150"/>
      <c r="FD2424" s="150"/>
      <c r="FE2424" s="150"/>
      <c r="FF2424" s="150"/>
      <c r="FG2424" s="150"/>
      <c r="FH2424" s="150"/>
      <c r="FI2424" s="150"/>
      <c r="FJ2424" s="150"/>
      <c r="FK2424" s="150"/>
      <c r="FL2424" s="150"/>
      <c r="FM2424" s="150"/>
      <c r="FN2424" s="150"/>
      <c r="FO2424" s="150"/>
      <c r="FP2424" s="150"/>
      <c r="FQ2424" s="150"/>
      <c r="FR2424" s="150"/>
      <c r="FS2424" s="150"/>
      <c r="FT2424" s="150"/>
      <c r="FU2424" s="150"/>
      <c r="FV2424" s="150"/>
      <c r="FW2424" s="150"/>
      <c r="FX2424" s="150"/>
      <c r="FY2424" s="150"/>
      <c r="FZ2424" s="150"/>
      <c r="GA2424" s="150"/>
      <c r="GB2424" s="150"/>
      <c r="GC2424" s="150"/>
      <c r="GD2424" s="150"/>
      <c r="GE2424" s="150"/>
      <c r="GF2424" s="150"/>
      <c r="GG2424" s="150"/>
      <c r="GH2424" s="150"/>
      <c r="GI2424" s="150"/>
      <c r="GJ2424" s="150"/>
      <c r="GK2424" s="150"/>
      <c r="GL2424" s="150"/>
      <c r="GM2424" s="150"/>
      <c r="GN2424" s="150"/>
      <c r="GO2424" s="150"/>
      <c r="GP2424" s="150"/>
      <c r="GQ2424" s="150"/>
      <c r="GR2424" s="150"/>
      <c r="GS2424" s="150"/>
      <c r="GT2424" s="150"/>
      <c r="GU2424" s="150"/>
      <c r="GV2424" s="150"/>
      <c r="GW2424" s="150"/>
      <c r="GX2424" s="150"/>
      <c r="GY2424" s="150"/>
      <c r="GZ2424" s="150"/>
      <c r="HA2424" s="150"/>
      <c r="HB2424" s="150"/>
      <c r="HC2424" s="150"/>
      <c r="HD2424" s="150"/>
      <c r="HE2424" s="150"/>
      <c r="HF2424" s="150"/>
      <c r="HG2424" s="150"/>
      <c r="HH2424" s="150"/>
      <c r="HI2424" s="150"/>
      <c r="HJ2424" s="150"/>
      <c r="HK2424" s="150"/>
      <c r="HL2424" s="150"/>
      <c r="HM2424" s="150"/>
      <c r="HN2424" s="150"/>
      <c r="HO2424" s="150"/>
      <c r="HP2424" s="150"/>
      <c r="HQ2424" s="150"/>
      <c r="HR2424" s="150"/>
      <c r="HS2424" s="150"/>
      <c r="HT2424" s="150"/>
      <c r="HU2424" s="150"/>
      <c r="HV2424" s="150"/>
      <c r="HW2424" s="150"/>
      <c r="HX2424" s="150"/>
      <c r="HY2424" s="150"/>
      <c r="HZ2424" s="150"/>
      <c r="IA2424" s="150"/>
      <c r="IB2424" s="150"/>
      <c r="IC2424" s="150"/>
      <c r="ID2424" s="150"/>
      <c r="IE2424" s="150"/>
      <c r="IF2424" s="150"/>
      <c r="IG2424" s="150"/>
      <c r="IH2424" s="150"/>
      <c r="II2424" s="150"/>
      <c r="IJ2424" s="150"/>
      <c r="IK2424" s="150"/>
      <c r="IL2424" s="150"/>
      <c r="IM2424" s="150"/>
      <c r="IN2424" s="150"/>
      <c r="IO2424" s="150"/>
      <c r="IP2424" s="150"/>
      <c r="IQ2424" s="150"/>
      <c r="IR2424" s="150"/>
      <c r="IS2424" s="150"/>
      <c r="IT2424" s="150"/>
      <c r="IU2424" s="150"/>
      <c r="IV2424" s="150"/>
    </row>
    <row r="2425" spans="1:256" s="162" customFormat="1">
      <c r="A2425" s="55" t="s">
        <v>3530</v>
      </c>
      <c r="B2425" s="55">
        <v>344</v>
      </c>
      <c r="C2425" s="22" t="str">
        <f>IF(A2425="SINAPI",VLOOKUP(B2425,SINAPI!$A$1:$D$10014,2,0),IF(A2425="INSUMO",VLOOKUP(B2425,INSUMO!A$1:$D$8014,2,0),IF(A2425="SEDUC",VLOOKUP(B2425,SEDUC!A$1:$F$8416,3,0),IF(A2425="COTAÇÃO",VLOOKUP(B2425,COTAÇÃO!$A$2:$D$1418,2,0),"ERRO"))))</f>
        <v>ARAME GALVANIZADO 16 BWG, D = 1,65MM (0,0166 KG/M)</v>
      </c>
      <c r="D2425" s="55" t="str">
        <f>IF(A2425="SINAPI",VLOOKUP(B2425,SINAPI!$A$1:$D$10014,3,0),IF(A2425="INSUMO",VLOOKUP(B2425,INSUMO!$A$1:D$8014,3,0),IF(A2425="SEDUC",VLOOKUP(B2425,SEDUC!A$1:$F$8416,4,0),IF(A2425="COTAÇÃO",VLOOKUP(B2425,COTAÇÃO!$A$2:$D$1418,3,0),"ERRO"))))</f>
        <v>KG</v>
      </c>
      <c r="E2425" s="149">
        <v>0.05</v>
      </c>
      <c r="F2425" s="119">
        <f>IF(A2425="SINAPI",VLOOKUP(B2425,SINAPI!A$1:$D$10014,4,0),IF(A2425="INSUMO",VLOOKUP(B2425,INSUMO!$A$1:$D$8014,4,0),IF(A2425="SEDUC",VLOOKUP(B2425,SEDUC!A$1:$G$8416,5,0),IF(A2425="COTAÇÃO",VLOOKUP(B2425,COTAÇÃO!$A$2:$D$1418,4,0),"ERRO"))))</f>
        <v>17.09</v>
      </c>
      <c r="G2425" s="119">
        <f>TRUNC((E2425*F2425),2)</f>
        <v>0.85</v>
      </c>
      <c r="H2425" s="86"/>
      <c r="I2425" s="150"/>
      <c r="J2425" s="150"/>
      <c r="K2425" s="150"/>
      <c r="L2425" s="150"/>
      <c r="M2425" s="150"/>
      <c r="N2425" s="150"/>
      <c r="O2425" s="150"/>
      <c r="P2425" s="150"/>
      <c r="Q2425" s="150"/>
      <c r="R2425" s="150"/>
      <c r="S2425" s="150"/>
      <c r="T2425" s="150"/>
      <c r="U2425" s="150"/>
      <c r="V2425" s="150"/>
      <c r="W2425" s="150"/>
      <c r="X2425" s="150"/>
      <c r="Y2425" s="150"/>
      <c r="Z2425" s="150"/>
      <c r="AA2425" s="150"/>
      <c r="AB2425" s="150"/>
      <c r="AC2425" s="150"/>
      <c r="AD2425" s="150"/>
      <c r="AE2425" s="150"/>
      <c r="AF2425" s="150"/>
      <c r="AG2425" s="150"/>
      <c r="AH2425" s="150"/>
      <c r="AI2425" s="150"/>
      <c r="AJ2425" s="150"/>
      <c r="AK2425" s="150"/>
      <c r="AL2425" s="150"/>
      <c r="AM2425" s="150"/>
      <c r="AN2425" s="150"/>
      <c r="AO2425" s="150"/>
      <c r="AP2425" s="150"/>
      <c r="AQ2425" s="150"/>
      <c r="AR2425" s="150"/>
      <c r="AS2425" s="150"/>
      <c r="AT2425" s="150"/>
      <c r="AU2425" s="150"/>
      <c r="AV2425" s="150"/>
      <c r="AW2425" s="150"/>
      <c r="AX2425" s="150"/>
      <c r="AY2425" s="150"/>
      <c r="AZ2425" s="150"/>
      <c r="BA2425" s="150"/>
      <c r="BB2425" s="150"/>
      <c r="BC2425" s="150"/>
      <c r="BD2425" s="150"/>
      <c r="BE2425" s="150"/>
      <c r="BF2425" s="150"/>
      <c r="BG2425" s="150"/>
      <c r="BH2425" s="150"/>
      <c r="BI2425" s="150"/>
      <c r="BJ2425" s="150"/>
      <c r="BK2425" s="150"/>
      <c r="BL2425" s="150"/>
      <c r="BM2425" s="150"/>
      <c r="BN2425" s="150"/>
      <c r="BO2425" s="150"/>
      <c r="BP2425" s="150"/>
      <c r="BQ2425" s="150"/>
      <c r="BR2425" s="150"/>
      <c r="BS2425" s="150"/>
      <c r="BT2425" s="150"/>
      <c r="BU2425" s="150"/>
      <c r="BV2425" s="150"/>
      <c r="BW2425" s="150"/>
      <c r="BX2425" s="150"/>
      <c r="BY2425" s="150"/>
      <c r="BZ2425" s="150"/>
      <c r="CA2425" s="150"/>
      <c r="CB2425" s="150"/>
      <c r="CC2425" s="150"/>
      <c r="CD2425" s="150"/>
      <c r="CE2425" s="150"/>
      <c r="CF2425" s="150"/>
      <c r="CG2425" s="150"/>
      <c r="CH2425" s="150"/>
      <c r="CI2425" s="150"/>
      <c r="CJ2425" s="150"/>
      <c r="CK2425" s="150"/>
      <c r="CL2425" s="150"/>
      <c r="CM2425" s="150"/>
      <c r="CN2425" s="150"/>
      <c r="CO2425" s="150"/>
      <c r="CP2425" s="150"/>
      <c r="CQ2425" s="150"/>
      <c r="CR2425" s="150"/>
      <c r="CS2425" s="150"/>
      <c r="CT2425" s="150"/>
      <c r="CU2425" s="150"/>
      <c r="CV2425" s="150"/>
      <c r="CW2425" s="150"/>
      <c r="CX2425" s="150"/>
      <c r="CY2425" s="150"/>
      <c r="CZ2425" s="150"/>
      <c r="DA2425" s="150"/>
      <c r="DB2425" s="150"/>
      <c r="DC2425" s="150"/>
      <c r="DD2425" s="150"/>
      <c r="DE2425" s="150"/>
      <c r="DF2425" s="150"/>
      <c r="DG2425" s="150"/>
      <c r="DH2425" s="150"/>
      <c r="DI2425" s="150"/>
      <c r="DJ2425" s="150"/>
      <c r="DK2425" s="150"/>
      <c r="DL2425" s="150"/>
      <c r="DM2425" s="150"/>
      <c r="DN2425" s="150"/>
      <c r="DO2425" s="150"/>
      <c r="DP2425" s="150"/>
      <c r="DQ2425" s="150"/>
      <c r="DR2425" s="150"/>
      <c r="DS2425" s="150"/>
      <c r="DT2425" s="150"/>
      <c r="DU2425" s="150"/>
      <c r="DV2425" s="150"/>
      <c r="DW2425" s="150"/>
      <c r="DX2425" s="150"/>
      <c r="DY2425" s="150"/>
      <c r="DZ2425" s="150"/>
      <c r="EA2425" s="150"/>
      <c r="EB2425" s="150"/>
      <c r="EC2425" s="150"/>
      <c r="ED2425" s="150"/>
      <c r="EE2425" s="150"/>
      <c r="EF2425" s="150"/>
      <c r="EG2425" s="150"/>
      <c r="EH2425" s="150"/>
      <c r="EI2425" s="150"/>
      <c r="EJ2425" s="150"/>
      <c r="EK2425" s="150"/>
      <c r="EL2425" s="150"/>
      <c r="EM2425" s="150"/>
      <c r="EN2425" s="150"/>
      <c r="EO2425" s="150"/>
      <c r="EP2425" s="150"/>
      <c r="EQ2425" s="150"/>
      <c r="ER2425" s="150"/>
      <c r="ES2425" s="150"/>
      <c r="ET2425" s="150"/>
      <c r="EU2425" s="150"/>
      <c r="EV2425" s="150"/>
      <c r="EW2425" s="150"/>
      <c r="EX2425" s="150"/>
      <c r="EY2425" s="150"/>
      <c r="EZ2425" s="150"/>
      <c r="FA2425" s="150"/>
      <c r="FB2425" s="150"/>
      <c r="FC2425" s="150"/>
      <c r="FD2425" s="150"/>
      <c r="FE2425" s="150"/>
      <c r="FF2425" s="150"/>
      <c r="FG2425" s="150"/>
      <c r="FH2425" s="150"/>
      <c r="FI2425" s="150"/>
      <c r="FJ2425" s="150"/>
      <c r="FK2425" s="150"/>
      <c r="FL2425" s="150"/>
      <c r="FM2425" s="150"/>
      <c r="FN2425" s="150"/>
      <c r="FO2425" s="150"/>
      <c r="FP2425" s="150"/>
      <c r="FQ2425" s="150"/>
      <c r="FR2425" s="150"/>
      <c r="FS2425" s="150"/>
      <c r="FT2425" s="150"/>
      <c r="FU2425" s="150"/>
      <c r="FV2425" s="150"/>
      <c r="FW2425" s="150"/>
      <c r="FX2425" s="150"/>
      <c r="FY2425" s="150"/>
      <c r="FZ2425" s="150"/>
      <c r="GA2425" s="150"/>
      <c r="GB2425" s="150"/>
      <c r="GC2425" s="150"/>
      <c r="GD2425" s="150"/>
      <c r="GE2425" s="150"/>
      <c r="GF2425" s="150"/>
      <c r="GG2425" s="150"/>
      <c r="GH2425" s="150"/>
      <c r="GI2425" s="150"/>
      <c r="GJ2425" s="150"/>
      <c r="GK2425" s="150"/>
      <c r="GL2425" s="150"/>
      <c r="GM2425" s="150"/>
      <c r="GN2425" s="150"/>
      <c r="GO2425" s="150"/>
      <c r="GP2425" s="150"/>
      <c r="GQ2425" s="150"/>
      <c r="GR2425" s="150"/>
      <c r="GS2425" s="150"/>
      <c r="GT2425" s="150"/>
      <c r="GU2425" s="150"/>
      <c r="GV2425" s="150"/>
      <c r="GW2425" s="150"/>
      <c r="GX2425" s="150"/>
      <c r="GY2425" s="150"/>
      <c r="GZ2425" s="150"/>
      <c r="HA2425" s="150"/>
      <c r="HB2425" s="150"/>
      <c r="HC2425" s="150"/>
      <c r="HD2425" s="150"/>
      <c r="HE2425" s="150"/>
      <c r="HF2425" s="150"/>
      <c r="HG2425" s="150"/>
      <c r="HH2425" s="150"/>
      <c r="HI2425" s="150"/>
      <c r="HJ2425" s="150"/>
      <c r="HK2425" s="150"/>
      <c r="HL2425" s="150"/>
      <c r="HM2425" s="150"/>
      <c r="HN2425" s="150"/>
      <c r="HO2425" s="150"/>
      <c r="HP2425" s="150"/>
      <c r="HQ2425" s="150"/>
      <c r="HR2425" s="150"/>
      <c r="HS2425" s="150"/>
      <c r="HT2425" s="150"/>
      <c r="HU2425" s="150"/>
      <c r="HV2425" s="150"/>
      <c r="HW2425" s="150"/>
      <c r="HX2425" s="150"/>
      <c r="HY2425" s="150"/>
      <c r="HZ2425" s="150"/>
      <c r="IA2425" s="150"/>
      <c r="IB2425" s="150"/>
      <c r="IC2425" s="150"/>
      <c r="ID2425" s="150"/>
      <c r="IE2425" s="150"/>
      <c r="IF2425" s="150"/>
      <c r="IG2425" s="150"/>
      <c r="IH2425" s="150"/>
      <c r="II2425" s="150"/>
      <c r="IJ2425" s="150"/>
      <c r="IK2425" s="150"/>
      <c r="IL2425" s="150"/>
      <c r="IM2425" s="150"/>
      <c r="IN2425" s="150"/>
      <c r="IO2425" s="150"/>
      <c r="IP2425" s="150"/>
      <c r="IQ2425" s="150"/>
      <c r="IR2425" s="150"/>
      <c r="IS2425" s="150"/>
      <c r="IT2425" s="150"/>
      <c r="IU2425" s="150"/>
      <c r="IV2425" s="150"/>
    </row>
    <row r="2426" spans="1:256" s="162" customFormat="1">
      <c r="A2426" s="55" t="s">
        <v>17</v>
      </c>
      <c r="B2426" s="55">
        <v>88309</v>
      </c>
      <c r="C2426" s="22" t="str">
        <f>IF(A2426="SINAPI",VLOOKUP(B2426,SINAPI!$A$1:$D$10014,2,0),IF(A2426="INSUMO",VLOOKUP(B2426,INSUMO!A$1:$D$8014,2,0),IF(A2426="SEDUC",VLOOKUP(B2426,SEDUC!A$1:$F$8416,3,0),IF(A2426="COTAÇÃO",VLOOKUP(B2426,COTAÇÃO!$A$2:$D$1418,2,0),"ERRO"))))</f>
        <v>PEDREIRO COM ENCARGOS COMPLEMENTARES</v>
      </c>
      <c r="D2426" s="55" t="str">
        <f>IF(A2426="SINAPI",VLOOKUP(B2426,SINAPI!$A$1:$D$10014,3,0),IF(A2426="INSUMO",VLOOKUP(B2426,INSUMO!$A$1:D$8014,3,0),IF(A2426="SEDUC",VLOOKUP(B2426,SEDUC!A$1:$F$8416,4,0),IF(A2426="COTAÇÃO",VLOOKUP(B2426,COTAÇÃO!$A$2:$D$1418,3,0),"ERRO"))))</f>
        <v>H</v>
      </c>
      <c r="E2426" s="78">
        <v>0.1</v>
      </c>
      <c r="F2426" s="119">
        <f>IF(A2426="SINAPI",VLOOKUP(B2426,SINAPI!A$1:$D$10014,4,0),IF(A2426="INSUMO",VLOOKUP(B2426,INSUMO!$A$1:$D$8014,4,0),IF(A2426="SEDUC",VLOOKUP(B2426,SEDUC!A$1:$G$8416,5,0),IF(A2426="COTAÇÃO",VLOOKUP(B2426,COTAÇÃO!$A$2:$D$1418,4,0),"ERRO"))))</f>
        <v>19.63</v>
      </c>
      <c r="G2426" s="119">
        <f>TRUNC((E2426*F2426),2)</f>
        <v>1.96</v>
      </c>
      <c r="H2426" s="166"/>
    </row>
    <row r="2427" spans="1:256" s="100" customFormat="1" ht="38.25">
      <c r="A2427" s="74" t="s">
        <v>10630</v>
      </c>
      <c r="B2427" s="74" t="s">
        <v>10675</v>
      </c>
      <c r="C2427" s="156" t="s">
        <v>10676</v>
      </c>
      <c r="D2427" s="157" t="s">
        <v>240</v>
      </c>
      <c r="E2427" s="158"/>
      <c r="F2427" s="159"/>
      <c r="G2427" s="159">
        <f>SUM(G2428:G2430)</f>
        <v>64.319999999999993</v>
      </c>
      <c r="H2427" s="108"/>
    </row>
    <row r="2428" spans="1:256" s="100" customFormat="1" ht="38.25">
      <c r="A2428" s="55" t="s">
        <v>3530</v>
      </c>
      <c r="B2428" s="55">
        <v>37559</v>
      </c>
      <c r="C2428" s="22" t="str">
        <f>IF(A2428="SINAPI",VLOOKUP(B2428,SINAPI!$A$1:$D$10014,2,0),IF(A2428="INSUMO",VLOOKUP(B2428,INSUMO!A$1:$D$8014,2,0),IF(A2428="SEDUC",VLOOKUP(B2428,SEDUC!A$1:$F$8416,3,0),IF(A2428="COTAÇÃO",VLOOKUP(B2428,COTAÇÃO!$A$2:$D$1418,2,0),"ERRO"))))</f>
        <v>PLACA DE SINALIZACAO DE SEGURANCA CONTRA INCENDIO, FOTOLUMINESCENTE, RETANGULAR, *12 X 40* CM, EM PVC *2* MM ANTI-CHAMAS (SIMBOLOS, CORES E PICTOGRAMAS CONFORME NBR 13434)</v>
      </c>
      <c r="D2428" s="55" t="str">
        <f>IF(A2428="SINAPI",VLOOKUP(B2428,SINAPI!$A$1:$D$10014,3,0),IF(A2428="INSUMO",VLOOKUP(B2428,INSUMO!$A$1:D$8014,3,0),IF(A2428="SEDUC",VLOOKUP(B2428,SEDUC!A$1:$F$8416,4,0),IF(A2428="COTAÇÃO",VLOOKUP(B2428,COTAÇÃO!$A$2:$D$1418,3,0),"ERRO"))))</f>
        <v>UN</v>
      </c>
      <c r="E2428" s="78">
        <v>1</v>
      </c>
      <c r="F2428" s="119">
        <f>IF(A2428="SINAPI",VLOOKUP(B2428,SINAPI!A$1:$D$10014,4,0),IF(A2428="INSUMO",VLOOKUP(B2428,INSUMO!$A$1:$D$8014,4,0),IF(A2428="SEDUC",VLOOKUP(B2428,SEDUC!A$1:$G$8416,5,0),IF(A2428="COTAÇÃO",VLOOKUP(B2428,COTAÇÃO!$A$2:$D$1418,4,0),"ERRO"))))</f>
        <v>21.28</v>
      </c>
      <c r="G2428" s="119">
        <f>TRUNC((E2428*F2428),2)</f>
        <v>21.28</v>
      </c>
      <c r="H2428" s="108"/>
    </row>
    <row r="2429" spans="1:256" s="162" customFormat="1" ht="25.5">
      <c r="A2429" s="55" t="s">
        <v>3530</v>
      </c>
      <c r="B2429" s="55">
        <v>5086</v>
      </c>
      <c r="C2429" s="22" t="str">
        <f>IF(A2429="SINAPI",VLOOKUP(B2429,SINAPI!$A$1:$D$10014,2,0),IF(A2429="INSUMO",VLOOKUP(B2429,INSUMO!A$1:$D$8014,2,0),IF(A2429="SEDUC",VLOOKUP(B2429,SEDUC!A$1:$F$8416,3,0),IF(A2429="COTAÇÃO",VLOOKUP(B2429,COTAÇÃO!$A$2:$D$1418,2,0),"ERRO"))))</f>
        <v>CORRENTE DE ELO CURTO COMUM, SOLDADA, GALVANIZADA, ESPESSURA DO ELO = 1/2" (12,5 MM)</v>
      </c>
      <c r="D2429" s="55" t="str">
        <f>IF(A2429="SINAPI",VLOOKUP(B2429,SINAPI!$A$1:$D$10014,3,0),IF(A2429="INSUMO",VLOOKUP(B2429,INSUMO!$A$1:D$8014,3,0),IF(A2429="SEDUC",VLOOKUP(B2429,SEDUC!A$1:$F$8416,4,0),IF(A2429="COTAÇÃO",VLOOKUP(B2429,COTAÇÃO!$A$2:$D$1418,3,0),"ERRO"))))</f>
        <v>KG</v>
      </c>
      <c r="E2429" s="149">
        <v>1.5</v>
      </c>
      <c r="F2429" s="119">
        <f>IF(A2429="SINAPI",VLOOKUP(B2429,SINAPI!A$1:$D$10014,4,0),IF(A2429="INSUMO",VLOOKUP(B2429,INSUMO!$A$1:$D$8014,4,0),IF(A2429="SEDUC",VLOOKUP(B2429,SEDUC!A$1:$G$8416,5,0),IF(A2429="COTAÇÃO",VLOOKUP(B2429,COTAÇÃO!$A$2:$D$1418,4,0),"ERRO"))))</f>
        <v>27.39</v>
      </c>
      <c r="G2429" s="119">
        <f>TRUNC((E2429*F2429),2)</f>
        <v>41.08</v>
      </c>
      <c r="H2429" s="86"/>
      <c r="I2429" s="150"/>
      <c r="J2429" s="150"/>
      <c r="K2429" s="150"/>
      <c r="L2429" s="150"/>
      <c r="M2429" s="150"/>
      <c r="N2429" s="150"/>
      <c r="O2429" s="150"/>
      <c r="P2429" s="150"/>
      <c r="Q2429" s="150"/>
      <c r="R2429" s="150"/>
      <c r="S2429" s="150"/>
      <c r="T2429" s="150"/>
      <c r="U2429" s="150"/>
      <c r="V2429" s="150"/>
      <c r="W2429" s="150"/>
      <c r="X2429" s="150"/>
      <c r="Y2429" s="150"/>
      <c r="Z2429" s="150"/>
      <c r="AA2429" s="150"/>
      <c r="AB2429" s="150"/>
      <c r="AC2429" s="150"/>
      <c r="AD2429" s="150"/>
      <c r="AE2429" s="150"/>
      <c r="AF2429" s="150"/>
      <c r="AG2429" s="150"/>
      <c r="AH2429" s="150"/>
      <c r="AI2429" s="150"/>
      <c r="AJ2429" s="150"/>
      <c r="AK2429" s="150"/>
      <c r="AL2429" s="150"/>
      <c r="AM2429" s="150"/>
      <c r="AN2429" s="150"/>
      <c r="AO2429" s="150"/>
      <c r="AP2429" s="150"/>
      <c r="AQ2429" s="150"/>
      <c r="AR2429" s="150"/>
      <c r="AS2429" s="150"/>
      <c r="AT2429" s="150"/>
      <c r="AU2429" s="150"/>
      <c r="AV2429" s="150"/>
      <c r="AW2429" s="150"/>
      <c r="AX2429" s="150"/>
      <c r="AY2429" s="150"/>
      <c r="AZ2429" s="150"/>
      <c r="BA2429" s="150"/>
      <c r="BB2429" s="150"/>
      <c r="BC2429" s="150"/>
      <c r="BD2429" s="150"/>
      <c r="BE2429" s="150"/>
      <c r="BF2429" s="150"/>
      <c r="BG2429" s="150"/>
      <c r="BH2429" s="150"/>
      <c r="BI2429" s="150"/>
      <c r="BJ2429" s="150"/>
      <c r="BK2429" s="150"/>
      <c r="BL2429" s="150"/>
      <c r="BM2429" s="150"/>
      <c r="BN2429" s="150"/>
      <c r="BO2429" s="150"/>
      <c r="BP2429" s="150"/>
      <c r="BQ2429" s="150"/>
      <c r="BR2429" s="150"/>
      <c r="BS2429" s="150"/>
      <c r="BT2429" s="150"/>
      <c r="BU2429" s="150"/>
      <c r="BV2429" s="150"/>
      <c r="BW2429" s="150"/>
      <c r="BX2429" s="150"/>
      <c r="BY2429" s="150"/>
      <c r="BZ2429" s="150"/>
      <c r="CA2429" s="150"/>
      <c r="CB2429" s="150"/>
      <c r="CC2429" s="150"/>
      <c r="CD2429" s="150"/>
      <c r="CE2429" s="150"/>
      <c r="CF2429" s="150"/>
      <c r="CG2429" s="150"/>
      <c r="CH2429" s="150"/>
      <c r="CI2429" s="150"/>
      <c r="CJ2429" s="150"/>
      <c r="CK2429" s="150"/>
      <c r="CL2429" s="150"/>
      <c r="CM2429" s="150"/>
      <c r="CN2429" s="150"/>
      <c r="CO2429" s="150"/>
      <c r="CP2429" s="150"/>
      <c r="CQ2429" s="150"/>
      <c r="CR2429" s="150"/>
      <c r="CS2429" s="150"/>
      <c r="CT2429" s="150"/>
      <c r="CU2429" s="150"/>
      <c r="CV2429" s="150"/>
      <c r="CW2429" s="150"/>
      <c r="CX2429" s="150"/>
      <c r="CY2429" s="150"/>
      <c r="CZ2429" s="150"/>
      <c r="DA2429" s="150"/>
      <c r="DB2429" s="150"/>
      <c r="DC2429" s="150"/>
      <c r="DD2429" s="150"/>
      <c r="DE2429" s="150"/>
      <c r="DF2429" s="150"/>
      <c r="DG2429" s="150"/>
      <c r="DH2429" s="150"/>
      <c r="DI2429" s="150"/>
      <c r="DJ2429" s="150"/>
      <c r="DK2429" s="150"/>
      <c r="DL2429" s="150"/>
      <c r="DM2429" s="150"/>
      <c r="DN2429" s="150"/>
      <c r="DO2429" s="150"/>
      <c r="DP2429" s="150"/>
      <c r="DQ2429" s="150"/>
      <c r="DR2429" s="150"/>
      <c r="DS2429" s="150"/>
      <c r="DT2429" s="150"/>
      <c r="DU2429" s="150"/>
      <c r="DV2429" s="150"/>
      <c r="DW2429" s="150"/>
      <c r="DX2429" s="150"/>
      <c r="DY2429" s="150"/>
      <c r="DZ2429" s="150"/>
      <c r="EA2429" s="150"/>
      <c r="EB2429" s="150"/>
      <c r="EC2429" s="150"/>
      <c r="ED2429" s="150"/>
      <c r="EE2429" s="150"/>
      <c r="EF2429" s="150"/>
      <c r="EG2429" s="150"/>
      <c r="EH2429" s="150"/>
      <c r="EI2429" s="150"/>
      <c r="EJ2429" s="150"/>
      <c r="EK2429" s="150"/>
      <c r="EL2429" s="150"/>
      <c r="EM2429" s="150"/>
      <c r="EN2429" s="150"/>
      <c r="EO2429" s="150"/>
      <c r="EP2429" s="150"/>
      <c r="EQ2429" s="150"/>
      <c r="ER2429" s="150"/>
      <c r="ES2429" s="150"/>
      <c r="ET2429" s="150"/>
      <c r="EU2429" s="150"/>
      <c r="EV2429" s="150"/>
      <c r="EW2429" s="150"/>
      <c r="EX2429" s="150"/>
      <c r="EY2429" s="150"/>
      <c r="EZ2429" s="150"/>
      <c r="FA2429" s="150"/>
      <c r="FB2429" s="150"/>
      <c r="FC2429" s="150"/>
      <c r="FD2429" s="150"/>
      <c r="FE2429" s="150"/>
      <c r="FF2429" s="150"/>
      <c r="FG2429" s="150"/>
      <c r="FH2429" s="150"/>
      <c r="FI2429" s="150"/>
      <c r="FJ2429" s="150"/>
      <c r="FK2429" s="150"/>
      <c r="FL2429" s="150"/>
      <c r="FM2429" s="150"/>
      <c r="FN2429" s="150"/>
      <c r="FO2429" s="150"/>
      <c r="FP2429" s="150"/>
      <c r="FQ2429" s="150"/>
      <c r="FR2429" s="150"/>
      <c r="FS2429" s="150"/>
      <c r="FT2429" s="150"/>
      <c r="FU2429" s="150"/>
      <c r="FV2429" s="150"/>
      <c r="FW2429" s="150"/>
      <c r="FX2429" s="150"/>
      <c r="FY2429" s="150"/>
      <c r="FZ2429" s="150"/>
      <c r="GA2429" s="150"/>
      <c r="GB2429" s="150"/>
      <c r="GC2429" s="150"/>
      <c r="GD2429" s="150"/>
      <c r="GE2429" s="150"/>
      <c r="GF2429" s="150"/>
      <c r="GG2429" s="150"/>
      <c r="GH2429" s="150"/>
      <c r="GI2429" s="150"/>
      <c r="GJ2429" s="150"/>
      <c r="GK2429" s="150"/>
      <c r="GL2429" s="150"/>
      <c r="GM2429" s="150"/>
      <c r="GN2429" s="150"/>
      <c r="GO2429" s="150"/>
      <c r="GP2429" s="150"/>
      <c r="GQ2429" s="150"/>
      <c r="GR2429" s="150"/>
      <c r="GS2429" s="150"/>
      <c r="GT2429" s="150"/>
      <c r="GU2429" s="150"/>
      <c r="GV2429" s="150"/>
      <c r="GW2429" s="150"/>
      <c r="GX2429" s="150"/>
      <c r="GY2429" s="150"/>
      <c r="GZ2429" s="150"/>
      <c r="HA2429" s="150"/>
      <c r="HB2429" s="150"/>
      <c r="HC2429" s="150"/>
      <c r="HD2429" s="150"/>
      <c r="HE2429" s="150"/>
      <c r="HF2429" s="150"/>
      <c r="HG2429" s="150"/>
      <c r="HH2429" s="150"/>
      <c r="HI2429" s="150"/>
      <c r="HJ2429" s="150"/>
      <c r="HK2429" s="150"/>
      <c r="HL2429" s="150"/>
      <c r="HM2429" s="150"/>
      <c r="HN2429" s="150"/>
      <c r="HO2429" s="150"/>
      <c r="HP2429" s="150"/>
      <c r="HQ2429" s="150"/>
      <c r="HR2429" s="150"/>
      <c r="HS2429" s="150"/>
      <c r="HT2429" s="150"/>
      <c r="HU2429" s="150"/>
      <c r="HV2429" s="150"/>
      <c r="HW2429" s="150"/>
      <c r="HX2429" s="150"/>
      <c r="HY2429" s="150"/>
      <c r="HZ2429" s="150"/>
      <c r="IA2429" s="150"/>
      <c r="IB2429" s="150"/>
      <c r="IC2429" s="150"/>
      <c r="ID2429" s="150"/>
      <c r="IE2429" s="150"/>
      <c r="IF2429" s="150"/>
      <c r="IG2429" s="150"/>
      <c r="IH2429" s="150"/>
      <c r="II2429" s="150"/>
      <c r="IJ2429" s="150"/>
      <c r="IK2429" s="150"/>
      <c r="IL2429" s="150"/>
      <c r="IM2429" s="150"/>
      <c r="IN2429" s="150"/>
      <c r="IO2429" s="150"/>
      <c r="IP2429" s="150"/>
      <c r="IQ2429" s="150"/>
      <c r="IR2429" s="150"/>
      <c r="IS2429" s="150"/>
      <c r="IT2429" s="150"/>
      <c r="IU2429" s="150"/>
      <c r="IV2429" s="150"/>
    </row>
    <row r="2430" spans="1:256" s="162" customFormat="1">
      <c r="A2430" s="55" t="s">
        <v>17</v>
      </c>
      <c r="B2430" s="55">
        <v>88309</v>
      </c>
      <c r="C2430" s="22" t="str">
        <f>IF(A2430="SINAPI",VLOOKUP(B2430,SINAPI!$A$1:$D$10014,2,0),IF(A2430="INSUMO",VLOOKUP(B2430,INSUMO!A$1:$D$8014,2,0),IF(A2430="SEDUC",VLOOKUP(B2430,SEDUC!A$1:$F$8416,3,0),IF(A2430="COTAÇÃO",VLOOKUP(B2430,COTAÇÃO!$A$2:$D$1418,2,0),"ERRO"))))</f>
        <v>PEDREIRO COM ENCARGOS COMPLEMENTARES</v>
      </c>
      <c r="D2430" s="55" t="str">
        <f>IF(A2430="SINAPI",VLOOKUP(B2430,SINAPI!$A$1:$D$10014,3,0),IF(A2430="INSUMO",VLOOKUP(B2430,INSUMO!$A$1:D$8014,3,0),IF(A2430="SEDUC",VLOOKUP(B2430,SEDUC!A$1:$F$8416,4,0),IF(A2430="COTAÇÃO",VLOOKUP(B2430,COTAÇÃO!$A$2:$D$1418,3,0),"ERRO"))))</f>
        <v>H</v>
      </c>
      <c r="E2430" s="78">
        <v>0.1</v>
      </c>
      <c r="F2430" s="119">
        <f>IF(A2430="SINAPI",VLOOKUP(B2430,SINAPI!A$1:$D$10014,4,0),IF(A2430="INSUMO",VLOOKUP(B2430,INSUMO!$A$1:$D$8014,4,0),IF(A2430="SEDUC",VLOOKUP(B2430,SEDUC!A$1:$G$8416,5,0),IF(A2430="COTAÇÃO",VLOOKUP(B2430,COTAÇÃO!$A$2:$D$1418,4,0),"ERRO"))))</f>
        <v>19.63</v>
      </c>
      <c r="G2430" s="119">
        <f>TRUNC((E2430*F2430),2)</f>
        <v>1.96</v>
      </c>
      <c r="H2430" s="86"/>
      <c r="I2430" s="150"/>
      <c r="J2430" s="150"/>
      <c r="K2430" s="150"/>
      <c r="L2430" s="150"/>
      <c r="M2430" s="150"/>
      <c r="N2430" s="150"/>
      <c r="O2430" s="150"/>
      <c r="P2430" s="150"/>
      <c r="Q2430" s="150"/>
      <c r="R2430" s="150"/>
      <c r="S2430" s="150"/>
      <c r="T2430" s="150"/>
      <c r="U2430" s="150"/>
      <c r="V2430" s="150"/>
      <c r="W2430" s="150"/>
      <c r="X2430" s="150"/>
      <c r="Y2430" s="150"/>
      <c r="Z2430" s="150"/>
      <c r="AA2430" s="150"/>
      <c r="AB2430" s="150"/>
      <c r="AC2430" s="150"/>
      <c r="AD2430" s="150"/>
      <c r="AE2430" s="150"/>
      <c r="AF2430" s="150"/>
      <c r="AG2430" s="150"/>
      <c r="AH2430" s="150"/>
      <c r="AI2430" s="150"/>
      <c r="AJ2430" s="150"/>
      <c r="AK2430" s="150"/>
      <c r="AL2430" s="150"/>
      <c r="AM2430" s="150"/>
      <c r="AN2430" s="150"/>
      <c r="AO2430" s="150"/>
      <c r="AP2430" s="150"/>
      <c r="AQ2430" s="150"/>
      <c r="AR2430" s="150"/>
      <c r="AS2430" s="150"/>
      <c r="AT2430" s="150"/>
      <c r="AU2430" s="150"/>
      <c r="AV2430" s="150"/>
      <c r="AW2430" s="150"/>
      <c r="AX2430" s="150"/>
      <c r="AY2430" s="150"/>
      <c r="AZ2430" s="150"/>
      <c r="BA2430" s="150"/>
      <c r="BB2430" s="150"/>
      <c r="BC2430" s="150"/>
      <c r="BD2430" s="150"/>
      <c r="BE2430" s="150"/>
      <c r="BF2430" s="150"/>
      <c r="BG2430" s="150"/>
      <c r="BH2430" s="150"/>
      <c r="BI2430" s="150"/>
      <c r="BJ2430" s="150"/>
      <c r="BK2430" s="150"/>
      <c r="BL2430" s="150"/>
      <c r="BM2430" s="150"/>
      <c r="BN2430" s="150"/>
      <c r="BO2430" s="150"/>
      <c r="BP2430" s="150"/>
      <c r="BQ2430" s="150"/>
      <c r="BR2430" s="150"/>
      <c r="BS2430" s="150"/>
      <c r="BT2430" s="150"/>
      <c r="BU2430" s="150"/>
      <c r="BV2430" s="150"/>
      <c r="BW2430" s="150"/>
      <c r="BX2430" s="150"/>
      <c r="BY2430" s="150"/>
      <c r="BZ2430" s="150"/>
      <c r="CA2430" s="150"/>
      <c r="CB2430" s="150"/>
      <c r="CC2430" s="150"/>
      <c r="CD2430" s="150"/>
      <c r="CE2430" s="150"/>
      <c r="CF2430" s="150"/>
      <c r="CG2430" s="150"/>
      <c r="CH2430" s="150"/>
      <c r="CI2430" s="150"/>
      <c r="CJ2430" s="150"/>
      <c r="CK2430" s="150"/>
      <c r="CL2430" s="150"/>
      <c r="CM2430" s="150"/>
      <c r="CN2430" s="150"/>
      <c r="CO2430" s="150"/>
      <c r="CP2430" s="150"/>
      <c r="CQ2430" s="150"/>
      <c r="CR2430" s="150"/>
      <c r="CS2430" s="150"/>
      <c r="CT2430" s="150"/>
      <c r="CU2430" s="150"/>
      <c r="CV2430" s="150"/>
      <c r="CW2430" s="150"/>
      <c r="CX2430" s="150"/>
      <c r="CY2430" s="150"/>
      <c r="CZ2430" s="150"/>
      <c r="DA2430" s="150"/>
      <c r="DB2430" s="150"/>
      <c r="DC2430" s="150"/>
      <c r="DD2430" s="150"/>
      <c r="DE2430" s="150"/>
      <c r="DF2430" s="150"/>
      <c r="DG2430" s="150"/>
      <c r="DH2430" s="150"/>
      <c r="DI2430" s="150"/>
      <c r="DJ2430" s="150"/>
      <c r="DK2430" s="150"/>
      <c r="DL2430" s="150"/>
      <c r="DM2430" s="150"/>
      <c r="DN2430" s="150"/>
      <c r="DO2430" s="150"/>
      <c r="DP2430" s="150"/>
      <c r="DQ2430" s="150"/>
      <c r="DR2430" s="150"/>
      <c r="DS2430" s="150"/>
      <c r="DT2430" s="150"/>
      <c r="DU2430" s="150"/>
      <c r="DV2430" s="150"/>
      <c r="DW2430" s="150"/>
      <c r="DX2430" s="150"/>
      <c r="DY2430" s="150"/>
      <c r="DZ2430" s="150"/>
      <c r="EA2430" s="150"/>
      <c r="EB2430" s="150"/>
      <c r="EC2430" s="150"/>
      <c r="ED2430" s="150"/>
      <c r="EE2430" s="150"/>
      <c r="EF2430" s="150"/>
      <c r="EG2430" s="150"/>
      <c r="EH2430" s="150"/>
      <c r="EI2430" s="150"/>
      <c r="EJ2430" s="150"/>
      <c r="EK2430" s="150"/>
      <c r="EL2430" s="150"/>
      <c r="EM2430" s="150"/>
      <c r="EN2430" s="150"/>
      <c r="EO2430" s="150"/>
      <c r="EP2430" s="150"/>
      <c r="EQ2430" s="150"/>
      <c r="ER2430" s="150"/>
      <c r="ES2430" s="150"/>
      <c r="ET2430" s="150"/>
      <c r="EU2430" s="150"/>
      <c r="EV2430" s="150"/>
      <c r="EW2430" s="150"/>
      <c r="EX2430" s="150"/>
      <c r="EY2430" s="150"/>
      <c r="EZ2430" s="150"/>
      <c r="FA2430" s="150"/>
      <c r="FB2430" s="150"/>
      <c r="FC2430" s="150"/>
      <c r="FD2430" s="150"/>
      <c r="FE2430" s="150"/>
      <c r="FF2430" s="150"/>
      <c r="FG2430" s="150"/>
      <c r="FH2430" s="150"/>
      <c r="FI2430" s="150"/>
      <c r="FJ2430" s="150"/>
      <c r="FK2430" s="150"/>
      <c r="FL2430" s="150"/>
      <c r="FM2430" s="150"/>
      <c r="FN2430" s="150"/>
      <c r="FO2430" s="150"/>
      <c r="FP2430" s="150"/>
      <c r="FQ2430" s="150"/>
      <c r="FR2430" s="150"/>
      <c r="FS2430" s="150"/>
      <c r="FT2430" s="150"/>
      <c r="FU2430" s="150"/>
      <c r="FV2430" s="150"/>
      <c r="FW2430" s="150"/>
      <c r="FX2430" s="150"/>
      <c r="FY2430" s="150"/>
      <c r="FZ2430" s="150"/>
      <c r="GA2430" s="150"/>
      <c r="GB2430" s="150"/>
      <c r="GC2430" s="150"/>
      <c r="GD2430" s="150"/>
      <c r="GE2430" s="150"/>
      <c r="GF2430" s="150"/>
      <c r="GG2430" s="150"/>
      <c r="GH2430" s="150"/>
      <c r="GI2430" s="150"/>
      <c r="GJ2430" s="150"/>
      <c r="GK2430" s="150"/>
      <c r="GL2430" s="150"/>
      <c r="GM2430" s="150"/>
      <c r="GN2430" s="150"/>
      <c r="GO2430" s="150"/>
      <c r="GP2430" s="150"/>
      <c r="GQ2430" s="150"/>
      <c r="GR2430" s="150"/>
      <c r="GS2430" s="150"/>
      <c r="GT2430" s="150"/>
      <c r="GU2430" s="150"/>
      <c r="GV2430" s="150"/>
      <c r="GW2430" s="150"/>
      <c r="GX2430" s="150"/>
      <c r="GY2430" s="150"/>
      <c r="GZ2430" s="150"/>
      <c r="HA2430" s="150"/>
      <c r="HB2430" s="150"/>
      <c r="HC2430" s="150"/>
      <c r="HD2430" s="150"/>
      <c r="HE2430" s="150"/>
      <c r="HF2430" s="150"/>
      <c r="HG2430" s="150"/>
      <c r="HH2430" s="150"/>
      <c r="HI2430" s="150"/>
      <c r="HJ2430" s="150"/>
      <c r="HK2430" s="150"/>
      <c r="HL2430" s="150"/>
      <c r="HM2430" s="150"/>
      <c r="HN2430" s="150"/>
      <c r="HO2430" s="150"/>
      <c r="HP2430" s="150"/>
      <c r="HQ2430" s="150"/>
      <c r="HR2430" s="150"/>
      <c r="HS2430" s="150"/>
      <c r="HT2430" s="150"/>
      <c r="HU2430" s="150"/>
      <c r="HV2430" s="150"/>
      <c r="HW2430" s="150"/>
      <c r="HX2430" s="150"/>
      <c r="HY2430" s="150"/>
      <c r="HZ2430" s="150"/>
      <c r="IA2430" s="150"/>
      <c r="IB2430" s="150"/>
      <c r="IC2430" s="150"/>
      <c r="ID2430" s="150"/>
      <c r="IE2430" s="150"/>
      <c r="IF2430" s="150"/>
      <c r="IG2430" s="150"/>
      <c r="IH2430" s="150"/>
      <c r="II2430" s="150"/>
      <c r="IJ2430" s="150"/>
      <c r="IK2430" s="150"/>
      <c r="IL2430" s="150"/>
      <c r="IM2430" s="150"/>
      <c r="IN2430" s="150"/>
      <c r="IO2430" s="150"/>
      <c r="IP2430" s="150"/>
      <c r="IQ2430" s="150"/>
      <c r="IR2430" s="150"/>
      <c r="IS2430" s="150"/>
      <c r="IT2430" s="150"/>
      <c r="IU2430" s="150"/>
      <c r="IV2430" s="150"/>
    </row>
    <row r="2431" spans="1:256" s="162" customFormat="1" ht="25.5">
      <c r="A2431" s="74" t="s">
        <v>10630</v>
      </c>
      <c r="B2431" s="74" t="s">
        <v>10677</v>
      </c>
      <c r="C2431" s="75" t="s">
        <v>10678</v>
      </c>
      <c r="D2431" s="74" t="s">
        <v>240</v>
      </c>
      <c r="E2431" s="76"/>
      <c r="F2431" s="77"/>
      <c r="G2431" s="77">
        <f>SUM(G2432:G2434)</f>
        <v>64.319999999999993</v>
      </c>
      <c r="H2431" s="86"/>
      <c r="I2431" s="150"/>
      <c r="J2431" s="150"/>
      <c r="K2431" s="150"/>
      <c r="L2431" s="150"/>
      <c r="M2431" s="150"/>
      <c r="N2431" s="150"/>
      <c r="O2431" s="150"/>
      <c r="P2431" s="150"/>
      <c r="Q2431" s="150"/>
      <c r="R2431" s="150"/>
      <c r="S2431" s="150"/>
      <c r="T2431" s="150"/>
      <c r="U2431" s="150"/>
      <c r="V2431" s="150"/>
      <c r="W2431" s="150"/>
      <c r="X2431" s="150"/>
      <c r="Y2431" s="150"/>
      <c r="Z2431" s="150"/>
      <c r="AA2431" s="150"/>
      <c r="AB2431" s="150"/>
      <c r="AC2431" s="150"/>
      <c r="AD2431" s="150"/>
      <c r="AE2431" s="150"/>
      <c r="AF2431" s="150"/>
      <c r="AG2431" s="150"/>
      <c r="AH2431" s="150"/>
      <c r="AI2431" s="150"/>
      <c r="AJ2431" s="150"/>
      <c r="AK2431" s="150"/>
      <c r="AL2431" s="150"/>
      <c r="AM2431" s="150"/>
      <c r="AN2431" s="150"/>
      <c r="AO2431" s="150"/>
      <c r="AP2431" s="150"/>
      <c r="AQ2431" s="150"/>
      <c r="AR2431" s="150"/>
      <c r="AS2431" s="150"/>
      <c r="AT2431" s="150"/>
      <c r="AU2431" s="150"/>
      <c r="AV2431" s="150"/>
      <c r="AW2431" s="150"/>
      <c r="AX2431" s="150"/>
      <c r="AY2431" s="150"/>
      <c r="AZ2431" s="150"/>
      <c r="BA2431" s="150"/>
      <c r="BB2431" s="150"/>
      <c r="BC2431" s="150"/>
      <c r="BD2431" s="150"/>
      <c r="BE2431" s="150"/>
      <c r="BF2431" s="150"/>
      <c r="BG2431" s="150"/>
      <c r="BH2431" s="150"/>
      <c r="BI2431" s="150"/>
      <c r="BJ2431" s="150"/>
      <c r="BK2431" s="150"/>
      <c r="BL2431" s="150"/>
      <c r="BM2431" s="150"/>
      <c r="BN2431" s="150"/>
      <c r="BO2431" s="150"/>
      <c r="BP2431" s="150"/>
      <c r="BQ2431" s="150"/>
      <c r="BR2431" s="150"/>
      <c r="BS2431" s="150"/>
      <c r="BT2431" s="150"/>
      <c r="BU2431" s="150"/>
      <c r="BV2431" s="150"/>
      <c r="BW2431" s="150"/>
      <c r="BX2431" s="150"/>
      <c r="BY2431" s="150"/>
      <c r="BZ2431" s="150"/>
      <c r="CA2431" s="150"/>
      <c r="CB2431" s="150"/>
      <c r="CC2431" s="150"/>
      <c r="CD2431" s="150"/>
      <c r="CE2431" s="150"/>
      <c r="CF2431" s="150"/>
      <c r="CG2431" s="150"/>
      <c r="CH2431" s="150"/>
      <c r="CI2431" s="150"/>
      <c r="CJ2431" s="150"/>
      <c r="CK2431" s="150"/>
      <c r="CL2431" s="150"/>
      <c r="CM2431" s="150"/>
      <c r="CN2431" s="150"/>
      <c r="CO2431" s="150"/>
      <c r="CP2431" s="150"/>
      <c r="CQ2431" s="150"/>
      <c r="CR2431" s="150"/>
      <c r="CS2431" s="150"/>
      <c r="CT2431" s="150"/>
      <c r="CU2431" s="150"/>
      <c r="CV2431" s="150"/>
      <c r="CW2431" s="150"/>
      <c r="CX2431" s="150"/>
      <c r="CY2431" s="150"/>
      <c r="CZ2431" s="150"/>
      <c r="DA2431" s="150"/>
      <c r="DB2431" s="150"/>
      <c r="DC2431" s="150"/>
      <c r="DD2431" s="150"/>
      <c r="DE2431" s="150"/>
      <c r="DF2431" s="150"/>
      <c r="DG2431" s="150"/>
      <c r="DH2431" s="150"/>
      <c r="DI2431" s="150"/>
      <c r="DJ2431" s="150"/>
      <c r="DK2431" s="150"/>
      <c r="DL2431" s="150"/>
      <c r="DM2431" s="150"/>
      <c r="DN2431" s="150"/>
      <c r="DO2431" s="150"/>
      <c r="DP2431" s="150"/>
      <c r="DQ2431" s="150"/>
      <c r="DR2431" s="150"/>
      <c r="DS2431" s="150"/>
      <c r="DT2431" s="150"/>
      <c r="DU2431" s="150"/>
      <c r="DV2431" s="150"/>
      <c r="DW2431" s="150"/>
      <c r="DX2431" s="150"/>
      <c r="DY2431" s="150"/>
      <c r="DZ2431" s="150"/>
      <c r="EA2431" s="150"/>
      <c r="EB2431" s="150"/>
      <c r="EC2431" s="150"/>
      <c r="ED2431" s="150"/>
      <c r="EE2431" s="150"/>
      <c r="EF2431" s="150"/>
      <c r="EG2431" s="150"/>
      <c r="EH2431" s="150"/>
      <c r="EI2431" s="150"/>
      <c r="EJ2431" s="150"/>
      <c r="EK2431" s="150"/>
      <c r="EL2431" s="150"/>
      <c r="EM2431" s="150"/>
      <c r="EN2431" s="150"/>
      <c r="EO2431" s="150"/>
      <c r="EP2431" s="150"/>
      <c r="EQ2431" s="150"/>
      <c r="ER2431" s="150"/>
      <c r="ES2431" s="150"/>
      <c r="ET2431" s="150"/>
      <c r="EU2431" s="150"/>
      <c r="EV2431" s="150"/>
      <c r="EW2431" s="150"/>
      <c r="EX2431" s="150"/>
      <c r="EY2431" s="150"/>
      <c r="EZ2431" s="150"/>
      <c r="FA2431" s="150"/>
      <c r="FB2431" s="150"/>
      <c r="FC2431" s="150"/>
      <c r="FD2431" s="150"/>
      <c r="FE2431" s="150"/>
      <c r="FF2431" s="150"/>
      <c r="FG2431" s="150"/>
      <c r="FH2431" s="150"/>
      <c r="FI2431" s="150"/>
      <c r="FJ2431" s="150"/>
      <c r="FK2431" s="150"/>
      <c r="FL2431" s="150"/>
      <c r="FM2431" s="150"/>
      <c r="FN2431" s="150"/>
      <c r="FO2431" s="150"/>
      <c r="FP2431" s="150"/>
      <c r="FQ2431" s="150"/>
      <c r="FR2431" s="150"/>
      <c r="FS2431" s="150"/>
      <c r="FT2431" s="150"/>
      <c r="FU2431" s="150"/>
      <c r="FV2431" s="150"/>
      <c r="FW2431" s="150"/>
      <c r="FX2431" s="150"/>
      <c r="FY2431" s="150"/>
      <c r="FZ2431" s="150"/>
      <c r="GA2431" s="150"/>
      <c r="GB2431" s="150"/>
      <c r="GC2431" s="150"/>
      <c r="GD2431" s="150"/>
      <c r="GE2431" s="150"/>
      <c r="GF2431" s="150"/>
      <c r="GG2431" s="150"/>
      <c r="GH2431" s="150"/>
      <c r="GI2431" s="150"/>
      <c r="GJ2431" s="150"/>
      <c r="GK2431" s="150"/>
      <c r="GL2431" s="150"/>
      <c r="GM2431" s="150"/>
      <c r="GN2431" s="150"/>
      <c r="GO2431" s="150"/>
      <c r="GP2431" s="150"/>
      <c r="GQ2431" s="150"/>
      <c r="GR2431" s="150"/>
      <c r="GS2431" s="150"/>
      <c r="GT2431" s="150"/>
      <c r="GU2431" s="150"/>
      <c r="GV2431" s="150"/>
      <c r="GW2431" s="150"/>
      <c r="GX2431" s="150"/>
      <c r="GY2431" s="150"/>
      <c r="GZ2431" s="150"/>
      <c r="HA2431" s="150"/>
      <c r="HB2431" s="150"/>
      <c r="HC2431" s="150"/>
      <c r="HD2431" s="150"/>
      <c r="HE2431" s="150"/>
      <c r="HF2431" s="150"/>
      <c r="HG2431" s="150"/>
      <c r="HH2431" s="150"/>
      <c r="HI2431" s="150"/>
      <c r="HJ2431" s="150"/>
      <c r="HK2431" s="150"/>
      <c r="HL2431" s="150"/>
      <c r="HM2431" s="150"/>
      <c r="HN2431" s="150"/>
      <c r="HO2431" s="150"/>
      <c r="HP2431" s="150"/>
      <c r="HQ2431" s="150"/>
      <c r="HR2431" s="150"/>
      <c r="HS2431" s="150"/>
      <c r="HT2431" s="150"/>
      <c r="HU2431" s="150"/>
      <c r="HV2431" s="150"/>
      <c r="HW2431" s="150"/>
      <c r="HX2431" s="150"/>
      <c r="HY2431" s="150"/>
      <c r="HZ2431" s="150"/>
      <c r="IA2431" s="150"/>
      <c r="IB2431" s="150"/>
      <c r="IC2431" s="150"/>
      <c r="ID2431" s="150"/>
      <c r="IE2431" s="150"/>
      <c r="IF2431" s="150"/>
      <c r="IG2431" s="150"/>
      <c r="IH2431" s="150"/>
      <c r="II2431" s="150"/>
      <c r="IJ2431" s="150"/>
      <c r="IK2431" s="150"/>
      <c r="IL2431" s="150"/>
      <c r="IM2431" s="150"/>
      <c r="IN2431" s="150"/>
      <c r="IO2431" s="150"/>
      <c r="IP2431" s="150"/>
      <c r="IQ2431" s="150"/>
      <c r="IR2431" s="150"/>
      <c r="IS2431" s="150"/>
      <c r="IT2431" s="150"/>
      <c r="IU2431" s="150"/>
      <c r="IV2431" s="150"/>
    </row>
    <row r="2432" spans="1:256" s="162" customFormat="1" ht="38.25">
      <c r="A2432" s="55" t="s">
        <v>3530</v>
      </c>
      <c r="B2432" s="55">
        <v>37559</v>
      </c>
      <c r="C2432" s="22" t="str">
        <f>IF(A2432="SINAPI",VLOOKUP(B2432,SINAPI!$A$1:$D$10014,2,0),IF(A2432="INSUMO",VLOOKUP(B2432,INSUMO!A$1:$D$8014,2,0),IF(A2432="SEDUC",VLOOKUP(B2432,SEDUC!A$1:$F$8416,3,0),IF(A2432="COTAÇÃO",VLOOKUP(B2432,COTAÇÃO!$A$2:$D$1418,2,0),"ERRO"))))</f>
        <v>PLACA DE SINALIZACAO DE SEGURANCA CONTRA INCENDIO, FOTOLUMINESCENTE, RETANGULAR, *12 X 40* CM, EM PVC *2* MM ANTI-CHAMAS (SIMBOLOS, CORES E PICTOGRAMAS CONFORME NBR 13434)</v>
      </c>
      <c r="D2432" s="55" t="str">
        <f>IF(A2432="SINAPI",VLOOKUP(B2432,SINAPI!$A$1:$D$10014,3,0),IF(A2432="INSUMO",VLOOKUP(B2432,INSUMO!$A$1:D$8014,3,0),IF(A2432="SEDUC",VLOOKUP(B2432,SEDUC!A$1:$F$8416,4,0),IF(A2432="COTAÇÃO",VLOOKUP(B2432,COTAÇÃO!$A$2:$D$1418,3,0),"ERRO"))))</f>
        <v>UN</v>
      </c>
      <c r="E2432" s="78">
        <v>1</v>
      </c>
      <c r="F2432" s="119">
        <f>IF(A2432="SINAPI",VLOOKUP(B2432,SINAPI!A$1:$D$10014,4,0),IF(A2432="INSUMO",VLOOKUP(B2432,INSUMO!$A$1:$D$8014,4,0),IF(A2432="SEDUC",VLOOKUP(B2432,SEDUC!A$1:$G$8416,5,0),IF(A2432="COTAÇÃO",VLOOKUP(B2432,COTAÇÃO!$A$2:$D$1418,4,0),"ERRO"))))</f>
        <v>21.28</v>
      </c>
      <c r="G2432" s="119">
        <f>TRUNC((E2432*F2432),2)</f>
        <v>21.28</v>
      </c>
      <c r="H2432" s="86"/>
      <c r="I2432" s="150"/>
      <c r="J2432" s="150"/>
      <c r="K2432" s="150"/>
      <c r="L2432" s="150"/>
      <c r="M2432" s="150"/>
      <c r="N2432" s="150"/>
      <c r="O2432" s="150"/>
      <c r="P2432" s="150"/>
      <c r="Q2432" s="150"/>
      <c r="R2432" s="150"/>
      <c r="S2432" s="150"/>
      <c r="T2432" s="150"/>
      <c r="U2432" s="150"/>
      <c r="V2432" s="150"/>
      <c r="W2432" s="150"/>
      <c r="X2432" s="150"/>
      <c r="Y2432" s="150"/>
      <c r="Z2432" s="150"/>
      <c r="AA2432" s="150"/>
      <c r="AB2432" s="150"/>
      <c r="AC2432" s="150"/>
      <c r="AD2432" s="150"/>
      <c r="AE2432" s="150"/>
      <c r="AF2432" s="150"/>
      <c r="AG2432" s="150"/>
      <c r="AH2432" s="150"/>
      <c r="AI2432" s="150"/>
      <c r="AJ2432" s="150"/>
      <c r="AK2432" s="150"/>
      <c r="AL2432" s="150"/>
      <c r="AM2432" s="150"/>
      <c r="AN2432" s="150"/>
      <c r="AO2432" s="150"/>
      <c r="AP2432" s="150"/>
      <c r="AQ2432" s="150"/>
      <c r="AR2432" s="150"/>
      <c r="AS2432" s="150"/>
      <c r="AT2432" s="150"/>
      <c r="AU2432" s="150"/>
      <c r="AV2432" s="150"/>
      <c r="AW2432" s="150"/>
      <c r="AX2432" s="150"/>
      <c r="AY2432" s="150"/>
      <c r="AZ2432" s="150"/>
      <c r="BA2432" s="150"/>
      <c r="BB2432" s="150"/>
      <c r="BC2432" s="150"/>
      <c r="BD2432" s="150"/>
      <c r="BE2432" s="150"/>
      <c r="BF2432" s="150"/>
      <c r="BG2432" s="150"/>
      <c r="BH2432" s="150"/>
      <c r="BI2432" s="150"/>
      <c r="BJ2432" s="150"/>
      <c r="BK2432" s="150"/>
      <c r="BL2432" s="150"/>
      <c r="BM2432" s="150"/>
      <c r="BN2432" s="150"/>
      <c r="BO2432" s="150"/>
      <c r="BP2432" s="150"/>
      <c r="BQ2432" s="150"/>
      <c r="BR2432" s="150"/>
      <c r="BS2432" s="150"/>
      <c r="BT2432" s="150"/>
      <c r="BU2432" s="150"/>
      <c r="BV2432" s="150"/>
      <c r="BW2432" s="150"/>
      <c r="BX2432" s="150"/>
      <c r="BY2432" s="150"/>
      <c r="BZ2432" s="150"/>
      <c r="CA2432" s="150"/>
      <c r="CB2432" s="150"/>
      <c r="CC2432" s="150"/>
      <c r="CD2432" s="150"/>
      <c r="CE2432" s="150"/>
      <c r="CF2432" s="150"/>
      <c r="CG2432" s="150"/>
      <c r="CH2432" s="150"/>
      <c r="CI2432" s="150"/>
      <c r="CJ2432" s="150"/>
      <c r="CK2432" s="150"/>
      <c r="CL2432" s="150"/>
      <c r="CM2432" s="150"/>
      <c r="CN2432" s="150"/>
      <c r="CO2432" s="150"/>
      <c r="CP2432" s="150"/>
      <c r="CQ2432" s="150"/>
      <c r="CR2432" s="150"/>
      <c r="CS2432" s="150"/>
      <c r="CT2432" s="150"/>
      <c r="CU2432" s="150"/>
      <c r="CV2432" s="150"/>
      <c r="CW2432" s="150"/>
      <c r="CX2432" s="150"/>
      <c r="CY2432" s="150"/>
      <c r="CZ2432" s="150"/>
      <c r="DA2432" s="150"/>
      <c r="DB2432" s="150"/>
      <c r="DC2432" s="150"/>
      <c r="DD2432" s="150"/>
      <c r="DE2432" s="150"/>
      <c r="DF2432" s="150"/>
      <c r="DG2432" s="150"/>
      <c r="DH2432" s="150"/>
      <c r="DI2432" s="150"/>
      <c r="DJ2432" s="150"/>
      <c r="DK2432" s="150"/>
      <c r="DL2432" s="150"/>
      <c r="DM2432" s="150"/>
      <c r="DN2432" s="150"/>
      <c r="DO2432" s="150"/>
      <c r="DP2432" s="150"/>
      <c r="DQ2432" s="150"/>
      <c r="DR2432" s="150"/>
      <c r="DS2432" s="150"/>
      <c r="DT2432" s="150"/>
      <c r="DU2432" s="150"/>
      <c r="DV2432" s="150"/>
      <c r="DW2432" s="150"/>
      <c r="DX2432" s="150"/>
      <c r="DY2432" s="150"/>
      <c r="DZ2432" s="150"/>
      <c r="EA2432" s="150"/>
      <c r="EB2432" s="150"/>
      <c r="EC2432" s="150"/>
      <c r="ED2432" s="150"/>
      <c r="EE2432" s="150"/>
      <c r="EF2432" s="150"/>
      <c r="EG2432" s="150"/>
      <c r="EH2432" s="150"/>
      <c r="EI2432" s="150"/>
      <c r="EJ2432" s="150"/>
      <c r="EK2432" s="150"/>
      <c r="EL2432" s="150"/>
      <c r="EM2432" s="150"/>
      <c r="EN2432" s="150"/>
      <c r="EO2432" s="150"/>
      <c r="EP2432" s="150"/>
      <c r="EQ2432" s="150"/>
      <c r="ER2432" s="150"/>
      <c r="ES2432" s="150"/>
      <c r="ET2432" s="150"/>
      <c r="EU2432" s="150"/>
      <c r="EV2432" s="150"/>
      <c r="EW2432" s="150"/>
      <c r="EX2432" s="150"/>
      <c r="EY2432" s="150"/>
      <c r="EZ2432" s="150"/>
      <c r="FA2432" s="150"/>
      <c r="FB2432" s="150"/>
      <c r="FC2432" s="150"/>
      <c r="FD2432" s="150"/>
      <c r="FE2432" s="150"/>
      <c r="FF2432" s="150"/>
      <c r="FG2432" s="150"/>
      <c r="FH2432" s="150"/>
      <c r="FI2432" s="150"/>
      <c r="FJ2432" s="150"/>
      <c r="FK2432" s="150"/>
      <c r="FL2432" s="150"/>
      <c r="FM2432" s="150"/>
      <c r="FN2432" s="150"/>
      <c r="FO2432" s="150"/>
      <c r="FP2432" s="150"/>
      <c r="FQ2432" s="150"/>
      <c r="FR2432" s="150"/>
      <c r="FS2432" s="150"/>
      <c r="FT2432" s="150"/>
      <c r="FU2432" s="150"/>
      <c r="FV2432" s="150"/>
      <c r="FW2432" s="150"/>
      <c r="FX2432" s="150"/>
      <c r="FY2432" s="150"/>
      <c r="FZ2432" s="150"/>
      <c r="GA2432" s="150"/>
      <c r="GB2432" s="150"/>
      <c r="GC2432" s="150"/>
      <c r="GD2432" s="150"/>
      <c r="GE2432" s="150"/>
      <c r="GF2432" s="150"/>
      <c r="GG2432" s="150"/>
      <c r="GH2432" s="150"/>
      <c r="GI2432" s="150"/>
      <c r="GJ2432" s="150"/>
      <c r="GK2432" s="150"/>
      <c r="GL2432" s="150"/>
      <c r="GM2432" s="150"/>
      <c r="GN2432" s="150"/>
      <c r="GO2432" s="150"/>
      <c r="GP2432" s="150"/>
      <c r="GQ2432" s="150"/>
      <c r="GR2432" s="150"/>
      <c r="GS2432" s="150"/>
      <c r="GT2432" s="150"/>
      <c r="GU2432" s="150"/>
      <c r="GV2432" s="150"/>
      <c r="GW2432" s="150"/>
      <c r="GX2432" s="150"/>
      <c r="GY2432" s="150"/>
      <c r="GZ2432" s="150"/>
      <c r="HA2432" s="150"/>
      <c r="HB2432" s="150"/>
      <c r="HC2432" s="150"/>
      <c r="HD2432" s="150"/>
      <c r="HE2432" s="150"/>
      <c r="HF2432" s="150"/>
      <c r="HG2432" s="150"/>
      <c r="HH2432" s="150"/>
      <c r="HI2432" s="150"/>
      <c r="HJ2432" s="150"/>
      <c r="HK2432" s="150"/>
      <c r="HL2432" s="150"/>
      <c r="HM2432" s="150"/>
      <c r="HN2432" s="150"/>
      <c r="HO2432" s="150"/>
      <c r="HP2432" s="150"/>
      <c r="HQ2432" s="150"/>
      <c r="HR2432" s="150"/>
      <c r="HS2432" s="150"/>
      <c r="HT2432" s="150"/>
      <c r="HU2432" s="150"/>
      <c r="HV2432" s="150"/>
      <c r="HW2432" s="150"/>
      <c r="HX2432" s="150"/>
      <c r="HY2432" s="150"/>
      <c r="HZ2432" s="150"/>
      <c r="IA2432" s="150"/>
      <c r="IB2432" s="150"/>
      <c r="IC2432" s="150"/>
      <c r="ID2432" s="150"/>
      <c r="IE2432" s="150"/>
      <c r="IF2432" s="150"/>
      <c r="IG2432" s="150"/>
      <c r="IH2432" s="150"/>
      <c r="II2432" s="150"/>
      <c r="IJ2432" s="150"/>
      <c r="IK2432" s="150"/>
      <c r="IL2432" s="150"/>
      <c r="IM2432" s="150"/>
      <c r="IN2432" s="150"/>
      <c r="IO2432" s="150"/>
      <c r="IP2432" s="150"/>
      <c r="IQ2432" s="150"/>
      <c r="IR2432" s="150"/>
      <c r="IS2432" s="150"/>
      <c r="IT2432" s="150"/>
      <c r="IU2432" s="150"/>
      <c r="IV2432" s="150"/>
    </row>
    <row r="2433" spans="1:256" s="162" customFormat="1" ht="25.5">
      <c r="A2433" s="55" t="s">
        <v>3530</v>
      </c>
      <c r="B2433" s="55">
        <v>5086</v>
      </c>
      <c r="C2433" s="22" t="str">
        <f>IF(A2433="SINAPI",VLOOKUP(B2433,SINAPI!$A$1:$D$10014,2,0),IF(A2433="INSUMO",VLOOKUP(B2433,INSUMO!A$1:$D$8014,2,0),IF(A2433="SEDUC",VLOOKUP(B2433,SEDUC!A$1:$F$8416,3,0),IF(A2433="COTAÇÃO",VLOOKUP(B2433,COTAÇÃO!$A$2:$D$1418,2,0),"ERRO"))))</f>
        <v>CORRENTE DE ELO CURTO COMUM, SOLDADA, GALVANIZADA, ESPESSURA DO ELO = 1/2" (12,5 MM)</v>
      </c>
      <c r="D2433" s="55" t="str">
        <f>IF(A2433="SINAPI",VLOOKUP(B2433,SINAPI!$A$1:$D$10014,3,0),IF(A2433="INSUMO",VLOOKUP(B2433,INSUMO!$A$1:D$8014,3,0),IF(A2433="SEDUC",VLOOKUP(B2433,SEDUC!A$1:$F$8416,4,0),IF(A2433="COTAÇÃO",VLOOKUP(B2433,COTAÇÃO!$A$2:$D$1418,3,0),"ERRO"))))</f>
        <v>KG</v>
      </c>
      <c r="E2433" s="149">
        <v>1.5</v>
      </c>
      <c r="F2433" s="119">
        <f>IF(A2433="SINAPI",VLOOKUP(B2433,SINAPI!A$1:$D$10014,4,0),IF(A2433="INSUMO",VLOOKUP(B2433,INSUMO!$A$1:$D$8014,4,0),IF(A2433="SEDUC",VLOOKUP(B2433,SEDUC!A$1:$G$8416,5,0),IF(A2433="COTAÇÃO",VLOOKUP(B2433,COTAÇÃO!$A$2:$D$1418,4,0),"ERRO"))))</f>
        <v>27.39</v>
      </c>
      <c r="G2433" s="119">
        <f>TRUNC((E2433*F2433),2)</f>
        <v>41.08</v>
      </c>
      <c r="H2433" s="86"/>
      <c r="I2433" s="150"/>
      <c r="J2433" s="150"/>
      <c r="K2433" s="150"/>
      <c r="L2433" s="150"/>
      <c r="M2433" s="150"/>
      <c r="N2433" s="150"/>
      <c r="O2433" s="150"/>
      <c r="P2433" s="150"/>
      <c r="Q2433" s="150"/>
      <c r="R2433" s="150"/>
      <c r="S2433" s="150"/>
      <c r="T2433" s="150"/>
      <c r="U2433" s="150"/>
      <c r="V2433" s="150"/>
      <c r="W2433" s="150"/>
      <c r="X2433" s="150"/>
      <c r="Y2433" s="150"/>
      <c r="Z2433" s="150"/>
      <c r="AA2433" s="150"/>
      <c r="AB2433" s="150"/>
      <c r="AC2433" s="150"/>
      <c r="AD2433" s="150"/>
      <c r="AE2433" s="150"/>
      <c r="AF2433" s="150"/>
      <c r="AG2433" s="150"/>
      <c r="AH2433" s="150"/>
      <c r="AI2433" s="150"/>
      <c r="AJ2433" s="150"/>
      <c r="AK2433" s="150"/>
      <c r="AL2433" s="150"/>
      <c r="AM2433" s="150"/>
      <c r="AN2433" s="150"/>
      <c r="AO2433" s="150"/>
      <c r="AP2433" s="150"/>
      <c r="AQ2433" s="150"/>
      <c r="AR2433" s="150"/>
      <c r="AS2433" s="150"/>
      <c r="AT2433" s="150"/>
      <c r="AU2433" s="150"/>
      <c r="AV2433" s="150"/>
      <c r="AW2433" s="150"/>
      <c r="AX2433" s="150"/>
      <c r="AY2433" s="150"/>
      <c r="AZ2433" s="150"/>
      <c r="BA2433" s="150"/>
      <c r="BB2433" s="150"/>
      <c r="BC2433" s="150"/>
      <c r="BD2433" s="150"/>
      <c r="BE2433" s="150"/>
      <c r="BF2433" s="150"/>
      <c r="BG2433" s="150"/>
      <c r="BH2433" s="150"/>
      <c r="BI2433" s="150"/>
      <c r="BJ2433" s="150"/>
      <c r="BK2433" s="150"/>
      <c r="BL2433" s="150"/>
      <c r="BM2433" s="150"/>
      <c r="BN2433" s="150"/>
      <c r="BO2433" s="150"/>
      <c r="BP2433" s="150"/>
      <c r="BQ2433" s="150"/>
      <c r="BR2433" s="150"/>
      <c r="BS2433" s="150"/>
      <c r="BT2433" s="150"/>
      <c r="BU2433" s="150"/>
      <c r="BV2433" s="150"/>
      <c r="BW2433" s="150"/>
      <c r="BX2433" s="150"/>
      <c r="BY2433" s="150"/>
      <c r="BZ2433" s="150"/>
      <c r="CA2433" s="150"/>
      <c r="CB2433" s="150"/>
      <c r="CC2433" s="150"/>
      <c r="CD2433" s="150"/>
      <c r="CE2433" s="150"/>
      <c r="CF2433" s="150"/>
      <c r="CG2433" s="150"/>
      <c r="CH2433" s="150"/>
      <c r="CI2433" s="150"/>
      <c r="CJ2433" s="150"/>
      <c r="CK2433" s="150"/>
      <c r="CL2433" s="150"/>
      <c r="CM2433" s="150"/>
      <c r="CN2433" s="150"/>
      <c r="CO2433" s="150"/>
      <c r="CP2433" s="150"/>
      <c r="CQ2433" s="150"/>
      <c r="CR2433" s="150"/>
      <c r="CS2433" s="150"/>
      <c r="CT2433" s="150"/>
      <c r="CU2433" s="150"/>
      <c r="CV2433" s="150"/>
      <c r="CW2433" s="150"/>
      <c r="CX2433" s="150"/>
      <c r="CY2433" s="150"/>
      <c r="CZ2433" s="150"/>
      <c r="DA2433" s="150"/>
      <c r="DB2433" s="150"/>
      <c r="DC2433" s="150"/>
      <c r="DD2433" s="150"/>
      <c r="DE2433" s="150"/>
      <c r="DF2433" s="150"/>
      <c r="DG2433" s="150"/>
      <c r="DH2433" s="150"/>
      <c r="DI2433" s="150"/>
      <c r="DJ2433" s="150"/>
      <c r="DK2433" s="150"/>
      <c r="DL2433" s="150"/>
      <c r="DM2433" s="150"/>
      <c r="DN2433" s="150"/>
      <c r="DO2433" s="150"/>
      <c r="DP2433" s="150"/>
      <c r="DQ2433" s="150"/>
      <c r="DR2433" s="150"/>
      <c r="DS2433" s="150"/>
      <c r="DT2433" s="150"/>
      <c r="DU2433" s="150"/>
      <c r="DV2433" s="150"/>
      <c r="DW2433" s="150"/>
      <c r="DX2433" s="150"/>
      <c r="DY2433" s="150"/>
      <c r="DZ2433" s="150"/>
      <c r="EA2433" s="150"/>
      <c r="EB2433" s="150"/>
      <c r="EC2433" s="150"/>
      <c r="ED2433" s="150"/>
      <c r="EE2433" s="150"/>
      <c r="EF2433" s="150"/>
      <c r="EG2433" s="150"/>
      <c r="EH2433" s="150"/>
      <c r="EI2433" s="150"/>
      <c r="EJ2433" s="150"/>
      <c r="EK2433" s="150"/>
      <c r="EL2433" s="150"/>
      <c r="EM2433" s="150"/>
      <c r="EN2433" s="150"/>
      <c r="EO2433" s="150"/>
      <c r="EP2433" s="150"/>
      <c r="EQ2433" s="150"/>
      <c r="ER2433" s="150"/>
      <c r="ES2433" s="150"/>
      <c r="ET2433" s="150"/>
      <c r="EU2433" s="150"/>
      <c r="EV2433" s="150"/>
      <c r="EW2433" s="150"/>
      <c r="EX2433" s="150"/>
      <c r="EY2433" s="150"/>
      <c r="EZ2433" s="150"/>
      <c r="FA2433" s="150"/>
      <c r="FB2433" s="150"/>
      <c r="FC2433" s="150"/>
      <c r="FD2433" s="150"/>
      <c r="FE2433" s="150"/>
      <c r="FF2433" s="150"/>
      <c r="FG2433" s="150"/>
      <c r="FH2433" s="150"/>
      <c r="FI2433" s="150"/>
      <c r="FJ2433" s="150"/>
      <c r="FK2433" s="150"/>
      <c r="FL2433" s="150"/>
      <c r="FM2433" s="150"/>
      <c r="FN2433" s="150"/>
      <c r="FO2433" s="150"/>
      <c r="FP2433" s="150"/>
      <c r="FQ2433" s="150"/>
      <c r="FR2433" s="150"/>
      <c r="FS2433" s="150"/>
      <c r="FT2433" s="150"/>
      <c r="FU2433" s="150"/>
      <c r="FV2433" s="150"/>
      <c r="FW2433" s="150"/>
      <c r="FX2433" s="150"/>
      <c r="FY2433" s="150"/>
      <c r="FZ2433" s="150"/>
      <c r="GA2433" s="150"/>
      <c r="GB2433" s="150"/>
      <c r="GC2433" s="150"/>
      <c r="GD2433" s="150"/>
      <c r="GE2433" s="150"/>
      <c r="GF2433" s="150"/>
      <c r="GG2433" s="150"/>
      <c r="GH2433" s="150"/>
      <c r="GI2433" s="150"/>
      <c r="GJ2433" s="150"/>
      <c r="GK2433" s="150"/>
      <c r="GL2433" s="150"/>
      <c r="GM2433" s="150"/>
      <c r="GN2433" s="150"/>
      <c r="GO2433" s="150"/>
      <c r="GP2433" s="150"/>
      <c r="GQ2433" s="150"/>
      <c r="GR2433" s="150"/>
      <c r="GS2433" s="150"/>
      <c r="GT2433" s="150"/>
      <c r="GU2433" s="150"/>
      <c r="GV2433" s="150"/>
      <c r="GW2433" s="150"/>
      <c r="GX2433" s="150"/>
      <c r="GY2433" s="150"/>
      <c r="GZ2433" s="150"/>
      <c r="HA2433" s="150"/>
      <c r="HB2433" s="150"/>
      <c r="HC2433" s="150"/>
      <c r="HD2433" s="150"/>
      <c r="HE2433" s="150"/>
      <c r="HF2433" s="150"/>
      <c r="HG2433" s="150"/>
      <c r="HH2433" s="150"/>
      <c r="HI2433" s="150"/>
      <c r="HJ2433" s="150"/>
      <c r="HK2433" s="150"/>
      <c r="HL2433" s="150"/>
      <c r="HM2433" s="150"/>
      <c r="HN2433" s="150"/>
      <c r="HO2433" s="150"/>
      <c r="HP2433" s="150"/>
      <c r="HQ2433" s="150"/>
      <c r="HR2433" s="150"/>
      <c r="HS2433" s="150"/>
      <c r="HT2433" s="150"/>
      <c r="HU2433" s="150"/>
      <c r="HV2433" s="150"/>
      <c r="HW2433" s="150"/>
      <c r="HX2433" s="150"/>
      <c r="HY2433" s="150"/>
      <c r="HZ2433" s="150"/>
      <c r="IA2433" s="150"/>
      <c r="IB2433" s="150"/>
      <c r="IC2433" s="150"/>
      <c r="ID2433" s="150"/>
      <c r="IE2433" s="150"/>
      <c r="IF2433" s="150"/>
      <c r="IG2433" s="150"/>
      <c r="IH2433" s="150"/>
      <c r="II2433" s="150"/>
      <c r="IJ2433" s="150"/>
      <c r="IK2433" s="150"/>
      <c r="IL2433" s="150"/>
      <c r="IM2433" s="150"/>
      <c r="IN2433" s="150"/>
      <c r="IO2433" s="150"/>
      <c r="IP2433" s="150"/>
      <c r="IQ2433" s="150"/>
      <c r="IR2433" s="150"/>
      <c r="IS2433" s="150"/>
      <c r="IT2433" s="150"/>
      <c r="IU2433" s="150"/>
      <c r="IV2433" s="150"/>
    </row>
    <row r="2434" spans="1:256" s="162" customFormat="1">
      <c r="A2434" s="55" t="s">
        <v>17</v>
      </c>
      <c r="B2434" s="55">
        <v>88309</v>
      </c>
      <c r="C2434" s="22" t="str">
        <f>IF(A2434="SINAPI",VLOOKUP(B2434,SINAPI!$A$1:$D$10014,2,0),IF(A2434="INSUMO",VLOOKUP(B2434,INSUMO!A$1:$D$8014,2,0),IF(A2434="SEDUC",VLOOKUP(B2434,SEDUC!A$1:$F$8416,3,0),IF(A2434="COTAÇÃO",VLOOKUP(B2434,COTAÇÃO!$A$2:$D$1418,2,0),"ERRO"))))</f>
        <v>PEDREIRO COM ENCARGOS COMPLEMENTARES</v>
      </c>
      <c r="D2434" s="55" t="str">
        <f>IF(A2434="SINAPI",VLOOKUP(B2434,SINAPI!$A$1:$D$10014,3,0),IF(A2434="INSUMO",VLOOKUP(B2434,INSUMO!$A$1:D$8014,3,0),IF(A2434="SEDUC",VLOOKUP(B2434,SEDUC!A$1:$F$8416,4,0),IF(A2434="COTAÇÃO",VLOOKUP(B2434,COTAÇÃO!$A$2:$D$1418,3,0),"ERRO"))))</f>
        <v>H</v>
      </c>
      <c r="E2434" s="78">
        <v>0.1</v>
      </c>
      <c r="F2434" s="119">
        <f>IF(A2434="SINAPI",VLOOKUP(B2434,SINAPI!A$1:$D$10014,4,0),IF(A2434="INSUMO",VLOOKUP(B2434,INSUMO!$A$1:$D$8014,4,0),IF(A2434="SEDUC",VLOOKUP(B2434,SEDUC!A$1:$G$8416,5,0),IF(A2434="COTAÇÃO",VLOOKUP(B2434,COTAÇÃO!$A$2:$D$1418,4,0),"ERRO"))))</f>
        <v>19.63</v>
      </c>
      <c r="G2434" s="119">
        <f>TRUNC((E2434*F2434),2)</f>
        <v>1.96</v>
      </c>
      <c r="H2434" s="166"/>
    </row>
    <row r="2435" spans="1:256" s="100" customFormat="1" ht="38.25">
      <c r="A2435" s="74" t="s">
        <v>10630</v>
      </c>
      <c r="B2435" s="74" t="s">
        <v>10679</v>
      </c>
      <c r="C2435" s="156" t="s">
        <v>10680</v>
      </c>
      <c r="D2435" s="157" t="s">
        <v>240</v>
      </c>
      <c r="E2435" s="158"/>
      <c r="F2435" s="159"/>
      <c r="G2435" s="77">
        <f>SUM(G2436:G2448)</f>
        <v>2881.0499999999993</v>
      </c>
      <c r="H2435" s="108"/>
    </row>
    <row r="2436" spans="1:256" s="100" customFormat="1" ht="31.5" customHeight="1">
      <c r="A2436" s="55" t="s">
        <v>3530</v>
      </c>
      <c r="B2436" s="155">
        <v>4350</v>
      </c>
      <c r="C2436" s="22" t="str">
        <f>IF(A2436="SINAPI",VLOOKUP(B2436,SINAPI!$A$1:$D$10014,2,0),IF(A2436="INSUMO",VLOOKUP(B2436,INSUMO!A$1:$D$8014,2,0),IF(A2436="SEDUC",VLOOKUP(B2436,SEDUC!A$1:$F$8416,3,0),IF(A2436="COTAÇÃO",VLOOKUP(B2436,COTAÇÃO!$A$2:$D$1418,2,0),"ERRO"))))</f>
        <v>BUCHA DE NYLON, DIAMETRO DO FURO 8 MM, COMPRIMENTO 40 MM, COM PARAFUSO DE ROSCA SOBERBA, CABECA CHATA, FENDA SIMPLES, 4,8 X 50 MM</v>
      </c>
      <c r="D2436" s="55" t="str">
        <f>IF(A2436="SINAPI",VLOOKUP(B2436,SINAPI!$A$1:$D$10014,3,0),IF(A2436="INSUMO",VLOOKUP(B2436,INSUMO!$A$1:D$8014,3,0),IF(A2436="SEDUC",VLOOKUP(B2436,SEDUC!A$1:$F$8416,4,0),IF(A2436="COTAÇÃO",VLOOKUP(B2436,COTAÇÃO!$A$2:$D$1418,3,0),"ERRO"))))</f>
        <v>UN</v>
      </c>
      <c r="E2436" s="146">
        <v>4</v>
      </c>
      <c r="F2436" s="119">
        <f>IF(A2436="SINAPI",VLOOKUP(B2436,SINAPI!A$1:$D$10014,4,0),IF(A2436="INSUMO",VLOOKUP(B2436,INSUMO!$A$1:$D$8014,4,0),IF(A2436="SEDUC",VLOOKUP(B2436,SEDUC!A$1:$G$8416,5,0),IF(A2436="COTAÇÃO",VLOOKUP(B2436,COTAÇÃO!$A$2:$D$1418,4,0),"ERRO"))))</f>
        <v>0.47</v>
      </c>
      <c r="G2436" s="119">
        <f t="shared" ref="G2436:G2448" si="162">TRUNC((E2436*F2436),2)</f>
        <v>1.88</v>
      </c>
      <c r="H2436" s="108"/>
    </row>
    <row r="2437" spans="1:256" s="100" customFormat="1" ht="38.25">
      <c r="A2437" s="55" t="s">
        <v>3530</v>
      </c>
      <c r="B2437" s="155">
        <v>21034</v>
      </c>
      <c r="C2437" s="22" t="str">
        <f>IF(A2437="SINAPI",VLOOKUP(B2437,SINAPI!$A$1:$D$10014,2,0),IF(A2437="INSUMO",VLOOKUP(B2437,INSUMO!A$1:$D$8014,2,0),IF(A2437="SEDUC",VLOOKUP(B2437,SEDUC!A$1:$F$8416,3,0),IF(A2437="COTAÇÃO",VLOOKUP(B2437,COTAÇÃO!$A$2:$D$1418,2,0),"ERRO"))))</f>
        <v>MANGUEIRA DE INCENDIO, TIPO 2, DE 2 1/2", COMPRIMENTO = 15 M, TECIDO EM FIO DE POLIESTER E TUBO INTERNO EM BORRACHA SINTETICA, COM UNIOES ENGATE RAPIDO</v>
      </c>
      <c r="D2437" s="55" t="str">
        <f>IF(A2437="SINAPI",VLOOKUP(B2437,SINAPI!$A$1:$D$10014,3,0),IF(A2437="INSUMO",VLOOKUP(B2437,INSUMO!$A$1:D$8014,3,0),IF(A2437="SEDUC",VLOOKUP(B2437,SEDUC!A$1:$F$8416,4,0),IF(A2437="COTAÇÃO",VLOOKUP(B2437,COTAÇÃO!$A$2:$D$1418,3,0),"ERRO"))))</f>
        <v>UN</v>
      </c>
      <c r="E2437" s="146">
        <v>3</v>
      </c>
      <c r="F2437" s="119">
        <f>IF(A2437="SINAPI",VLOOKUP(B2437,SINAPI!A$1:$D$10014,4,0),IF(A2437="INSUMO",VLOOKUP(B2437,INSUMO!$A$1:$D$8014,4,0),IF(A2437="SEDUC",VLOOKUP(B2437,SEDUC!A$1:$G$8416,5,0),IF(A2437="COTAÇÃO",VLOOKUP(B2437,COTAÇÃO!$A$2:$D$1418,4,0),"ERRO"))))</f>
        <v>575.69000000000005</v>
      </c>
      <c r="G2437" s="119">
        <f t="shared" si="162"/>
        <v>1727.07</v>
      </c>
      <c r="H2437" s="108"/>
    </row>
    <row r="2438" spans="1:256" s="100" customFormat="1" ht="38.25">
      <c r="A2438" s="55" t="s">
        <v>3530</v>
      </c>
      <c r="B2438" s="155">
        <v>37527</v>
      </c>
      <c r="C2438" s="22" t="str">
        <f>IF(A2438="SINAPI",VLOOKUP(B2438,SINAPI!$A$1:$D$10014,2,0),IF(A2438="INSUMO",VLOOKUP(B2438,INSUMO!A$1:$D$8014,2,0),IF(A2438="SEDUC",VLOOKUP(B2438,SEDUC!A$1:$F$8416,3,0),IF(A2438="COTAÇÃO",VLOOKUP(B2438,COTAÇÃO!$A$2:$D$1418,2,0),"ERRO"))))</f>
        <v>MANGUEIRA DE INCENDIO, TIPO 2, DE 1 1/2", COMPRIMENTO = 15 M, TECIDO EM FIO DE POLIESTER E TUBO INTERNO EM BORRACHA SINTETICA, COM UNIOES ENGATE RAPIDO</v>
      </c>
      <c r="D2438" s="55" t="str">
        <f>IF(A2438="SINAPI",VLOOKUP(B2438,SINAPI!$A$1:$D$10014,3,0),IF(A2438="INSUMO",VLOOKUP(B2438,INSUMO!$A$1:D$8014,3,0),IF(A2438="SEDUC",VLOOKUP(B2438,SEDUC!A$1:$F$8416,4,0),IF(A2438="COTAÇÃO",VLOOKUP(B2438,COTAÇÃO!$A$2:$D$1418,3,0),"ERRO"))))</f>
        <v>UN</v>
      </c>
      <c r="E2438" s="146">
        <v>1</v>
      </c>
      <c r="F2438" s="119">
        <f>IF(A2438="SINAPI",VLOOKUP(B2438,SINAPI!A$1:$D$10014,4,0),IF(A2438="INSUMO",VLOOKUP(B2438,INSUMO!$A$1:$D$8014,4,0),IF(A2438="SEDUC",VLOOKUP(B2438,SEDUC!A$1:$G$8416,5,0),IF(A2438="COTAÇÃO",VLOOKUP(B2438,COTAÇÃO!$A$2:$D$1418,4,0),"ERRO"))))</f>
        <v>429.25</v>
      </c>
      <c r="G2438" s="119">
        <f t="shared" si="162"/>
        <v>429.25</v>
      </c>
      <c r="H2438" s="108"/>
    </row>
    <row r="2439" spans="1:256" s="100" customFormat="1" ht="38.25">
      <c r="A2439" s="55" t="s">
        <v>3530</v>
      </c>
      <c r="B2439" s="155">
        <v>10904</v>
      </c>
      <c r="C2439" s="22" t="str">
        <f>IF(A2439="SINAPI",VLOOKUP(B2439,SINAPI!$A$1:$D$10014,2,0),IF(A2439="INSUMO",VLOOKUP(B2439,INSUMO!A$1:$D$8014,2,0),IF(A2439="SEDUC",VLOOKUP(B2439,SEDUC!A$1:$F$8416,3,0),IF(A2439="COTAÇÃO",VLOOKUP(B2439,COTAÇÃO!$A$2:$D$1418,2,0),"ERRO"))))</f>
        <v>REGISTRO OU VALVULA GLOBO ANGULAR EM LATAO, PARA HIDRANTES EM INSTALACAO PREDIAL DE INCENDIO, 45 GRAUS, DIAMETRO DE 2 1/2", COM VOLANTE, CLASSE DE PRESSAO DE ATE 200 PSI</v>
      </c>
      <c r="D2439" s="55" t="str">
        <f>IF(A2439="SINAPI",VLOOKUP(B2439,SINAPI!$A$1:$D$10014,3,0),IF(A2439="INSUMO",VLOOKUP(B2439,INSUMO!$A$1:D$8014,3,0),IF(A2439="SEDUC",VLOOKUP(B2439,SEDUC!A$1:$F$8416,4,0),IF(A2439="COTAÇÃO",VLOOKUP(B2439,COTAÇÃO!$A$2:$D$1418,3,0),"ERRO"))))</f>
        <v>UN</v>
      </c>
      <c r="E2439" s="146">
        <v>1</v>
      </c>
      <c r="F2439" s="119">
        <f>IF(A2439="SINAPI",VLOOKUP(B2439,SINAPI!A$1:$D$10014,4,0),IF(A2439="INSUMO",VLOOKUP(B2439,INSUMO!$A$1:$D$8014,4,0),IF(A2439="SEDUC",VLOOKUP(B2439,SEDUC!A$1:$G$8416,5,0),IF(A2439="COTAÇÃO",VLOOKUP(B2439,COTAÇÃO!$A$2:$D$1418,4,0),"ERRO"))))</f>
        <v>125.5</v>
      </c>
      <c r="G2439" s="119">
        <f t="shared" si="162"/>
        <v>125.5</v>
      </c>
      <c r="H2439" s="108"/>
    </row>
    <row r="2440" spans="1:256" s="100" customFormat="1" ht="12.75">
      <c r="A2440" s="55" t="s">
        <v>3530</v>
      </c>
      <c r="B2440" s="155">
        <v>4208</v>
      </c>
      <c r="C2440" s="22" t="str">
        <f>IF(A2440="SINAPI",VLOOKUP(B2440,SINAPI!$A$1:$D$10014,2,0),IF(A2440="INSUMO",VLOOKUP(B2440,INSUMO!A$1:$D$8014,2,0),IF(A2440="SEDUC",VLOOKUP(B2440,SEDUC!A$1:$F$8416,3,0),IF(A2440="COTAÇÃO",VLOOKUP(B2440,COTAÇÃO!$A$2:$D$1418,2,0),"ERRO"))))</f>
        <v>NIPLE DE FERRO GALVANIZADO, COM ROSCA BSP, DE 2 1/2"</v>
      </c>
      <c r="D2440" s="55" t="str">
        <f>IF(A2440="SINAPI",VLOOKUP(B2440,SINAPI!$A$1:$D$10014,3,0),IF(A2440="INSUMO",VLOOKUP(B2440,INSUMO!$A$1:D$8014,3,0),IF(A2440="SEDUC",VLOOKUP(B2440,SEDUC!A$1:$F$8416,4,0),IF(A2440="COTAÇÃO",VLOOKUP(B2440,COTAÇÃO!$A$2:$D$1418,3,0),"ERRO"))))</f>
        <v>UN</v>
      </c>
      <c r="E2440" s="146">
        <v>1</v>
      </c>
      <c r="F2440" s="119">
        <f>IF(A2440="SINAPI",VLOOKUP(B2440,SINAPI!A$1:$D$10014,4,0),IF(A2440="INSUMO",VLOOKUP(B2440,INSUMO!$A$1:$D$8014,4,0),IF(A2440="SEDUC",VLOOKUP(B2440,SEDUC!A$1:$G$8416,5,0),IF(A2440="COTAÇÃO",VLOOKUP(B2440,COTAÇÃO!$A$2:$D$1418,4,0),"ERRO"))))</f>
        <v>32.31</v>
      </c>
      <c r="G2440" s="119">
        <f t="shared" si="162"/>
        <v>32.31</v>
      </c>
      <c r="H2440" s="108"/>
    </row>
    <row r="2441" spans="1:256" s="167" customFormat="1" ht="25.5">
      <c r="A2441" s="55" t="s">
        <v>3530</v>
      </c>
      <c r="B2441" s="155">
        <v>10899</v>
      </c>
      <c r="C2441" s="22" t="str">
        <f>IF(A2441="SINAPI",VLOOKUP(B2441,SINAPI!$A$1:$D$10014,2,0),IF(A2441="INSUMO",VLOOKUP(B2441,INSUMO!A$1:$D$8014,2,0),IF(A2441="SEDUC",VLOOKUP(B2441,SEDUC!A$1:$F$8416,3,0),IF(A2441="COTAÇÃO",VLOOKUP(B2441,COTAÇÃO!$A$2:$D$1418,2,0),"ERRO"))))</f>
        <v>ADAPTADOR, EM LATAO, ENGATE RAPIDO 2 1/2" X ROSCA INTERNA 5 FIOS 2 1/2",  PARA INSTALACAO PREDIAL DE COMBATE A INCENDIO</v>
      </c>
      <c r="D2441" s="55" t="str">
        <f>IF(A2441="SINAPI",VLOOKUP(B2441,SINAPI!$A$1:$D$10014,3,0),IF(A2441="INSUMO",VLOOKUP(B2441,INSUMO!$A$1:D$8014,3,0),IF(A2441="SEDUC",VLOOKUP(B2441,SEDUC!A$1:$F$8416,4,0),IF(A2441="COTAÇÃO",VLOOKUP(B2441,COTAÇÃO!$A$2:$D$1418,3,0),"ERRO"))))</f>
        <v>UN</v>
      </c>
      <c r="E2441" s="146">
        <v>1</v>
      </c>
      <c r="F2441" s="119">
        <f>IF(A2441="SINAPI",VLOOKUP(B2441,SINAPI!A$1:$D$10014,4,0),IF(A2441="INSUMO",VLOOKUP(B2441,INSUMO!$A$1:$D$8014,4,0),IF(A2441="SEDUC",VLOOKUP(B2441,SEDUC!A$1:$G$8416,5,0),IF(A2441="COTAÇÃO",VLOOKUP(B2441,COTAÇÃO!$A$2:$D$1418,4,0),"ERRO"))))</f>
        <v>54.98</v>
      </c>
      <c r="G2441" s="119">
        <f t="shared" si="162"/>
        <v>54.98</v>
      </c>
      <c r="H2441" s="171"/>
    </row>
    <row r="2442" spans="1:256" s="100" customFormat="1" ht="25.5">
      <c r="A2442" s="55" t="s">
        <v>3530</v>
      </c>
      <c r="B2442" s="155">
        <v>20972</v>
      </c>
      <c r="C2442" s="22" t="str">
        <f>IF(A2442="SINAPI",VLOOKUP(B2442,SINAPI!$A$1:$D$10014,2,0),IF(A2442="INSUMO",VLOOKUP(B2442,INSUMO!A$1:$D$8014,2,0),IF(A2442="SEDUC",VLOOKUP(B2442,SEDUC!A$1:$F$8416,3,0),IF(A2442="COTAÇÃO",VLOOKUP(B2442,COTAÇÃO!$A$2:$D$1418,2,0),"ERRO"))))</f>
        <v>REDUCAO FIXA TIPO STORZ, ENGATE RAPIDO 2.1/2" X 1.1/2", EM LATAO, PARA INSTALACAO PREDIAL COMBATE A INCENDIO PREDIAL</v>
      </c>
      <c r="D2442" s="55" t="str">
        <f>IF(A2442="SINAPI",VLOOKUP(B2442,SINAPI!$A$1:$D$10014,3,0),IF(A2442="INSUMO",VLOOKUP(B2442,INSUMO!$A$1:D$8014,3,0),IF(A2442="SEDUC",VLOOKUP(B2442,SEDUC!A$1:$F$8416,4,0),IF(A2442="COTAÇÃO",VLOOKUP(B2442,COTAÇÃO!$A$2:$D$1418,3,0),"ERRO"))))</f>
        <v>UN</v>
      </c>
      <c r="E2442" s="146">
        <v>1</v>
      </c>
      <c r="F2442" s="119">
        <f>IF(A2442="SINAPI",VLOOKUP(B2442,SINAPI!A$1:$D$10014,4,0),IF(A2442="INSUMO",VLOOKUP(B2442,INSUMO!$A$1:$D$8014,4,0),IF(A2442="SEDUC",VLOOKUP(B2442,SEDUC!A$1:$G$8416,5,0),IF(A2442="COTAÇÃO",VLOOKUP(B2442,COTAÇÃO!$A$2:$D$1418,4,0),"ERRO"))))</f>
        <v>89.64</v>
      </c>
      <c r="G2442" s="119">
        <f t="shared" si="162"/>
        <v>89.64</v>
      </c>
      <c r="H2442" s="108"/>
    </row>
    <row r="2443" spans="1:256" s="167" customFormat="1" ht="25.5">
      <c r="A2443" s="55" t="s">
        <v>3530</v>
      </c>
      <c r="B2443" s="155">
        <v>10902</v>
      </c>
      <c r="C2443" s="22" t="str">
        <f>IF(A2443="SINAPI",VLOOKUP(B2443,SINAPI!$A$1:$D$10014,2,0),IF(A2443="INSUMO",VLOOKUP(B2443,INSUMO!A$1:$D$8014,2,0),IF(A2443="SEDUC",VLOOKUP(B2443,SEDUC!A$1:$F$8416,3,0),IF(A2443="COTAÇÃO",VLOOKUP(B2443,COTAÇÃO!$A$2:$D$1418,2,0),"ERRO"))))</f>
        <v>ESGUICHO TIPO JATO SOLIDO, EM LATAO, ENGATE RAPIDO 1 1/2" X 13 MM, PARA MANGUEIRA EM INSTALACAO PREDIAL COMBATE A INCENDIO</v>
      </c>
      <c r="D2443" s="55" t="str">
        <f>IF(A2443="SINAPI",VLOOKUP(B2443,SINAPI!$A$1:$D$10014,3,0),IF(A2443="INSUMO",VLOOKUP(B2443,INSUMO!$A$1:D$8014,3,0),IF(A2443="SEDUC",VLOOKUP(B2443,SEDUC!A$1:$F$8416,4,0),IF(A2443="COTAÇÃO",VLOOKUP(B2443,COTAÇÃO!$A$2:$D$1418,3,0),"ERRO"))))</f>
        <v>UN</v>
      </c>
      <c r="E2443" s="146">
        <v>1</v>
      </c>
      <c r="F2443" s="119">
        <f>IF(A2443="SINAPI",VLOOKUP(B2443,SINAPI!A$1:$D$10014,4,0),IF(A2443="INSUMO",VLOOKUP(B2443,INSUMO!$A$1:$D$8014,4,0),IF(A2443="SEDUC",VLOOKUP(B2443,SEDUC!A$1:$G$8416,5,0),IF(A2443="COTAÇÃO",VLOOKUP(B2443,COTAÇÃO!$A$2:$D$1418,4,0),"ERRO"))))</f>
        <v>44.98</v>
      </c>
      <c r="G2443" s="119">
        <f t="shared" si="162"/>
        <v>44.98</v>
      </c>
      <c r="H2443" s="171"/>
    </row>
    <row r="2444" spans="1:256" s="100" customFormat="1" ht="25.5">
      <c r="A2444" s="55" t="s">
        <v>3530</v>
      </c>
      <c r="B2444" s="155">
        <v>20971</v>
      </c>
      <c r="C2444" s="22" t="str">
        <f>IF(A2444="SINAPI",VLOOKUP(B2444,SINAPI!$A$1:$D$10014,2,0),IF(A2444="INSUMO",VLOOKUP(B2444,INSUMO!A$1:$D$8014,2,0),IF(A2444="SEDUC",VLOOKUP(B2444,SEDUC!A$1:$F$8416,3,0),IF(A2444="COTAÇÃO",VLOOKUP(B2444,COTAÇÃO!$A$2:$D$1418,2,0),"ERRO"))))</f>
        <v>CHAVE DUPLA PARA CONEXOES TIPO STORZ, ENGATE RAPIDO 1 1/2" X 2 1/2", EM LATAO, PARA INSTALACAO PREDIAL COMBATE A INCENDIO</v>
      </c>
      <c r="D2444" s="55" t="str">
        <f>IF(A2444="SINAPI",VLOOKUP(B2444,SINAPI!$A$1:$D$10014,3,0),IF(A2444="INSUMO",VLOOKUP(B2444,INSUMO!$A$1:D$8014,3,0),IF(A2444="SEDUC",VLOOKUP(B2444,SEDUC!A$1:$F$8416,4,0),IF(A2444="COTAÇÃO",VLOOKUP(B2444,COTAÇÃO!$A$2:$D$1418,3,0),"ERRO"))))</f>
        <v>UN</v>
      </c>
      <c r="E2444" s="146">
        <v>1</v>
      </c>
      <c r="F2444" s="119">
        <f>IF(A2444="SINAPI",VLOOKUP(B2444,SINAPI!A$1:$D$10014,4,0),IF(A2444="INSUMO",VLOOKUP(B2444,INSUMO!$A$1:$D$8014,4,0),IF(A2444="SEDUC",VLOOKUP(B2444,SEDUC!A$1:$G$8416,5,0),IF(A2444="COTAÇÃO",VLOOKUP(B2444,COTAÇÃO!$A$2:$D$1418,4,0),"ERRO"))))</f>
        <v>11.95</v>
      </c>
      <c r="G2444" s="119">
        <f t="shared" si="162"/>
        <v>11.95</v>
      </c>
      <c r="H2444" s="108"/>
    </row>
    <row r="2445" spans="1:256" s="167" customFormat="1">
      <c r="A2445" s="55" t="s">
        <v>3530</v>
      </c>
      <c r="B2445" s="155">
        <v>12424</v>
      </c>
      <c r="C2445" s="22" t="str">
        <f>IF(A2445="SINAPI",VLOOKUP(B2445,SINAPI!$A$1:$D$10014,2,0),IF(A2445="INSUMO",VLOOKUP(B2445,INSUMO!A$1:$D$8014,2,0),IF(A2445="SEDUC",VLOOKUP(B2445,SEDUC!A$1:$F$8416,3,0),IF(A2445="COTAÇÃO",VLOOKUP(B2445,COTAÇÃO!$A$2:$D$1418,2,0),"ERRO"))))</f>
        <v>UNIAO DE FERRO GALVANIZADO, COM ASSENTO CONICO DE BRONZE, DE 1 1/2"</v>
      </c>
      <c r="D2445" s="55" t="str">
        <f>IF(A2445="SINAPI",VLOOKUP(B2445,SINAPI!$A$1:$D$10014,3,0),IF(A2445="INSUMO",VLOOKUP(B2445,INSUMO!$A$1:D$8014,3,0),IF(A2445="SEDUC",VLOOKUP(B2445,SEDUC!A$1:$F$8416,4,0),IF(A2445="COTAÇÃO",VLOOKUP(B2445,COTAÇÃO!$A$2:$D$1418,3,0),"ERRO"))))</f>
        <v>UN</v>
      </c>
      <c r="E2445" s="146">
        <v>1</v>
      </c>
      <c r="F2445" s="119">
        <f>IF(A2445="SINAPI",VLOOKUP(B2445,SINAPI!A$1:$D$10014,4,0),IF(A2445="INSUMO",VLOOKUP(B2445,INSUMO!$A$1:$D$8014,4,0),IF(A2445="SEDUC",VLOOKUP(B2445,SEDUC!A$1:$G$8416,5,0),IF(A2445="COTAÇÃO",VLOOKUP(B2445,COTAÇÃO!$A$2:$D$1418,4,0),"ERRO"))))</f>
        <v>57.7</v>
      </c>
      <c r="G2445" s="119">
        <f t="shared" si="162"/>
        <v>57.7</v>
      </c>
      <c r="H2445" s="171"/>
    </row>
    <row r="2446" spans="1:256" s="100" customFormat="1" ht="51">
      <c r="A2446" s="55" t="s">
        <v>3530</v>
      </c>
      <c r="B2446" s="155">
        <v>10885</v>
      </c>
      <c r="C2446" s="22" t="str">
        <f>IF(A2446="SINAPI",VLOOKUP(B2446,SINAPI!$A$1:$D$10014,2,0),IF(A2446="INSUMO",VLOOKUP(B2446,INSUMO!A$1:$D$8014,2,0),IF(A2446="SEDUC",VLOOKUP(B2446,SEDUC!A$1:$F$8416,3,0),IF(A2446="COTAÇÃO",VLOOKUP(B2446,COTAÇÃO!$A$2:$D$1418,2,0),"ERRO"))))</f>
        <v>CAIXA DE INCENDIO/ABRIGO PARA MANGUEIRA, DE EMBUTIR/INTERNA, COM 90 X 60 X 17 CM, EM CHAPA DE ACO, PORTA COM VENTILACAO, VISOR COM A INSCRICAO "INCENDIO", SUPORTE/CESTA INTERNA PARA A MANGUEIRA, PINTURA ELETROSTATICA VERMELHA</v>
      </c>
      <c r="D2446" s="55" t="str">
        <f>IF(A2446="SINAPI",VLOOKUP(B2446,SINAPI!$A$1:$D$10014,3,0),IF(A2446="INSUMO",VLOOKUP(B2446,INSUMO!$A$1:D$8014,3,0),IF(A2446="SEDUC",VLOOKUP(B2446,SEDUC!A$1:$F$8416,4,0),IF(A2446="COTAÇÃO",VLOOKUP(B2446,COTAÇÃO!$A$2:$D$1418,3,0),"ERRO"))))</f>
        <v>UN</v>
      </c>
      <c r="E2446" s="146">
        <v>1</v>
      </c>
      <c r="F2446" s="119">
        <f>IF(A2446="SINAPI",VLOOKUP(B2446,SINAPI!A$1:$D$10014,4,0),IF(A2446="INSUMO",VLOOKUP(B2446,INSUMO!$A$1:$D$8014,4,0),IF(A2446="SEDUC",VLOOKUP(B2446,SEDUC!A$1:$G$8416,5,0),IF(A2446="COTAÇÃO",VLOOKUP(B2446,COTAÇÃO!$A$2:$D$1418,4,0),"ERRO"))))</f>
        <v>192.94</v>
      </c>
      <c r="G2446" s="119">
        <f t="shared" si="162"/>
        <v>192.94</v>
      </c>
      <c r="H2446" s="108"/>
    </row>
    <row r="2447" spans="1:256" s="100" customFormat="1" ht="12.75">
      <c r="A2447" s="55" t="s">
        <v>17</v>
      </c>
      <c r="B2447" s="155">
        <v>88267</v>
      </c>
      <c r="C2447" s="22" t="str">
        <f>IF(A2447="SINAPI",VLOOKUP(B2447,SINAPI!$A$1:$D$10014,2,0),IF(A2447="INSUMO",VLOOKUP(B2447,INSUMO!A$1:$D$8014,2,0),IF(A2447="SEDUC",VLOOKUP(B2447,SEDUC!A$1:$F$8416,3,0),IF(A2447="COTAÇÃO",VLOOKUP(B2447,COTAÇÃO!$A$2:$D$1418,2,0),"ERRO"))))</f>
        <v>ENCANADOR OU BOMBEIRO HIDRÁULICO COM ENCARGOS COMPLEMENTARES</v>
      </c>
      <c r="D2447" s="55" t="str">
        <f>IF(A2447="SINAPI",VLOOKUP(B2447,SINAPI!$A$1:$D$10014,3,0),IF(A2447="INSUMO",VLOOKUP(B2447,INSUMO!$A$1:D$8014,3,0),IF(A2447="SEDUC",VLOOKUP(B2447,SEDUC!A$1:$F$8416,4,0),IF(A2447="COTAÇÃO",VLOOKUP(B2447,COTAÇÃO!$A$2:$D$1418,3,0),"ERRO"))))</f>
        <v>H</v>
      </c>
      <c r="E2447" s="146">
        <v>3.0369999999999999</v>
      </c>
      <c r="F2447" s="119">
        <f>IF(A2447="SINAPI",VLOOKUP(B2447,SINAPI!A$1:$D$10014,4,0),IF(A2447="INSUMO",VLOOKUP(B2447,INSUMO!$A$1:$D$8014,4,0),IF(A2447="SEDUC",VLOOKUP(B2447,SEDUC!A$1:$G$8416,5,0),IF(A2447="COTAÇÃO",VLOOKUP(B2447,COTAÇÃO!$A$2:$D$1418,4,0),"ERRO"))))</f>
        <v>21.12</v>
      </c>
      <c r="G2447" s="119">
        <f t="shared" si="162"/>
        <v>64.14</v>
      </c>
      <c r="H2447" s="108"/>
    </row>
    <row r="2448" spans="1:256" s="167" customFormat="1" ht="25.5">
      <c r="A2448" s="55" t="s">
        <v>17</v>
      </c>
      <c r="B2448" s="155">
        <v>88248</v>
      </c>
      <c r="C2448" s="22" t="str">
        <f>IF(A2448="SINAPI",VLOOKUP(B2448,SINAPI!$A$1:$D$10014,2,0),IF(A2448="INSUMO",VLOOKUP(B2448,INSUMO!A$1:$D$8014,2,0),IF(A2448="SEDUC",VLOOKUP(B2448,SEDUC!A$1:$F$8416,3,0),IF(A2448="COTAÇÃO",VLOOKUP(B2448,COTAÇÃO!$A$2:$D$1418,2,0),"ERRO"))))</f>
        <v>AUXILIAR DE ENCANADOR OU BOMBEIRO HIDRÁULICO COM ENCARGOS COMPLEMENTARES</v>
      </c>
      <c r="D2448" s="55" t="str">
        <f>IF(A2448="SINAPI",VLOOKUP(B2448,SINAPI!$A$1:$D$10014,3,0),IF(A2448="INSUMO",VLOOKUP(B2448,INSUMO!$A$1:D$8014,3,0),IF(A2448="SEDUC",VLOOKUP(B2448,SEDUC!A$1:$F$8416,4,0),IF(A2448="COTAÇÃO",VLOOKUP(B2448,COTAÇÃO!$A$2:$D$1418,3,0),"ERRO"))))</f>
        <v>H</v>
      </c>
      <c r="E2448" s="146">
        <v>3.0369999999999999</v>
      </c>
      <c r="F2448" s="119">
        <f>IF(A2448="SINAPI",VLOOKUP(B2448,SINAPI!A$1:$D$10014,4,0),IF(A2448="INSUMO",VLOOKUP(B2448,INSUMO!$A$1:$D$8014,4,0),IF(A2448="SEDUC",VLOOKUP(B2448,SEDUC!A$1:$G$8416,5,0),IF(A2448="COTAÇÃO",VLOOKUP(B2448,COTAÇÃO!$A$2:$D$1418,4,0),"ERRO"))))</f>
        <v>16.04</v>
      </c>
      <c r="G2448" s="119">
        <f t="shared" si="162"/>
        <v>48.71</v>
      </c>
      <c r="H2448" s="171"/>
    </row>
    <row r="2449" spans="1:8" s="162" customFormat="1">
      <c r="A2449" s="134" t="s">
        <v>10681</v>
      </c>
      <c r="B2449" s="135"/>
      <c r="C2449" s="136"/>
      <c r="D2449" s="135"/>
      <c r="E2449" s="137"/>
      <c r="F2449" s="138"/>
      <c r="G2449" s="138" t="str">
        <f>IF(F2449="","",ROUND((F2449*E2449),2))</f>
        <v/>
      </c>
      <c r="H2449" s="166"/>
    </row>
    <row r="2450" spans="1:8" s="162" customFormat="1" ht="25.5">
      <c r="A2450" s="74" t="s">
        <v>10682</v>
      </c>
      <c r="B2450" s="74" t="s">
        <v>10683</v>
      </c>
      <c r="C2450" s="75" t="s">
        <v>10684</v>
      </c>
      <c r="D2450" s="74" t="s">
        <v>239</v>
      </c>
      <c r="E2450" s="76"/>
      <c r="F2450" s="77"/>
      <c r="G2450" s="77" t="e">
        <f>SUM(G2451:G2454)</f>
        <v>#N/A</v>
      </c>
      <c r="H2450" s="166"/>
    </row>
    <row r="2451" spans="1:8" s="162" customFormat="1" ht="25.5">
      <c r="A2451" s="55" t="s">
        <v>3530</v>
      </c>
      <c r="B2451" s="55">
        <v>39634</v>
      </c>
      <c r="C2451" s="22" t="str">
        <f>IF(A2451="SINAPI",VLOOKUP(B2451,SINAPI!$A$1:$D$10014,2,0),IF(A2451="INSUMO",VLOOKUP(B2451,INSUMO!A$1:$D$8014,2,0),IF(A2451="SEDUC",VLOOKUP(B2451,SEDUC!A$1:$F$8416,3,0),IF(A2451="COTAÇÃO",VLOOKUP(B2451,COTAÇÃO!$A$2:$D$1418,2,0),"ERRO"))))</f>
        <v>FITA ADESIVA ANTICORROSIVA DE PVC FLEXIVEL, COR PRETA, PARA PROTECAO TUBULACAO, 50 MM X 30 M (L X C), E= *0,25* MM</v>
      </c>
      <c r="D2451" s="55" t="str">
        <f>IF(A2451="SINAPI",VLOOKUP(B2451,SINAPI!$A$1:$D$10014,3,0),IF(A2451="INSUMO",VLOOKUP(B2451,INSUMO!$A$1:D$8014,3,0),IF(A2451="SEDUC",VLOOKUP(B2451,SEDUC!A$1:$F$8416,4,0),IF(A2451="COTAÇÃO",VLOOKUP(B2451,COTAÇÃO!$A$2:$D$1418,3,0),"ERRO"))))</f>
        <v>M</v>
      </c>
      <c r="E2451" s="78">
        <f>ROUND((2*PI()*0.01*(1/0.05)),4)</f>
        <v>1.2565999999999999</v>
      </c>
      <c r="F2451" s="119">
        <f>IF(A2451="SINAPI",VLOOKUP(B2451,SINAPI!A$1:$D$10014,4,0),IF(A2451="INSUMO",VLOOKUP(B2451,INSUMO!$A$1:$D$8014,4,0),IF(A2451="SEDUC",VLOOKUP(B2451,SEDUC!A$1:$G$8416,5,0),IF(A2451="COTAÇÃO",VLOOKUP(B2451,COTAÇÃO!$A$2:$D$1418,4,0),"ERRO"))))</f>
        <v>6.82</v>
      </c>
      <c r="G2451" s="119">
        <f t="shared" ref="G2451:G2459" si="163">TRUNC((E2451*F2451),2)</f>
        <v>8.57</v>
      </c>
      <c r="H2451" s="166"/>
    </row>
    <row r="2452" spans="1:8" s="162" customFormat="1">
      <c r="A2452" s="55" t="s">
        <v>17</v>
      </c>
      <c r="B2452" s="55">
        <v>88316</v>
      </c>
      <c r="C2452" s="22" t="str">
        <f>IF(A2452="SINAPI",VLOOKUP(B2452,SINAPI!$A$1:$D$10014,2,0),IF(A2452="INSUMO",VLOOKUP(B2452,INSUMO!A$1:$D$8014,2,0),IF(A2452="SEDUC",VLOOKUP(B2452,SEDUC!A$1:$F$8416,3,0),IF(A2452="COTAÇÃO",VLOOKUP(B2452,COTAÇÃO!$A$2:$D$1418,2,0),"ERRO"))))</f>
        <v>SERVENTE COM ENCARGOS COMPLEMENTARES</v>
      </c>
      <c r="D2452" s="55" t="str">
        <f>IF(A2452="SINAPI",VLOOKUP(B2452,SINAPI!$A$1:$D$10014,3,0),IF(A2452="INSUMO",VLOOKUP(B2452,INSUMO!$A$1:D$8014,3,0),IF(A2452="SEDUC",VLOOKUP(B2452,SEDUC!A$1:$F$8416,4,0),IF(A2452="COTAÇÃO",VLOOKUP(B2452,COTAÇÃO!$A$2:$D$1418,3,0),"ERRO"))))</f>
        <v>H</v>
      </c>
      <c r="E2452" s="78">
        <v>7.6999999999999999E-2</v>
      </c>
      <c r="F2452" s="119">
        <f>IF(A2452="SINAPI",VLOOKUP(B2452,SINAPI!A$1:$D$10014,4,0),IF(A2452="INSUMO",VLOOKUP(B2452,INSUMO!$A$1:$D$8014,4,0),IF(A2452="SEDUC",VLOOKUP(B2452,SEDUC!A$1:$G$8416,5,0),IF(A2452="COTAÇÃO",VLOOKUP(B2452,COTAÇÃO!$A$2:$D$1418,4,0),"ERRO"))))</f>
        <v>15.26</v>
      </c>
      <c r="G2452" s="119">
        <f>TRUNC((E2452*F2452),2)</f>
        <v>1.17</v>
      </c>
      <c r="H2452" s="166"/>
    </row>
    <row r="2453" spans="1:8" s="162" customFormat="1" ht="38.25">
      <c r="A2453" s="55" t="s">
        <v>17</v>
      </c>
      <c r="B2453" s="55">
        <v>94962</v>
      </c>
      <c r="C2453" s="22" t="str">
        <f>IF(A2453="SINAPI",VLOOKUP(B2453,SINAPI!$A$1:$D$10014,2,0),IF(A2453="INSUMO",VLOOKUP(B2453,INSUMO!A$1:$D$8014,2,0),IF(A2453="SEDUC",VLOOKUP(B2453,SEDUC!A$1:$F$8416,3,0),IF(A2453="COTAÇÃO",VLOOKUP(B2453,COTAÇÃO!$A$2:$D$1418,2,0),"ERRO"))))</f>
        <v>CONCRETO MAGRO PARA LASTRO, TRAÇO 1:4,5:4,5 (EM MASSA SECA DE CIMENTO/ AREIA MÉDIA/ BRITA 1) - PREPARO MECÂNICO COM BETONEIRA 400 L. AF_05/2021</v>
      </c>
      <c r="D2453" s="55" t="str">
        <f>IF(A2453="SINAPI",VLOOKUP(B2453,SINAPI!$A$1:$D$10014,3,0),IF(A2453="INSUMO",VLOOKUP(B2453,INSUMO!$A$1:D$8014,3,0),IF(A2453="SEDUC",VLOOKUP(B2453,SEDUC!A$1:$F$8416,4,0),IF(A2453="COTAÇÃO",VLOOKUP(B2453,COTAÇÃO!$A$2:$D$1418,3,0),"ERRO"))))</f>
        <v>M3</v>
      </c>
      <c r="E2453" s="78">
        <f>ROUND((0.12*0.12*1*1.1),4)</f>
        <v>1.5800000000000002E-2</v>
      </c>
      <c r="F2453" s="119">
        <f>IF(A2453="SINAPI",VLOOKUP(B2453,SINAPI!A$1:$D$10014,4,0),IF(A2453="INSUMO",VLOOKUP(B2453,INSUMO!$A$1:$D$8014,4,0),IF(A2453="SEDUC",VLOOKUP(B2453,SEDUC!A$1:$G$8416,5,0),IF(A2453="COTAÇÃO",VLOOKUP(B2453,COTAÇÃO!$A$2:$D$1418,4,0),"ERRO"))))</f>
        <v>339.83</v>
      </c>
      <c r="G2453" s="119">
        <f>TRUNC((E2453*F2453),2)</f>
        <v>5.36</v>
      </c>
      <c r="H2453" s="86"/>
    </row>
    <row r="2454" spans="1:8" s="162" customFormat="1">
      <c r="A2454" s="55" t="s">
        <v>17</v>
      </c>
      <c r="B2454" s="55" t="s">
        <v>1239</v>
      </c>
      <c r="C2454" s="22" t="e">
        <f>IF(A2454="SINAPI",VLOOKUP(B2454,SINAPI!$A$1:$D$10014,2,0),IF(A2454="INSUMO",VLOOKUP(B2454,INSUMO!A$1:$D$8014,2,0),IF(A2454="SEDUC",VLOOKUP(B2454,SEDUC!A$1:$F$8416,3,0),IF(A2454="COTAÇÃO",VLOOKUP(B2454,COTAÇÃO!$A$2:$D$1418,2,0),"ERRO"))))</f>
        <v>#N/A</v>
      </c>
      <c r="D2454" s="55" t="e">
        <f>IF(A2454="SINAPI",VLOOKUP(B2454,SINAPI!$A$1:$D$10014,3,0),IF(A2454="INSUMO",VLOOKUP(B2454,INSUMO!$A$1:D$8014,3,0),IF(A2454="SEDUC",VLOOKUP(B2454,SEDUC!A$1:$F$8416,4,0),IF(A2454="COTAÇÃO",VLOOKUP(B2454,COTAÇÃO!$A$2:$D$1418,3,0),"ERRO"))))</f>
        <v>#N/A</v>
      </c>
      <c r="E2454" s="78">
        <f>E2453</f>
        <v>1.5800000000000002E-2</v>
      </c>
      <c r="F2454" s="119" t="e">
        <f>IF(A2454="SINAPI",VLOOKUP(B2454,SINAPI!A$1:$D$10014,4,0),IF(A2454="INSUMO",VLOOKUP(B2454,INSUMO!$A$1:$D$8014,4,0),IF(A2454="SEDUC",VLOOKUP(B2454,SEDUC!A$1:$G$8416,5,0),IF(A2454="COTAÇÃO",VLOOKUP(B2454,COTAÇÃO!$A$2:$D$1418,4,0),"ERRO"))))</f>
        <v>#N/A</v>
      </c>
      <c r="G2454" s="119" t="e">
        <f t="shared" si="163"/>
        <v>#N/A</v>
      </c>
      <c r="H2454" s="166"/>
    </row>
    <row r="2455" spans="1:8" s="162" customFormat="1" ht="25.5">
      <c r="A2455" s="74" t="s">
        <v>10682</v>
      </c>
      <c r="B2455" s="74" t="s">
        <v>10685</v>
      </c>
      <c r="C2455" s="75" t="s">
        <v>10686</v>
      </c>
      <c r="D2455" s="74" t="s">
        <v>240</v>
      </c>
      <c r="E2455" s="76"/>
      <c r="F2455" s="77"/>
      <c r="G2455" s="77">
        <f>SUM(G2456:G2459)</f>
        <v>15.399999999999999</v>
      </c>
      <c r="H2455" s="166"/>
    </row>
    <row r="2456" spans="1:8" s="162" customFormat="1">
      <c r="A2456" s="29" t="s">
        <v>3530</v>
      </c>
      <c r="B2456" s="29">
        <v>3148</v>
      </c>
      <c r="C2456" s="22" t="str">
        <f>IF(A2456="SINAPI",VLOOKUP(B2456,SINAPI!$A$1:$D$10014,2,0),IF(A2456="INSUMO",VLOOKUP(B2456,INSUMO!A$1:$D$8014,2,0),IF(A2456="SEDUC",VLOOKUP(B2456,SEDUC!A$1:$F$8416,3,0),IF(A2456="COTAÇÃO",VLOOKUP(B2456,COTAÇÃO!$A$2:$D$1418,2,0),"ERRO"))))</f>
        <v>FITA VEDA ROSCA EM ROLOS DE 18 MM X 50 M (L X C)</v>
      </c>
      <c r="D2456" s="55" t="str">
        <f>IF(A2456="SINAPI",VLOOKUP(B2456,SINAPI!$A$1:$D$10014,3,0),IF(A2456="INSUMO",VLOOKUP(B2456,INSUMO!$A$1:D$8014,3,0),IF(A2456="SEDUC",VLOOKUP(B2456,SEDUC!A$1:$F$8416,4,0),IF(A2456="COTAÇÃO",VLOOKUP(B2456,COTAÇÃO!$A$2:$D$1418,3,0),"ERRO"))))</f>
        <v>UN</v>
      </c>
      <c r="E2456" s="149">
        <v>1.9E-2</v>
      </c>
      <c r="F2456" s="119">
        <f>IF(A2456="SINAPI",VLOOKUP(B2456,SINAPI!A$1:$D$10014,4,0),IF(A2456="INSUMO",VLOOKUP(B2456,INSUMO!$A$1:$D$8014,4,0),IF(A2456="SEDUC",VLOOKUP(B2456,SEDUC!A$1:$G$8416,5,0),IF(A2456="COTAÇÃO",VLOOKUP(B2456,COTAÇÃO!$A$2:$D$1418,4,0),"ERRO"))))</f>
        <v>12.9</v>
      </c>
      <c r="G2456" s="119">
        <f t="shared" si="163"/>
        <v>0.24</v>
      </c>
      <c r="H2456" s="166"/>
    </row>
    <row r="2457" spans="1:8" s="162" customFormat="1">
      <c r="A2457" s="29" t="s">
        <v>3894</v>
      </c>
      <c r="B2457" s="29" t="s">
        <v>10687</v>
      </c>
      <c r="C2457" s="22" t="str">
        <f>IF(A2457="SINAPI",VLOOKUP(B2457,SINAPI!$A$1:$D$10014,2,0),IF(A2457="INSUMO",VLOOKUP(B2457,INSUMO!A$1:$D$8014,2,0),IF(A2457="SEDUC",VLOOKUP(B2457,SEDUC!A$1:$F$8416,3,0),IF(A2457="COTAÇÃO",VLOOKUP(B2457,COTAÇÃO!$A$2:$D$1418,2,0),"ERRO"))))</f>
        <v>VÁLVULA DE RETENÇÃO LATÃO DE 1/2" ROSCÁVEL</v>
      </c>
      <c r="D2457" s="55" t="str">
        <f>IF(A2457="SINAPI",VLOOKUP(B2457,SINAPI!$A$1:$D$10014,3,0),IF(A2457="INSUMO",VLOOKUP(B2457,INSUMO!$A$1:D$8014,3,0),IF(A2457="SEDUC",VLOOKUP(B2457,SEDUC!A$1:$F$8416,4,0),IF(A2457="COTAÇÃO",VLOOKUP(B2457,COTAÇÃO!$A$2:$D$1418,3,0),"ERRO"))))</f>
        <v>UN</v>
      </c>
      <c r="E2457" s="149">
        <v>1</v>
      </c>
      <c r="F2457" s="119">
        <f>IF(A2457="SINAPI",VLOOKUP(B2457,SINAPI!A$1:$D$10014,4,0),IF(A2457="INSUMO",VLOOKUP(B2457,INSUMO!$A$1:$D$8014,4,0),IF(A2457="SEDUC",VLOOKUP(B2457,SEDUC!A$1:$G$8416,5,0),IF(A2457="COTAÇÃO",VLOOKUP(B2457,COTAÇÃO!$A$2:$D$1418,4,0),"ERRO"))))</f>
        <v>7.7450000000000001</v>
      </c>
      <c r="G2457" s="119">
        <f t="shared" si="163"/>
        <v>7.74</v>
      </c>
      <c r="H2457" s="166"/>
    </row>
    <row r="2458" spans="1:8" s="162" customFormat="1" ht="25.5">
      <c r="A2458" s="29" t="s">
        <v>17</v>
      </c>
      <c r="B2458" s="29">
        <v>88248</v>
      </c>
      <c r="C2458" s="22" t="str">
        <f>IF(A2458="SINAPI",VLOOKUP(B2458,SINAPI!$A$1:$D$10014,2,0),IF(A2458="INSUMO",VLOOKUP(B2458,INSUMO!A$1:$D$8014,2,0),IF(A2458="SEDUC",VLOOKUP(B2458,SEDUC!A$1:$F$8416,3,0),IF(A2458="COTAÇÃO",VLOOKUP(B2458,COTAÇÃO!$A$2:$D$1418,2,0),"ERRO"))))</f>
        <v>AUXILIAR DE ENCANADOR OU BOMBEIRO HIDRÁULICO COM ENCARGOS COMPLEMENTARES</v>
      </c>
      <c r="D2458" s="55" t="str">
        <f>IF(A2458="SINAPI",VLOOKUP(B2458,SINAPI!$A$1:$D$10014,3,0),IF(A2458="INSUMO",VLOOKUP(B2458,INSUMO!$A$1:D$8014,3,0),IF(A2458="SEDUC",VLOOKUP(B2458,SEDUC!A$1:$F$8416,4,0),IF(A2458="COTAÇÃO",VLOOKUP(B2458,COTAÇÃO!$A$2:$D$1418,3,0),"ERRO"))))</f>
        <v>H</v>
      </c>
      <c r="E2458" s="149">
        <v>0.2</v>
      </c>
      <c r="F2458" s="119">
        <f>IF(A2458="SINAPI",VLOOKUP(B2458,SINAPI!A$1:$D$10014,4,0),IF(A2458="INSUMO",VLOOKUP(B2458,INSUMO!$A$1:$D$8014,4,0),IF(A2458="SEDUC",VLOOKUP(B2458,SEDUC!A$1:$G$8416,5,0),IF(A2458="COTAÇÃO",VLOOKUP(B2458,COTAÇÃO!$A$2:$D$1418,4,0),"ERRO"))))</f>
        <v>16.04</v>
      </c>
      <c r="G2458" s="119">
        <f t="shared" si="163"/>
        <v>3.2</v>
      </c>
      <c r="H2458" s="166"/>
    </row>
    <row r="2459" spans="1:8" s="162" customFormat="1">
      <c r="A2459" s="29" t="s">
        <v>17</v>
      </c>
      <c r="B2459" s="29">
        <v>88267</v>
      </c>
      <c r="C2459" s="22" t="str">
        <f>IF(A2459="SINAPI",VLOOKUP(B2459,SINAPI!$A$1:$D$10014,2,0),IF(A2459="INSUMO",VLOOKUP(B2459,INSUMO!A$1:$D$8014,2,0),IF(A2459="SEDUC",VLOOKUP(B2459,SEDUC!A$1:$F$8416,3,0),IF(A2459="COTAÇÃO",VLOOKUP(B2459,COTAÇÃO!$A$2:$D$1418,2,0),"ERRO"))))</f>
        <v>ENCANADOR OU BOMBEIRO HIDRÁULICO COM ENCARGOS COMPLEMENTARES</v>
      </c>
      <c r="D2459" s="55" t="str">
        <f>IF(A2459="SINAPI",VLOOKUP(B2459,SINAPI!$A$1:$D$10014,3,0),IF(A2459="INSUMO",VLOOKUP(B2459,INSUMO!$A$1:D$8014,3,0),IF(A2459="SEDUC",VLOOKUP(B2459,SEDUC!A$1:$F$8416,4,0),IF(A2459="COTAÇÃO",VLOOKUP(B2459,COTAÇÃO!$A$2:$D$1418,3,0),"ERRO"))))</f>
        <v>H</v>
      </c>
      <c r="E2459" s="149">
        <v>0.2</v>
      </c>
      <c r="F2459" s="119">
        <f>IF(A2459="SINAPI",VLOOKUP(B2459,SINAPI!A$1:$D$10014,4,0),IF(A2459="INSUMO",VLOOKUP(B2459,INSUMO!$A$1:$D$8014,4,0),IF(A2459="SEDUC",VLOOKUP(B2459,SEDUC!A$1:$G$8416,5,0),IF(A2459="COTAÇÃO",VLOOKUP(B2459,COTAÇÃO!$A$2:$D$1418,4,0),"ERRO"))))</f>
        <v>21.12</v>
      </c>
      <c r="G2459" s="119">
        <f t="shared" si="163"/>
        <v>4.22</v>
      </c>
      <c r="H2459" s="166"/>
    </row>
    <row r="2460" spans="1:8" s="162" customFormat="1" ht="25.5">
      <c r="A2460" s="74" t="s">
        <v>10682</v>
      </c>
      <c r="B2460" s="74" t="s">
        <v>10688</v>
      </c>
      <c r="C2460" s="156" t="s">
        <v>10689</v>
      </c>
      <c r="D2460" s="157" t="s">
        <v>240</v>
      </c>
      <c r="E2460" s="158"/>
      <c r="F2460" s="159"/>
      <c r="G2460" s="159">
        <f>SUM(G2461:G2464)</f>
        <v>91.48</v>
      </c>
      <c r="H2460" s="166"/>
    </row>
    <row r="2461" spans="1:8" s="162" customFormat="1">
      <c r="A2461" s="29" t="s">
        <v>3530</v>
      </c>
      <c r="B2461" s="29">
        <v>3148</v>
      </c>
      <c r="C2461" s="22" t="str">
        <f>IF(A2461="SINAPI",VLOOKUP(B2461,SINAPI!$A$1:$D$10014,2,0),IF(A2461="INSUMO",VLOOKUP(B2461,INSUMO!A$1:$D$8014,2,0),IF(A2461="SEDUC",VLOOKUP(B2461,SEDUC!A$1:$F$8416,3,0),IF(A2461="COTAÇÃO",VLOOKUP(B2461,COTAÇÃO!$A$2:$D$1418,2,0),"ERRO"))))</f>
        <v>FITA VEDA ROSCA EM ROLOS DE 18 MM X 50 M (L X C)</v>
      </c>
      <c r="D2461" s="55" t="str">
        <f>IF(A2461="SINAPI",VLOOKUP(B2461,SINAPI!$A$1:$D$10014,3,0),IF(A2461="INSUMO",VLOOKUP(B2461,INSUMO!$A$1:D$8014,3,0),IF(A2461="SEDUC",VLOOKUP(B2461,SEDUC!A$1:$F$8416,4,0),IF(A2461="COTAÇÃO",VLOOKUP(B2461,COTAÇÃO!$A$2:$D$1418,3,0),"ERRO"))))</f>
        <v>UN</v>
      </c>
      <c r="E2461" s="149">
        <v>1.9E-2</v>
      </c>
      <c r="F2461" s="119">
        <f>IF(A2461="SINAPI",VLOOKUP(B2461,SINAPI!A$1:$D$10014,4,0),IF(A2461="INSUMO",VLOOKUP(B2461,INSUMO!$A$1:$D$8014,4,0),IF(A2461="SEDUC",VLOOKUP(B2461,SEDUC!A$1:$G$8416,5,0),IF(A2461="COTAÇÃO",VLOOKUP(B2461,COTAÇÃO!$A$2:$D$1418,4,0),"ERRO"))))</f>
        <v>12.9</v>
      </c>
      <c r="G2461" s="119">
        <f>TRUNC((E2461*F2461),2)</f>
        <v>0.24</v>
      </c>
      <c r="H2461" s="163"/>
    </row>
    <row r="2462" spans="1:8" s="162" customFormat="1">
      <c r="A2462" s="29" t="s">
        <v>3894</v>
      </c>
      <c r="B2462" s="29" t="s">
        <v>10690</v>
      </c>
      <c r="C2462" s="22" t="str">
        <f>IF(A2462="SINAPI",VLOOKUP(B2462,SINAPI!$A$1:$D$10014,2,0),IF(A2462="INSUMO",VLOOKUP(B2462,INSUMO!A$1:$D$8014,2,0),IF(A2462="SEDUC",VLOOKUP(B2462,SEDUC!A$1:$F$8416,3,0),IF(A2462="COTAÇÃO",VLOOKUP(B2462,COTAÇÃO!$A$2:$D$1418,2,0),"ERRO"))))</f>
        <v>REGISTRO ESFÉRICO TRIPARTIDA 1/2"</v>
      </c>
      <c r="D2462" s="55" t="str">
        <f>IF(A2462="SINAPI",VLOOKUP(B2462,SINAPI!$A$1:$D$10014,3,0),IF(A2462="INSUMO",VLOOKUP(B2462,INSUMO!$A$1:D$8014,3,0),IF(A2462="SEDUC",VLOOKUP(B2462,SEDUC!A$1:$F$8416,4,0),IF(A2462="COTAÇÃO",VLOOKUP(B2462,COTAÇÃO!$A$2:$D$1418,3,0),"ERRO"))))</f>
        <v>UN</v>
      </c>
      <c r="E2462" s="149">
        <v>1</v>
      </c>
      <c r="F2462" s="119">
        <f>IF(A2462="SINAPI",VLOOKUP(B2462,SINAPI!A$1:$D$10014,4,0),IF(A2462="INSUMO",VLOOKUP(B2462,INSUMO!$A$1:$D$8014,4,0),IF(A2462="SEDUC",VLOOKUP(B2462,SEDUC!A$1:$G$8416,5,0),IF(A2462="COTAÇÃO",VLOOKUP(B2462,COTAÇÃO!$A$2:$D$1418,4,0),"ERRO"))))</f>
        <v>61.93</v>
      </c>
      <c r="G2462" s="119">
        <f>TRUNC((E2462*F2462),2)</f>
        <v>61.93</v>
      </c>
      <c r="H2462" s="166"/>
    </row>
    <row r="2463" spans="1:8" ht="25.5">
      <c r="A2463" s="29" t="s">
        <v>17</v>
      </c>
      <c r="B2463" s="29">
        <v>88248</v>
      </c>
      <c r="C2463" s="22" t="str">
        <f>IF(A2463="SINAPI",VLOOKUP(B2463,SINAPI!$A$1:$D$10014,2,0),IF(A2463="INSUMO",VLOOKUP(B2463,INSUMO!A$1:$D$8014,2,0),IF(A2463="SEDUC",VLOOKUP(B2463,SEDUC!A$1:$F$8416,3,0),IF(A2463="COTAÇÃO",VLOOKUP(B2463,COTAÇÃO!$A$2:$D$1418,2,0),"ERRO"))))</f>
        <v>AUXILIAR DE ENCANADOR OU BOMBEIRO HIDRÁULICO COM ENCARGOS COMPLEMENTARES</v>
      </c>
      <c r="D2463" s="55" t="str">
        <f>IF(A2463="SINAPI",VLOOKUP(B2463,SINAPI!$A$1:$D$10014,3,0),IF(A2463="INSUMO",VLOOKUP(B2463,INSUMO!$A$1:D$8014,3,0),IF(A2463="SEDUC",VLOOKUP(B2463,SEDUC!A$1:$F$8416,4,0),IF(A2463="COTAÇÃO",VLOOKUP(B2463,COTAÇÃO!$A$2:$D$1418,3,0),"ERRO"))))</f>
        <v>H</v>
      </c>
      <c r="E2463" s="149">
        <v>0.78900000000000003</v>
      </c>
      <c r="F2463" s="119">
        <f>IF(A2463="SINAPI",VLOOKUP(B2463,SINAPI!A$1:$D$10014,4,0),IF(A2463="INSUMO",VLOOKUP(B2463,INSUMO!$A$1:$D$8014,4,0),IF(A2463="SEDUC",VLOOKUP(B2463,SEDUC!A$1:$G$8416,5,0),IF(A2463="COTAÇÃO",VLOOKUP(B2463,COTAÇÃO!$A$2:$D$1418,4,0),"ERRO"))))</f>
        <v>16.04</v>
      </c>
      <c r="G2463" s="119">
        <f>TRUNC((E2463*F2463),2)</f>
        <v>12.65</v>
      </c>
    </row>
    <row r="2464" spans="1:8">
      <c r="A2464" s="29" t="s">
        <v>17</v>
      </c>
      <c r="B2464" s="29">
        <v>88267</v>
      </c>
      <c r="C2464" s="22" t="str">
        <f>IF(A2464="SINAPI",VLOOKUP(B2464,SINAPI!$A$1:$D$10014,2,0),IF(A2464="INSUMO",VLOOKUP(B2464,INSUMO!A$1:$D$8014,2,0),IF(A2464="SEDUC",VLOOKUP(B2464,SEDUC!A$1:$F$8416,3,0),IF(A2464="COTAÇÃO",VLOOKUP(B2464,COTAÇÃO!$A$2:$D$1418,2,0),"ERRO"))))</f>
        <v>ENCANADOR OU BOMBEIRO HIDRÁULICO COM ENCARGOS COMPLEMENTARES</v>
      </c>
      <c r="D2464" s="55" t="str">
        <f>IF(A2464="SINAPI",VLOOKUP(B2464,SINAPI!$A$1:$D$10014,3,0),IF(A2464="INSUMO",VLOOKUP(B2464,INSUMO!$A$1:D$8014,3,0),IF(A2464="SEDUC",VLOOKUP(B2464,SEDUC!A$1:$F$8416,4,0),IF(A2464="COTAÇÃO",VLOOKUP(B2464,COTAÇÃO!$A$2:$D$1418,3,0),"ERRO"))))</f>
        <v>H</v>
      </c>
      <c r="E2464" s="149">
        <v>0.78900000000000003</v>
      </c>
      <c r="F2464" s="119">
        <f>IF(A2464="SINAPI",VLOOKUP(B2464,SINAPI!A$1:$D$10014,4,0),IF(A2464="INSUMO",VLOOKUP(B2464,INSUMO!$A$1:$D$8014,4,0),IF(A2464="SEDUC",VLOOKUP(B2464,SEDUC!A$1:$G$8416,5,0),IF(A2464="COTAÇÃO",VLOOKUP(B2464,COTAÇÃO!$A$2:$D$1418,4,0),"ERRO"))))</f>
        <v>21.12</v>
      </c>
      <c r="G2464" s="119">
        <f>TRUNC((E2464*F2464),2)</f>
        <v>16.66</v>
      </c>
    </row>
    <row r="2465" spans="1:8" ht="25.5">
      <c r="A2465" s="74" t="s">
        <v>10682</v>
      </c>
      <c r="B2465" s="74" t="s">
        <v>10691</v>
      </c>
      <c r="C2465" s="156" t="s">
        <v>10692</v>
      </c>
      <c r="D2465" s="157" t="s">
        <v>240</v>
      </c>
      <c r="E2465" s="158"/>
      <c r="F2465" s="159"/>
      <c r="G2465" s="159">
        <f>SUM(G2466:G2469)</f>
        <v>91.48</v>
      </c>
    </row>
    <row r="2466" spans="1:8">
      <c r="A2466" s="29" t="s">
        <v>3530</v>
      </c>
      <c r="B2466" s="29">
        <v>3148</v>
      </c>
      <c r="C2466" s="22" t="str">
        <f>IF(A2466="SINAPI",VLOOKUP(B2466,SINAPI!$A$1:$D$10014,2,0),IF(A2466="INSUMO",VLOOKUP(B2466,INSUMO!A$1:$D$8014,2,0),IF(A2466="SEDUC",VLOOKUP(B2466,SEDUC!A$1:$F$8416,3,0),IF(A2466="COTAÇÃO",VLOOKUP(B2466,COTAÇÃO!$A$2:$D$1418,2,0),"ERRO"))))</f>
        <v>FITA VEDA ROSCA EM ROLOS DE 18 MM X 50 M (L X C)</v>
      </c>
      <c r="D2466" s="55" t="str">
        <f>IF(A2466="SINAPI",VLOOKUP(B2466,SINAPI!$A$1:$D$10014,3,0),IF(A2466="INSUMO",VLOOKUP(B2466,INSUMO!$A$1:D$8014,3,0),IF(A2466="SEDUC",VLOOKUP(B2466,SEDUC!A$1:$F$8416,4,0),IF(A2466="COTAÇÃO",VLOOKUP(B2466,COTAÇÃO!$A$2:$D$1418,3,0),"ERRO"))))</f>
        <v>UN</v>
      </c>
      <c r="E2466" s="149">
        <v>1.9E-2</v>
      </c>
      <c r="F2466" s="119">
        <f>IF(A2466="SINAPI",VLOOKUP(B2466,SINAPI!A$1:$D$10014,4,0),IF(A2466="INSUMO",VLOOKUP(B2466,INSUMO!$A$1:$D$8014,4,0),IF(A2466="SEDUC",VLOOKUP(B2466,SEDUC!A$1:$G$8416,5,0),IF(A2466="COTAÇÃO",VLOOKUP(B2466,COTAÇÃO!$A$2:$D$1418,4,0),"ERRO"))))</f>
        <v>12.9</v>
      </c>
      <c r="G2466" s="119">
        <f>TRUNC((E2466*F2466),2)</f>
        <v>0.24</v>
      </c>
    </row>
    <row r="2467" spans="1:8">
      <c r="A2467" s="29" t="s">
        <v>3894</v>
      </c>
      <c r="B2467" s="29" t="s">
        <v>10690</v>
      </c>
      <c r="C2467" s="22" t="str">
        <f>IF(A2467="SINAPI",VLOOKUP(B2467,SINAPI!$A$1:$D$10014,2,0),IF(A2467="INSUMO",VLOOKUP(B2467,INSUMO!A$1:$D$8014,2,0),IF(A2467="SEDUC",VLOOKUP(B2467,SEDUC!A$1:$F$8416,3,0),IF(A2467="COTAÇÃO",VLOOKUP(B2467,COTAÇÃO!$A$2:$D$1418,2,0),"ERRO"))))</f>
        <v>REGISTRO ESFÉRICO TRIPARTIDA 1/2"</v>
      </c>
      <c r="D2467" s="55" t="str">
        <f>IF(A2467="SINAPI",VLOOKUP(B2467,SINAPI!$A$1:$D$10014,3,0),IF(A2467="INSUMO",VLOOKUP(B2467,INSUMO!$A$1:D$8014,3,0),IF(A2467="SEDUC",VLOOKUP(B2467,SEDUC!A$1:$F$8416,4,0),IF(A2467="COTAÇÃO",VLOOKUP(B2467,COTAÇÃO!$A$2:$D$1418,3,0),"ERRO"))))</f>
        <v>UN</v>
      </c>
      <c r="E2467" s="149">
        <v>1</v>
      </c>
      <c r="F2467" s="119">
        <f>IF(A2467="SINAPI",VLOOKUP(B2467,SINAPI!A$1:$D$10014,4,0),IF(A2467="INSUMO",VLOOKUP(B2467,INSUMO!$A$1:$D$8014,4,0),IF(A2467="SEDUC",VLOOKUP(B2467,SEDUC!A$1:$G$8416,5,0),IF(A2467="COTAÇÃO",VLOOKUP(B2467,COTAÇÃO!$A$2:$D$1418,4,0),"ERRO"))))</f>
        <v>61.93</v>
      </c>
      <c r="G2467" s="119">
        <f>TRUNC((E2467*F2467),2)</f>
        <v>61.93</v>
      </c>
    </row>
    <row r="2468" spans="1:8" ht="25.5">
      <c r="A2468" s="29" t="s">
        <v>17</v>
      </c>
      <c r="B2468" s="29">
        <v>88248</v>
      </c>
      <c r="C2468" s="22" t="str">
        <f>IF(A2468="SINAPI",VLOOKUP(B2468,SINAPI!$A$1:$D$10014,2,0),IF(A2468="INSUMO",VLOOKUP(B2468,INSUMO!A$1:$D$8014,2,0),IF(A2468="SEDUC",VLOOKUP(B2468,SEDUC!A$1:$F$8416,3,0),IF(A2468="COTAÇÃO",VLOOKUP(B2468,COTAÇÃO!$A$2:$D$1418,2,0),"ERRO"))))</f>
        <v>AUXILIAR DE ENCANADOR OU BOMBEIRO HIDRÁULICO COM ENCARGOS COMPLEMENTARES</v>
      </c>
      <c r="D2468" s="55" t="str">
        <f>IF(A2468="SINAPI",VLOOKUP(B2468,SINAPI!$A$1:$D$10014,3,0),IF(A2468="INSUMO",VLOOKUP(B2468,INSUMO!$A$1:D$8014,3,0),IF(A2468="SEDUC",VLOOKUP(B2468,SEDUC!A$1:$F$8416,4,0),IF(A2468="COTAÇÃO",VLOOKUP(B2468,COTAÇÃO!$A$2:$D$1418,3,0),"ERRO"))))</f>
        <v>H</v>
      </c>
      <c r="E2468" s="149">
        <v>0.78900000000000003</v>
      </c>
      <c r="F2468" s="119">
        <f>IF(A2468="SINAPI",VLOOKUP(B2468,SINAPI!A$1:$D$10014,4,0),IF(A2468="INSUMO",VLOOKUP(B2468,INSUMO!$A$1:$D$8014,4,0),IF(A2468="SEDUC",VLOOKUP(B2468,SEDUC!A$1:$G$8416,5,0),IF(A2468="COTAÇÃO",VLOOKUP(B2468,COTAÇÃO!$A$2:$D$1418,4,0),"ERRO"))))</f>
        <v>16.04</v>
      </c>
      <c r="G2468" s="119">
        <f>TRUNC((E2468*F2468),2)</f>
        <v>12.65</v>
      </c>
    </row>
    <row r="2469" spans="1:8">
      <c r="A2469" s="29" t="s">
        <v>17</v>
      </c>
      <c r="B2469" s="29">
        <v>88267</v>
      </c>
      <c r="C2469" s="22" t="str">
        <f>IF(A2469="SINAPI",VLOOKUP(B2469,SINAPI!$A$1:$D$10014,2,0),IF(A2469="INSUMO",VLOOKUP(B2469,INSUMO!A$1:$D$8014,2,0),IF(A2469="SEDUC",VLOOKUP(B2469,SEDUC!A$1:$F$8416,3,0),IF(A2469="COTAÇÃO",VLOOKUP(B2469,COTAÇÃO!$A$2:$D$1418,2,0),"ERRO"))))</f>
        <v>ENCANADOR OU BOMBEIRO HIDRÁULICO COM ENCARGOS COMPLEMENTARES</v>
      </c>
      <c r="D2469" s="55" t="str">
        <f>IF(A2469="SINAPI",VLOOKUP(B2469,SINAPI!$A$1:$D$10014,3,0),IF(A2469="INSUMO",VLOOKUP(B2469,INSUMO!$A$1:D$8014,3,0),IF(A2469="SEDUC",VLOOKUP(B2469,SEDUC!A$1:$F$8416,4,0),IF(A2469="COTAÇÃO",VLOOKUP(B2469,COTAÇÃO!$A$2:$D$1418,3,0),"ERRO"))))</f>
        <v>H</v>
      </c>
      <c r="E2469" s="149">
        <v>0.78900000000000003</v>
      </c>
      <c r="F2469" s="119">
        <f>IF(A2469="SINAPI",VLOOKUP(B2469,SINAPI!A$1:$D$10014,4,0),IF(A2469="INSUMO",VLOOKUP(B2469,INSUMO!$A$1:$D$8014,4,0),IF(A2469="SEDUC",VLOOKUP(B2469,SEDUC!A$1:$G$8416,5,0),IF(A2469="COTAÇÃO",VLOOKUP(B2469,COTAÇÃO!$A$2:$D$1418,4,0),"ERRO"))))</f>
        <v>21.12</v>
      </c>
      <c r="G2469" s="119">
        <f>TRUNC((E2469*F2469),2)</f>
        <v>16.66</v>
      </c>
    </row>
    <row r="2470" spans="1:8" ht="25.5">
      <c r="A2470" s="74" t="s">
        <v>10682</v>
      </c>
      <c r="B2470" s="74" t="s">
        <v>10693</v>
      </c>
      <c r="C2470" s="156" t="s">
        <v>10694</v>
      </c>
      <c r="D2470" s="157" t="s">
        <v>240</v>
      </c>
      <c r="E2470" s="158"/>
      <c r="F2470" s="159"/>
      <c r="G2470" s="159">
        <f>SUM(G2471:G2473)</f>
        <v>44.33</v>
      </c>
    </row>
    <row r="2471" spans="1:8">
      <c r="A2471" s="29" t="s">
        <v>3894</v>
      </c>
      <c r="B2471" s="29" t="s">
        <v>10695</v>
      </c>
      <c r="C2471" s="22" t="str">
        <f>IF(A2471="SINAPI",VLOOKUP(B2471,SINAPI!$A$1:$D$10014,2,0),IF(A2471="INSUMO",VLOOKUP(B2471,INSUMO!A$1:$D$8014,2,0),IF(A2471="SEDUC",VLOOKUP(B2471,SEDUC!A$1:$F$8416,3,0),IF(A2471="COTAÇÃO",VLOOKUP(B2471,COTAÇÃO!$A$2:$D$1418,2,0),"ERRO"))))</f>
        <v>MANGUEIRA DE BORRACHA FLEXÍVEL USO EXCLUSIVO P45 1M</v>
      </c>
      <c r="D2471" s="55" t="str">
        <f>IF(A2471="SINAPI",VLOOKUP(B2471,SINAPI!$A$1:$D$10014,3,0),IF(A2471="INSUMO",VLOOKUP(B2471,INSUMO!$A$1:D$8014,3,0),IF(A2471="SEDUC",VLOOKUP(B2471,SEDUC!A$1:$F$8416,4,0),IF(A2471="COTAÇÃO",VLOOKUP(B2471,COTAÇÃO!$A$2:$D$1418,3,0),"ERRO"))))</f>
        <v>UN</v>
      </c>
      <c r="E2471" s="149">
        <v>1</v>
      </c>
      <c r="F2471" s="119">
        <f>IF(A2471="SINAPI",VLOOKUP(B2471,SINAPI!A$1:$D$10014,4,0),IF(A2471="INSUMO",VLOOKUP(B2471,INSUMO!$A$1:$D$8014,4,0),IF(A2471="SEDUC",VLOOKUP(B2471,SEDUC!A$1:$G$8416,5,0),IF(A2471="COTAÇÃO",VLOOKUP(B2471,COTAÇÃO!$A$2:$D$1418,4,0),"ERRO"))))</f>
        <v>28.9</v>
      </c>
      <c r="G2471" s="119">
        <f>TRUNC((E2471*F2471),2)</f>
        <v>28.9</v>
      </c>
    </row>
    <row r="2472" spans="1:8">
      <c r="A2472" s="29" t="s">
        <v>3894</v>
      </c>
      <c r="B2472" s="29" t="s">
        <v>10696</v>
      </c>
      <c r="C2472" s="22" t="str">
        <f>IF(A2472="SINAPI",VLOOKUP(B2472,SINAPI!$A$1:$D$10014,2,0),IF(A2472="INSUMO",VLOOKUP(B2472,INSUMO!A$1:$D$8014,2,0),IF(A2472="SEDUC",VLOOKUP(B2472,SEDUC!A$1:$F$8416,3,0),IF(A2472="COTAÇÃO",VLOOKUP(B2472,COTAÇÃO!$A$2:$D$1418,2,0),"ERRO"))))</f>
        <v>ABRACADEIRA ROSCA SEM FIM3/8" GALVANIZADA</v>
      </c>
      <c r="D2472" s="55" t="str">
        <f>IF(A2472="SINAPI",VLOOKUP(B2472,SINAPI!$A$1:$D$10014,3,0),IF(A2472="INSUMO",VLOOKUP(B2472,INSUMO!$A$1:D$8014,3,0),IF(A2472="SEDUC",VLOOKUP(B2472,SEDUC!A$1:$F$8416,4,0),IF(A2472="COTAÇÃO",VLOOKUP(B2472,COTAÇÃO!$A$2:$D$1418,3,0),"ERRO"))))</f>
        <v>UN</v>
      </c>
      <c r="E2472" s="149">
        <v>2</v>
      </c>
      <c r="F2472" s="119">
        <f>IF(A2472="SINAPI",VLOOKUP(B2472,SINAPI!A$1:$D$10014,4,0),IF(A2472="INSUMO",VLOOKUP(B2472,INSUMO!$A$1:$D$8014,4,0),IF(A2472="SEDUC",VLOOKUP(B2472,SEDUC!A$1:$G$8416,5,0),IF(A2472="COTAÇÃO",VLOOKUP(B2472,COTAÇÃO!$A$2:$D$1418,4,0),"ERRO"))))</f>
        <v>2.4350000000000001</v>
      </c>
      <c r="G2472" s="119">
        <f>TRUNC((E2472*F2472),2)</f>
        <v>4.87</v>
      </c>
    </row>
    <row r="2473" spans="1:8">
      <c r="A2473" s="29" t="s">
        <v>17</v>
      </c>
      <c r="B2473" s="29">
        <v>88267</v>
      </c>
      <c r="C2473" s="22" t="str">
        <f>IF(A2473="SINAPI",VLOOKUP(B2473,SINAPI!$A$1:$D$10014,2,0),IF(A2473="INSUMO",VLOOKUP(B2473,INSUMO!A$1:$D$8014,2,0),IF(A2473="SEDUC",VLOOKUP(B2473,SEDUC!A$1:$F$8416,3,0),IF(A2473="COTAÇÃO",VLOOKUP(B2473,COTAÇÃO!$A$2:$D$1418,2,0),"ERRO"))))</f>
        <v>ENCANADOR OU BOMBEIRO HIDRÁULICO COM ENCARGOS COMPLEMENTARES</v>
      </c>
      <c r="D2473" s="55" t="str">
        <f>IF(A2473="SINAPI",VLOOKUP(B2473,SINAPI!$A$1:$D$10014,3,0),IF(A2473="INSUMO",VLOOKUP(B2473,INSUMO!$A$1:D$8014,3,0),IF(A2473="SEDUC",VLOOKUP(B2473,SEDUC!A$1:$F$8416,4,0),IF(A2473="COTAÇÃO",VLOOKUP(B2473,COTAÇÃO!$A$2:$D$1418,3,0),"ERRO"))))</f>
        <v>H</v>
      </c>
      <c r="E2473" s="149">
        <v>0.5</v>
      </c>
      <c r="F2473" s="119">
        <f>IF(A2473="SINAPI",VLOOKUP(B2473,SINAPI!A$1:$D$10014,4,0),IF(A2473="INSUMO",VLOOKUP(B2473,INSUMO!$A$1:$D$8014,4,0),IF(A2473="SEDUC",VLOOKUP(B2473,SEDUC!A$1:$G$8416,5,0),IF(A2473="COTAÇÃO",VLOOKUP(B2473,COTAÇÃO!$A$2:$D$1418,4,0),"ERRO"))))</f>
        <v>21.12</v>
      </c>
      <c r="G2473" s="119">
        <f>TRUNC((E2473*F2473),2)</f>
        <v>10.56</v>
      </c>
    </row>
    <row r="2474" spans="1:8" ht="25.5">
      <c r="A2474" s="74" t="s">
        <v>10682</v>
      </c>
      <c r="B2474" s="74" t="s">
        <v>10697</v>
      </c>
      <c r="C2474" s="156" t="s">
        <v>10698</v>
      </c>
      <c r="D2474" s="157" t="s">
        <v>240</v>
      </c>
      <c r="E2474" s="158"/>
      <c r="F2474" s="159"/>
      <c r="G2474" s="159">
        <f>SUM(G2475:G2478)</f>
        <v>217.84999999999997</v>
      </c>
    </row>
    <row r="2475" spans="1:8">
      <c r="A2475" s="29" t="s">
        <v>3530</v>
      </c>
      <c r="B2475" s="29">
        <v>3146</v>
      </c>
      <c r="C2475" s="22" t="str">
        <f>IF(A2475="SINAPI",VLOOKUP(B2475,SINAPI!$A$1:$D$10014,2,0),IF(A2475="INSUMO",VLOOKUP(B2475,INSUMO!A$1:$D$8014,2,0),IF(A2475="SEDUC",VLOOKUP(B2475,SEDUC!A$1:$F$8416,3,0),IF(A2475="COTAÇÃO",VLOOKUP(B2475,COTAÇÃO!$A$2:$D$1418,2,0),"ERRO"))))</f>
        <v>FITA VEDA ROSCA EM ROLOS DE 18 MM X 10 M (L X C)</v>
      </c>
      <c r="D2475" s="55" t="str">
        <f>IF(A2475="SINAPI",VLOOKUP(B2475,SINAPI!$A$1:$D$10014,3,0),IF(A2475="INSUMO",VLOOKUP(B2475,INSUMO!$A$1:D$8014,3,0),IF(A2475="SEDUC",VLOOKUP(B2475,SEDUC!A$1:$F$8416,4,0),IF(A2475="COTAÇÃO",VLOOKUP(B2475,COTAÇÃO!$A$2:$D$1418,3,0),"ERRO"))))</f>
        <v>UN</v>
      </c>
      <c r="E2475" s="149">
        <v>0.02</v>
      </c>
      <c r="F2475" s="119">
        <f>IF(A2475="SINAPI",VLOOKUP(B2475,SINAPI!A$1:$D$10014,4,0),IF(A2475="INSUMO",VLOOKUP(B2475,INSUMO!$A$1:$D$8014,4,0),IF(A2475="SEDUC",VLOOKUP(B2475,SEDUC!A$1:$G$8416,5,0),IF(A2475="COTAÇÃO",VLOOKUP(B2475,COTAÇÃO!$A$2:$D$1418,4,0),"ERRO"))))</f>
        <v>3.5</v>
      </c>
      <c r="G2475" s="119">
        <f>TRUNC((E2475*F2475),2)</f>
        <v>7.0000000000000007E-2</v>
      </c>
    </row>
    <row r="2476" spans="1:8" s="100" customFormat="1" ht="12.75">
      <c r="A2476" s="29" t="s">
        <v>3894</v>
      </c>
      <c r="B2476" s="29" t="s">
        <v>10699</v>
      </c>
      <c r="C2476" s="22" t="str">
        <f>IF(A2476="SINAPI",VLOOKUP(B2476,SINAPI!$A$1:$D$10014,2,0),IF(A2476="INSUMO",VLOOKUP(B2476,INSUMO!A$1:$D$8014,2,0),IF(A2476="SEDUC",VLOOKUP(B2476,SEDUC!A$1:$F$8416,3,0),IF(A2476="COTAÇÃO",VLOOKUP(B2476,COTAÇÃO!$A$2:$D$1418,2,0),"ERRO"))))</f>
        <v>REGULADOR AP40CB68140 C/ MANÔMETRO 0 a 4 BAR-ESTÁGIO ÚNICO</v>
      </c>
      <c r="D2476" s="55" t="str">
        <f>IF(A2476="SINAPI",VLOOKUP(B2476,SINAPI!$A$1:$D$10014,3,0),IF(A2476="INSUMO",VLOOKUP(B2476,INSUMO!$A$1:D$8014,3,0),IF(A2476="SEDUC",VLOOKUP(B2476,SEDUC!A$1:$F$8416,4,0),IF(A2476="COTAÇÃO",VLOOKUP(B2476,COTAÇÃO!$A$2:$D$1418,3,0),"ERRO"))))</f>
        <v>UN</v>
      </c>
      <c r="E2476" s="149">
        <v>1</v>
      </c>
      <c r="F2476" s="119">
        <f>IF(A2476="SINAPI",VLOOKUP(B2476,SINAPI!A$1:$D$10014,4,0),IF(A2476="INSUMO",VLOOKUP(B2476,INSUMO!$A$1:$D$8014,4,0),IF(A2476="SEDUC",VLOOKUP(B2476,SEDUC!A$1:$G$8416,5,0),IF(A2476="COTAÇÃO",VLOOKUP(B2476,COTAÇÃO!$A$2:$D$1418,4,0),"ERRO"))))</f>
        <v>193.64500000000001</v>
      </c>
      <c r="G2476" s="119">
        <f>TRUNC((E2476*F2476),2)</f>
        <v>193.64</v>
      </c>
      <c r="H2476" s="108"/>
    </row>
    <row r="2477" spans="1:8" ht="25.5">
      <c r="A2477" s="29" t="s">
        <v>17</v>
      </c>
      <c r="B2477" s="29">
        <v>88248</v>
      </c>
      <c r="C2477" s="22" t="str">
        <f>IF(A2477="SINAPI",VLOOKUP(B2477,SINAPI!$A$1:$D$10014,2,0),IF(A2477="INSUMO",VLOOKUP(B2477,INSUMO!A$1:$D$8014,2,0),IF(A2477="SEDUC",VLOOKUP(B2477,SEDUC!A$1:$F$8416,3,0),IF(A2477="COTAÇÃO",VLOOKUP(B2477,COTAÇÃO!$A$2:$D$1418,2,0),"ERRO"))))</f>
        <v>AUXILIAR DE ENCANADOR OU BOMBEIRO HIDRÁULICO COM ENCARGOS COMPLEMENTARES</v>
      </c>
      <c r="D2477" s="55" t="str">
        <f>IF(A2477="SINAPI",VLOOKUP(B2477,SINAPI!$A$1:$D$10014,3,0),IF(A2477="INSUMO",VLOOKUP(B2477,INSUMO!$A$1:D$8014,3,0),IF(A2477="SEDUC",VLOOKUP(B2477,SEDUC!A$1:$F$8416,4,0),IF(A2477="COTAÇÃO",VLOOKUP(B2477,COTAÇÃO!$A$2:$D$1418,3,0),"ERRO"))))</f>
        <v>H</v>
      </c>
      <c r="E2477" s="149">
        <v>0.65</v>
      </c>
      <c r="F2477" s="119">
        <f>IF(A2477="SINAPI",VLOOKUP(B2477,SINAPI!A$1:$D$10014,4,0),IF(A2477="INSUMO",VLOOKUP(B2477,INSUMO!$A$1:$D$8014,4,0),IF(A2477="SEDUC",VLOOKUP(B2477,SEDUC!A$1:$G$8416,5,0),IF(A2477="COTAÇÃO",VLOOKUP(B2477,COTAÇÃO!$A$2:$D$1418,4,0),"ERRO"))))</f>
        <v>16.04</v>
      </c>
      <c r="G2477" s="119">
        <f>TRUNC((E2477*F2477),2)</f>
        <v>10.42</v>
      </c>
      <c r="H2477" s="111"/>
    </row>
    <row r="2478" spans="1:8" s="100" customFormat="1" ht="12.75">
      <c r="A2478" s="29" t="s">
        <v>17</v>
      </c>
      <c r="B2478" s="29">
        <v>88267</v>
      </c>
      <c r="C2478" s="22" t="str">
        <f>IF(A2478="SINAPI",VLOOKUP(B2478,SINAPI!$A$1:$D$10014,2,0),IF(A2478="INSUMO",VLOOKUP(B2478,INSUMO!A$1:$D$8014,2,0),IF(A2478="SEDUC",VLOOKUP(B2478,SEDUC!A$1:$F$8416,3,0),IF(A2478="COTAÇÃO",VLOOKUP(B2478,COTAÇÃO!$A$2:$D$1418,2,0),"ERRO"))))</f>
        <v>ENCANADOR OU BOMBEIRO HIDRÁULICO COM ENCARGOS COMPLEMENTARES</v>
      </c>
      <c r="D2478" s="55" t="str">
        <f>IF(A2478="SINAPI",VLOOKUP(B2478,SINAPI!$A$1:$D$10014,3,0),IF(A2478="INSUMO",VLOOKUP(B2478,INSUMO!$A$1:D$8014,3,0),IF(A2478="SEDUC",VLOOKUP(B2478,SEDUC!A$1:$F$8416,4,0),IF(A2478="COTAÇÃO",VLOOKUP(B2478,COTAÇÃO!$A$2:$D$1418,3,0),"ERRO"))))</f>
        <v>H</v>
      </c>
      <c r="E2478" s="149">
        <v>0.65</v>
      </c>
      <c r="F2478" s="119">
        <f>IF(A2478="SINAPI",VLOOKUP(B2478,SINAPI!A$1:$D$10014,4,0),IF(A2478="INSUMO",VLOOKUP(B2478,INSUMO!$A$1:$D$8014,4,0),IF(A2478="SEDUC",VLOOKUP(B2478,SEDUC!A$1:$G$8416,5,0),IF(A2478="COTAÇÃO",VLOOKUP(B2478,COTAÇÃO!$A$2:$D$1418,4,0),"ERRO"))))</f>
        <v>21.12</v>
      </c>
      <c r="G2478" s="119">
        <f>TRUNC((E2478*F2478),2)</f>
        <v>13.72</v>
      </c>
      <c r="H2478" s="108"/>
    </row>
    <row r="2479" spans="1:8" s="100" customFormat="1" ht="25.5">
      <c r="A2479" s="74" t="s">
        <v>10682</v>
      </c>
      <c r="B2479" s="74" t="s">
        <v>10700</v>
      </c>
      <c r="C2479" s="156" t="s">
        <v>10701</v>
      </c>
      <c r="D2479" s="157" t="s">
        <v>240</v>
      </c>
      <c r="E2479" s="158"/>
      <c r="F2479" s="159"/>
      <c r="G2479" s="159">
        <f>SUM(G2480:G2483)</f>
        <v>31.07</v>
      </c>
      <c r="H2479" s="108"/>
    </row>
    <row r="2480" spans="1:8" s="100" customFormat="1" ht="12.75">
      <c r="A2480" s="29" t="s">
        <v>3530</v>
      </c>
      <c r="B2480" s="29">
        <v>3148</v>
      </c>
      <c r="C2480" s="22" t="str">
        <f>IF(A2480="SINAPI",VLOOKUP(B2480,SINAPI!$A$1:$D$10014,2,0),IF(A2480="INSUMO",VLOOKUP(B2480,INSUMO!A$1:$D$8014,2,0),IF(A2480="SEDUC",VLOOKUP(B2480,SEDUC!A$1:$F$8416,3,0),IF(A2480="COTAÇÃO",VLOOKUP(B2480,COTAÇÃO!$A$2:$D$1418,2,0),"ERRO"))))</f>
        <v>FITA VEDA ROSCA EM ROLOS DE 18 MM X 50 M (L X C)</v>
      </c>
      <c r="D2480" s="55" t="str">
        <f>IF(A2480="SINAPI",VLOOKUP(B2480,SINAPI!$A$1:$D$10014,3,0),IF(A2480="INSUMO",VLOOKUP(B2480,INSUMO!$A$1:D$8014,3,0),IF(A2480="SEDUC",VLOOKUP(B2480,SEDUC!A$1:$F$8416,4,0),IF(A2480="COTAÇÃO",VLOOKUP(B2480,COTAÇÃO!$A$2:$D$1418,3,0),"ERRO"))))</f>
        <v>UN</v>
      </c>
      <c r="E2480" s="149">
        <v>1.2999999999999999E-2</v>
      </c>
      <c r="F2480" s="119">
        <f>IF(A2480="SINAPI",VLOOKUP(B2480,SINAPI!A$1:$D$10014,4,0),IF(A2480="INSUMO",VLOOKUP(B2480,INSUMO!$A$1:$D$8014,4,0),IF(A2480="SEDUC",VLOOKUP(B2480,SEDUC!A$1:$G$8416,5,0),IF(A2480="COTAÇÃO",VLOOKUP(B2480,COTAÇÃO!$A$2:$D$1418,4,0),"ERRO"))))</f>
        <v>12.9</v>
      </c>
      <c r="G2480" s="119">
        <f>TRUNC((E2480*F2480),2)</f>
        <v>0.16</v>
      </c>
      <c r="H2480" s="108"/>
    </row>
    <row r="2481" spans="1:8">
      <c r="A2481" s="29" t="s">
        <v>3894</v>
      </c>
      <c r="B2481" s="29" t="s">
        <v>10702</v>
      </c>
      <c r="C2481" s="22" t="str">
        <f>IF(A2481="SINAPI",VLOOKUP(B2481,SINAPI!$A$1:$D$10014,2,0),IF(A2481="INSUMO",VLOOKUP(B2481,INSUMO!A$1:$D$8014,2,0),IF(A2481="SEDUC",VLOOKUP(B2481,SEDUC!A$1:$F$8416,3,0),IF(A2481="COTAÇÃO",VLOOKUP(B2481,COTAÇÃO!$A$2:$D$1418,2,0),"ERRO"))))</f>
        <v>REGISTRO ESFERA ANGULAR 1/2"</v>
      </c>
      <c r="D2481" s="55" t="str">
        <f>IF(A2481="SINAPI",VLOOKUP(B2481,SINAPI!$A$1:$D$10014,3,0),IF(A2481="INSUMO",VLOOKUP(B2481,INSUMO!$A$1:D$8014,3,0),IF(A2481="SEDUC",VLOOKUP(B2481,SEDUC!A$1:$F$8416,4,0),IF(A2481="COTAÇÃO",VLOOKUP(B2481,COTAÇÃO!$A$2:$D$1418,3,0),"ERRO"))))</f>
        <v>UN</v>
      </c>
      <c r="E2481" s="149">
        <v>1</v>
      </c>
      <c r="F2481" s="119">
        <f>IF(A2481="SINAPI",VLOOKUP(B2481,SINAPI!A$1:$D$10014,4,0),IF(A2481="INSUMO",VLOOKUP(B2481,INSUMO!$A$1:$D$8014,4,0),IF(A2481="SEDUC",VLOOKUP(B2481,SEDUC!A$1:$G$8416,5,0),IF(A2481="COTAÇÃO",VLOOKUP(B2481,COTAÇÃO!$A$2:$D$1418,4,0),"ERRO"))))</f>
        <v>20.905000000000001</v>
      </c>
      <c r="G2481" s="119">
        <f>TRUNC((E2481*F2481),2)</f>
        <v>20.9</v>
      </c>
      <c r="H2481" s="111"/>
    </row>
    <row r="2482" spans="1:8" s="100" customFormat="1" ht="25.5">
      <c r="A2482" s="29" t="s">
        <v>17</v>
      </c>
      <c r="B2482" s="29">
        <v>88248</v>
      </c>
      <c r="C2482" s="22" t="str">
        <f>IF(A2482="SINAPI",VLOOKUP(B2482,SINAPI!$A$1:$D$10014,2,0),IF(A2482="INSUMO",VLOOKUP(B2482,INSUMO!A$1:$D$8014,2,0),IF(A2482="SEDUC",VLOOKUP(B2482,SEDUC!A$1:$F$8416,3,0),IF(A2482="COTAÇÃO",VLOOKUP(B2482,COTAÇÃO!$A$2:$D$1418,2,0),"ERRO"))))</f>
        <v>AUXILIAR DE ENCANADOR OU BOMBEIRO HIDRÁULICO COM ENCARGOS COMPLEMENTARES</v>
      </c>
      <c r="D2482" s="55" t="str">
        <f>IF(A2482="SINAPI",VLOOKUP(B2482,SINAPI!$A$1:$D$10014,3,0),IF(A2482="INSUMO",VLOOKUP(B2482,INSUMO!$A$1:D$8014,3,0),IF(A2482="SEDUC",VLOOKUP(B2482,SEDUC!A$1:$F$8416,4,0),IF(A2482="COTAÇÃO",VLOOKUP(B2482,COTAÇÃO!$A$2:$D$1418,3,0),"ERRO"))))</f>
        <v>H</v>
      </c>
      <c r="E2482" s="149">
        <v>0.23</v>
      </c>
      <c r="F2482" s="119">
        <f>IF(A2482="SINAPI",VLOOKUP(B2482,SINAPI!A$1:$D$10014,4,0),IF(A2482="INSUMO",VLOOKUP(B2482,INSUMO!$A$1:$D$8014,4,0),IF(A2482="SEDUC",VLOOKUP(B2482,SEDUC!A$1:$G$8416,5,0),IF(A2482="COTAÇÃO",VLOOKUP(B2482,COTAÇÃO!$A$2:$D$1418,4,0),"ERRO"))))</f>
        <v>16.04</v>
      </c>
      <c r="G2482" s="119">
        <f>TRUNC((E2482*F2482),2)</f>
        <v>3.68</v>
      </c>
      <c r="H2482" s="108"/>
    </row>
    <row r="2483" spans="1:8" s="100" customFormat="1" ht="12.75">
      <c r="A2483" s="29" t="s">
        <v>17</v>
      </c>
      <c r="B2483" s="29">
        <v>88267</v>
      </c>
      <c r="C2483" s="22" t="str">
        <f>IF(A2483="SINAPI",VLOOKUP(B2483,SINAPI!$A$1:$D$10014,2,0),IF(A2483="INSUMO",VLOOKUP(B2483,INSUMO!A$1:$D$8014,2,0),IF(A2483="SEDUC",VLOOKUP(B2483,SEDUC!A$1:$F$8416,3,0),IF(A2483="COTAÇÃO",VLOOKUP(B2483,COTAÇÃO!$A$2:$D$1418,2,0),"ERRO"))))</f>
        <v>ENCANADOR OU BOMBEIRO HIDRÁULICO COM ENCARGOS COMPLEMENTARES</v>
      </c>
      <c r="D2483" s="55" t="str">
        <f>IF(A2483="SINAPI",VLOOKUP(B2483,SINAPI!$A$1:$D$10014,3,0),IF(A2483="INSUMO",VLOOKUP(B2483,INSUMO!$A$1:D$8014,3,0),IF(A2483="SEDUC",VLOOKUP(B2483,SEDUC!A$1:$F$8416,4,0),IF(A2483="COTAÇÃO",VLOOKUP(B2483,COTAÇÃO!$A$2:$D$1418,3,0),"ERRO"))))</f>
        <v>H</v>
      </c>
      <c r="E2483" s="149">
        <v>0.3</v>
      </c>
      <c r="F2483" s="119">
        <f>IF(A2483="SINAPI",VLOOKUP(B2483,SINAPI!A$1:$D$10014,4,0),IF(A2483="INSUMO",VLOOKUP(B2483,INSUMO!$A$1:$D$8014,4,0),IF(A2483="SEDUC",VLOOKUP(B2483,SEDUC!A$1:$G$8416,5,0),IF(A2483="COTAÇÃO",VLOOKUP(B2483,COTAÇÃO!$A$2:$D$1418,4,0),"ERRO"))))</f>
        <v>21.12</v>
      </c>
      <c r="G2483" s="119">
        <f>TRUNC((E2483*F2483),2)</f>
        <v>6.33</v>
      </c>
      <c r="H2483" s="108"/>
    </row>
    <row r="2484" spans="1:8" s="100" customFormat="1" ht="25.5">
      <c r="A2484" s="74" t="s">
        <v>10682</v>
      </c>
      <c r="B2484" s="74" t="s">
        <v>10703</v>
      </c>
      <c r="C2484" s="156" t="s">
        <v>10704</v>
      </c>
      <c r="D2484" s="157" t="s">
        <v>240</v>
      </c>
      <c r="E2484" s="158"/>
      <c r="F2484" s="159"/>
      <c r="G2484" s="159">
        <f>SUM(G2485:G2488)</f>
        <v>31.07</v>
      </c>
      <c r="H2484" s="108"/>
    </row>
    <row r="2485" spans="1:8">
      <c r="A2485" s="29" t="s">
        <v>3530</v>
      </c>
      <c r="B2485" s="29">
        <v>3148</v>
      </c>
      <c r="C2485" s="22" t="str">
        <f>IF(A2485="SINAPI",VLOOKUP(B2485,SINAPI!$A$1:$D$10014,2,0),IF(A2485="INSUMO",VLOOKUP(B2485,INSUMO!A$1:$D$8014,2,0),IF(A2485="SEDUC",VLOOKUP(B2485,SEDUC!A$1:$F$8416,3,0),IF(A2485="COTAÇÃO",VLOOKUP(B2485,COTAÇÃO!$A$2:$D$1418,2,0),"ERRO"))))</f>
        <v>FITA VEDA ROSCA EM ROLOS DE 18 MM X 50 M (L X C)</v>
      </c>
      <c r="D2485" s="55" t="str">
        <f>IF(A2485="SINAPI",VLOOKUP(B2485,SINAPI!$A$1:$D$10014,3,0),IF(A2485="INSUMO",VLOOKUP(B2485,INSUMO!$A$1:D$8014,3,0),IF(A2485="SEDUC",VLOOKUP(B2485,SEDUC!A$1:$F$8416,4,0),IF(A2485="COTAÇÃO",VLOOKUP(B2485,COTAÇÃO!$A$2:$D$1418,3,0),"ERRO"))))</f>
        <v>UN</v>
      </c>
      <c r="E2485" s="149">
        <v>1.2999999999999999E-2</v>
      </c>
      <c r="F2485" s="119">
        <f>IF(A2485="SINAPI",VLOOKUP(B2485,SINAPI!A$1:$D$10014,4,0),IF(A2485="INSUMO",VLOOKUP(B2485,INSUMO!$A$1:$D$8014,4,0),IF(A2485="SEDUC",VLOOKUP(B2485,SEDUC!A$1:$G$8416,5,0),IF(A2485="COTAÇÃO",VLOOKUP(B2485,COTAÇÃO!$A$2:$D$1418,4,0),"ERRO"))))</f>
        <v>12.9</v>
      </c>
      <c r="G2485" s="119">
        <f>TRUNC((E2485*F2485),2)</f>
        <v>0.16</v>
      </c>
      <c r="H2485" s="111"/>
    </row>
    <row r="2486" spans="1:8" s="100" customFormat="1" ht="12.75">
      <c r="A2486" s="29" t="s">
        <v>3894</v>
      </c>
      <c r="B2486" s="29" t="s">
        <v>10702</v>
      </c>
      <c r="C2486" s="22" t="str">
        <f>IF(A2486="SINAPI",VLOOKUP(B2486,SINAPI!$A$1:$D$10014,2,0),IF(A2486="INSUMO",VLOOKUP(B2486,INSUMO!A$1:$D$8014,2,0),IF(A2486="SEDUC",VLOOKUP(B2486,SEDUC!A$1:$F$8416,3,0),IF(A2486="COTAÇÃO",VLOOKUP(B2486,COTAÇÃO!$A$2:$D$1418,2,0),"ERRO"))))</f>
        <v>REGISTRO ESFERA ANGULAR 1/2"</v>
      </c>
      <c r="D2486" s="55" t="str">
        <f>IF(A2486="SINAPI",VLOOKUP(B2486,SINAPI!$A$1:$D$10014,3,0),IF(A2486="INSUMO",VLOOKUP(B2486,INSUMO!$A$1:D$8014,3,0),IF(A2486="SEDUC",VLOOKUP(B2486,SEDUC!A$1:$F$8416,4,0),IF(A2486="COTAÇÃO",VLOOKUP(B2486,COTAÇÃO!$A$2:$D$1418,3,0),"ERRO"))))</f>
        <v>UN</v>
      </c>
      <c r="E2486" s="149">
        <v>1</v>
      </c>
      <c r="F2486" s="119">
        <f>IF(A2486="SINAPI",VLOOKUP(B2486,SINAPI!A$1:$D$10014,4,0),IF(A2486="INSUMO",VLOOKUP(B2486,INSUMO!$A$1:$D$8014,4,0),IF(A2486="SEDUC",VLOOKUP(B2486,SEDUC!A$1:$G$8416,5,0),IF(A2486="COTAÇÃO",VLOOKUP(B2486,COTAÇÃO!$A$2:$D$1418,4,0),"ERRO"))))</f>
        <v>20.905000000000001</v>
      </c>
      <c r="G2486" s="119">
        <f>TRUNC((E2486*F2486),2)</f>
        <v>20.9</v>
      </c>
      <c r="H2486" s="108"/>
    </row>
    <row r="2487" spans="1:8" s="100" customFormat="1" ht="25.5">
      <c r="A2487" s="29" t="s">
        <v>17</v>
      </c>
      <c r="B2487" s="29">
        <v>88248</v>
      </c>
      <c r="C2487" s="22" t="str">
        <f>IF(A2487="SINAPI",VLOOKUP(B2487,SINAPI!$A$1:$D$10014,2,0),IF(A2487="INSUMO",VLOOKUP(B2487,INSUMO!A$1:$D$8014,2,0),IF(A2487="SEDUC",VLOOKUP(B2487,SEDUC!A$1:$F$8416,3,0),IF(A2487="COTAÇÃO",VLOOKUP(B2487,COTAÇÃO!$A$2:$D$1418,2,0),"ERRO"))))</f>
        <v>AUXILIAR DE ENCANADOR OU BOMBEIRO HIDRÁULICO COM ENCARGOS COMPLEMENTARES</v>
      </c>
      <c r="D2487" s="55" t="str">
        <f>IF(A2487="SINAPI",VLOOKUP(B2487,SINAPI!$A$1:$D$10014,3,0),IF(A2487="INSUMO",VLOOKUP(B2487,INSUMO!$A$1:D$8014,3,0),IF(A2487="SEDUC",VLOOKUP(B2487,SEDUC!A$1:$F$8416,4,0),IF(A2487="COTAÇÃO",VLOOKUP(B2487,COTAÇÃO!$A$2:$D$1418,3,0),"ERRO"))))</f>
        <v>H</v>
      </c>
      <c r="E2487" s="149">
        <v>0.23</v>
      </c>
      <c r="F2487" s="119">
        <f>IF(A2487="SINAPI",VLOOKUP(B2487,SINAPI!A$1:$D$10014,4,0),IF(A2487="INSUMO",VLOOKUP(B2487,INSUMO!$A$1:$D$8014,4,0),IF(A2487="SEDUC",VLOOKUP(B2487,SEDUC!A$1:$G$8416,5,0),IF(A2487="COTAÇÃO",VLOOKUP(B2487,COTAÇÃO!$A$2:$D$1418,4,0),"ERRO"))))</f>
        <v>16.04</v>
      </c>
      <c r="G2487" s="119">
        <f>TRUNC((E2487*F2487),2)</f>
        <v>3.68</v>
      </c>
      <c r="H2487" s="108"/>
    </row>
    <row r="2488" spans="1:8" s="100" customFormat="1" ht="12.75">
      <c r="A2488" s="29" t="s">
        <v>17</v>
      </c>
      <c r="B2488" s="29">
        <v>88267</v>
      </c>
      <c r="C2488" s="22" t="str">
        <f>IF(A2488="SINAPI",VLOOKUP(B2488,SINAPI!$A$1:$D$10014,2,0),IF(A2488="INSUMO",VLOOKUP(B2488,INSUMO!A$1:$D$8014,2,0),IF(A2488="SEDUC",VLOOKUP(B2488,SEDUC!A$1:$F$8416,3,0),IF(A2488="COTAÇÃO",VLOOKUP(B2488,COTAÇÃO!$A$2:$D$1418,2,0),"ERRO"))))</f>
        <v>ENCANADOR OU BOMBEIRO HIDRÁULICO COM ENCARGOS COMPLEMENTARES</v>
      </c>
      <c r="D2488" s="55" t="str">
        <f>IF(A2488="SINAPI",VLOOKUP(B2488,SINAPI!$A$1:$D$10014,3,0),IF(A2488="INSUMO",VLOOKUP(B2488,INSUMO!$A$1:D$8014,3,0),IF(A2488="SEDUC",VLOOKUP(B2488,SEDUC!A$1:$F$8416,4,0),IF(A2488="COTAÇÃO",VLOOKUP(B2488,COTAÇÃO!$A$2:$D$1418,3,0),"ERRO"))))</f>
        <v>H</v>
      </c>
      <c r="E2488" s="149">
        <v>0.3</v>
      </c>
      <c r="F2488" s="119">
        <f>IF(A2488="SINAPI",VLOOKUP(B2488,SINAPI!A$1:$D$10014,4,0),IF(A2488="INSUMO",VLOOKUP(B2488,INSUMO!$A$1:$D$8014,4,0),IF(A2488="SEDUC",VLOOKUP(B2488,SEDUC!A$1:$G$8416,5,0),IF(A2488="COTAÇÃO",VLOOKUP(B2488,COTAÇÃO!$A$2:$D$1418,4,0),"ERRO"))))</f>
        <v>21.12</v>
      </c>
      <c r="G2488" s="119">
        <f>TRUNC((E2488*F2488),2)</f>
        <v>6.33</v>
      </c>
      <c r="H2488" s="108"/>
    </row>
    <row r="2489" spans="1:8">
      <c r="A2489" s="74" t="s">
        <v>10682</v>
      </c>
      <c r="B2489" s="74" t="s">
        <v>10705</v>
      </c>
      <c r="C2489" s="156" t="s">
        <v>10706</v>
      </c>
      <c r="D2489" s="157" t="s">
        <v>240</v>
      </c>
      <c r="E2489" s="158"/>
      <c r="F2489" s="159"/>
      <c r="G2489" s="159">
        <f>SUM(G2490:G2494)</f>
        <v>1152.04</v>
      </c>
      <c r="H2489" s="111"/>
    </row>
    <row r="2490" spans="1:8" s="100" customFormat="1" ht="12.75">
      <c r="A2490" s="29" t="s">
        <v>17</v>
      </c>
      <c r="B2490" s="29">
        <v>90779</v>
      </c>
      <c r="C2490" s="22" t="str">
        <f>IF(A2490="SINAPI",VLOOKUP(B2490,SINAPI!$A$1:$D$10014,2,0),IF(A2490="INSUMO",VLOOKUP(B2490,INSUMO!A$1:$D$8014,2,0),IF(A2490="SEDUC",VLOOKUP(B2490,SEDUC!A$1:$F$8416,3,0),IF(A2490="COTAÇÃO",VLOOKUP(B2490,COTAÇÃO!$A$2:$D$1418,2,0),"ERRO"))))</f>
        <v>ENGENHEIRO CIVIL DE OBRA SENIOR COM ENCARGOS COMPLEMENTARES</v>
      </c>
      <c r="D2490" s="55" t="str">
        <f>IF(A2490="SINAPI",VLOOKUP(B2490,SINAPI!$A$1:$D$10014,3,0),IF(A2490="INSUMO",VLOOKUP(B2490,INSUMO!$A$1:D$8014,3,0),IF(A2490="SEDUC",VLOOKUP(B2490,SEDUC!A$1:$F$8416,4,0),IF(A2490="COTAÇÃO",VLOOKUP(B2490,COTAÇÃO!$A$2:$D$1418,3,0),"ERRO"))))</f>
        <v>H</v>
      </c>
      <c r="E2490" s="149">
        <v>8</v>
      </c>
      <c r="F2490" s="119">
        <f>IF(A2490="SINAPI",VLOOKUP(B2490,SINAPI!A$1:$D$10014,4,0),IF(A2490="INSUMO",VLOOKUP(B2490,INSUMO!$A$1:$D$8014,4,0),IF(A2490="SEDUC",VLOOKUP(B2490,SEDUC!A$1:$G$8416,5,0),IF(A2490="COTAÇÃO",VLOOKUP(B2490,COTAÇÃO!$A$2:$D$1418,4,0),"ERRO"))))</f>
        <v>127.75</v>
      </c>
      <c r="G2490" s="119">
        <f>TRUNC((E2490*F2490),2)</f>
        <v>1022</v>
      </c>
      <c r="H2490" s="108"/>
    </row>
    <row r="2491" spans="1:8" s="100" customFormat="1" ht="12.75">
      <c r="A2491" s="29" t="s">
        <v>3894</v>
      </c>
      <c r="B2491" s="29" t="s">
        <v>10707</v>
      </c>
      <c r="C2491" s="22" t="str">
        <f>IF(A2491="SINAPI",VLOOKUP(B2491,SINAPI!$A$1:$D$10014,2,0),IF(A2491="INSUMO",VLOOKUP(B2491,INSUMO!A$1:$D$8014,2,0),IF(A2491="SEDUC",VLOOKUP(B2491,SEDUC!A$1:$F$8416,3,0),IF(A2491="COTAÇÃO",VLOOKUP(B2491,COTAÇÃO!$A$2:$D$1418,2,0),"ERRO"))))</f>
        <v>ANOTAÇÃO DE RESPONSABILIDADE TÉCNICA PARA OBRA/SERVIÇO FAIXA 1</v>
      </c>
      <c r="D2491" s="55" t="str">
        <f>IF(A2491="SINAPI",VLOOKUP(B2491,SINAPI!$A$1:$D$10014,3,0),IF(A2491="INSUMO",VLOOKUP(B2491,INSUMO!$A$1:D$8014,3,0),IF(A2491="SEDUC",VLOOKUP(B2491,SEDUC!A$1:$F$8416,4,0),IF(A2491="COTAÇÃO",VLOOKUP(B2491,COTAÇÃO!$A$2:$D$1418,3,0),"ERRO"))))</f>
        <v>UN</v>
      </c>
      <c r="E2491" s="149">
        <v>1</v>
      </c>
      <c r="F2491" s="119">
        <f>IF(A2491="SINAPI",VLOOKUP(B2491,SINAPI!A$1:$D$10014,4,0),IF(A2491="INSUMO",VLOOKUP(B2491,INSUMO!$A$1:$D$8014,4,0),IF(A2491="SEDUC",VLOOKUP(B2491,SEDUC!A$1:$G$8416,5,0),IF(A2491="COTAÇÃO",VLOOKUP(B2491,COTAÇÃO!$A$2:$D$1418,4,0),"ERRO"))))</f>
        <v>88.78</v>
      </c>
      <c r="G2491" s="119">
        <f>TRUNC((E2491*F2491),2)</f>
        <v>88.78</v>
      </c>
      <c r="H2491" s="108"/>
    </row>
    <row r="2492" spans="1:8" s="100" customFormat="1" ht="25.5">
      <c r="A2492" s="29" t="s">
        <v>17</v>
      </c>
      <c r="B2492" s="29">
        <v>90964</v>
      </c>
      <c r="C2492" s="22" t="str">
        <f>IF(A2492="SINAPI",VLOOKUP(B2492,SINAPI!$A$1:$D$10014,2,0),IF(A2492="INSUMO",VLOOKUP(B2492,INSUMO!A$1:$D$8014,2,0),IF(A2492="SEDUC",VLOOKUP(B2492,SEDUC!A$1:$F$8416,3,0),IF(A2492="COTAÇÃO",VLOOKUP(B2492,COTAÇÃO!$A$2:$D$1418,2,0),"ERRO"))))</f>
        <v>COMPRESSOR DE AR REBOCÁVEL, VAZÃO 89 PCM, PRESSÃO EFETIVA DE TRABALHO 102 PSI, MOTOR DIESEL, POTÊNCIA 20 CV - CHP DIURNO. AF_06/2015</v>
      </c>
      <c r="D2492" s="55" t="str">
        <f>IF(A2492="SINAPI",VLOOKUP(B2492,SINAPI!$A$1:$D$10014,3,0),IF(A2492="INSUMO",VLOOKUP(B2492,INSUMO!$A$1:D$8014,3,0),IF(A2492="SEDUC",VLOOKUP(B2492,SEDUC!A$1:$F$8416,4,0),IF(A2492="COTAÇÃO",VLOOKUP(B2492,COTAÇÃO!$A$2:$D$1418,3,0),"ERRO"))))</f>
        <v>CHP</v>
      </c>
      <c r="E2492" s="149">
        <v>0.83330000000000004</v>
      </c>
      <c r="F2492" s="119">
        <f>IF(A2492="SINAPI",VLOOKUP(B2492,SINAPI!A$1:$D$10014,4,0),IF(A2492="INSUMO",VLOOKUP(B2492,INSUMO!$A$1:$D$8014,4,0),IF(A2492="SEDUC",VLOOKUP(B2492,SEDUC!A$1:$G$8416,5,0),IF(A2492="COTAÇÃO",VLOOKUP(B2492,COTAÇÃO!$A$2:$D$1418,4,0),"ERRO"))))</f>
        <v>27.27</v>
      </c>
      <c r="G2492" s="119">
        <f>TRUNC((E2492*F2492),2)</f>
        <v>22.72</v>
      </c>
      <c r="H2492" s="108"/>
    </row>
    <row r="2493" spans="1:8" s="100" customFormat="1" ht="25.5">
      <c r="A2493" s="29" t="s">
        <v>17</v>
      </c>
      <c r="B2493" s="29">
        <v>90965</v>
      </c>
      <c r="C2493" s="22" t="str">
        <f>IF(A2493="SINAPI",VLOOKUP(B2493,SINAPI!$A$1:$D$10014,2,0),IF(A2493="INSUMO",VLOOKUP(B2493,INSUMO!A$1:$D$8014,2,0),IF(A2493="SEDUC",VLOOKUP(B2493,SEDUC!A$1:$F$8416,3,0),IF(A2493="COTAÇÃO",VLOOKUP(B2493,COTAÇÃO!$A$2:$D$1418,2,0),"ERRO"))))</f>
        <v>COMPRESSOR DE AR REBOCÁVEL, VAZÃO 89 PCM, PRESSÃO EFETIVA DE TRABALHO 102 PSI, MOTOR DIESEL, POTÊNCIA 20 CV - CHI DIURNO. AF_06/2015</v>
      </c>
      <c r="D2493" s="55" t="str">
        <f>IF(A2493="SINAPI",VLOOKUP(B2493,SINAPI!$A$1:$D$10014,3,0),IF(A2493="INSUMO",VLOOKUP(B2493,INSUMO!$A$1:D$8014,3,0),IF(A2493="SEDUC",VLOOKUP(B2493,SEDUC!A$1:$F$8416,4,0),IF(A2493="COTAÇÃO",VLOOKUP(B2493,COTAÇÃO!$A$2:$D$1418,3,0),"ERRO"))))</f>
        <v>CHI</v>
      </c>
      <c r="E2493" s="149">
        <v>0.25</v>
      </c>
      <c r="F2493" s="119">
        <f>IF(A2493="SINAPI",VLOOKUP(B2493,SINAPI!A$1:$D$10014,4,0),IF(A2493="INSUMO",VLOOKUP(B2493,INSUMO!$A$1:$D$8014,4,0),IF(A2493="SEDUC",VLOOKUP(B2493,SEDUC!A$1:$G$8416,5,0),IF(A2493="COTAÇÃO",VLOOKUP(B2493,COTAÇÃO!$A$2:$D$1418,4,0),"ERRO"))))</f>
        <v>6.31</v>
      </c>
      <c r="G2493" s="119">
        <f>TRUNC((E2493*F2493),2)</f>
        <v>1.57</v>
      </c>
      <c r="H2493" s="108"/>
    </row>
    <row r="2494" spans="1:8" ht="25.5">
      <c r="A2494" s="29" t="s">
        <v>17</v>
      </c>
      <c r="B2494" s="29">
        <v>88292</v>
      </c>
      <c r="C2494" s="22" t="str">
        <f>IF(A2494="SINAPI",VLOOKUP(B2494,SINAPI!$A$1:$D$10014,2,0),IF(A2494="INSUMO",VLOOKUP(B2494,INSUMO!A$1:$D$8014,2,0),IF(A2494="SEDUC",VLOOKUP(B2494,SEDUC!A$1:$F$8416,3,0),IF(A2494="COTAÇÃO",VLOOKUP(B2494,COTAÇÃO!$A$2:$D$1418,2,0),"ERRO"))))</f>
        <v>OPERADOR DE COMPRESSOR OU COMPRESSORISTA COM ENCARGOS COMPLEMENTARES</v>
      </c>
      <c r="D2494" s="55" t="str">
        <f>IF(A2494="SINAPI",VLOOKUP(B2494,SINAPI!$A$1:$D$10014,3,0),IF(A2494="INSUMO",VLOOKUP(B2494,INSUMO!$A$1:D$8014,3,0),IF(A2494="SEDUC",VLOOKUP(B2494,SEDUC!A$1:$F$8416,4,0),IF(A2494="COTAÇÃO",VLOOKUP(B2494,COTAÇÃO!$A$2:$D$1418,3,0),"ERRO"))))</f>
        <v>H</v>
      </c>
      <c r="E2494" s="149">
        <v>1.0832999999999999</v>
      </c>
      <c r="F2494" s="119">
        <f>IF(A2494="SINAPI",VLOOKUP(B2494,SINAPI!A$1:$D$10014,4,0),IF(A2494="INSUMO",VLOOKUP(B2494,INSUMO!$A$1:$D$8014,4,0),IF(A2494="SEDUC",VLOOKUP(B2494,SEDUC!A$1:$G$8416,5,0),IF(A2494="COTAÇÃO",VLOOKUP(B2494,COTAÇÃO!$A$2:$D$1418,4,0),"ERRO"))))</f>
        <v>15.67</v>
      </c>
      <c r="G2494" s="119">
        <f>TRUNC((E2494*F2494),2)</f>
        <v>16.97</v>
      </c>
    </row>
    <row r="2495" spans="1:8" ht="38.25">
      <c r="A2495" s="74" t="s">
        <v>10682</v>
      </c>
      <c r="B2495" s="74" t="s">
        <v>10708</v>
      </c>
      <c r="C2495" s="173" t="s">
        <v>10709</v>
      </c>
      <c r="D2495" s="74" t="s">
        <v>240</v>
      </c>
      <c r="E2495" s="76"/>
      <c r="F2495" s="77"/>
      <c r="G2495" s="77">
        <f>SUM(G2496:G2507)</f>
        <v>1126.67</v>
      </c>
    </row>
    <row r="2496" spans="1:8" ht="38.25">
      <c r="A2496" s="29" t="s">
        <v>17</v>
      </c>
      <c r="B2496" s="29">
        <v>92699</v>
      </c>
      <c r="C2496" s="22" t="str">
        <f>IF(A2496="SINAPI",VLOOKUP(B2496,SINAPI!$A$1:$D$10014,2,0),IF(A2496="INSUMO",VLOOKUP(B2496,INSUMO!A$1:$D$8014,2,0),IF(A2496="SEDUC",VLOOKUP(B2496,SEDUC!A$1:$F$8416,3,0),IF(A2496="COTAÇÃO",VLOOKUP(B2496,COTAÇÃO!$A$2:$D$1418,2,0),"ERRO"))))</f>
        <v>JOELHO 90 GRAUS, EM FERRO GALVANIZADO, CONEXÃO ROSQUEADA, DN 15 (1/2"), INSTALADO EM RAMAIS E SUB-RAMAIS DE GÁS - FORNECIMENTO E INSTALAÇÃO. AF_10/2020</v>
      </c>
      <c r="D2496" s="55" t="str">
        <f>IF(A2496="SINAPI",VLOOKUP(B2496,SINAPI!$A$1:$D$10014,3,0),IF(A2496="INSUMO",VLOOKUP(B2496,INSUMO!$A$1:D$8014,3,0),IF(A2496="SEDUC",VLOOKUP(B2496,SEDUC!A$1:$F$8416,4,0),IF(A2496="COTAÇÃO",VLOOKUP(B2496,COTAÇÃO!$A$2:$D$1418,3,0),"ERRO"))))</f>
        <v>UN</v>
      </c>
      <c r="E2496" s="149">
        <v>4</v>
      </c>
      <c r="F2496" s="119">
        <f>IF(A2496="SINAPI",VLOOKUP(B2496,SINAPI!A$1:$D$10014,4,0),IF(A2496="INSUMO",VLOOKUP(B2496,INSUMO!$A$1:$D$8014,4,0),IF(A2496="SEDUC",VLOOKUP(B2496,SEDUC!A$1:$G$8416,5,0),IF(A2496="COTAÇÃO",VLOOKUP(B2496,COTAÇÃO!$A$2:$D$1418,4,0),"ERRO"))))</f>
        <v>16.05</v>
      </c>
      <c r="G2496" s="119">
        <f t="shared" ref="G2496:G2507" si="164">TRUNC((E2496*F2496),2)</f>
        <v>64.2</v>
      </c>
    </row>
    <row r="2497" spans="1:7" ht="38.25">
      <c r="A2497" s="29" t="s">
        <v>17</v>
      </c>
      <c r="B2497" s="29">
        <v>92692</v>
      </c>
      <c r="C2497" s="22" t="str">
        <f>IF(A2497="SINAPI",VLOOKUP(B2497,SINAPI!$A$1:$D$10014,2,0),IF(A2497="INSUMO",VLOOKUP(B2497,INSUMO!A$1:$D$8014,2,0),IF(A2497="SEDUC",VLOOKUP(B2497,SEDUC!A$1:$F$8416,3,0),IF(A2497="COTAÇÃO",VLOOKUP(B2497,COTAÇÃO!$A$2:$D$1418,2,0),"ERRO"))))</f>
        <v>NIPLE, EM FERRO GALVANIZADO, CONEXÃO ROSQUEADA, DN 15 (1/2"), INSTALADO EM RAMAIS E SUB-RAMAIS DE GÁS - FORNECIMENTO E INSTALAÇÃO. AF_10/2020</v>
      </c>
      <c r="D2497" s="55" t="str">
        <f>IF(A2497="SINAPI",VLOOKUP(B2497,SINAPI!$A$1:$D$10014,3,0),IF(A2497="INSUMO",VLOOKUP(B2497,INSUMO!$A$1:D$8014,3,0),IF(A2497="SEDUC",VLOOKUP(B2497,SEDUC!A$1:$F$8416,4,0),IF(A2497="COTAÇÃO",VLOOKUP(B2497,COTAÇÃO!$A$2:$D$1418,3,0),"ERRO"))))</f>
        <v>UN</v>
      </c>
      <c r="E2497" s="149">
        <v>5</v>
      </c>
      <c r="F2497" s="119">
        <f>IF(A2497="SINAPI",VLOOKUP(B2497,SINAPI!A$1:$D$10014,4,0),IF(A2497="INSUMO",VLOOKUP(B2497,INSUMO!$A$1:$D$8014,4,0),IF(A2497="SEDUC",VLOOKUP(B2497,SEDUC!A$1:$G$8416,5,0),IF(A2497="COTAÇÃO",VLOOKUP(B2497,COTAÇÃO!$A$2:$D$1418,4,0),"ERRO"))))</f>
        <v>11.69</v>
      </c>
      <c r="G2497" s="119">
        <f t="shared" si="164"/>
        <v>58.45</v>
      </c>
    </row>
    <row r="2498" spans="1:7" ht="38.25">
      <c r="A2498" s="29" t="s">
        <v>17</v>
      </c>
      <c r="B2498" s="29">
        <v>92704</v>
      </c>
      <c r="C2498" s="22" t="str">
        <f>IF(A2498="SINAPI",VLOOKUP(B2498,SINAPI!$A$1:$D$10014,2,0),IF(A2498="INSUMO",VLOOKUP(B2498,INSUMO!A$1:$D$8014,2,0),IF(A2498="SEDUC",VLOOKUP(B2498,SEDUC!A$1:$F$8416,3,0),IF(A2498="COTAÇÃO",VLOOKUP(B2498,COTAÇÃO!$A$2:$D$1418,2,0),"ERRO"))))</f>
        <v>TÊ, EM FERRO GALVANIZADO, CONEXÃO ROSQUEADA, DN 15 (1/2"), INSTALADO EM RAMAIS E SUB-RAMAIS DE GÁS - FORNECIMENTO E INSTALAÇÃO. AF_10/2020</v>
      </c>
      <c r="D2498" s="55" t="str">
        <f>IF(A2498="SINAPI",VLOOKUP(B2498,SINAPI!$A$1:$D$10014,3,0),IF(A2498="INSUMO",VLOOKUP(B2498,INSUMO!$A$1:D$8014,3,0),IF(A2498="SEDUC",VLOOKUP(B2498,SEDUC!A$1:$F$8416,4,0),IF(A2498="COTAÇÃO",VLOOKUP(B2498,COTAÇÃO!$A$2:$D$1418,3,0),"ERRO"))))</f>
        <v>UN</v>
      </c>
      <c r="E2498" s="149">
        <v>3</v>
      </c>
      <c r="F2498" s="119">
        <f>IF(A2498="SINAPI",VLOOKUP(B2498,SINAPI!A$1:$D$10014,4,0),IF(A2498="INSUMO",VLOOKUP(B2498,INSUMO!$A$1:$D$8014,4,0),IF(A2498="SEDUC",VLOOKUP(B2498,SEDUC!A$1:$G$8416,5,0),IF(A2498="COTAÇÃO",VLOOKUP(B2498,COTAÇÃO!$A$2:$D$1418,4,0),"ERRO"))))</f>
        <v>21.61</v>
      </c>
      <c r="G2498" s="119">
        <f t="shared" si="164"/>
        <v>64.83</v>
      </c>
    </row>
    <row r="2499" spans="1:7" ht="38.25">
      <c r="A2499" s="29" t="s">
        <v>17</v>
      </c>
      <c r="B2499" s="29">
        <v>92687</v>
      </c>
      <c r="C2499" s="22" t="str">
        <f>IF(A2499="SINAPI",VLOOKUP(B2499,SINAPI!$A$1:$D$10014,2,0),IF(A2499="INSUMO",VLOOKUP(B2499,INSUMO!A$1:$D$8014,2,0),IF(A2499="SEDUC",VLOOKUP(B2499,SEDUC!A$1:$F$8416,3,0),IF(A2499="COTAÇÃO",VLOOKUP(B2499,COTAÇÃO!$A$2:$D$1418,2,0),"ERRO"))))</f>
        <v>TUBO DE AÇO GALVANIZADO COM COSTURA, CLASSE MÉDIA, CONEXÃO ROSQUEADA, DN 15 (1/2"), INSTALADO EM RAMAIS E SUB-RAMAIS DE GÁS - FORNECIMENTO E INSTALAÇÃO. AF_10/2020</v>
      </c>
      <c r="D2499" s="55" t="str">
        <f>IF(A2499="SINAPI",VLOOKUP(B2499,SINAPI!$A$1:$D$10014,3,0),IF(A2499="INSUMO",VLOOKUP(B2499,INSUMO!$A$1:D$8014,3,0),IF(A2499="SEDUC",VLOOKUP(B2499,SEDUC!A$1:$F$8416,4,0),IF(A2499="COTAÇÃO",VLOOKUP(B2499,COTAÇÃO!$A$2:$D$1418,3,0),"ERRO"))))</f>
        <v>M</v>
      </c>
      <c r="E2499" s="149">
        <f>1.6+0.2+1.1+1.7</f>
        <v>4.6000000000000005</v>
      </c>
      <c r="F2499" s="119">
        <f>IF(A2499="SINAPI",VLOOKUP(B2499,SINAPI!A$1:$D$10014,4,0),IF(A2499="INSUMO",VLOOKUP(B2499,INSUMO!$A$1:$D$8014,4,0),IF(A2499="SEDUC",VLOOKUP(B2499,SEDUC!A$1:$G$8416,5,0),IF(A2499="COTAÇÃO",VLOOKUP(B2499,COTAÇÃO!$A$2:$D$1418,4,0),"ERRO"))))</f>
        <v>30.31</v>
      </c>
      <c r="G2499" s="119">
        <f t="shared" si="164"/>
        <v>139.41999999999999</v>
      </c>
    </row>
    <row r="2500" spans="1:7" ht="38.25">
      <c r="A2500" s="29" t="s">
        <v>17</v>
      </c>
      <c r="B2500" s="29">
        <v>92904</v>
      </c>
      <c r="C2500" s="22" t="str">
        <f>IF(A2500="SINAPI",VLOOKUP(B2500,SINAPI!$A$1:$D$10014,2,0),IF(A2500="INSUMO",VLOOKUP(B2500,INSUMO!A$1:$D$8014,2,0),IF(A2500="SEDUC",VLOOKUP(B2500,SEDUC!A$1:$F$8416,3,0),IF(A2500="COTAÇÃO",VLOOKUP(B2500,COTAÇÃO!$A$2:$D$1418,2,0),"ERRO"))))</f>
        <v>UNIÃO, EM FERRO GALVANIZADO, CONEXÃO ROSQUEADA, DN 15 (1/2"), INSTALADO EM RAMAIS E SUB-RAMAIS DE GÁS - FORNECIMENTO E INSTALAÇÃO. AF_10/2020</v>
      </c>
      <c r="D2500" s="55" t="str">
        <f>IF(A2500="SINAPI",VLOOKUP(B2500,SINAPI!$A$1:$D$10014,3,0),IF(A2500="INSUMO",VLOOKUP(B2500,INSUMO!$A$1:D$8014,3,0),IF(A2500="SEDUC",VLOOKUP(B2500,SEDUC!A$1:$F$8416,4,0),IF(A2500="COTAÇÃO",VLOOKUP(B2500,COTAÇÃO!$A$2:$D$1418,3,0),"ERRO"))))</f>
        <v>UN</v>
      </c>
      <c r="E2500" s="149">
        <v>1</v>
      </c>
      <c r="F2500" s="119">
        <f>IF(A2500="SINAPI",VLOOKUP(B2500,SINAPI!A$1:$D$10014,4,0),IF(A2500="INSUMO",VLOOKUP(B2500,INSUMO!$A$1:$D$8014,4,0),IF(A2500="SEDUC",VLOOKUP(B2500,SEDUC!A$1:$G$8416,5,0),IF(A2500="COTAÇÃO",VLOOKUP(B2500,COTAÇÃO!$A$2:$D$1418,4,0),"ERRO"))))</f>
        <v>28.54</v>
      </c>
      <c r="G2500" s="119">
        <f t="shared" si="164"/>
        <v>28.54</v>
      </c>
    </row>
    <row r="2501" spans="1:7" ht="51">
      <c r="A2501" s="29" t="s">
        <v>17</v>
      </c>
      <c r="B2501" s="29">
        <v>91170</v>
      </c>
      <c r="C2501" s="22" t="str">
        <f>IF(A2501="SINAPI",VLOOKUP(B2501,SINAPI!$A$1:$D$10014,2,0),IF(A2501="INSUMO",VLOOKUP(B2501,INSUMO!A$1:$D$8014,2,0),IF(A2501="SEDUC",VLOOKUP(B2501,SEDUC!A$1:$F$8416,3,0),IF(A2501="COTAÇÃO",VLOOKUP(B2501,COTAÇÃO!$A$2:$D$1418,2,0),"ERRO"))))</f>
        <v>FIXAÇÃO DE TUBOS HORIZONTAIS DE PVC, CPVC OU COBRE DIÂMETROS MENORES OU IGUAIS A 40 MM OU ELETROCALHAS ATÉ 150MM DE LARGURA, COM ABRAÇADEIRA METÁLICA RÍGIDA TIPO D 1/2, FIXADA EM PERFILADO EM LAJE. AF_05/2015</v>
      </c>
      <c r="D2501" s="55" t="str">
        <f>IF(A2501="SINAPI",VLOOKUP(B2501,SINAPI!$A$1:$D$10014,3,0),IF(A2501="INSUMO",VLOOKUP(B2501,INSUMO!$A$1:D$8014,3,0),IF(A2501="SEDUC",VLOOKUP(B2501,SEDUC!A$1:$F$8416,4,0),IF(A2501="COTAÇÃO",VLOOKUP(B2501,COTAÇÃO!$A$2:$D$1418,3,0),"ERRO"))))</f>
        <v>M</v>
      </c>
      <c r="E2501" s="149">
        <v>3.0750000000000002</v>
      </c>
      <c r="F2501" s="119">
        <f>IF(A2501="SINAPI",VLOOKUP(B2501,SINAPI!A$1:$D$10014,4,0),IF(A2501="INSUMO",VLOOKUP(B2501,INSUMO!$A$1:$D$8014,4,0),IF(A2501="SEDUC",VLOOKUP(B2501,SEDUC!A$1:$G$8416,5,0),IF(A2501="COTAÇÃO",VLOOKUP(B2501,COTAÇÃO!$A$2:$D$1418,4,0),"ERRO"))))</f>
        <v>2.35</v>
      </c>
      <c r="G2501" s="119">
        <f t="shared" si="164"/>
        <v>7.22</v>
      </c>
    </row>
    <row r="2502" spans="1:7" ht="25.5">
      <c r="A2502" s="29" t="s">
        <v>3626</v>
      </c>
      <c r="B2502" s="29" t="s">
        <v>10710</v>
      </c>
      <c r="C2502" s="22" t="str">
        <f>IF(A2502="SINAPI",VLOOKUP(B2502,SINAPI!$A$1:$D$10014,2,0),IF(A2502="INSUMO",VLOOKUP(B2502,INSUMO!A$1:$D$8014,2,0),IF(A2502="SEDUC",VLOOKUP(B2502,SEDUC!A$1:$F$8416,3,0),IF(A2502="COTAÇÃO",VLOOKUP(B2502,COTAÇÃO!$A$2:$D$1418,2,0),"ERRO"))))</f>
        <v>VÁLVULA DE RETENÇÃO PARA INSTALAÇÕES DE GÁS Ø 15MM (1/2") - FORNECIMENTO E INSTALAÇÃO</v>
      </c>
      <c r="D2502" s="55" t="str">
        <f>IF(A2502="SINAPI",VLOOKUP(B2502,SINAPI!$A$1:$D$10014,3,0),IF(A2502="INSUMO",VLOOKUP(B2502,INSUMO!$A$1:D$8014,3,0),IF(A2502="SEDUC",VLOOKUP(B2502,SEDUC!A$1:$F$8416,4,0),IF(A2502="COTAÇÃO",VLOOKUP(B2502,COTAÇÃO!$A$2:$D$1418,3,0),"ERRO"))))</f>
        <v>UN</v>
      </c>
      <c r="E2502" s="149">
        <v>4</v>
      </c>
      <c r="F2502" s="119">
        <f>IF(A2502="SINAPI",VLOOKUP(B2502,SINAPI!A$1:$D$10014,4,0),IF(A2502="INSUMO",VLOOKUP(B2502,INSUMO!$A$1:$D$8014,4,0),IF(A2502="SEDUC",VLOOKUP(B2502,SEDUC!A$1:$G$8416,5,0),IF(A2502="COTAÇÃO",VLOOKUP(B2502,COTAÇÃO!$A$2:$D$1418,4,0),"ERRO"))))</f>
        <v>15.399999999999999</v>
      </c>
      <c r="G2502" s="119">
        <f t="shared" si="164"/>
        <v>61.6</v>
      </c>
    </row>
    <row r="2503" spans="1:7" ht="25.5">
      <c r="A2503" s="29" t="s">
        <v>3626</v>
      </c>
      <c r="B2503" s="29" t="s">
        <v>10711</v>
      </c>
      <c r="C2503" s="22" t="str">
        <f>IF(A2503="SINAPI",VLOOKUP(B2503,SINAPI!$A$1:$D$10014,2,0),IF(A2503="INSUMO",VLOOKUP(B2503,INSUMO!A$1:$D$8014,2,0),IF(A2503="SEDUC",VLOOKUP(B2503,SEDUC!A$1:$F$8416,3,0),IF(A2503="COTAÇÃO",VLOOKUP(B2503,COTAÇÃO!$A$2:$D$1418,2,0),"ERRO"))))</f>
        <v>REGISTRO ESFÉRICO TRIPARTIDA 1/2", CORTE INDIVIDUAL - FORNECIMENTO E INSTALAÇÃO</v>
      </c>
      <c r="D2503" s="55" t="str">
        <f>IF(A2503="SINAPI",VLOOKUP(B2503,SINAPI!$A$1:$D$10014,3,0),IF(A2503="INSUMO",VLOOKUP(B2503,INSUMO!$A$1:D$8014,3,0),IF(A2503="SEDUC",VLOOKUP(B2503,SEDUC!A$1:$F$8416,4,0),IF(A2503="COTAÇÃO",VLOOKUP(B2503,COTAÇÃO!$A$2:$D$1418,3,0),"ERRO"))))</f>
        <v>UN</v>
      </c>
      <c r="E2503" s="149">
        <v>1</v>
      </c>
      <c r="F2503" s="119">
        <f>IF(A2503="SINAPI",VLOOKUP(B2503,SINAPI!A$1:$D$10014,4,0),IF(A2503="INSUMO",VLOOKUP(B2503,INSUMO!$A$1:$D$8014,4,0),IF(A2503="SEDUC",VLOOKUP(B2503,SEDUC!A$1:$G$8416,5,0),IF(A2503="COTAÇÃO",VLOOKUP(B2503,COTAÇÃO!$A$2:$D$1418,4,0),"ERRO"))))</f>
        <v>91.48</v>
      </c>
      <c r="G2503" s="119">
        <f t="shared" si="164"/>
        <v>91.48</v>
      </c>
    </row>
    <row r="2504" spans="1:7" ht="25.5">
      <c r="A2504" s="29" t="s">
        <v>3626</v>
      </c>
      <c r="B2504" s="29" t="s">
        <v>10712</v>
      </c>
      <c r="C2504" s="22" t="str">
        <f>IF(A2504="SINAPI",VLOOKUP(B2504,SINAPI!$A$1:$D$10014,2,0),IF(A2504="INSUMO",VLOOKUP(B2504,INSUMO!A$1:$D$8014,2,0),IF(A2504="SEDUC",VLOOKUP(B2504,SEDUC!A$1:$F$8416,3,0),IF(A2504="COTAÇÃO",VLOOKUP(B2504,COTAÇÃO!$A$2:$D$1418,2,0),"ERRO"))))</f>
        <v>REGISTRO ESFÉRICO TRIPARTIDA 1/2", CORTE GERAL - FORNECIMENTO E INSTALAÇÃO</v>
      </c>
      <c r="D2504" s="55" t="str">
        <f>IF(A2504="SINAPI",VLOOKUP(B2504,SINAPI!$A$1:$D$10014,3,0),IF(A2504="INSUMO",VLOOKUP(B2504,INSUMO!$A$1:D$8014,3,0),IF(A2504="SEDUC",VLOOKUP(B2504,SEDUC!A$1:$F$8416,4,0),IF(A2504="COTAÇÃO",VLOOKUP(B2504,COTAÇÃO!$A$2:$D$1418,3,0),"ERRO"))))</f>
        <v>UN</v>
      </c>
      <c r="E2504" s="149">
        <v>1</v>
      </c>
      <c r="F2504" s="119">
        <f>IF(A2504="SINAPI",VLOOKUP(B2504,SINAPI!A$1:$D$10014,4,0),IF(A2504="INSUMO",VLOOKUP(B2504,INSUMO!$A$1:$D$8014,4,0),IF(A2504="SEDUC",VLOOKUP(B2504,SEDUC!A$1:$G$8416,5,0),IF(A2504="COTAÇÃO",VLOOKUP(B2504,COTAÇÃO!$A$2:$D$1418,4,0),"ERRO"))))</f>
        <v>91.48</v>
      </c>
      <c r="G2504" s="119">
        <f t="shared" si="164"/>
        <v>91.48</v>
      </c>
    </row>
    <row r="2505" spans="1:7" ht="25.5">
      <c r="A2505" s="29" t="s">
        <v>3626</v>
      </c>
      <c r="B2505" s="29" t="s">
        <v>10713</v>
      </c>
      <c r="C2505" s="22" t="str">
        <f>IF(A2505="SINAPI",VLOOKUP(B2505,SINAPI!$A$1:$D$10014,2,0),IF(A2505="INSUMO",VLOOKUP(B2505,INSUMO!A$1:$D$8014,2,0),IF(A2505="SEDUC",VLOOKUP(B2505,SEDUC!A$1:$F$8416,3,0),IF(A2505="COTAÇÃO",VLOOKUP(B2505,COTAÇÃO!$A$2:$D$1418,2,0),"ERRO"))))</f>
        <v>MANGUEIRA DE BORRACHA FLEXÍVEL USO EXCLUSIVO P45 - FORNECIMENTO E INSTALAÇÃO</v>
      </c>
      <c r="D2505" s="55" t="str">
        <f>IF(A2505="SINAPI",VLOOKUP(B2505,SINAPI!$A$1:$D$10014,3,0),IF(A2505="INSUMO",VLOOKUP(B2505,INSUMO!$A$1:D$8014,3,0),IF(A2505="SEDUC",VLOOKUP(B2505,SEDUC!A$1:$F$8416,4,0),IF(A2505="COTAÇÃO",VLOOKUP(B2505,COTAÇÃO!$A$2:$D$1418,3,0),"ERRO"))))</f>
        <v>UN</v>
      </c>
      <c r="E2505" s="149">
        <v>4</v>
      </c>
      <c r="F2505" s="119">
        <f>IF(A2505="SINAPI",VLOOKUP(B2505,SINAPI!A$1:$D$10014,4,0),IF(A2505="INSUMO",VLOOKUP(B2505,INSUMO!$A$1:$D$8014,4,0),IF(A2505="SEDUC",VLOOKUP(B2505,SEDUC!A$1:$G$8416,5,0),IF(A2505="COTAÇÃO",VLOOKUP(B2505,COTAÇÃO!$A$2:$D$1418,4,0),"ERRO"))))</f>
        <v>44.33</v>
      </c>
      <c r="G2505" s="119">
        <f t="shared" si="164"/>
        <v>177.32</v>
      </c>
    </row>
    <row r="2506" spans="1:7" ht="25.5">
      <c r="A2506" s="29" t="s">
        <v>3626</v>
      </c>
      <c r="B2506" s="29" t="s">
        <v>10714</v>
      </c>
      <c r="C2506" s="22" t="str">
        <f>IF(A2506="SINAPI",VLOOKUP(B2506,SINAPI!$A$1:$D$10014,2,0),IF(A2506="INSUMO",VLOOKUP(B2506,INSUMO!A$1:$D$8014,2,0),IF(A2506="SEDUC",VLOOKUP(B2506,SEDUC!A$1:$F$8416,3,0),IF(A2506="COTAÇÃO",VLOOKUP(B2506,COTAÇÃO!$A$2:$D$1418,2,0),"ERRO"))))</f>
        <v>REGULADOR DE PRESSÃO COM MANÔMETRO 0 A 4 BAR, ESTÁGIO ÚNICO  - FORNECIMENTO E INSTALAÇÃO</v>
      </c>
      <c r="D2506" s="55" t="str">
        <f>IF(A2506="SINAPI",VLOOKUP(B2506,SINAPI!$A$1:$D$10014,3,0),IF(A2506="INSUMO",VLOOKUP(B2506,INSUMO!$A$1:D$8014,3,0),IF(A2506="SEDUC",VLOOKUP(B2506,SEDUC!A$1:$F$8416,4,0),IF(A2506="COTAÇÃO",VLOOKUP(B2506,COTAÇÃO!$A$2:$D$1418,3,0),"ERRO"))))</f>
        <v>UN</v>
      </c>
      <c r="E2506" s="149">
        <v>1</v>
      </c>
      <c r="F2506" s="119">
        <f>IF(A2506="SINAPI",VLOOKUP(B2506,SINAPI!A$1:$D$10014,4,0),IF(A2506="INSUMO",VLOOKUP(B2506,INSUMO!$A$1:$D$8014,4,0),IF(A2506="SEDUC",VLOOKUP(B2506,SEDUC!A$1:$G$8416,5,0),IF(A2506="COTAÇÃO",VLOOKUP(B2506,COTAÇÃO!$A$2:$D$1418,4,0),"ERRO"))))</f>
        <v>217.84999999999997</v>
      </c>
      <c r="G2506" s="119">
        <f t="shared" si="164"/>
        <v>217.85</v>
      </c>
    </row>
    <row r="2507" spans="1:7" ht="25.5">
      <c r="A2507" s="29" t="s">
        <v>3626</v>
      </c>
      <c r="B2507" s="29" t="s">
        <v>10715</v>
      </c>
      <c r="C2507" s="22" t="str">
        <f>IF(A2507="SINAPI",VLOOKUP(B2507,SINAPI!$A$1:$D$10014,2,0),IF(A2507="INSUMO",VLOOKUP(B2507,INSUMO!A$1:$D$8014,2,0),IF(A2507="SEDUC",VLOOKUP(B2507,SEDUC!A$1:$F$8416,3,0),IF(A2507="COTAÇÃO",VLOOKUP(B2507,COTAÇÃO!$A$2:$D$1418,2,0),"ERRO"))))</f>
        <v>REGISTRO ESFERA ANGULAR 1/2" CORTE INDIVIDUAL - FORNECIMENTO E INSTALAÇÃO</v>
      </c>
      <c r="D2507" s="55" t="str">
        <f>IF(A2507="SINAPI",VLOOKUP(B2507,SINAPI!$A$1:$D$10014,3,0),IF(A2507="INSUMO",VLOOKUP(B2507,INSUMO!$A$1:D$8014,3,0),IF(A2507="SEDUC",VLOOKUP(B2507,SEDUC!A$1:$F$8416,4,0),IF(A2507="COTAÇÃO",VLOOKUP(B2507,COTAÇÃO!$A$2:$D$1418,3,0),"ERRO"))))</f>
        <v>UN</v>
      </c>
      <c r="E2507" s="149">
        <v>4</v>
      </c>
      <c r="F2507" s="119">
        <f>IF(A2507="SINAPI",VLOOKUP(B2507,SINAPI!A$1:$D$10014,4,0),IF(A2507="INSUMO",VLOOKUP(B2507,INSUMO!$A$1:$D$8014,4,0),IF(A2507="SEDUC",VLOOKUP(B2507,SEDUC!A$1:$G$8416,5,0),IF(A2507="COTAÇÃO",VLOOKUP(B2507,COTAÇÃO!$A$2:$D$1418,4,0),"ERRO"))))</f>
        <v>31.07</v>
      </c>
      <c r="G2507" s="119">
        <f t="shared" si="164"/>
        <v>124.28</v>
      </c>
    </row>
    <row r="2508" spans="1:7">
      <c r="A2508" s="134" t="s">
        <v>10716</v>
      </c>
      <c r="B2508" s="135"/>
      <c r="C2508" s="136"/>
      <c r="D2508" s="135"/>
      <c r="E2508" s="137"/>
      <c r="F2508" s="138"/>
      <c r="G2508" s="138" t="str">
        <f>IF(F2508="","",ROUND((F2508*E2508),2))</f>
        <v/>
      </c>
    </row>
    <row r="2509" spans="1:7" ht="25.5">
      <c r="A2509" s="74" t="s">
        <v>10716</v>
      </c>
      <c r="B2509" s="74" t="s">
        <v>10717</v>
      </c>
      <c r="C2509" s="75" t="s">
        <v>10718</v>
      </c>
      <c r="D2509" s="74" t="s">
        <v>239</v>
      </c>
      <c r="E2509" s="76"/>
      <c r="F2509" s="77"/>
      <c r="G2509" s="77">
        <f>SUM(G2510:G2513)</f>
        <v>30.45</v>
      </c>
    </row>
    <row r="2510" spans="1:7">
      <c r="A2510" s="55" t="s">
        <v>3530</v>
      </c>
      <c r="B2510" s="55">
        <v>4804</v>
      </c>
      <c r="C2510" s="22" t="str">
        <f>IF(A2510="SINAPI",VLOOKUP(B2510,SINAPI!$A$1:$D$10014,2,0),IF(A2510="INSUMO",VLOOKUP(B2510,INSUMO!A$1:$D$8014,2,0),IF(A2510="SEDUC",VLOOKUP(B2510,SEDUC!A$1:$F$8416,3,0),IF(A2510="COTAÇÃO",VLOOKUP(B2510,COTAÇÃO!$A$2:$D$1418,2,0),"ERRO"))))</f>
        <v>RODAPE PLANO PARA PISO VINILICO, H = 5 CM</v>
      </c>
      <c r="D2510" s="55" t="str">
        <f>IF(A2510="SINAPI",VLOOKUP(B2510,SINAPI!$A$1:$D$10014,3,0),IF(A2510="INSUMO",VLOOKUP(B2510,INSUMO!$A$1:D$8014,3,0),IF(A2510="SEDUC",VLOOKUP(B2510,SEDUC!A$1:$F$8416,4,0),IF(A2510="COTAÇÃO",VLOOKUP(B2510,COTAÇÃO!$A$2:$D$1418,3,0),"ERRO"))))</f>
        <v>M</v>
      </c>
      <c r="E2510" s="78">
        <v>1.34</v>
      </c>
      <c r="F2510" s="119">
        <f>IF(A2510="SINAPI",VLOOKUP(B2510,SINAPI!A$1:$D$10014,4,0),IF(A2510="INSUMO",VLOOKUP(B2510,INSUMO!$A$1:$D$8014,4,0),IF(A2510="SEDUC",VLOOKUP(B2510,SEDUC!A$1:$G$8416,5,0),IF(A2510="COTAÇÃO",VLOOKUP(B2510,COTAÇÃO!$A$2:$D$1418,4,0),"ERRO"))))</f>
        <v>17.02</v>
      </c>
      <c r="G2510" s="119">
        <f>TRUNC((E2510*F2510),2)</f>
        <v>22.8</v>
      </c>
    </row>
    <row r="2511" spans="1:7">
      <c r="A2511" s="55" t="s">
        <v>3530</v>
      </c>
      <c r="B2511" s="55">
        <v>4791</v>
      </c>
      <c r="C2511" s="22" t="str">
        <f>IF(A2511="SINAPI",VLOOKUP(B2511,SINAPI!$A$1:$D$10014,2,0),IF(A2511="INSUMO",VLOOKUP(B2511,INSUMO!A$1:$D$8014,2,0),IF(A2511="SEDUC",VLOOKUP(B2511,SEDUC!A$1:$F$8416,3,0),IF(A2511="COTAÇÃO",VLOOKUP(B2511,COTAÇÃO!$A$2:$D$1418,2,0),"ERRO"))))</f>
        <v>ADESIVO ACRILICO/COLA DE CONTATO</v>
      </c>
      <c r="D2511" s="55" t="str">
        <f>IF(A2511="SINAPI",VLOOKUP(B2511,SINAPI!$A$1:$D$10014,3,0),IF(A2511="INSUMO",VLOOKUP(B2511,INSUMO!$A$1:D$8014,3,0),IF(A2511="SEDUC",VLOOKUP(B2511,SEDUC!A$1:$F$8416,4,0),IF(A2511="COTAÇÃO",VLOOKUP(B2511,COTAÇÃO!$A$2:$D$1418,3,0),"ERRO"))))</f>
        <v>KG</v>
      </c>
      <c r="E2511" s="78">
        <v>0.33</v>
      </c>
      <c r="F2511" s="119">
        <f>IF(A2511="SINAPI",VLOOKUP(B2511,SINAPI!A$1:$D$10014,4,0),IF(A2511="INSUMO",VLOOKUP(B2511,INSUMO!$A$1:$D$8014,4,0),IF(A2511="SEDUC",VLOOKUP(B2511,SEDUC!A$1:$G$8416,5,0),IF(A2511="COTAÇÃO",VLOOKUP(B2511,COTAÇÃO!$A$2:$D$1418,4,0),"ERRO"))))</f>
        <v>14.68</v>
      </c>
      <c r="G2511" s="119">
        <f>TRUNC((E2511*F2511),2)</f>
        <v>4.84</v>
      </c>
    </row>
    <row r="2512" spans="1:7">
      <c r="A2512" s="55" t="s">
        <v>17</v>
      </c>
      <c r="B2512" s="55">
        <v>88309</v>
      </c>
      <c r="C2512" s="22" t="str">
        <f>IF(A2512="SINAPI",VLOOKUP(B2512,SINAPI!$A$1:$D$10014,2,0),IF(A2512="INSUMO",VLOOKUP(B2512,INSUMO!A$1:$D$8014,2,0),IF(A2512="SEDUC",VLOOKUP(B2512,SEDUC!A$1:$F$8416,3,0),IF(A2512="COTAÇÃO",VLOOKUP(B2512,COTAÇÃO!$A$2:$D$1418,2,0),"ERRO"))))</f>
        <v>PEDREIRO COM ENCARGOS COMPLEMENTARES</v>
      </c>
      <c r="D2512" s="55" t="str">
        <f>IF(A2512="SINAPI",VLOOKUP(B2512,SINAPI!$A$1:$D$10014,3,0),IF(A2512="INSUMO",VLOOKUP(B2512,INSUMO!$A$1:D$8014,3,0),IF(A2512="SEDUC",VLOOKUP(B2512,SEDUC!A$1:$F$8416,4,0),IF(A2512="COTAÇÃO",VLOOKUP(B2512,COTAÇÃO!$A$2:$D$1418,3,0),"ERRO"))))</f>
        <v>H</v>
      </c>
      <c r="E2512" s="78">
        <v>0.10299999999999999</v>
      </c>
      <c r="F2512" s="119">
        <f>IF(A2512="SINAPI",VLOOKUP(B2512,SINAPI!A$1:$D$10014,4,0),IF(A2512="INSUMO",VLOOKUP(B2512,INSUMO!$A$1:$D$8014,4,0),IF(A2512="SEDUC",VLOOKUP(B2512,SEDUC!A$1:$G$8416,5,0),IF(A2512="COTAÇÃO",VLOOKUP(B2512,COTAÇÃO!$A$2:$D$1418,4,0),"ERRO"))))</f>
        <v>19.63</v>
      </c>
      <c r="G2512" s="119">
        <f>TRUNC((E2512*F2512),2)</f>
        <v>2.02</v>
      </c>
    </row>
    <row r="2513" spans="1:7">
      <c r="A2513" s="55" t="s">
        <v>17</v>
      </c>
      <c r="B2513" s="55">
        <v>88316</v>
      </c>
      <c r="C2513" s="22" t="str">
        <f>IF(A2513="SINAPI",VLOOKUP(B2513,SINAPI!$A$1:$D$10014,2,0),IF(A2513="INSUMO",VLOOKUP(B2513,INSUMO!A$1:$D$8014,2,0),IF(A2513="SEDUC",VLOOKUP(B2513,SEDUC!A$1:$F$8416,3,0),IF(A2513="COTAÇÃO",VLOOKUP(B2513,COTAÇÃO!$A$2:$D$1418,2,0),"ERRO"))))</f>
        <v>SERVENTE COM ENCARGOS COMPLEMENTARES</v>
      </c>
      <c r="D2513" s="55" t="str">
        <f>IF(A2513="SINAPI",VLOOKUP(B2513,SINAPI!$A$1:$D$10014,3,0),IF(A2513="INSUMO",VLOOKUP(B2513,INSUMO!$A$1:D$8014,3,0),IF(A2513="SEDUC",VLOOKUP(B2513,SEDUC!A$1:$F$8416,4,0),IF(A2513="COTAÇÃO",VLOOKUP(B2513,COTAÇÃO!$A$2:$D$1418,3,0),"ERRO"))))</f>
        <v>H</v>
      </c>
      <c r="E2513" s="78">
        <v>5.1999999999999998E-2</v>
      </c>
      <c r="F2513" s="119">
        <f>IF(A2513="SINAPI",VLOOKUP(B2513,SINAPI!A$1:$D$10014,4,0),IF(A2513="INSUMO",VLOOKUP(B2513,INSUMO!$A$1:$D$8014,4,0),IF(A2513="SEDUC",VLOOKUP(B2513,SEDUC!A$1:$G$8416,5,0),IF(A2513="COTAÇÃO",VLOOKUP(B2513,COTAÇÃO!$A$2:$D$1418,4,0),"ERRO"))))</f>
        <v>15.26</v>
      </c>
      <c r="G2513" s="119">
        <f>TRUNC((E2513*F2513),2)</f>
        <v>0.79</v>
      </c>
    </row>
    <row r="2514" spans="1:7" ht="26.25" customHeight="1">
      <c r="A2514" s="74" t="s">
        <v>10716</v>
      </c>
      <c r="B2514" s="74" t="s">
        <v>10719</v>
      </c>
      <c r="C2514" s="75" t="s">
        <v>10720</v>
      </c>
      <c r="D2514" s="74" t="s">
        <v>239</v>
      </c>
      <c r="E2514" s="76"/>
      <c r="F2514" s="77"/>
      <c r="G2514" s="77">
        <f>SUM(G2515:G2518)</f>
        <v>19.349999999999998</v>
      </c>
    </row>
    <row r="2515" spans="1:7">
      <c r="A2515" s="55" t="s">
        <v>3530</v>
      </c>
      <c r="B2515" s="55">
        <v>4806</v>
      </c>
      <c r="C2515" s="22" t="str">
        <f>IF(A2515="SINAPI",VLOOKUP(B2515,SINAPI!$A$1:$D$10014,2,0),IF(A2515="INSUMO",VLOOKUP(B2515,INSUMO!A$1:$D$8014,2,0),IF(A2515="SEDUC",VLOOKUP(B2515,SEDUC!A$1:$F$8416,3,0),IF(A2515="COTAÇÃO",VLOOKUP(B2515,COTAÇÃO!$A$2:$D$1418,2,0),"ERRO"))))</f>
        <v>TESTEIRA ANTIDERRAPANTE PARA PISO VINILICO *5 X 2,5* CM, E = 2 MM</v>
      </c>
      <c r="D2515" s="55" t="str">
        <f>IF(A2515="SINAPI",VLOOKUP(B2515,SINAPI!$A$1:$D$10014,3,0),IF(A2515="INSUMO",VLOOKUP(B2515,INSUMO!$A$1:D$8014,3,0),IF(A2515="SEDUC",VLOOKUP(B2515,SEDUC!A$1:$F$8416,4,0),IF(A2515="COTAÇÃO",VLOOKUP(B2515,COTAÇÃO!$A$2:$D$1418,3,0),"ERRO"))))</f>
        <v>M</v>
      </c>
      <c r="E2515" s="78">
        <v>1</v>
      </c>
      <c r="F2515" s="119">
        <f>IF(A2515="SINAPI",VLOOKUP(B2515,SINAPI!A$1:$D$10014,4,0),IF(A2515="INSUMO",VLOOKUP(B2515,INSUMO!$A$1:$D$8014,4,0),IF(A2515="SEDUC",VLOOKUP(B2515,SEDUC!A$1:$G$8416,5,0),IF(A2515="COTAÇÃO",VLOOKUP(B2515,COTAÇÃO!$A$2:$D$1418,4,0),"ERRO"))))</f>
        <v>12.87</v>
      </c>
      <c r="G2515" s="119">
        <f>TRUNC((E2515*F2515),2)</f>
        <v>12.87</v>
      </c>
    </row>
    <row r="2516" spans="1:7">
      <c r="A2516" s="55" t="s">
        <v>3530</v>
      </c>
      <c r="B2516" s="55">
        <v>4791</v>
      </c>
      <c r="C2516" s="22" t="str">
        <f>IF(A2516="SINAPI",VLOOKUP(B2516,SINAPI!$A$1:$D$10014,2,0),IF(A2516="INSUMO",VLOOKUP(B2516,INSUMO!A$1:$D$8014,2,0),IF(A2516="SEDUC",VLOOKUP(B2516,SEDUC!A$1:$F$8416,3,0),IF(A2516="COTAÇÃO",VLOOKUP(B2516,COTAÇÃO!$A$2:$D$1418,2,0),"ERRO"))))</f>
        <v>ADESIVO ACRILICO/COLA DE CONTATO</v>
      </c>
      <c r="D2516" s="55" t="str">
        <f>IF(A2516="SINAPI",VLOOKUP(B2516,SINAPI!$A$1:$D$10014,3,0),IF(A2516="INSUMO",VLOOKUP(B2516,INSUMO!$A$1:D$8014,3,0),IF(A2516="SEDUC",VLOOKUP(B2516,SEDUC!A$1:$F$8416,4,0),IF(A2516="COTAÇÃO",VLOOKUP(B2516,COTAÇÃO!$A$2:$D$1418,3,0),"ERRO"))))</f>
        <v>KG</v>
      </c>
      <c r="E2516" s="78">
        <v>0.25</v>
      </c>
      <c r="F2516" s="119">
        <f>IF(A2516="SINAPI",VLOOKUP(B2516,SINAPI!A$1:$D$10014,4,0),IF(A2516="INSUMO",VLOOKUP(B2516,INSUMO!$A$1:$D$8014,4,0),IF(A2516="SEDUC",VLOOKUP(B2516,SEDUC!A$1:$G$8416,5,0),IF(A2516="COTAÇÃO",VLOOKUP(B2516,COTAÇÃO!$A$2:$D$1418,4,0),"ERRO"))))</f>
        <v>14.68</v>
      </c>
      <c r="G2516" s="119">
        <f>TRUNC((E2516*F2516),2)</f>
        <v>3.67</v>
      </c>
    </row>
    <row r="2517" spans="1:7">
      <c r="A2517" s="55" t="s">
        <v>17</v>
      </c>
      <c r="B2517" s="55">
        <v>88309</v>
      </c>
      <c r="C2517" s="22" t="str">
        <f>IF(A2517="SINAPI",VLOOKUP(B2517,SINAPI!$A$1:$D$10014,2,0),IF(A2517="INSUMO",VLOOKUP(B2517,INSUMO!A$1:$D$8014,2,0),IF(A2517="SEDUC",VLOOKUP(B2517,SEDUC!A$1:$F$8416,3,0),IF(A2517="COTAÇÃO",VLOOKUP(B2517,COTAÇÃO!$A$2:$D$1418,2,0),"ERRO"))))</f>
        <v>PEDREIRO COM ENCARGOS COMPLEMENTARES</v>
      </c>
      <c r="D2517" s="55" t="str">
        <f>IF(A2517="SINAPI",VLOOKUP(B2517,SINAPI!$A$1:$D$10014,3,0),IF(A2517="INSUMO",VLOOKUP(B2517,INSUMO!$A$1:D$8014,3,0),IF(A2517="SEDUC",VLOOKUP(B2517,SEDUC!A$1:$F$8416,4,0),IF(A2517="COTAÇÃO",VLOOKUP(B2517,COTAÇÃO!$A$2:$D$1418,3,0),"ERRO"))))</f>
        <v>H</v>
      </c>
      <c r="E2517" s="78">
        <v>0.10299999999999999</v>
      </c>
      <c r="F2517" s="119">
        <f>IF(A2517="SINAPI",VLOOKUP(B2517,SINAPI!A$1:$D$10014,4,0),IF(A2517="INSUMO",VLOOKUP(B2517,INSUMO!$A$1:$D$8014,4,0),IF(A2517="SEDUC",VLOOKUP(B2517,SEDUC!A$1:$G$8416,5,0),IF(A2517="COTAÇÃO",VLOOKUP(B2517,COTAÇÃO!$A$2:$D$1418,4,0),"ERRO"))))</f>
        <v>19.63</v>
      </c>
      <c r="G2517" s="119">
        <f>TRUNC((E2517*F2517),2)</f>
        <v>2.02</v>
      </c>
    </row>
    <row r="2518" spans="1:7">
      <c r="A2518" s="55" t="s">
        <v>17</v>
      </c>
      <c r="B2518" s="55">
        <v>88316</v>
      </c>
      <c r="C2518" s="22" t="str">
        <f>IF(A2518="SINAPI",VLOOKUP(B2518,SINAPI!$A$1:$D$10014,2,0),IF(A2518="INSUMO",VLOOKUP(B2518,INSUMO!A$1:$D$8014,2,0),IF(A2518="SEDUC",VLOOKUP(B2518,SEDUC!A$1:$F$8416,3,0),IF(A2518="COTAÇÃO",VLOOKUP(B2518,COTAÇÃO!$A$2:$D$1418,2,0),"ERRO"))))</f>
        <v>SERVENTE COM ENCARGOS COMPLEMENTARES</v>
      </c>
      <c r="D2518" s="55" t="str">
        <f>IF(A2518="SINAPI",VLOOKUP(B2518,SINAPI!$A$1:$D$10014,3,0),IF(A2518="INSUMO",VLOOKUP(B2518,INSUMO!$A$1:D$8014,3,0),IF(A2518="SEDUC",VLOOKUP(B2518,SEDUC!A$1:$F$8416,4,0),IF(A2518="COTAÇÃO",VLOOKUP(B2518,COTAÇÃO!$A$2:$D$1418,3,0),"ERRO"))))</f>
        <v>H</v>
      </c>
      <c r="E2518" s="78">
        <v>5.1999999999999998E-2</v>
      </c>
      <c r="F2518" s="119">
        <f>IF(A2518="SINAPI",VLOOKUP(B2518,SINAPI!A$1:$D$10014,4,0),IF(A2518="INSUMO",VLOOKUP(B2518,INSUMO!$A$1:$D$8014,4,0),IF(A2518="SEDUC",VLOOKUP(B2518,SEDUC!A$1:$G$8416,5,0),IF(A2518="COTAÇÃO",VLOOKUP(B2518,COTAÇÃO!$A$2:$D$1418,4,0),"ERRO"))))</f>
        <v>15.26</v>
      </c>
      <c r="G2518" s="119">
        <f>TRUNC((E2518*F2518),2)</f>
        <v>0.79</v>
      </c>
    </row>
    <row r="2519" spans="1:7">
      <c r="A2519" s="74" t="s">
        <v>10716</v>
      </c>
      <c r="B2519" s="74" t="s">
        <v>10721</v>
      </c>
      <c r="C2519" s="75" t="s">
        <v>10722</v>
      </c>
      <c r="D2519" s="74" t="s">
        <v>239</v>
      </c>
      <c r="E2519" s="76"/>
      <c r="F2519" s="77"/>
      <c r="G2519" s="77">
        <f>SUM(G2520:G2525)</f>
        <v>24.18</v>
      </c>
    </row>
    <row r="2520" spans="1:7" ht="25.5">
      <c r="A2520" s="55" t="s">
        <v>3530</v>
      </c>
      <c r="B2520" s="55">
        <v>370</v>
      </c>
      <c r="C2520" s="22" t="str">
        <f>IF(A2520="SINAPI",VLOOKUP(B2520,SINAPI!$A$1:$D$10014,2,0),IF(A2520="INSUMO",VLOOKUP(B2520,INSUMO!A$1:$D$8014,2,0),IF(A2520="SEDUC",VLOOKUP(B2520,SEDUC!A$1:$F$8416,3,0),IF(A2520="COTAÇÃO",VLOOKUP(B2520,COTAÇÃO!$A$2:$D$1418,2,0),"ERRO"))))</f>
        <v>AREIA MEDIA - POSTO JAZIDA/FORNECEDOR (RETIRADO NA JAZIDA, SEM TRANSPORTE)</v>
      </c>
      <c r="D2520" s="55" t="str">
        <f>IF(A2520="SINAPI",VLOOKUP(B2520,SINAPI!$A$1:$D$10014,3,0),IF(A2520="INSUMO",VLOOKUP(B2520,INSUMO!$A$1:D$8014,3,0),IF(A2520="SEDUC",VLOOKUP(B2520,SEDUC!A$1:$F$8416,4,0),IF(A2520="COTAÇÃO",VLOOKUP(B2520,COTAÇÃO!$A$2:$D$1418,3,0),"ERRO"))))</f>
        <v>M3</v>
      </c>
      <c r="E2520" s="78">
        <v>0.01</v>
      </c>
      <c r="F2520" s="119">
        <f>IF(A2520="SINAPI",VLOOKUP(B2520,SINAPI!A$1:$D$10014,4,0),IF(A2520="INSUMO",VLOOKUP(B2520,INSUMO!$A$1:$D$8014,4,0),IF(A2520="SEDUC",VLOOKUP(B2520,SEDUC!A$1:$G$8416,5,0),IF(A2520="COTAÇÃO",VLOOKUP(B2520,COTAÇÃO!$A$2:$D$1418,4,0),"ERRO"))))</f>
        <v>72</v>
      </c>
      <c r="G2520" s="119">
        <f t="shared" ref="G2520:G2525" si="165">TRUNC((E2520*F2520),2)</f>
        <v>0.72</v>
      </c>
    </row>
    <row r="2521" spans="1:7">
      <c r="A2521" s="55" t="s">
        <v>3530</v>
      </c>
      <c r="B2521" s="55">
        <v>1379</v>
      </c>
      <c r="C2521" s="22" t="str">
        <f>IF(A2521="SINAPI",VLOOKUP(B2521,SINAPI!$A$1:$D$10014,2,0),IF(A2521="INSUMO",VLOOKUP(B2521,INSUMO!A$1:$D$8014,2,0),IF(A2521="SEDUC",VLOOKUP(B2521,SEDUC!A$1:$F$8416,3,0),IF(A2521="COTAÇÃO",VLOOKUP(B2521,COTAÇÃO!$A$2:$D$1418,2,0),"ERRO"))))</f>
        <v>CIMENTO PORTLAND COMPOSTO CP II-32</v>
      </c>
      <c r="D2521" s="55" t="str">
        <f>IF(A2521="SINAPI",VLOOKUP(B2521,SINAPI!$A$1:$D$10014,3,0),IF(A2521="INSUMO",VLOOKUP(B2521,INSUMO!$A$1:D$8014,3,0),IF(A2521="SEDUC",VLOOKUP(B2521,SEDUC!A$1:$F$8416,4,0),IF(A2521="COTAÇÃO",VLOOKUP(B2521,COTAÇÃO!$A$2:$D$1418,3,0),"ERRO"))))</f>
        <v>KG</v>
      </c>
      <c r="E2521" s="78">
        <v>4.2</v>
      </c>
      <c r="F2521" s="119">
        <f>IF(A2521="SINAPI",VLOOKUP(B2521,SINAPI!A$1:$D$10014,4,0),IF(A2521="INSUMO",VLOOKUP(B2521,INSUMO!$A$1:$D$8014,4,0),IF(A2521="SEDUC",VLOOKUP(B2521,SEDUC!A$1:$G$8416,5,0),IF(A2521="COTAÇÃO",VLOOKUP(B2521,COTAÇÃO!$A$2:$D$1418,4,0),"ERRO"))))</f>
        <v>0.54</v>
      </c>
      <c r="G2521" s="119">
        <f t="shared" si="165"/>
        <v>2.2599999999999998</v>
      </c>
    </row>
    <row r="2522" spans="1:7" ht="25.5">
      <c r="A2522" s="55" t="s">
        <v>3530</v>
      </c>
      <c r="B2522" s="55">
        <v>4824</v>
      </c>
      <c r="C2522" s="22" t="str">
        <f>IF(A2522="SINAPI",VLOOKUP(B2522,SINAPI!$A$1:$D$10014,2,0),IF(A2522="INSUMO",VLOOKUP(B2522,INSUMO!A$1:$D$8014,2,0),IF(A2522="SEDUC",VLOOKUP(B2522,SEDUC!A$1:$F$8416,3,0),IF(A2522="COTAÇÃO",VLOOKUP(B2522,COTAÇÃO!$A$2:$D$1418,2,0),"ERRO"))))</f>
        <v>GRANILHA/ GRANA/ PEDRISCO OU AGREGADO EM MARMORE/ GRANITO/ QUARTZO E CALCARIO, PRETO, CINZA, PALHA OU BRANCO</v>
      </c>
      <c r="D2522" s="55" t="str">
        <f>IF(A2522="SINAPI",VLOOKUP(B2522,SINAPI!$A$1:$D$10014,3,0),IF(A2522="INSUMO",VLOOKUP(B2522,INSUMO!$A$1:D$8014,3,0),IF(A2522="SEDUC",VLOOKUP(B2522,SEDUC!A$1:$F$8416,4,0),IF(A2522="COTAÇÃO",VLOOKUP(B2522,COTAÇÃO!$A$2:$D$1418,3,0),"ERRO"))))</f>
        <v>KG</v>
      </c>
      <c r="E2522" s="78">
        <v>3.2</v>
      </c>
      <c r="F2522" s="119">
        <f>IF(A2522="SINAPI",VLOOKUP(B2522,SINAPI!A$1:$D$10014,4,0),IF(A2522="INSUMO",VLOOKUP(B2522,INSUMO!$A$1:$D$8014,4,0),IF(A2522="SEDUC",VLOOKUP(B2522,SEDUC!A$1:$G$8416,5,0),IF(A2522="COTAÇÃO",VLOOKUP(B2522,COTAÇÃO!$A$2:$D$1418,4,0),"ERRO"))))</f>
        <v>0.43</v>
      </c>
      <c r="G2522" s="119">
        <f t="shared" si="165"/>
        <v>1.37</v>
      </c>
    </row>
    <row r="2523" spans="1:7" ht="25.5">
      <c r="A2523" s="55" t="s">
        <v>3530</v>
      </c>
      <c r="B2523" s="55">
        <v>3671</v>
      </c>
      <c r="C2523" s="22" t="str">
        <f>IF(A2523="SINAPI",VLOOKUP(B2523,SINAPI!$A$1:$D$10014,2,0),IF(A2523="INSUMO",VLOOKUP(B2523,INSUMO!A$1:$D$8014,2,0),IF(A2523="SEDUC",VLOOKUP(B2523,SEDUC!A$1:$F$8416,3,0),IF(A2523="COTAÇÃO",VLOOKUP(B2523,COTAÇÃO!$A$2:$D$1418,2,0),"ERRO"))))</f>
        <v>JUNTA PLASTICA DE DILATACAO PARA PISOS, COR CINZA, 17 X 3 MM (ALTURA X ESPESSURA)</v>
      </c>
      <c r="D2523" s="55" t="str">
        <f>IF(A2523="SINAPI",VLOOKUP(B2523,SINAPI!$A$1:$D$10014,3,0),IF(A2523="INSUMO",VLOOKUP(B2523,INSUMO!$A$1:D$8014,3,0),IF(A2523="SEDUC",VLOOKUP(B2523,SEDUC!A$1:$F$8416,4,0),IF(A2523="COTAÇÃO",VLOOKUP(B2523,COTAÇÃO!$A$2:$D$1418,3,0),"ERRO"))))</f>
        <v>M</v>
      </c>
      <c r="E2523" s="78">
        <v>0.1</v>
      </c>
      <c r="F2523" s="119">
        <f>IF(A2523="SINAPI",VLOOKUP(B2523,SINAPI!A$1:$D$10014,4,0),IF(A2523="INSUMO",VLOOKUP(B2523,INSUMO!$A$1:$D$8014,4,0),IF(A2523="SEDUC",VLOOKUP(B2523,SEDUC!A$1:$G$8416,5,0),IF(A2523="COTAÇÃO",VLOOKUP(B2523,COTAÇÃO!$A$2:$D$1418,4,0),"ERRO"))))</f>
        <v>0.88</v>
      </c>
      <c r="G2523" s="119">
        <f t="shared" si="165"/>
        <v>0.08</v>
      </c>
    </row>
    <row r="2524" spans="1:7">
      <c r="A2524" s="55" t="s">
        <v>17</v>
      </c>
      <c r="B2524" s="55">
        <v>88309</v>
      </c>
      <c r="C2524" s="22" t="str">
        <f>IF(A2524="SINAPI",VLOOKUP(B2524,SINAPI!$A$1:$D$10014,2,0),IF(A2524="INSUMO",VLOOKUP(B2524,INSUMO!A$1:$D$8014,2,0),IF(A2524="SEDUC",VLOOKUP(B2524,SEDUC!A$1:$F$8416,3,0),IF(A2524="COTAÇÃO",VLOOKUP(B2524,COTAÇÃO!$A$2:$D$1418,2,0),"ERRO"))))</f>
        <v>PEDREIRO COM ENCARGOS COMPLEMENTARES</v>
      </c>
      <c r="D2524" s="55" t="str">
        <f>IF(A2524="SINAPI",VLOOKUP(B2524,SINAPI!$A$1:$D$10014,3,0),IF(A2524="INSUMO",VLOOKUP(B2524,INSUMO!$A$1:D$8014,3,0),IF(A2524="SEDUC",VLOOKUP(B2524,SEDUC!A$1:$F$8416,4,0),IF(A2524="COTAÇÃO",VLOOKUP(B2524,COTAÇÃO!$A$2:$D$1418,3,0),"ERRO"))))</f>
        <v>H</v>
      </c>
      <c r="E2524" s="78">
        <v>0.54</v>
      </c>
      <c r="F2524" s="119">
        <f>IF(A2524="SINAPI",VLOOKUP(B2524,SINAPI!A$1:$D$10014,4,0),IF(A2524="INSUMO",VLOOKUP(B2524,INSUMO!$A$1:$D$8014,4,0),IF(A2524="SEDUC",VLOOKUP(B2524,SEDUC!A$1:$G$8416,5,0),IF(A2524="COTAÇÃO",VLOOKUP(B2524,COTAÇÃO!$A$2:$D$1418,4,0),"ERRO"))))</f>
        <v>19.63</v>
      </c>
      <c r="G2524" s="119">
        <f t="shared" si="165"/>
        <v>10.6</v>
      </c>
    </row>
    <row r="2525" spans="1:7">
      <c r="A2525" s="55" t="s">
        <v>17</v>
      </c>
      <c r="B2525" s="55">
        <v>88316</v>
      </c>
      <c r="C2525" s="22" t="str">
        <f>IF(A2525="SINAPI",VLOOKUP(B2525,SINAPI!$A$1:$D$10014,2,0),IF(A2525="INSUMO",VLOOKUP(B2525,INSUMO!A$1:$D$8014,2,0),IF(A2525="SEDUC",VLOOKUP(B2525,SEDUC!A$1:$F$8416,3,0),IF(A2525="COTAÇÃO",VLOOKUP(B2525,COTAÇÃO!$A$2:$D$1418,2,0),"ERRO"))))</f>
        <v>SERVENTE COM ENCARGOS COMPLEMENTARES</v>
      </c>
      <c r="D2525" s="55" t="str">
        <f>IF(A2525="SINAPI",VLOOKUP(B2525,SINAPI!$A$1:$D$10014,3,0),IF(A2525="INSUMO",VLOOKUP(B2525,INSUMO!$A$1:D$8014,3,0),IF(A2525="SEDUC",VLOOKUP(B2525,SEDUC!A$1:$F$8416,4,0),IF(A2525="COTAÇÃO",VLOOKUP(B2525,COTAÇÃO!$A$2:$D$1418,3,0),"ERRO"))))</f>
        <v>H</v>
      </c>
      <c r="E2525" s="78">
        <v>0.6</v>
      </c>
      <c r="F2525" s="119">
        <f>IF(A2525="SINAPI",VLOOKUP(B2525,SINAPI!A$1:$D$10014,4,0),IF(A2525="INSUMO",VLOOKUP(B2525,INSUMO!$A$1:$D$8014,4,0),IF(A2525="SEDUC",VLOOKUP(B2525,SEDUC!A$1:$G$8416,5,0),IF(A2525="COTAÇÃO",VLOOKUP(B2525,COTAÇÃO!$A$2:$D$1418,4,0),"ERRO"))))</f>
        <v>15.26</v>
      </c>
      <c r="G2525" s="119">
        <f t="shared" si="165"/>
        <v>9.15</v>
      </c>
    </row>
    <row r="2526" spans="1:7">
      <c r="A2526" s="74" t="s">
        <v>10716</v>
      </c>
      <c r="B2526" s="74" t="s">
        <v>10723</v>
      </c>
      <c r="C2526" s="75" t="s">
        <v>10724</v>
      </c>
      <c r="D2526" s="74" t="s">
        <v>316</v>
      </c>
      <c r="E2526" s="76"/>
      <c r="F2526" s="77"/>
      <c r="G2526" s="77">
        <f>SUM(G2527:G2529)</f>
        <v>11.34</v>
      </c>
    </row>
    <row r="2527" spans="1:7">
      <c r="A2527" s="55" t="s">
        <v>3530</v>
      </c>
      <c r="B2527" s="55">
        <v>7353</v>
      </c>
      <c r="C2527" s="22" t="str">
        <f>IF(A2527="SINAPI",VLOOKUP(B2527,SINAPI!$A$1:$D$10014,2,0),IF(A2527="INSUMO",VLOOKUP(B2527,INSUMO!A$1:$D$8014,2,0),IF(A2527="SEDUC",VLOOKUP(B2527,SEDUC!A$1:$F$8416,3,0),IF(A2527="COTAÇÃO",VLOOKUP(B2527,COTAÇÃO!$A$2:$D$1418,2,0),"ERRO"))))</f>
        <v>RESINA ACRILICA BASE AGUA - COR BRANCA</v>
      </c>
      <c r="D2527" s="55" t="str">
        <f>IF(A2527="SINAPI",VLOOKUP(B2527,SINAPI!$A$1:$D$10014,3,0),IF(A2527="INSUMO",VLOOKUP(B2527,INSUMO!$A$1:D$8014,3,0),IF(A2527="SEDUC",VLOOKUP(B2527,SEDUC!A$1:$F$8416,4,0),IF(A2527="COTAÇÃO",VLOOKUP(B2527,COTAÇÃO!$A$2:$D$1418,3,0),"ERRO"))))</f>
        <v>L</v>
      </c>
      <c r="E2527" s="78">
        <v>0.21179999999999999</v>
      </c>
      <c r="F2527" s="119">
        <f>IF(A2527="SINAPI",VLOOKUP(B2527,SINAPI!A$1:$D$10014,4,0),IF(A2527="INSUMO",VLOOKUP(B2527,INSUMO!$A$1:$D$8014,4,0),IF(A2527="SEDUC",VLOOKUP(B2527,SEDUC!A$1:$G$8416,5,0),IF(A2527="COTAÇÃO",VLOOKUP(B2527,COTAÇÃO!$A$2:$D$1418,4,0),"ERRO"))))</f>
        <v>29.93</v>
      </c>
      <c r="G2527" s="119">
        <f>TRUNC((E2527*F2527),2)</f>
        <v>6.33</v>
      </c>
    </row>
    <row r="2528" spans="1:7">
      <c r="A2528" s="55" t="s">
        <v>17</v>
      </c>
      <c r="B2528" s="55">
        <v>88309</v>
      </c>
      <c r="C2528" s="22" t="str">
        <f>IF(A2528="SINAPI",VLOOKUP(B2528,SINAPI!$A$1:$D$10014,2,0),IF(A2528="INSUMO",VLOOKUP(B2528,INSUMO!A$1:$D$8014,2,0),IF(A2528="SEDUC",VLOOKUP(B2528,SEDUC!A$1:$F$8416,3,0),IF(A2528="COTAÇÃO",VLOOKUP(B2528,COTAÇÃO!$A$2:$D$1418,2,0),"ERRO"))))</f>
        <v>PEDREIRO COM ENCARGOS COMPLEMENTARES</v>
      </c>
      <c r="D2528" s="55" t="str">
        <f>IF(A2528="SINAPI",VLOOKUP(B2528,SINAPI!$A$1:$D$10014,3,0),IF(A2528="INSUMO",VLOOKUP(B2528,INSUMO!$A$1:D$8014,3,0),IF(A2528="SEDUC",VLOOKUP(B2528,SEDUC!A$1:$F$8416,4,0),IF(A2528="COTAÇÃO",VLOOKUP(B2528,COTAÇÃO!$A$2:$D$1418,3,0),"ERRO"))))</f>
        <v>H</v>
      </c>
      <c r="E2528" s="78">
        <v>0.1</v>
      </c>
      <c r="F2528" s="119">
        <f>IF(A2528="SINAPI",VLOOKUP(B2528,SINAPI!A$1:$D$10014,4,0),IF(A2528="INSUMO",VLOOKUP(B2528,INSUMO!$A$1:$D$8014,4,0),IF(A2528="SEDUC",VLOOKUP(B2528,SEDUC!A$1:$G$8416,5,0),IF(A2528="COTAÇÃO",VLOOKUP(B2528,COTAÇÃO!$A$2:$D$1418,4,0),"ERRO"))))</f>
        <v>19.63</v>
      </c>
      <c r="G2528" s="119">
        <f>TRUNC((E2528*F2528),2)</f>
        <v>1.96</v>
      </c>
    </row>
    <row r="2529" spans="1:8">
      <c r="A2529" s="55" t="s">
        <v>17</v>
      </c>
      <c r="B2529" s="55">
        <v>88316</v>
      </c>
      <c r="C2529" s="22" t="str">
        <f>IF(A2529="SINAPI",VLOOKUP(B2529,SINAPI!$A$1:$D$10014,2,0),IF(A2529="INSUMO",VLOOKUP(B2529,INSUMO!A$1:$D$8014,2,0),IF(A2529="SEDUC",VLOOKUP(B2529,SEDUC!A$1:$F$8416,3,0),IF(A2529="COTAÇÃO",VLOOKUP(B2529,COTAÇÃO!$A$2:$D$1418,2,0),"ERRO"))))</f>
        <v>SERVENTE COM ENCARGOS COMPLEMENTARES</v>
      </c>
      <c r="D2529" s="55" t="str">
        <f>IF(A2529="SINAPI",VLOOKUP(B2529,SINAPI!$A$1:$D$10014,3,0),IF(A2529="INSUMO",VLOOKUP(B2529,INSUMO!$A$1:D$8014,3,0),IF(A2529="SEDUC",VLOOKUP(B2529,SEDUC!A$1:$F$8416,4,0),IF(A2529="COTAÇÃO",VLOOKUP(B2529,COTAÇÃO!$A$2:$D$1418,3,0),"ERRO"))))</f>
        <v>H</v>
      </c>
      <c r="E2529" s="78">
        <v>0.2</v>
      </c>
      <c r="F2529" s="119">
        <f>IF(A2529="SINAPI",VLOOKUP(B2529,SINAPI!A$1:$D$10014,4,0),IF(A2529="INSUMO",VLOOKUP(B2529,INSUMO!$A$1:$D$8014,4,0),IF(A2529="SEDUC",VLOOKUP(B2529,SEDUC!A$1:$G$8416,5,0),IF(A2529="COTAÇÃO",VLOOKUP(B2529,COTAÇÃO!$A$2:$D$1418,4,0),"ERRO"))))</f>
        <v>15.26</v>
      </c>
      <c r="G2529" s="119">
        <f>TRUNC((E2529*F2529),2)</f>
        <v>3.05</v>
      </c>
    </row>
    <row r="2530" spans="1:8" ht="25.5">
      <c r="A2530" s="74" t="s">
        <v>10716</v>
      </c>
      <c r="B2530" s="74" t="s">
        <v>10725</v>
      </c>
      <c r="C2530" s="75" t="s">
        <v>10726</v>
      </c>
      <c r="D2530" s="74" t="s">
        <v>316</v>
      </c>
      <c r="E2530" s="76"/>
      <c r="F2530" s="77"/>
      <c r="G2530" s="77">
        <f>SUM(G2531:G2536)</f>
        <v>44.02</v>
      </c>
    </row>
    <row r="2531" spans="1:8" s="100" customFormat="1" ht="25.5">
      <c r="A2531" s="55" t="s">
        <v>3530</v>
      </c>
      <c r="B2531" s="55">
        <v>4460</v>
      </c>
      <c r="C2531" s="22" t="str">
        <f>IF(A2531="SINAPI",VLOOKUP(B2531,SINAPI!$A$1:$D$10014,2,0),IF(A2531="INSUMO",VLOOKUP(B2531,INSUMO!A$1:$D$8014,2,0),IF(A2531="SEDUC",VLOOKUP(B2531,SEDUC!A$1:$F$8416,3,0),IF(A2531="COTAÇÃO",VLOOKUP(B2531,COTAÇÃO!$A$2:$D$1418,2,0),"ERRO"))))</f>
        <v>SARRAFO DE MADEIRA NAO APARELHADA *2,5 X 10 CM, MACARANDUBA, ANGELIM OU EQUIVALENTE DA REGIAO</v>
      </c>
      <c r="D2531" s="55" t="str">
        <f>IF(A2531="SINAPI",VLOOKUP(B2531,SINAPI!$A$1:$D$10014,3,0),IF(A2531="INSUMO",VLOOKUP(B2531,INSUMO!$A$1:D$8014,3,0),IF(A2531="SEDUC",VLOOKUP(B2531,SEDUC!A$1:$F$8416,4,0),IF(A2531="COTAÇÃO",VLOOKUP(B2531,COTAÇÃO!$A$2:$D$1418,3,0),"ERRO"))))</f>
        <v>M</v>
      </c>
      <c r="E2531" s="78">
        <f>ROUND((0.07*2.5),4)</f>
        <v>0.17499999999999999</v>
      </c>
      <c r="F2531" s="119">
        <f>IF(A2531="SINAPI",VLOOKUP(B2531,SINAPI!A$1:$D$10014,4,0),IF(A2531="INSUMO",VLOOKUP(B2531,INSUMO!$A$1:$D$8014,4,0),IF(A2531="SEDUC",VLOOKUP(B2531,SEDUC!A$1:$G$8416,5,0),IF(A2531="COTAÇÃO",VLOOKUP(B2531,COTAÇÃO!$A$2:$D$1418,4,0),"ERRO"))))</f>
        <v>5.95</v>
      </c>
      <c r="G2531" s="119">
        <f t="shared" ref="G2531:G2536" si="166">TRUNC((E2531*F2531),2)</f>
        <v>1.04</v>
      </c>
      <c r="H2531" s="108"/>
    </row>
    <row r="2532" spans="1:8" s="100" customFormat="1" ht="25.5">
      <c r="A2532" s="55" t="s">
        <v>3530</v>
      </c>
      <c r="B2532" s="55">
        <v>4517</v>
      </c>
      <c r="C2532" s="22" t="str">
        <f>IF(A2532="SINAPI",VLOOKUP(B2532,SINAPI!$A$1:$D$10014,2,0),IF(A2532="INSUMO",VLOOKUP(B2532,INSUMO!A$1:$D$8014,2,0),IF(A2532="SEDUC",VLOOKUP(B2532,SEDUC!A$1:$F$8416,3,0),IF(A2532="COTAÇÃO",VLOOKUP(B2532,COTAÇÃO!$A$2:$D$1418,2,0),"ERRO"))))</f>
        <v>SARRAFO DE MADEIRA NAO APARELHADA *2,5 X 7,5* CM (1 X 3 ") PINUS, MISTA OU EQUIVALENTE DA REGIAO</v>
      </c>
      <c r="D2532" s="55" t="str">
        <f>IF(A2532="SINAPI",VLOOKUP(B2532,SINAPI!$A$1:$D$10014,3,0),IF(A2532="INSUMO",VLOOKUP(B2532,INSUMO!$A$1:D$8014,3,0),IF(A2532="SEDUC",VLOOKUP(B2532,SEDUC!A$1:$F$8416,4,0),IF(A2532="COTAÇÃO",VLOOKUP(B2532,COTAÇÃO!$A$2:$D$1418,3,0),"ERRO"))))</f>
        <v>M</v>
      </c>
      <c r="E2532" s="78">
        <f>ROUND((0.07*2),4)</f>
        <v>0.14000000000000001</v>
      </c>
      <c r="F2532" s="119">
        <f>IF(A2532="SINAPI",VLOOKUP(B2532,SINAPI!A$1:$D$10014,4,0),IF(A2532="INSUMO",VLOOKUP(B2532,INSUMO!$A$1:$D$8014,4,0),IF(A2532="SEDUC",VLOOKUP(B2532,SEDUC!A$1:$G$8416,5,0),IF(A2532="COTAÇÃO",VLOOKUP(B2532,COTAÇÃO!$A$2:$D$1418,4,0),"ERRO"))))</f>
        <v>1.94</v>
      </c>
      <c r="G2532" s="119">
        <f t="shared" si="166"/>
        <v>0.27</v>
      </c>
      <c r="H2532" s="108"/>
    </row>
    <row r="2533" spans="1:8" s="100" customFormat="1" ht="12.75">
      <c r="A2533" s="55" t="s">
        <v>17</v>
      </c>
      <c r="B2533" s="55">
        <v>88262</v>
      </c>
      <c r="C2533" s="22" t="str">
        <f>IF(A2533="SINAPI",VLOOKUP(B2533,SINAPI!$A$1:$D$10014,2,0),IF(A2533="INSUMO",VLOOKUP(B2533,INSUMO!A$1:$D$8014,2,0),IF(A2533="SEDUC",VLOOKUP(B2533,SEDUC!A$1:$F$8416,3,0),IF(A2533="COTAÇÃO",VLOOKUP(B2533,COTAÇÃO!$A$2:$D$1418,2,0),"ERRO"))))</f>
        <v>CARPINTEIRO DE FORMAS COM ENCARGOS COMPLEMENTARES</v>
      </c>
      <c r="D2533" s="55" t="str">
        <f>IF(A2533="SINAPI",VLOOKUP(B2533,SINAPI!$A$1:$D$10014,3,0),IF(A2533="INSUMO",VLOOKUP(B2533,INSUMO!$A$1:D$8014,3,0),IF(A2533="SEDUC",VLOOKUP(B2533,SEDUC!A$1:$F$8416,4,0),IF(A2533="COTAÇÃO",VLOOKUP(B2533,COTAÇÃO!$A$2:$D$1418,3,0),"ERRO"))))</f>
        <v>H</v>
      </c>
      <c r="E2533" s="78">
        <f>ROUND((0.07*2.256),4)</f>
        <v>0.15790000000000001</v>
      </c>
      <c r="F2533" s="119">
        <f>IF(A2533="SINAPI",VLOOKUP(B2533,SINAPI!A$1:$D$10014,4,0),IF(A2533="INSUMO",VLOOKUP(B2533,INSUMO!$A$1:$D$8014,4,0),IF(A2533="SEDUC",VLOOKUP(B2533,SEDUC!A$1:$G$8416,5,0),IF(A2533="COTAÇÃO",VLOOKUP(B2533,COTAÇÃO!$A$2:$D$1418,4,0),"ERRO"))))</f>
        <v>19.63</v>
      </c>
      <c r="G2533" s="119">
        <f t="shared" si="166"/>
        <v>3.09</v>
      </c>
      <c r="H2533" s="108"/>
    </row>
    <row r="2534" spans="1:8" s="100" customFormat="1" ht="12.75">
      <c r="A2534" s="55" t="s">
        <v>17</v>
      </c>
      <c r="B2534" s="55">
        <v>88309</v>
      </c>
      <c r="C2534" s="22" t="str">
        <f>IF(A2534="SINAPI",VLOOKUP(B2534,SINAPI!$A$1:$D$10014,2,0),IF(A2534="INSUMO",VLOOKUP(B2534,INSUMO!A$1:$D$8014,2,0),IF(A2534="SEDUC",VLOOKUP(B2534,SEDUC!A$1:$F$8416,3,0),IF(A2534="COTAÇÃO",VLOOKUP(B2534,COTAÇÃO!$A$2:$D$1418,2,0),"ERRO"))))</f>
        <v>PEDREIRO COM ENCARGOS COMPLEMENTARES</v>
      </c>
      <c r="D2534" s="55" t="str">
        <f>IF(A2534="SINAPI",VLOOKUP(B2534,SINAPI!$A$1:$D$10014,3,0),IF(A2534="INSUMO",VLOOKUP(B2534,INSUMO!$A$1:D$8014,3,0),IF(A2534="SEDUC",VLOOKUP(B2534,SEDUC!A$1:$F$8416,4,0),IF(A2534="COTAÇÃO",VLOOKUP(B2534,COTAÇÃO!$A$2:$D$1418,3,0),"ERRO"))))</f>
        <v>H</v>
      </c>
      <c r="E2534" s="78">
        <f>ROUND((0.07*1.983),4)</f>
        <v>0.13880000000000001</v>
      </c>
      <c r="F2534" s="119">
        <f>IF(A2534="SINAPI",VLOOKUP(B2534,SINAPI!A$1:$D$10014,4,0),IF(A2534="INSUMO",VLOOKUP(B2534,INSUMO!$A$1:$D$8014,4,0),IF(A2534="SEDUC",VLOOKUP(B2534,SEDUC!A$1:$G$8416,5,0),IF(A2534="COTAÇÃO",VLOOKUP(B2534,COTAÇÃO!$A$2:$D$1418,4,0),"ERRO"))))</f>
        <v>19.63</v>
      </c>
      <c r="G2534" s="119">
        <f t="shared" si="166"/>
        <v>2.72</v>
      </c>
      <c r="H2534" s="108"/>
    </row>
    <row r="2535" spans="1:8" s="100" customFormat="1" ht="12.75">
      <c r="A2535" s="55" t="s">
        <v>17</v>
      </c>
      <c r="B2535" s="55">
        <v>88316</v>
      </c>
      <c r="C2535" s="22" t="str">
        <f>IF(A2535="SINAPI",VLOOKUP(B2535,SINAPI!$A$1:$D$10014,2,0),IF(A2535="INSUMO",VLOOKUP(B2535,INSUMO!A$1:$D$8014,2,0),IF(A2535="SEDUC",VLOOKUP(B2535,SEDUC!A$1:$F$8416,3,0),IF(A2535="COTAÇÃO",VLOOKUP(B2535,COTAÇÃO!$A$2:$D$1418,2,0),"ERRO"))))</f>
        <v>SERVENTE COM ENCARGOS COMPLEMENTARES</v>
      </c>
      <c r="D2535" s="55" t="str">
        <f>IF(A2535="SINAPI",VLOOKUP(B2535,SINAPI!$A$1:$D$10014,3,0),IF(A2535="INSUMO",VLOOKUP(B2535,INSUMO!$A$1:D$8014,3,0),IF(A2535="SEDUC",VLOOKUP(B2535,SEDUC!A$1:$F$8416,4,0),IF(A2535="COTAÇÃO",VLOOKUP(B2535,COTAÇÃO!$A$2:$D$1418,3,0),"ERRO"))))</f>
        <v>H</v>
      </c>
      <c r="E2535" s="78">
        <f>ROUND((0.07*4.239),4)</f>
        <v>0.29670000000000002</v>
      </c>
      <c r="F2535" s="119">
        <f>IF(A2535="SINAPI",VLOOKUP(B2535,SINAPI!A$1:$D$10014,4,0),IF(A2535="INSUMO",VLOOKUP(B2535,INSUMO!$A$1:$D$8014,4,0),IF(A2535="SEDUC",VLOOKUP(B2535,SEDUC!A$1:$G$8416,5,0),IF(A2535="COTAÇÃO",VLOOKUP(B2535,COTAÇÃO!$A$2:$D$1418,4,0),"ERRO"))))</f>
        <v>15.26</v>
      </c>
      <c r="G2535" s="119">
        <f t="shared" si="166"/>
        <v>4.5199999999999996</v>
      </c>
      <c r="H2535" s="108"/>
    </row>
    <row r="2536" spans="1:8" s="100" customFormat="1" ht="38.25">
      <c r="A2536" s="55" t="s">
        <v>17</v>
      </c>
      <c r="B2536" s="55">
        <v>94963</v>
      </c>
      <c r="C2536" s="22" t="str">
        <f>IF(A2536="SINAPI",VLOOKUP(B2536,SINAPI!$A$1:$D$10014,2,0),IF(A2536="INSUMO",VLOOKUP(B2536,INSUMO!A$1:$D$8014,2,0),IF(A2536="SEDUC",VLOOKUP(B2536,SEDUC!A$1:$F$8416,3,0),IF(A2536="COTAÇÃO",VLOOKUP(B2536,COTAÇÃO!$A$2:$D$1418,2,0),"ERRO"))))</f>
        <v>CONCRETO FCK = 15MPA, TRAÇO 1:3,4:3,5 (EM MASSA SECA DE CIMENTO/ AREIA MÉDIA/ BRITA 1) - PREPARO MECÂNICO COM BETONEIRA 400 L. AF_05/2021</v>
      </c>
      <c r="D2536" s="55" t="str">
        <f>IF(A2536="SINAPI",VLOOKUP(B2536,SINAPI!$A$1:$D$10014,3,0),IF(A2536="INSUMO",VLOOKUP(B2536,INSUMO!$A$1:D$8014,3,0),IF(A2536="SEDUC",VLOOKUP(B2536,SEDUC!A$1:$F$8416,4,0),IF(A2536="COTAÇÃO",VLOOKUP(B2536,COTAÇÃO!$A$2:$D$1418,3,0),"ERRO"))))</f>
        <v>M3</v>
      </c>
      <c r="E2536" s="78">
        <f>ROUND((0.07*1.213),4)</f>
        <v>8.4900000000000003E-2</v>
      </c>
      <c r="F2536" s="119">
        <f>IF(A2536="SINAPI",VLOOKUP(B2536,SINAPI!A$1:$D$10014,4,0),IF(A2536="INSUMO",VLOOKUP(B2536,INSUMO!$A$1:$D$8014,4,0),IF(A2536="SEDUC",VLOOKUP(B2536,SEDUC!A$1:$G$8416,5,0),IF(A2536="COTAÇÃO",VLOOKUP(B2536,COTAÇÃO!$A$2:$D$1418,4,0),"ERRO"))))</f>
        <v>381.42</v>
      </c>
      <c r="G2536" s="119">
        <f t="shared" si="166"/>
        <v>32.380000000000003</v>
      </c>
      <c r="H2536" s="108"/>
    </row>
    <row r="2537" spans="1:8" ht="38.25">
      <c r="A2537" s="74" t="s">
        <v>10716</v>
      </c>
      <c r="B2537" s="74" t="s">
        <v>10727</v>
      </c>
      <c r="C2537" s="75" t="s">
        <v>10728</v>
      </c>
      <c r="D2537" s="74" t="s">
        <v>316</v>
      </c>
      <c r="E2537" s="76"/>
      <c r="F2537" s="77"/>
      <c r="G2537" s="77">
        <f>SUM(G2538:G2541)</f>
        <v>92.600000000000009</v>
      </c>
    </row>
    <row r="2538" spans="1:8" s="100" customFormat="1" ht="25.5">
      <c r="A2538" s="55" t="s">
        <v>3530</v>
      </c>
      <c r="B2538" s="55">
        <v>38135</v>
      </c>
      <c r="C2538" s="22" t="str">
        <f>IF(A2538="SINAPI",VLOOKUP(B2538,SINAPI!$A$1:$D$10014,2,0),IF(A2538="INSUMO",VLOOKUP(B2538,INSUMO!A$1:$D$8014,2,0),IF(A2538="SEDUC",VLOOKUP(B2538,SEDUC!A$1:$F$8416,3,0),IF(A2538="COTAÇÃO",VLOOKUP(B2538,COTAÇÃO!$A$2:$D$1418,2,0),"ERRO"))))</f>
        <v>LADRILHO HIDRAULICO, *20 X 20* CM, E= 2 CM, TATIL ALERTA OU DIRECIONAL, AMARELO</v>
      </c>
      <c r="D2538" s="55" t="str">
        <f>IF(A2538="SINAPI",VLOOKUP(B2538,SINAPI!$A$1:$D$10014,3,0),IF(A2538="INSUMO",VLOOKUP(B2538,INSUMO!$A$1:D$8014,3,0),IF(A2538="SEDUC",VLOOKUP(B2538,SEDUC!A$1:$F$8416,4,0),IF(A2538="COTAÇÃO",VLOOKUP(B2538,COTAÇÃO!$A$2:$D$1418,3,0),"ERRO"))))</f>
        <v>M2</v>
      </c>
      <c r="E2538" s="78">
        <v>1.05</v>
      </c>
      <c r="F2538" s="119">
        <f>IF(A2538="SINAPI",VLOOKUP(B2538,SINAPI!A$1:$D$10014,4,0),IF(A2538="INSUMO",VLOOKUP(B2538,INSUMO!$A$1:$D$8014,4,0),IF(A2538="SEDUC",VLOOKUP(B2538,SEDUC!A$1:$G$8416,5,0),IF(A2538="COTAÇÃO",VLOOKUP(B2538,COTAÇÃO!$A$2:$D$1418,4,0),"ERRO"))))</f>
        <v>59.29</v>
      </c>
      <c r="G2538" s="119">
        <f t="shared" ref="G2538:G2541" si="167">TRUNC((E2538*F2538),2)</f>
        <v>62.25</v>
      </c>
      <c r="H2538" s="108"/>
    </row>
    <row r="2539" spans="1:8" s="100" customFormat="1" ht="12.75">
      <c r="A2539" s="55" t="s">
        <v>3530</v>
      </c>
      <c r="B2539" s="55">
        <v>37595</v>
      </c>
      <c r="C2539" s="22" t="str">
        <f>IF(A2539="SINAPI",VLOOKUP(B2539,SINAPI!$A$1:$D$10014,2,0),IF(A2539="INSUMO",VLOOKUP(B2539,INSUMO!A$1:$D$8014,2,0),IF(A2539="SEDUC",VLOOKUP(B2539,SEDUC!A$1:$F$8416,3,0),IF(A2539="COTAÇÃO",VLOOKUP(B2539,COTAÇÃO!$A$2:$D$1418,2,0),"ERRO"))))</f>
        <v>ARGAMASSA COLANTE TIPO ACIII</v>
      </c>
      <c r="D2539" s="55" t="str">
        <f>IF(A2539="SINAPI",VLOOKUP(B2539,SINAPI!$A$1:$D$10014,3,0),IF(A2539="INSUMO",VLOOKUP(B2539,INSUMO!$A$1:D$8014,3,0),IF(A2539="SEDUC",VLOOKUP(B2539,SEDUC!A$1:$F$8416,4,0),IF(A2539="COTAÇÃO",VLOOKUP(B2539,COTAÇÃO!$A$2:$D$1418,3,0),"ERRO"))))</f>
        <v>KG</v>
      </c>
      <c r="E2539" s="78">
        <v>4.5</v>
      </c>
      <c r="F2539" s="119">
        <f>IF(A2539="SINAPI",VLOOKUP(B2539,SINAPI!A$1:$D$10014,4,0),IF(A2539="INSUMO",VLOOKUP(B2539,INSUMO!$A$1:$D$8014,4,0),IF(A2539="SEDUC",VLOOKUP(B2539,SEDUC!A$1:$G$8416,5,0),IF(A2539="COTAÇÃO",VLOOKUP(B2539,COTAÇÃO!$A$2:$D$1418,4,0),"ERRO"))))</f>
        <v>1.52</v>
      </c>
      <c r="G2539" s="119">
        <f t="shared" si="167"/>
        <v>6.84</v>
      </c>
      <c r="H2539" s="108"/>
    </row>
    <row r="2540" spans="1:8" s="100" customFormat="1" ht="12.75">
      <c r="A2540" s="55" t="s">
        <v>17</v>
      </c>
      <c r="B2540" s="55">
        <v>88309</v>
      </c>
      <c r="C2540" s="22" t="str">
        <f>IF(A2540="SINAPI",VLOOKUP(B2540,SINAPI!$A$1:$D$10014,2,0),IF(A2540="INSUMO",VLOOKUP(B2540,INSUMO!A$1:$D$8014,2,0),IF(A2540="SEDUC",VLOOKUP(B2540,SEDUC!A$1:$F$8416,3,0),IF(A2540="COTAÇÃO",VLOOKUP(B2540,COTAÇÃO!$A$2:$D$1418,2,0),"ERRO"))))</f>
        <v>PEDREIRO COM ENCARGOS COMPLEMENTARES</v>
      </c>
      <c r="D2540" s="55" t="str">
        <f>IF(A2540="SINAPI",VLOOKUP(B2540,SINAPI!$A$1:$D$10014,3,0),IF(A2540="INSUMO",VLOOKUP(B2540,INSUMO!$A$1:D$8014,3,0),IF(A2540="SEDUC",VLOOKUP(B2540,SEDUC!A$1:$F$8416,4,0),IF(A2540="COTAÇÃO",VLOOKUP(B2540,COTAÇÃO!$A$2:$D$1418,3,0),"ERRO"))))</f>
        <v>H</v>
      </c>
      <c r="E2540" s="78">
        <v>0.86270000000000002</v>
      </c>
      <c r="F2540" s="119">
        <f>IF(A2540="SINAPI",VLOOKUP(B2540,SINAPI!A$1:$D$10014,4,0),IF(A2540="INSUMO",VLOOKUP(B2540,INSUMO!$A$1:$D$8014,4,0),IF(A2540="SEDUC",VLOOKUP(B2540,SEDUC!A$1:$G$8416,5,0),IF(A2540="COTAÇÃO",VLOOKUP(B2540,COTAÇÃO!$A$2:$D$1418,4,0),"ERRO"))))</f>
        <v>19.63</v>
      </c>
      <c r="G2540" s="119">
        <f t="shared" si="167"/>
        <v>16.93</v>
      </c>
      <c r="H2540" s="108"/>
    </row>
    <row r="2541" spans="1:8" s="100" customFormat="1" ht="12.75">
      <c r="A2541" s="55" t="s">
        <v>17</v>
      </c>
      <c r="B2541" s="55">
        <v>88316</v>
      </c>
      <c r="C2541" s="22" t="str">
        <f>IF(A2541="SINAPI",VLOOKUP(B2541,SINAPI!$A$1:$D$10014,2,0),IF(A2541="INSUMO",VLOOKUP(B2541,INSUMO!A$1:$D$8014,2,0),IF(A2541="SEDUC",VLOOKUP(B2541,SEDUC!A$1:$F$8416,3,0),IF(A2541="COTAÇÃO",VLOOKUP(B2541,COTAÇÃO!$A$2:$D$1418,2,0),"ERRO"))))</f>
        <v>SERVENTE COM ENCARGOS COMPLEMENTARES</v>
      </c>
      <c r="D2541" s="55" t="str">
        <f>IF(A2541="SINAPI",VLOOKUP(B2541,SINAPI!$A$1:$D$10014,3,0),IF(A2541="INSUMO",VLOOKUP(B2541,INSUMO!$A$1:D$8014,3,0),IF(A2541="SEDUC",VLOOKUP(B2541,SEDUC!A$1:$F$8416,4,0),IF(A2541="COTAÇÃO",VLOOKUP(B2541,COTAÇÃO!$A$2:$D$1418,3,0),"ERRO"))))</f>
        <v>H</v>
      </c>
      <c r="E2541" s="78">
        <v>0.43140000000000001</v>
      </c>
      <c r="F2541" s="119">
        <f>IF(A2541="SINAPI",VLOOKUP(B2541,SINAPI!A$1:$D$10014,4,0),IF(A2541="INSUMO",VLOOKUP(B2541,INSUMO!$A$1:$D$8014,4,0),IF(A2541="SEDUC",VLOOKUP(B2541,SEDUC!A$1:$G$8416,5,0),IF(A2541="COTAÇÃO",VLOOKUP(B2541,COTAÇÃO!$A$2:$D$1418,4,0),"ERRO"))))</f>
        <v>15.26</v>
      </c>
      <c r="G2541" s="119">
        <f t="shared" si="167"/>
        <v>6.58</v>
      </c>
      <c r="H2541" s="108"/>
    </row>
    <row r="2542" spans="1:8" ht="38.25">
      <c r="A2542" s="74" t="s">
        <v>10716</v>
      </c>
      <c r="B2542" s="74" t="s">
        <v>10729</v>
      </c>
      <c r="C2542" s="75" t="s">
        <v>10730</v>
      </c>
      <c r="D2542" s="74" t="s">
        <v>316</v>
      </c>
      <c r="E2542" s="76"/>
      <c r="F2542" s="77"/>
      <c r="G2542" s="77">
        <f>SUM(G2543:G2546)</f>
        <v>108.02</v>
      </c>
    </row>
    <row r="2543" spans="1:8" s="100" customFormat="1" ht="12.75">
      <c r="A2543" s="55" t="s">
        <v>3530</v>
      </c>
      <c r="B2543" s="55">
        <v>36178</v>
      </c>
      <c r="C2543" s="22" t="str">
        <f>IF(A2543="SINAPI",VLOOKUP(B2543,SINAPI!$A$1:$D$10014,2,0),IF(A2543="INSUMO",VLOOKUP(B2543,INSUMO!A$1:$D$8014,2,0),IF(A2543="SEDUC",VLOOKUP(B2543,SEDUC!A$1:$F$8416,3,0),IF(A2543="COTAÇÃO",VLOOKUP(B2543,COTAÇÃO!$A$2:$D$1418,2,0),"ERRO"))))</f>
        <v>PISO PODOTATIL DE CONCRETO - DIRECIONAL E ALERTA, *40 X 40 X 2,5* CM</v>
      </c>
      <c r="D2543" s="55" t="str">
        <f>IF(A2543="SINAPI",VLOOKUP(B2543,SINAPI!$A$1:$D$10014,3,0),IF(A2543="INSUMO",VLOOKUP(B2543,INSUMO!$A$1:D$8014,3,0),IF(A2543="SEDUC",VLOOKUP(B2543,SEDUC!A$1:$F$8416,4,0),IF(A2543="COTAÇÃO",VLOOKUP(B2543,COTAÇÃO!$A$2:$D$1418,3,0),"ERRO"))))</f>
        <v>UN</v>
      </c>
      <c r="E2543" s="78">
        <f>ROUND(((1/(0.4*0.4))*1.05),2)</f>
        <v>6.56</v>
      </c>
      <c r="F2543" s="119">
        <f>IF(A2543="SINAPI",VLOOKUP(B2543,SINAPI!A$1:$D$10014,4,0),IF(A2543="INSUMO",VLOOKUP(B2543,INSUMO!$A$1:$D$8014,4,0),IF(A2543="SEDUC",VLOOKUP(B2543,SEDUC!A$1:$G$8416,5,0),IF(A2543="COTAÇÃO",VLOOKUP(B2543,COTAÇÃO!$A$2:$D$1418,4,0),"ERRO"))))</f>
        <v>11.84</v>
      </c>
      <c r="G2543" s="119">
        <f t="shared" ref="G2543:G2546" si="168">TRUNC((E2543*F2543),2)</f>
        <v>77.67</v>
      </c>
      <c r="H2543" s="108"/>
    </row>
    <row r="2544" spans="1:8" s="100" customFormat="1" ht="12.75">
      <c r="A2544" s="55" t="s">
        <v>3530</v>
      </c>
      <c r="B2544" s="55">
        <v>37595</v>
      </c>
      <c r="C2544" s="22" t="str">
        <f>IF(A2544="SINAPI",VLOOKUP(B2544,SINAPI!$A$1:$D$10014,2,0),IF(A2544="INSUMO",VLOOKUP(B2544,INSUMO!A$1:$D$8014,2,0),IF(A2544="SEDUC",VLOOKUP(B2544,SEDUC!A$1:$F$8416,3,0),IF(A2544="COTAÇÃO",VLOOKUP(B2544,COTAÇÃO!$A$2:$D$1418,2,0),"ERRO"))))</f>
        <v>ARGAMASSA COLANTE TIPO ACIII</v>
      </c>
      <c r="D2544" s="55" t="str">
        <f>IF(A2544="SINAPI",VLOOKUP(B2544,SINAPI!$A$1:$D$10014,3,0),IF(A2544="INSUMO",VLOOKUP(B2544,INSUMO!$A$1:D$8014,3,0),IF(A2544="SEDUC",VLOOKUP(B2544,SEDUC!A$1:$F$8416,4,0),IF(A2544="COTAÇÃO",VLOOKUP(B2544,COTAÇÃO!$A$2:$D$1418,3,0),"ERRO"))))</f>
        <v>KG</v>
      </c>
      <c r="E2544" s="78">
        <v>4.5</v>
      </c>
      <c r="F2544" s="119">
        <f>IF(A2544="SINAPI",VLOOKUP(B2544,SINAPI!A$1:$D$10014,4,0),IF(A2544="INSUMO",VLOOKUP(B2544,INSUMO!$A$1:$D$8014,4,0),IF(A2544="SEDUC",VLOOKUP(B2544,SEDUC!A$1:$G$8416,5,0),IF(A2544="COTAÇÃO",VLOOKUP(B2544,COTAÇÃO!$A$2:$D$1418,4,0),"ERRO"))))</f>
        <v>1.52</v>
      </c>
      <c r="G2544" s="119">
        <f t="shared" si="168"/>
        <v>6.84</v>
      </c>
      <c r="H2544" s="108"/>
    </row>
    <row r="2545" spans="1:8" s="100" customFormat="1" ht="12.75">
      <c r="A2545" s="55" t="s">
        <v>17</v>
      </c>
      <c r="B2545" s="55">
        <v>88309</v>
      </c>
      <c r="C2545" s="22" t="str">
        <f>IF(A2545="SINAPI",VLOOKUP(B2545,SINAPI!$A$1:$D$10014,2,0),IF(A2545="INSUMO",VLOOKUP(B2545,INSUMO!A$1:$D$8014,2,0),IF(A2545="SEDUC",VLOOKUP(B2545,SEDUC!A$1:$F$8416,3,0),IF(A2545="COTAÇÃO",VLOOKUP(B2545,COTAÇÃO!$A$2:$D$1418,2,0),"ERRO"))))</f>
        <v>PEDREIRO COM ENCARGOS COMPLEMENTARES</v>
      </c>
      <c r="D2545" s="55" t="str">
        <f>IF(A2545="SINAPI",VLOOKUP(B2545,SINAPI!$A$1:$D$10014,3,0),IF(A2545="INSUMO",VLOOKUP(B2545,INSUMO!$A$1:D$8014,3,0),IF(A2545="SEDUC",VLOOKUP(B2545,SEDUC!A$1:$F$8416,4,0),IF(A2545="COTAÇÃO",VLOOKUP(B2545,COTAÇÃO!$A$2:$D$1418,3,0),"ERRO"))))</f>
        <v>H</v>
      </c>
      <c r="E2545" s="78">
        <v>0.86270000000000002</v>
      </c>
      <c r="F2545" s="119">
        <f>IF(A2545="SINAPI",VLOOKUP(B2545,SINAPI!A$1:$D$10014,4,0),IF(A2545="INSUMO",VLOOKUP(B2545,INSUMO!$A$1:$D$8014,4,0),IF(A2545="SEDUC",VLOOKUP(B2545,SEDUC!A$1:$G$8416,5,0),IF(A2545="COTAÇÃO",VLOOKUP(B2545,COTAÇÃO!$A$2:$D$1418,4,0),"ERRO"))))</f>
        <v>19.63</v>
      </c>
      <c r="G2545" s="119">
        <f t="shared" si="168"/>
        <v>16.93</v>
      </c>
      <c r="H2545" s="108"/>
    </row>
    <row r="2546" spans="1:8" s="100" customFormat="1" ht="12.75">
      <c r="A2546" s="55" t="s">
        <v>17</v>
      </c>
      <c r="B2546" s="55">
        <v>88316</v>
      </c>
      <c r="C2546" s="22" t="str">
        <f>IF(A2546="SINAPI",VLOOKUP(B2546,SINAPI!$A$1:$D$10014,2,0),IF(A2546="INSUMO",VLOOKUP(B2546,INSUMO!A$1:$D$8014,2,0),IF(A2546="SEDUC",VLOOKUP(B2546,SEDUC!A$1:$F$8416,3,0),IF(A2546="COTAÇÃO",VLOOKUP(B2546,COTAÇÃO!$A$2:$D$1418,2,0),"ERRO"))))</f>
        <v>SERVENTE COM ENCARGOS COMPLEMENTARES</v>
      </c>
      <c r="D2546" s="55" t="str">
        <f>IF(A2546="SINAPI",VLOOKUP(B2546,SINAPI!$A$1:$D$10014,3,0),IF(A2546="INSUMO",VLOOKUP(B2546,INSUMO!$A$1:D$8014,3,0),IF(A2546="SEDUC",VLOOKUP(B2546,SEDUC!A$1:$F$8416,4,0),IF(A2546="COTAÇÃO",VLOOKUP(B2546,COTAÇÃO!$A$2:$D$1418,3,0),"ERRO"))))</f>
        <v>H</v>
      </c>
      <c r="E2546" s="78">
        <v>0.43140000000000001</v>
      </c>
      <c r="F2546" s="119">
        <f>IF(A2546="SINAPI",VLOOKUP(B2546,SINAPI!A$1:$D$10014,4,0),IF(A2546="INSUMO",VLOOKUP(B2546,INSUMO!$A$1:$D$8014,4,0),IF(A2546="SEDUC",VLOOKUP(B2546,SEDUC!A$1:$G$8416,5,0),IF(A2546="COTAÇÃO",VLOOKUP(B2546,COTAÇÃO!$A$2:$D$1418,4,0),"ERRO"))))</f>
        <v>15.26</v>
      </c>
      <c r="G2546" s="119">
        <f t="shared" si="168"/>
        <v>6.58</v>
      </c>
      <c r="H2546" s="108"/>
    </row>
    <row r="2547" spans="1:8" ht="38.25">
      <c r="A2547" s="74" t="s">
        <v>10716</v>
      </c>
      <c r="B2547" s="74" t="s">
        <v>10731</v>
      </c>
      <c r="C2547" s="75" t="s">
        <v>10732</v>
      </c>
      <c r="D2547" s="74" t="s">
        <v>316</v>
      </c>
      <c r="E2547" s="76"/>
      <c r="F2547" s="77"/>
      <c r="G2547" s="77">
        <f>SUM(G2548:G2552)</f>
        <v>94.49</v>
      </c>
    </row>
    <row r="2548" spans="1:8" s="100" customFormat="1" ht="25.5">
      <c r="A2548" s="55" t="s">
        <v>3530</v>
      </c>
      <c r="B2548" s="55">
        <v>38135</v>
      </c>
      <c r="C2548" s="22" t="str">
        <f>IF(A2548="SINAPI",VLOOKUP(B2548,SINAPI!$A$1:$D$10014,2,0),IF(A2548="INSUMO",VLOOKUP(B2548,INSUMO!A$1:$D$8014,2,0),IF(A2548="SEDUC",VLOOKUP(B2548,SEDUC!A$1:$F$8416,3,0),IF(A2548="COTAÇÃO",VLOOKUP(B2548,COTAÇÃO!$A$2:$D$1418,2,0),"ERRO"))))</f>
        <v>LADRILHO HIDRAULICO, *20 X 20* CM, E= 2 CM, TATIL ALERTA OU DIRECIONAL, AMARELO</v>
      </c>
      <c r="D2548" s="55" t="str">
        <f>IF(A2548="SINAPI",VLOOKUP(B2548,SINAPI!$A$1:$D$10014,3,0),IF(A2548="INSUMO",VLOOKUP(B2548,INSUMO!$A$1:D$8014,3,0),IF(A2548="SEDUC",VLOOKUP(B2548,SEDUC!A$1:$F$8416,4,0),IF(A2548="COTAÇÃO",VLOOKUP(B2548,COTAÇÃO!$A$2:$D$1418,3,0),"ERRO"))))</f>
        <v>M2</v>
      </c>
      <c r="E2548" s="78">
        <v>1.05</v>
      </c>
      <c r="F2548" s="119">
        <f>IF(A2548="SINAPI",VLOOKUP(B2548,SINAPI!A$1:$D$10014,4,0),IF(A2548="INSUMO",VLOOKUP(B2548,INSUMO!$A$1:$D$8014,4,0),IF(A2548="SEDUC",VLOOKUP(B2548,SEDUC!A$1:$G$8416,5,0),IF(A2548="COTAÇÃO",VLOOKUP(B2548,COTAÇÃO!$A$2:$D$1418,4,0),"ERRO"))))</f>
        <v>59.29</v>
      </c>
      <c r="G2548" s="119">
        <f t="shared" ref="G2548:G2552" si="169">TRUNC((E2548*F2548),2)</f>
        <v>62.25</v>
      </c>
      <c r="H2548" s="108"/>
    </row>
    <row r="2549" spans="1:8" s="100" customFormat="1" ht="12.75">
      <c r="A2549" s="55" t="s">
        <v>3530</v>
      </c>
      <c r="B2549" s="55">
        <v>37595</v>
      </c>
      <c r="C2549" s="22" t="str">
        <f>IF(A2549="SINAPI",VLOOKUP(B2549,SINAPI!$A$1:$D$10014,2,0),IF(A2549="INSUMO",VLOOKUP(B2549,INSUMO!A$1:$D$8014,2,0),IF(A2549="SEDUC",VLOOKUP(B2549,SEDUC!A$1:$F$8416,3,0),IF(A2549="COTAÇÃO",VLOOKUP(B2549,COTAÇÃO!$A$2:$D$1418,2,0),"ERRO"))))</f>
        <v>ARGAMASSA COLANTE TIPO ACIII</v>
      </c>
      <c r="D2549" s="55" t="str">
        <f>IF(A2549="SINAPI",VLOOKUP(B2549,SINAPI!$A$1:$D$10014,3,0),IF(A2549="INSUMO",VLOOKUP(B2549,INSUMO!$A$1:D$8014,3,0),IF(A2549="SEDUC",VLOOKUP(B2549,SEDUC!A$1:$F$8416,4,0),IF(A2549="COTAÇÃO",VLOOKUP(B2549,COTAÇÃO!$A$2:$D$1418,3,0),"ERRO"))))</f>
        <v>KG</v>
      </c>
      <c r="E2549" s="78">
        <v>4.5</v>
      </c>
      <c r="F2549" s="119">
        <f>IF(A2549="SINAPI",VLOOKUP(B2549,SINAPI!A$1:$D$10014,4,0),IF(A2549="INSUMO",VLOOKUP(B2549,INSUMO!$A$1:$D$8014,4,0),IF(A2549="SEDUC",VLOOKUP(B2549,SEDUC!A$1:$G$8416,5,0),IF(A2549="COTAÇÃO",VLOOKUP(B2549,COTAÇÃO!$A$2:$D$1418,4,0),"ERRO"))))</f>
        <v>1.52</v>
      </c>
      <c r="G2549" s="119">
        <f t="shared" si="169"/>
        <v>6.84</v>
      </c>
      <c r="H2549" s="108"/>
    </row>
    <row r="2550" spans="1:8" s="100" customFormat="1" ht="25.5">
      <c r="A2550" s="55" t="s">
        <v>3530</v>
      </c>
      <c r="B2550" s="55">
        <v>3671</v>
      </c>
      <c r="C2550" s="22" t="str">
        <f>IF(A2550="SINAPI",VLOOKUP(B2550,SINAPI!$A$1:$D$10014,2,0),IF(A2550="INSUMO",VLOOKUP(B2550,INSUMO!A$1:$D$8014,2,0),IF(A2550="SEDUC",VLOOKUP(B2550,SEDUC!A$1:$F$8416,3,0),IF(A2550="COTAÇÃO",VLOOKUP(B2550,COTAÇÃO!$A$2:$D$1418,2,0),"ERRO"))))</f>
        <v>JUNTA PLASTICA DE DILATACAO PARA PISOS, COR CINZA, 17 X 3 MM (ALTURA X ESPESSURA)</v>
      </c>
      <c r="D2550" s="55" t="str">
        <f>IF(A2550="SINAPI",VLOOKUP(B2550,SINAPI!$A$1:$D$10014,3,0),IF(A2550="INSUMO",VLOOKUP(B2550,INSUMO!$A$1:D$8014,3,0),IF(A2550="SEDUC",VLOOKUP(B2550,SEDUC!A$1:$F$8416,4,0),IF(A2550="COTAÇÃO",VLOOKUP(B2550,COTAÇÃO!$A$2:$D$1418,3,0),"ERRO"))))</f>
        <v>M</v>
      </c>
      <c r="E2550" s="78">
        <v>1</v>
      </c>
      <c r="F2550" s="119">
        <f>IF(A2550="SINAPI",VLOOKUP(B2550,SINAPI!A$1:$D$10014,4,0),IF(A2550="INSUMO",VLOOKUP(B2550,INSUMO!$A$1:$D$8014,4,0),IF(A2550="SEDUC",VLOOKUP(B2550,SEDUC!A$1:$G$8416,5,0),IF(A2550="COTAÇÃO",VLOOKUP(B2550,COTAÇÃO!$A$2:$D$1418,4,0),"ERRO"))))</f>
        <v>0.88</v>
      </c>
      <c r="G2550" s="119">
        <f t="shared" si="169"/>
        <v>0.88</v>
      </c>
      <c r="H2550" s="108"/>
    </row>
    <row r="2551" spans="1:8" s="100" customFormat="1" ht="12.75">
      <c r="A2551" s="55" t="s">
        <v>17</v>
      </c>
      <c r="B2551" s="55">
        <v>88309</v>
      </c>
      <c r="C2551" s="22" t="str">
        <f>IF(A2551="SINAPI",VLOOKUP(B2551,SINAPI!$A$1:$D$10014,2,0),IF(A2551="INSUMO",VLOOKUP(B2551,INSUMO!A$1:$D$8014,2,0),IF(A2551="SEDUC",VLOOKUP(B2551,SEDUC!A$1:$F$8416,3,0),IF(A2551="COTAÇÃO",VLOOKUP(B2551,COTAÇÃO!$A$2:$D$1418,2,0),"ERRO"))))</f>
        <v>PEDREIRO COM ENCARGOS COMPLEMENTARES</v>
      </c>
      <c r="D2551" s="55" t="str">
        <f>IF(A2551="SINAPI",VLOOKUP(B2551,SINAPI!$A$1:$D$10014,3,0),IF(A2551="INSUMO",VLOOKUP(B2551,INSUMO!$A$1:D$8014,3,0),IF(A2551="SEDUC",VLOOKUP(B2551,SEDUC!A$1:$F$8416,4,0),IF(A2551="COTAÇÃO",VLOOKUP(B2551,COTAÇÃO!$A$2:$D$1418,3,0),"ERRO"))))</f>
        <v>H</v>
      </c>
      <c r="E2551" s="78">
        <v>0.9</v>
      </c>
      <c r="F2551" s="119">
        <f>IF(A2551="SINAPI",VLOOKUP(B2551,SINAPI!A$1:$D$10014,4,0),IF(A2551="INSUMO",VLOOKUP(B2551,INSUMO!$A$1:$D$8014,4,0),IF(A2551="SEDUC",VLOOKUP(B2551,SEDUC!A$1:$G$8416,5,0),IF(A2551="COTAÇÃO",VLOOKUP(B2551,COTAÇÃO!$A$2:$D$1418,4,0),"ERRO"))))</f>
        <v>19.63</v>
      </c>
      <c r="G2551" s="119">
        <f t="shared" si="169"/>
        <v>17.66</v>
      </c>
      <c r="H2551" s="108"/>
    </row>
    <row r="2552" spans="1:8" s="100" customFormat="1" ht="12.75">
      <c r="A2552" s="55" t="s">
        <v>17</v>
      </c>
      <c r="B2552" s="55">
        <v>88316</v>
      </c>
      <c r="C2552" s="22" t="str">
        <f>IF(A2552="SINAPI",VLOOKUP(B2552,SINAPI!$A$1:$D$10014,2,0),IF(A2552="INSUMO",VLOOKUP(B2552,INSUMO!A$1:$D$8014,2,0),IF(A2552="SEDUC",VLOOKUP(B2552,SEDUC!A$1:$F$8416,3,0),IF(A2552="COTAÇÃO",VLOOKUP(B2552,COTAÇÃO!$A$2:$D$1418,2,0),"ERRO"))))</f>
        <v>SERVENTE COM ENCARGOS COMPLEMENTARES</v>
      </c>
      <c r="D2552" s="55" t="str">
        <f>IF(A2552="SINAPI",VLOOKUP(B2552,SINAPI!$A$1:$D$10014,3,0),IF(A2552="INSUMO",VLOOKUP(B2552,INSUMO!$A$1:D$8014,3,0),IF(A2552="SEDUC",VLOOKUP(B2552,SEDUC!A$1:$F$8416,4,0),IF(A2552="COTAÇÃO",VLOOKUP(B2552,COTAÇÃO!$A$2:$D$1418,3,0),"ERRO"))))</f>
        <v>H</v>
      </c>
      <c r="E2552" s="78">
        <v>0.45</v>
      </c>
      <c r="F2552" s="119">
        <f>IF(A2552="SINAPI",VLOOKUP(B2552,SINAPI!A$1:$D$10014,4,0),IF(A2552="INSUMO",VLOOKUP(B2552,INSUMO!$A$1:$D$8014,4,0),IF(A2552="SEDUC",VLOOKUP(B2552,SEDUC!A$1:$G$8416,5,0),IF(A2552="COTAÇÃO",VLOOKUP(B2552,COTAÇÃO!$A$2:$D$1418,4,0),"ERRO"))))</f>
        <v>15.26</v>
      </c>
      <c r="G2552" s="119">
        <f t="shared" si="169"/>
        <v>6.86</v>
      </c>
      <c r="H2552" s="108"/>
    </row>
    <row r="2553" spans="1:8" ht="38.25">
      <c r="A2553" s="74" t="s">
        <v>10716</v>
      </c>
      <c r="B2553" s="74" t="s">
        <v>10733</v>
      </c>
      <c r="C2553" s="75" t="s">
        <v>10734</v>
      </c>
      <c r="D2553" s="74" t="s">
        <v>316</v>
      </c>
      <c r="E2553" s="76"/>
      <c r="F2553" s="77"/>
      <c r="G2553" s="77">
        <f>SUM(G2554:G2558)</f>
        <v>109.91</v>
      </c>
    </row>
    <row r="2554" spans="1:8" s="100" customFormat="1" ht="12.75">
      <c r="A2554" s="55" t="s">
        <v>3530</v>
      </c>
      <c r="B2554" s="55">
        <v>36178</v>
      </c>
      <c r="C2554" s="22" t="str">
        <f>IF(A2554="SINAPI",VLOOKUP(B2554,SINAPI!$A$1:$D$10014,2,0),IF(A2554="INSUMO",VLOOKUP(B2554,INSUMO!A$1:$D$8014,2,0),IF(A2554="SEDUC",VLOOKUP(B2554,SEDUC!A$1:$F$8416,3,0),IF(A2554="COTAÇÃO",VLOOKUP(B2554,COTAÇÃO!$A$2:$D$1418,2,0),"ERRO"))))</f>
        <v>PISO PODOTATIL DE CONCRETO - DIRECIONAL E ALERTA, *40 X 40 X 2,5* CM</v>
      </c>
      <c r="D2554" s="55" t="str">
        <f>IF(A2554="SINAPI",VLOOKUP(B2554,SINAPI!$A$1:$D$10014,3,0),IF(A2554="INSUMO",VLOOKUP(B2554,INSUMO!$A$1:D$8014,3,0),IF(A2554="SEDUC",VLOOKUP(B2554,SEDUC!A$1:$F$8416,4,0),IF(A2554="COTAÇÃO",VLOOKUP(B2554,COTAÇÃO!$A$2:$D$1418,3,0),"ERRO"))))</f>
        <v>UN</v>
      </c>
      <c r="E2554" s="78">
        <f>ROUND(((1/(0.4*0.4))*1.05),2)</f>
        <v>6.56</v>
      </c>
      <c r="F2554" s="119">
        <f>IF(A2554="SINAPI",VLOOKUP(B2554,SINAPI!A$1:$D$10014,4,0),IF(A2554="INSUMO",VLOOKUP(B2554,INSUMO!$A$1:$D$8014,4,0),IF(A2554="SEDUC",VLOOKUP(B2554,SEDUC!A$1:$G$8416,5,0),IF(A2554="COTAÇÃO",VLOOKUP(B2554,COTAÇÃO!$A$2:$D$1418,4,0),"ERRO"))))</f>
        <v>11.84</v>
      </c>
      <c r="G2554" s="119">
        <f t="shared" ref="G2554:G2558" si="170">TRUNC((E2554*F2554),2)</f>
        <v>77.67</v>
      </c>
      <c r="H2554" s="108"/>
    </row>
    <row r="2555" spans="1:8" s="100" customFormat="1" ht="12.75">
      <c r="A2555" s="55" t="s">
        <v>3530</v>
      </c>
      <c r="B2555" s="55">
        <v>37595</v>
      </c>
      <c r="C2555" s="22" t="str">
        <f>IF(A2555="SINAPI",VLOOKUP(B2555,SINAPI!$A$1:$D$10014,2,0),IF(A2555="INSUMO",VLOOKUP(B2555,INSUMO!A$1:$D$8014,2,0),IF(A2555="SEDUC",VLOOKUP(B2555,SEDUC!A$1:$F$8416,3,0),IF(A2555="COTAÇÃO",VLOOKUP(B2555,COTAÇÃO!$A$2:$D$1418,2,0),"ERRO"))))</f>
        <v>ARGAMASSA COLANTE TIPO ACIII</v>
      </c>
      <c r="D2555" s="55" t="str">
        <f>IF(A2555="SINAPI",VLOOKUP(B2555,SINAPI!$A$1:$D$10014,3,0),IF(A2555="INSUMO",VLOOKUP(B2555,INSUMO!$A$1:D$8014,3,0),IF(A2555="SEDUC",VLOOKUP(B2555,SEDUC!A$1:$F$8416,4,0),IF(A2555="COTAÇÃO",VLOOKUP(B2555,COTAÇÃO!$A$2:$D$1418,3,0),"ERRO"))))</f>
        <v>KG</v>
      </c>
      <c r="E2555" s="78">
        <v>4.5</v>
      </c>
      <c r="F2555" s="119">
        <f>IF(A2555="SINAPI",VLOOKUP(B2555,SINAPI!A$1:$D$10014,4,0),IF(A2555="INSUMO",VLOOKUP(B2555,INSUMO!$A$1:$D$8014,4,0),IF(A2555="SEDUC",VLOOKUP(B2555,SEDUC!A$1:$G$8416,5,0),IF(A2555="COTAÇÃO",VLOOKUP(B2555,COTAÇÃO!$A$2:$D$1418,4,0),"ERRO"))))</f>
        <v>1.52</v>
      </c>
      <c r="G2555" s="119">
        <f t="shared" si="170"/>
        <v>6.84</v>
      </c>
      <c r="H2555" s="108"/>
    </row>
    <row r="2556" spans="1:8" s="100" customFormat="1" ht="25.5">
      <c r="A2556" s="55" t="s">
        <v>3530</v>
      </c>
      <c r="B2556" s="55">
        <v>3671</v>
      </c>
      <c r="C2556" s="22" t="str">
        <f>IF(A2556="SINAPI",VLOOKUP(B2556,SINAPI!$A$1:$D$10014,2,0),IF(A2556="INSUMO",VLOOKUP(B2556,INSUMO!A$1:$D$8014,2,0),IF(A2556="SEDUC",VLOOKUP(B2556,SEDUC!A$1:$F$8416,3,0),IF(A2556="COTAÇÃO",VLOOKUP(B2556,COTAÇÃO!$A$2:$D$1418,2,0),"ERRO"))))</f>
        <v>JUNTA PLASTICA DE DILATACAO PARA PISOS, COR CINZA, 17 X 3 MM (ALTURA X ESPESSURA)</v>
      </c>
      <c r="D2556" s="55" t="str">
        <f>IF(A2556="SINAPI",VLOOKUP(B2556,SINAPI!$A$1:$D$10014,3,0),IF(A2556="INSUMO",VLOOKUP(B2556,INSUMO!$A$1:D$8014,3,0),IF(A2556="SEDUC",VLOOKUP(B2556,SEDUC!A$1:$F$8416,4,0),IF(A2556="COTAÇÃO",VLOOKUP(B2556,COTAÇÃO!$A$2:$D$1418,3,0),"ERRO"))))</f>
        <v>M</v>
      </c>
      <c r="E2556" s="78">
        <v>1</v>
      </c>
      <c r="F2556" s="119">
        <f>IF(A2556="SINAPI",VLOOKUP(B2556,SINAPI!A$1:$D$10014,4,0),IF(A2556="INSUMO",VLOOKUP(B2556,INSUMO!$A$1:$D$8014,4,0),IF(A2556="SEDUC",VLOOKUP(B2556,SEDUC!A$1:$G$8416,5,0),IF(A2556="COTAÇÃO",VLOOKUP(B2556,COTAÇÃO!$A$2:$D$1418,4,0),"ERRO"))))</f>
        <v>0.88</v>
      </c>
      <c r="G2556" s="119">
        <f t="shared" si="170"/>
        <v>0.88</v>
      </c>
      <c r="H2556" s="108"/>
    </row>
    <row r="2557" spans="1:8" s="100" customFormat="1" ht="12.75">
      <c r="A2557" s="55" t="s">
        <v>17</v>
      </c>
      <c r="B2557" s="55">
        <v>88309</v>
      </c>
      <c r="C2557" s="22" t="str">
        <f>IF(A2557="SINAPI",VLOOKUP(B2557,SINAPI!$A$1:$D$10014,2,0),IF(A2557="INSUMO",VLOOKUP(B2557,INSUMO!A$1:$D$8014,2,0),IF(A2557="SEDUC",VLOOKUP(B2557,SEDUC!A$1:$F$8416,3,0),IF(A2557="COTAÇÃO",VLOOKUP(B2557,COTAÇÃO!$A$2:$D$1418,2,0),"ERRO"))))</f>
        <v>PEDREIRO COM ENCARGOS COMPLEMENTARES</v>
      </c>
      <c r="D2557" s="55" t="str">
        <f>IF(A2557="SINAPI",VLOOKUP(B2557,SINAPI!$A$1:$D$10014,3,0),IF(A2557="INSUMO",VLOOKUP(B2557,INSUMO!$A$1:D$8014,3,0),IF(A2557="SEDUC",VLOOKUP(B2557,SEDUC!A$1:$F$8416,4,0),IF(A2557="COTAÇÃO",VLOOKUP(B2557,COTAÇÃO!$A$2:$D$1418,3,0),"ERRO"))))</f>
        <v>H</v>
      </c>
      <c r="E2557" s="78">
        <v>0.9</v>
      </c>
      <c r="F2557" s="119">
        <f>IF(A2557="SINAPI",VLOOKUP(B2557,SINAPI!A$1:$D$10014,4,0),IF(A2557="INSUMO",VLOOKUP(B2557,INSUMO!$A$1:$D$8014,4,0),IF(A2557="SEDUC",VLOOKUP(B2557,SEDUC!A$1:$G$8416,5,0),IF(A2557="COTAÇÃO",VLOOKUP(B2557,COTAÇÃO!$A$2:$D$1418,4,0),"ERRO"))))</f>
        <v>19.63</v>
      </c>
      <c r="G2557" s="119">
        <f t="shared" si="170"/>
        <v>17.66</v>
      </c>
      <c r="H2557" s="108"/>
    </row>
    <row r="2558" spans="1:8" s="100" customFormat="1" ht="12.75">
      <c r="A2558" s="55" t="s">
        <v>17</v>
      </c>
      <c r="B2558" s="55">
        <v>88316</v>
      </c>
      <c r="C2558" s="22" t="str">
        <f>IF(A2558="SINAPI",VLOOKUP(B2558,SINAPI!$A$1:$D$10014,2,0),IF(A2558="INSUMO",VLOOKUP(B2558,INSUMO!A$1:$D$8014,2,0),IF(A2558="SEDUC",VLOOKUP(B2558,SEDUC!A$1:$F$8416,3,0),IF(A2558="COTAÇÃO",VLOOKUP(B2558,COTAÇÃO!$A$2:$D$1418,2,0),"ERRO"))))</f>
        <v>SERVENTE COM ENCARGOS COMPLEMENTARES</v>
      </c>
      <c r="D2558" s="55" t="str">
        <f>IF(A2558="SINAPI",VLOOKUP(B2558,SINAPI!$A$1:$D$10014,3,0),IF(A2558="INSUMO",VLOOKUP(B2558,INSUMO!$A$1:D$8014,3,0),IF(A2558="SEDUC",VLOOKUP(B2558,SEDUC!A$1:$F$8416,4,0),IF(A2558="COTAÇÃO",VLOOKUP(B2558,COTAÇÃO!$A$2:$D$1418,3,0),"ERRO"))))</f>
        <v>H</v>
      </c>
      <c r="E2558" s="78">
        <v>0.45</v>
      </c>
      <c r="F2558" s="119">
        <f>IF(A2558="SINAPI",VLOOKUP(B2558,SINAPI!A$1:$D$10014,4,0),IF(A2558="INSUMO",VLOOKUP(B2558,INSUMO!$A$1:$D$8014,4,0),IF(A2558="SEDUC",VLOOKUP(B2558,SEDUC!A$1:$G$8416,5,0),IF(A2558="COTAÇÃO",VLOOKUP(B2558,COTAÇÃO!$A$2:$D$1418,4,0),"ERRO"))))</f>
        <v>15.26</v>
      </c>
      <c r="G2558" s="119">
        <f t="shared" si="170"/>
        <v>6.86</v>
      </c>
      <c r="H2558" s="108"/>
    </row>
    <row r="2559" spans="1:8" ht="25.5">
      <c r="A2559" s="74" t="s">
        <v>10716</v>
      </c>
      <c r="B2559" s="74" t="s">
        <v>10735</v>
      </c>
      <c r="C2559" s="75" t="s">
        <v>10736</v>
      </c>
      <c r="D2559" s="74" t="s">
        <v>316</v>
      </c>
      <c r="E2559" s="76"/>
      <c r="F2559" s="77"/>
      <c r="G2559" s="77">
        <f>SUM(G2560:G2563)</f>
        <v>85.32</v>
      </c>
    </row>
    <row r="2560" spans="1:8" s="100" customFormat="1" ht="25.5">
      <c r="A2560" s="55" t="s">
        <v>3530</v>
      </c>
      <c r="B2560" s="55">
        <v>38135</v>
      </c>
      <c r="C2560" s="22" t="str">
        <f>IF(A2560="SINAPI",VLOOKUP(B2560,SINAPI!$A$1:$D$10014,2,0),IF(A2560="INSUMO",VLOOKUP(B2560,INSUMO!A$1:$D$8014,2,0),IF(A2560="SEDUC",VLOOKUP(B2560,SEDUC!A$1:$F$8416,3,0),IF(A2560="COTAÇÃO",VLOOKUP(B2560,COTAÇÃO!$A$2:$D$1418,2,0),"ERRO"))))</f>
        <v>LADRILHO HIDRAULICO, *20 X 20* CM, E= 2 CM, TATIL ALERTA OU DIRECIONAL, AMARELO</v>
      </c>
      <c r="D2560" s="55" t="str">
        <f>IF(A2560="SINAPI",VLOOKUP(B2560,SINAPI!$A$1:$D$10014,3,0),IF(A2560="INSUMO",VLOOKUP(B2560,INSUMO!$A$1:D$8014,3,0),IF(A2560="SEDUC",VLOOKUP(B2560,SEDUC!A$1:$F$8416,4,0),IF(A2560="COTAÇÃO",VLOOKUP(B2560,COTAÇÃO!$A$2:$D$1418,3,0),"ERRO"))))</f>
        <v>M2</v>
      </c>
      <c r="E2560" s="78">
        <v>1.05</v>
      </c>
      <c r="F2560" s="119">
        <f>IF(A2560="SINAPI",VLOOKUP(B2560,SINAPI!A$1:$D$10014,4,0),IF(A2560="INSUMO",VLOOKUP(B2560,INSUMO!$A$1:$D$8014,4,0),IF(A2560="SEDUC",VLOOKUP(B2560,SEDUC!A$1:$G$8416,5,0),IF(A2560="COTAÇÃO",VLOOKUP(B2560,COTAÇÃO!$A$2:$D$1418,4,0),"ERRO"))))</f>
        <v>59.29</v>
      </c>
      <c r="G2560" s="119">
        <f t="shared" ref="G2560:G2563" si="171">TRUNC((E2560*F2560),2)</f>
        <v>62.25</v>
      </c>
      <c r="H2560" s="108"/>
    </row>
    <row r="2561" spans="1:8" s="100" customFormat="1" ht="25.5">
      <c r="A2561" s="55" t="s">
        <v>17</v>
      </c>
      <c r="B2561" s="55">
        <v>87298</v>
      </c>
      <c r="C2561" s="22" t="str">
        <f>IF(A2561="SINAPI",VLOOKUP(B2561,SINAPI!$A$1:$D$10014,2,0),IF(A2561="INSUMO",VLOOKUP(B2561,INSUMO!A$1:$D$8014,2,0),IF(A2561="SEDUC",VLOOKUP(B2561,SEDUC!A$1:$F$8416,3,0),IF(A2561="COTAÇÃO",VLOOKUP(B2561,COTAÇÃO!$A$2:$D$1418,2,0),"ERRO"))))</f>
        <v>ARGAMASSA TRAÇO 1:3 (EM VOLUME DE CIMENTO E AREIA MÉDIA ÚMIDA) PARA CONTRAPISO, PREPARO MECÂNICO COM BETONEIRA 400 L. AF_08/2019</v>
      </c>
      <c r="D2561" s="55" t="str">
        <f>IF(A2561="SINAPI",VLOOKUP(B2561,SINAPI!$A$1:$D$10014,3,0),IF(A2561="INSUMO",VLOOKUP(B2561,INSUMO!$A$1:D$8014,3,0),IF(A2561="SEDUC",VLOOKUP(B2561,SEDUC!A$1:$F$8416,4,0),IF(A2561="COTAÇÃO",VLOOKUP(B2561,COTAÇÃO!$A$2:$D$1418,3,0),"ERRO"))))</f>
        <v>M3</v>
      </c>
      <c r="E2561" s="78">
        <f>ROUND((0.01*0.025*2),4)</f>
        <v>5.0000000000000001E-4</v>
      </c>
      <c r="F2561" s="119">
        <f>IF(A2561="SINAPI",VLOOKUP(B2561,SINAPI!A$1:$D$10014,4,0),IF(A2561="INSUMO",VLOOKUP(B2561,INSUMO!$A$1:$D$8014,4,0),IF(A2561="SEDUC",VLOOKUP(B2561,SEDUC!A$1:$G$8416,5,0),IF(A2561="COTAÇÃO",VLOOKUP(B2561,COTAÇÃO!$A$2:$D$1418,4,0),"ERRO"))))</f>
        <v>598.19000000000005</v>
      </c>
      <c r="G2561" s="119">
        <f t="shared" si="171"/>
        <v>0.28999999999999998</v>
      </c>
      <c r="H2561" s="108"/>
    </row>
    <row r="2562" spans="1:8" s="100" customFormat="1" ht="12.75">
      <c r="A2562" s="55" t="s">
        <v>17</v>
      </c>
      <c r="B2562" s="55">
        <v>88309</v>
      </c>
      <c r="C2562" s="22" t="str">
        <f>IF(A2562="SINAPI",VLOOKUP(B2562,SINAPI!$A$1:$D$10014,2,0),IF(A2562="INSUMO",VLOOKUP(B2562,INSUMO!A$1:$D$8014,2,0),IF(A2562="SEDUC",VLOOKUP(B2562,SEDUC!A$1:$F$8416,3,0),IF(A2562="COTAÇÃO",VLOOKUP(B2562,COTAÇÃO!$A$2:$D$1418,2,0),"ERRO"))))</f>
        <v>PEDREIRO COM ENCARGOS COMPLEMENTARES</v>
      </c>
      <c r="D2562" s="55" t="str">
        <f>IF(A2562="SINAPI",VLOOKUP(B2562,SINAPI!$A$1:$D$10014,3,0),IF(A2562="INSUMO",VLOOKUP(B2562,INSUMO!$A$1:D$8014,3,0),IF(A2562="SEDUC",VLOOKUP(B2562,SEDUC!A$1:$F$8416,4,0),IF(A2562="COTAÇÃO",VLOOKUP(B2562,COTAÇÃO!$A$2:$D$1418,3,0),"ERRO"))))</f>
        <v>H</v>
      </c>
      <c r="E2562" s="78">
        <v>0.85</v>
      </c>
      <c r="F2562" s="119">
        <f>IF(A2562="SINAPI",VLOOKUP(B2562,SINAPI!A$1:$D$10014,4,0),IF(A2562="INSUMO",VLOOKUP(B2562,INSUMO!$A$1:$D$8014,4,0),IF(A2562="SEDUC",VLOOKUP(B2562,SEDUC!A$1:$G$8416,5,0),IF(A2562="COTAÇÃO",VLOOKUP(B2562,COTAÇÃO!$A$2:$D$1418,4,0),"ERRO"))))</f>
        <v>19.63</v>
      </c>
      <c r="G2562" s="119">
        <f t="shared" si="171"/>
        <v>16.68</v>
      </c>
      <c r="H2562" s="108"/>
    </row>
    <row r="2563" spans="1:8" s="100" customFormat="1" ht="12.75">
      <c r="A2563" s="55" t="s">
        <v>17</v>
      </c>
      <c r="B2563" s="55">
        <v>88316</v>
      </c>
      <c r="C2563" s="22" t="str">
        <f>IF(A2563="SINAPI",VLOOKUP(B2563,SINAPI!$A$1:$D$10014,2,0),IF(A2563="INSUMO",VLOOKUP(B2563,INSUMO!A$1:$D$8014,2,0),IF(A2563="SEDUC",VLOOKUP(B2563,SEDUC!A$1:$F$8416,3,0),IF(A2563="COTAÇÃO",VLOOKUP(B2563,COTAÇÃO!$A$2:$D$1418,2,0),"ERRO"))))</f>
        <v>SERVENTE COM ENCARGOS COMPLEMENTARES</v>
      </c>
      <c r="D2563" s="55" t="str">
        <f>IF(A2563="SINAPI",VLOOKUP(B2563,SINAPI!$A$1:$D$10014,3,0),IF(A2563="INSUMO",VLOOKUP(B2563,INSUMO!$A$1:D$8014,3,0),IF(A2563="SEDUC",VLOOKUP(B2563,SEDUC!A$1:$F$8416,4,0),IF(A2563="COTAÇÃO",VLOOKUP(B2563,COTAÇÃO!$A$2:$D$1418,3,0),"ERRO"))))</f>
        <v>H</v>
      </c>
      <c r="E2563" s="78">
        <v>0.4</v>
      </c>
      <c r="F2563" s="119">
        <f>IF(A2563="SINAPI",VLOOKUP(B2563,SINAPI!A$1:$D$10014,4,0),IF(A2563="INSUMO",VLOOKUP(B2563,INSUMO!$A$1:$D$8014,4,0),IF(A2563="SEDUC",VLOOKUP(B2563,SEDUC!A$1:$G$8416,5,0),IF(A2563="COTAÇÃO",VLOOKUP(B2563,COTAÇÃO!$A$2:$D$1418,4,0),"ERRO"))))</f>
        <v>15.26</v>
      </c>
      <c r="G2563" s="119">
        <f t="shared" si="171"/>
        <v>6.1</v>
      </c>
      <c r="H2563" s="108"/>
    </row>
    <row r="2564" spans="1:8" ht="25.5">
      <c r="A2564" s="74" t="s">
        <v>10716</v>
      </c>
      <c r="B2564" s="74" t="s">
        <v>10737</v>
      </c>
      <c r="C2564" s="75" t="s">
        <v>10738</v>
      </c>
      <c r="D2564" s="74" t="s">
        <v>316</v>
      </c>
      <c r="E2564" s="76"/>
      <c r="F2564" s="77"/>
      <c r="G2564" s="77">
        <f>SUM(G2565:G2568)</f>
        <v>100.74000000000001</v>
      </c>
    </row>
    <row r="2565" spans="1:8" s="100" customFormat="1" ht="12.75">
      <c r="A2565" s="55" t="s">
        <v>3530</v>
      </c>
      <c r="B2565" s="55">
        <v>36178</v>
      </c>
      <c r="C2565" s="22" t="str">
        <f>IF(A2565="SINAPI",VLOOKUP(B2565,SINAPI!$A$1:$D$10014,2,0),IF(A2565="INSUMO",VLOOKUP(B2565,INSUMO!A$1:$D$8014,2,0),IF(A2565="SEDUC",VLOOKUP(B2565,SEDUC!A$1:$F$8416,3,0),IF(A2565="COTAÇÃO",VLOOKUP(B2565,COTAÇÃO!$A$2:$D$1418,2,0),"ERRO"))))</f>
        <v>PISO PODOTATIL DE CONCRETO - DIRECIONAL E ALERTA, *40 X 40 X 2,5* CM</v>
      </c>
      <c r="D2565" s="55" t="str">
        <f>IF(A2565="SINAPI",VLOOKUP(B2565,SINAPI!$A$1:$D$10014,3,0),IF(A2565="INSUMO",VLOOKUP(B2565,INSUMO!$A$1:D$8014,3,0),IF(A2565="SEDUC",VLOOKUP(B2565,SEDUC!A$1:$F$8416,4,0),IF(A2565="COTAÇÃO",VLOOKUP(B2565,COTAÇÃO!$A$2:$D$1418,3,0),"ERRO"))))</f>
        <v>UN</v>
      </c>
      <c r="E2565" s="78">
        <f>ROUND(((1/(0.4*0.4))*1.05),2)</f>
        <v>6.56</v>
      </c>
      <c r="F2565" s="119">
        <f>IF(A2565="SINAPI",VLOOKUP(B2565,SINAPI!A$1:$D$10014,4,0),IF(A2565="INSUMO",VLOOKUP(B2565,INSUMO!$A$1:$D$8014,4,0),IF(A2565="SEDUC",VLOOKUP(B2565,SEDUC!A$1:$G$8416,5,0),IF(A2565="COTAÇÃO",VLOOKUP(B2565,COTAÇÃO!$A$2:$D$1418,4,0),"ERRO"))))</f>
        <v>11.84</v>
      </c>
      <c r="G2565" s="119">
        <f t="shared" ref="G2565:G2568" si="172">TRUNC((E2565*F2565),2)</f>
        <v>77.67</v>
      </c>
      <c r="H2565" s="108"/>
    </row>
    <row r="2566" spans="1:8" s="100" customFormat="1" ht="25.5">
      <c r="A2566" s="55" t="s">
        <v>17</v>
      </c>
      <c r="B2566" s="55">
        <v>87298</v>
      </c>
      <c r="C2566" s="22" t="str">
        <f>IF(A2566="SINAPI",VLOOKUP(B2566,SINAPI!$A$1:$D$10014,2,0),IF(A2566="INSUMO",VLOOKUP(B2566,INSUMO!A$1:$D$8014,2,0),IF(A2566="SEDUC",VLOOKUP(B2566,SEDUC!A$1:$F$8416,3,0),IF(A2566="COTAÇÃO",VLOOKUP(B2566,COTAÇÃO!$A$2:$D$1418,2,0),"ERRO"))))</f>
        <v>ARGAMASSA TRAÇO 1:3 (EM VOLUME DE CIMENTO E AREIA MÉDIA ÚMIDA) PARA CONTRAPISO, PREPARO MECÂNICO COM BETONEIRA 400 L. AF_08/2019</v>
      </c>
      <c r="D2566" s="55" t="str">
        <f>IF(A2566="SINAPI",VLOOKUP(B2566,SINAPI!$A$1:$D$10014,3,0),IF(A2566="INSUMO",VLOOKUP(B2566,INSUMO!$A$1:D$8014,3,0),IF(A2566="SEDUC",VLOOKUP(B2566,SEDUC!A$1:$F$8416,4,0),IF(A2566="COTAÇÃO",VLOOKUP(B2566,COTAÇÃO!$A$2:$D$1418,3,0),"ERRO"))))</f>
        <v>M3</v>
      </c>
      <c r="E2566" s="78">
        <f>ROUND((0.01*0.025*2),4)</f>
        <v>5.0000000000000001E-4</v>
      </c>
      <c r="F2566" s="119">
        <f>IF(A2566="SINAPI",VLOOKUP(B2566,SINAPI!A$1:$D$10014,4,0),IF(A2566="INSUMO",VLOOKUP(B2566,INSUMO!$A$1:$D$8014,4,0),IF(A2566="SEDUC",VLOOKUP(B2566,SEDUC!A$1:$G$8416,5,0),IF(A2566="COTAÇÃO",VLOOKUP(B2566,COTAÇÃO!$A$2:$D$1418,4,0),"ERRO"))))</f>
        <v>598.19000000000005</v>
      </c>
      <c r="G2566" s="119">
        <f t="shared" si="172"/>
        <v>0.28999999999999998</v>
      </c>
      <c r="H2566" s="108"/>
    </row>
    <row r="2567" spans="1:8" s="100" customFormat="1" ht="12.75">
      <c r="A2567" s="55" t="s">
        <v>17</v>
      </c>
      <c r="B2567" s="55">
        <v>88309</v>
      </c>
      <c r="C2567" s="22" t="str">
        <f>IF(A2567="SINAPI",VLOOKUP(B2567,SINAPI!$A$1:$D$10014,2,0),IF(A2567="INSUMO",VLOOKUP(B2567,INSUMO!A$1:$D$8014,2,0),IF(A2567="SEDUC",VLOOKUP(B2567,SEDUC!A$1:$F$8416,3,0),IF(A2567="COTAÇÃO",VLOOKUP(B2567,COTAÇÃO!$A$2:$D$1418,2,0),"ERRO"))))</f>
        <v>PEDREIRO COM ENCARGOS COMPLEMENTARES</v>
      </c>
      <c r="D2567" s="55" t="str">
        <f>IF(A2567="SINAPI",VLOOKUP(B2567,SINAPI!$A$1:$D$10014,3,0),IF(A2567="INSUMO",VLOOKUP(B2567,INSUMO!$A$1:D$8014,3,0),IF(A2567="SEDUC",VLOOKUP(B2567,SEDUC!A$1:$F$8416,4,0),IF(A2567="COTAÇÃO",VLOOKUP(B2567,COTAÇÃO!$A$2:$D$1418,3,0),"ERRO"))))</f>
        <v>H</v>
      </c>
      <c r="E2567" s="78">
        <v>0.85</v>
      </c>
      <c r="F2567" s="119">
        <f>IF(A2567="SINAPI",VLOOKUP(B2567,SINAPI!A$1:$D$10014,4,0),IF(A2567="INSUMO",VLOOKUP(B2567,INSUMO!$A$1:$D$8014,4,0),IF(A2567="SEDUC",VLOOKUP(B2567,SEDUC!A$1:$G$8416,5,0),IF(A2567="COTAÇÃO",VLOOKUP(B2567,COTAÇÃO!$A$2:$D$1418,4,0),"ERRO"))))</f>
        <v>19.63</v>
      </c>
      <c r="G2567" s="119">
        <f t="shared" si="172"/>
        <v>16.68</v>
      </c>
      <c r="H2567" s="108"/>
    </row>
    <row r="2568" spans="1:8" s="100" customFormat="1" ht="12.75">
      <c r="A2568" s="55" t="s">
        <v>17</v>
      </c>
      <c r="B2568" s="55">
        <v>88316</v>
      </c>
      <c r="C2568" s="22" t="str">
        <f>IF(A2568="SINAPI",VLOOKUP(B2568,SINAPI!$A$1:$D$10014,2,0),IF(A2568="INSUMO",VLOOKUP(B2568,INSUMO!A$1:$D$8014,2,0),IF(A2568="SEDUC",VLOOKUP(B2568,SEDUC!A$1:$F$8416,3,0),IF(A2568="COTAÇÃO",VLOOKUP(B2568,COTAÇÃO!$A$2:$D$1418,2,0),"ERRO"))))</f>
        <v>SERVENTE COM ENCARGOS COMPLEMENTARES</v>
      </c>
      <c r="D2568" s="55" t="str">
        <f>IF(A2568="SINAPI",VLOOKUP(B2568,SINAPI!$A$1:$D$10014,3,0),IF(A2568="INSUMO",VLOOKUP(B2568,INSUMO!$A$1:D$8014,3,0),IF(A2568="SEDUC",VLOOKUP(B2568,SEDUC!A$1:$F$8416,4,0),IF(A2568="COTAÇÃO",VLOOKUP(B2568,COTAÇÃO!$A$2:$D$1418,3,0),"ERRO"))))</f>
        <v>H</v>
      </c>
      <c r="E2568" s="78">
        <v>0.4</v>
      </c>
      <c r="F2568" s="119">
        <f>IF(A2568="SINAPI",VLOOKUP(B2568,SINAPI!A$1:$D$10014,4,0),IF(A2568="INSUMO",VLOOKUP(B2568,INSUMO!$A$1:$D$8014,4,0),IF(A2568="SEDUC",VLOOKUP(B2568,SEDUC!A$1:$G$8416,5,0),IF(A2568="COTAÇÃO",VLOOKUP(B2568,COTAÇÃO!$A$2:$D$1418,4,0),"ERRO"))))</f>
        <v>15.26</v>
      </c>
      <c r="G2568" s="119">
        <f t="shared" si="172"/>
        <v>6.1</v>
      </c>
      <c r="H2568" s="108"/>
    </row>
    <row r="2569" spans="1:8" ht="25.5">
      <c r="A2569" s="74" t="s">
        <v>10716</v>
      </c>
      <c r="B2569" s="74" t="s">
        <v>10739</v>
      </c>
      <c r="C2569" s="75" t="s">
        <v>10740</v>
      </c>
      <c r="D2569" s="74" t="s">
        <v>239</v>
      </c>
      <c r="E2569" s="76"/>
      <c r="F2569" s="77"/>
      <c r="G2569" s="77">
        <f>SUM(G2570:G2574)</f>
        <v>11.150000000000002</v>
      </c>
    </row>
    <row r="2570" spans="1:8" s="100" customFormat="1" ht="12.75">
      <c r="A2570" s="55" t="s">
        <v>3530</v>
      </c>
      <c r="B2570" s="55">
        <v>38195</v>
      </c>
      <c r="C2570" s="22" t="str">
        <f>IF(A2570="SINAPI",VLOOKUP(B2570,SINAPI!$A$1:$D$10014,2,0),IF(A2570="INSUMO",VLOOKUP(B2570,INSUMO!A$1:$D$8014,2,0),IF(A2570="SEDUC",VLOOKUP(B2570,SEDUC!A$1:$F$8416,3,0),IF(A2570="COTAÇÃO",VLOOKUP(B2570,COTAÇÃO!$A$2:$D$1418,2,0),"ERRO"))))</f>
        <v>PISO PORCELANATO, BORDA RETA, EXTRA, FORMATO MAIOR QUE 2025 CM2</v>
      </c>
      <c r="D2570" s="55" t="str">
        <f>IF(A2570="SINAPI",VLOOKUP(B2570,SINAPI!$A$1:$D$10014,3,0),IF(A2570="INSUMO",VLOOKUP(B2570,INSUMO!$A$1:D$8014,3,0),IF(A2570="SEDUC",VLOOKUP(B2570,SEDUC!A$1:$F$8416,4,0),IF(A2570="COTAÇÃO",VLOOKUP(B2570,COTAÇÃO!$A$2:$D$1418,3,0),"ERRO"))))</f>
        <v>M2</v>
      </c>
      <c r="E2570" s="78">
        <f>0.1*1.3</f>
        <v>0.13</v>
      </c>
      <c r="F2570" s="119">
        <f>IF(A2570="SINAPI",VLOOKUP(B2570,SINAPI!A$1:$D$10014,4,0),IF(A2570="INSUMO",VLOOKUP(B2570,INSUMO!$A$1:$D$8014,4,0),IF(A2570="SEDUC",VLOOKUP(B2570,SEDUC!A$1:$G$8416,5,0),IF(A2570="COTAÇÃO",VLOOKUP(B2570,COTAÇÃO!$A$2:$D$1418,4,0),"ERRO"))))</f>
        <v>63.21</v>
      </c>
      <c r="G2570" s="119">
        <f t="shared" ref="G2570:G2574" si="173">TRUNC((E2570*F2570),2)</f>
        <v>8.2100000000000009</v>
      </c>
      <c r="H2570" s="108"/>
    </row>
    <row r="2571" spans="1:8" s="100" customFormat="1" ht="12.75">
      <c r="A2571" s="55" t="s">
        <v>3530</v>
      </c>
      <c r="B2571" s="55">
        <v>1381</v>
      </c>
      <c r="C2571" s="22" t="str">
        <f>IF(A2571="SINAPI",VLOOKUP(B2571,SINAPI!$A$1:$D$10014,2,0),IF(A2571="INSUMO",VLOOKUP(B2571,INSUMO!A$1:$D$8014,2,0),IF(A2571="SEDUC",VLOOKUP(B2571,SEDUC!A$1:$F$8416,3,0),IF(A2571="COTAÇÃO",VLOOKUP(B2571,COTAÇÃO!$A$2:$D$1418,2,0),"ERRO"))))</f>
        <v>ARGAMASSA COLANTE AC I PARA CERAMICAS</v>
      </c>
      <c r="D2571" s="55" t="str">
        <f>IF(A2571="SINAPI",VLOOKUP(B2571,SINAPI!$A$1:$D$10014,3,0),IF(A2571="INSUMO",VLOOKUP(B2571,INSUMO!$A$1:D$8014,3,0),IF(A2571="SEDUC",VLOOKUP(B2571,SEDUC!A$1:$F$8416,4,0),IF(A2571="COTAÇÃO",VLOOKUP(B2571,COTAÇÃO!$A$2:$D$1418,3,0),"ERRO"))))</f>
        <v>KG</v>
      </c>
      <c r="E2571" s="78">
        <f>ROUND((0.603*0.1/0.07),4)</f>
        <v>0.86140000000000005</v>
      </c>
      <c r="F2571" s="119">
        <f>IF(A2571="SINAPI",VLOOKUP(B2571,SINAPI!A$1:$D$10014,4,0),IF(A2571="INSUMO",VLOOKUP(B2571,INSUMO!$A$1:$D$8014,4,0),IF(A2571="SEDUC",VLOOKUP(B2571,SEDUC!A$1:$G$8416,5,0),IF(A2571="COTAÇÃO",VLOOKUP(B2571,COTAÇÃO!$A$2:$D$1418,4,0),"ERRO"))))</f>
        <v>0.5</v>
      </c>
      <c r="G2571" s="119">
        <f t="shared" si="173"/>
        <v>0.43</v>
      </c>
      <c r="H2571" s="108"/>
    </row>
    <row r="2572" spans="1:8" s="100" customFormat="1" ht="12.75">
      <c r="A2572" s="55" t="s">
        <v>3530</v>
      </c>
      <c r="B2572" s="55">
        <v>34357</v>
      </c>
      <c r="C2572" s="22" t="str">
        <f>IF(A2572="SINAPI",VLOOKUP(B2572,SINAPI!$A$1:$D$10014,2,0),IF(A2572="INSUMO",VLOOKUP(B2572,INSUMO!A$1:$D$8014,2,0),IF(A2572="SEDUC",VLOOKUP(B2572,SEDUC!A$1:$F$8416,3,0),IF(A2572="COTAÇÃO",VLOOKUP(B2572,COTAÇÃO!$A$2:$D$1418,2,0),"ERRO"))))</f>
        <v>REJUNTE COLORIDO, CIMENTICIO</v>
      </c>
      <c r="D2572" s="55" t="str">
        <f>IF(A2572="SINAPI",VLOOKUP(B2572,SINAPI!$A$1:$D$10014,3,0),IF(A2572="INSUMO",VLOOKUP(B2572,INSUMO!$A$1:D$8014,3,0),IF(A2572="SEDUC",VLOOKUP(B2572,SEDUC!A$1:$F$8416,4,0),IF(A2572="COTAÇÃO",VLOOKUP(B2572,COTAÇÃO!$A$2:$D$1418,3,0),"ERRO"))))</f>
        <v>KG</v>
      </c>
      <c r="E2572" s="78">
        <f>ROUND((0.084*0.1/0.07),4)</f>
        <v>0.12</v>
      </c>
      <c r="F2572" s="119">
        <f>IF(A2572="SINAPI",VLOOKUP(B2572,SINAPI!A$1:$D$10014,4,0),IF(A2572="INSUMO",VLOOKUP(B2572,INSUMO!$A$1:$D$8014,4,0),IF(A2572="SEDUC",VLOOKUP(B2572,SEDUC!A$1:$G$8416,5,0),IF(A2572="COTAÇÃO",VLOOKUP(B2572,COTAÇÃO!$A$2:$D$1418,4,0),"ERRO"))))</f>
        <v>3.18</v>
      </c>
      <c r="G2572" s="119">
        <f t="shared" si="173"/>
        <v>0.38</v>
      </c>
      <c r="H2572" s="108"/>
    </row>
    <row r="2573" spans="1:8" s="100" customFormat="1" ht="12.75">
      <c r="A2573" s="55" t="s">
        <v>17</v>
      </c>
      <c r="B2573" s="55">
        <v>88256</v>
      </c>
      <c r="C2573" s="22" t="str">
        <f>IF(A2573="SINAPI",VLOOKUP(B2573,SINAPI!$A$1:$D$10014,2,0),IF(A2573="INSUMO",VLOOKUP(B2573,INSUMO!A$1:$D$8014,2,0),IF(A2573="SEDUC",VLOOKUP(B2573,SEDUC!A$1:$F$8416,3,0),IF(A2573="COTAÇÃO",VLOOKUP(B2573,COTAÇÃO!$A$2:$D$1418,2,0),"ERRO"))))</f>
        <v>AZULEJISTA OU LADRILHISTA COM ENCARGOS COMPLEMENTARES</v>
      </c>
      <c r="D2573" s="55" t="str">
        <f>IF(A2573="SINAPI",VLOOKUP(B2573,SINAPI!$A$1:$D$10014,3,0),IF(A2573="INSUMO",VLOOKUP(B2573,INSUMO!$A$1:D$8014,3,0),IF(A2573="SEDUC",VLOOKUP(B2573,SEDUC!A$1:$F$8416,4,0),IF(A2573="COTAÇÃO",VLOOKUP(B2573,COTAÇÃO!$A$2:$D$1418,3,0),"ERRO"))))</f>
        <v>H</v>
      </c>
      <c r="E2573" s="78">
        <v>8.5000000000000006E-2</v>
      </c>
      <c r="F2573" s="119">
        <f>IF(A2573="SINAPI",VLOOKUP(B2573,SINAPI!A$1:$D$10014,4,0),IF(A2573="INSUMO",VLOOKUP(B2573,INSUMO!$A$1:$D$8014,4,0),IF(A2573="SEDUC",VLOOKUP(B2573,SEDUC!A$1:$G$8416,5,0),IF(A2573="COTAÇÃO",VLOOKUP(B2573,COTAÇÃO!$A$2:$D$1418,4,0),"ERRO"))))</f>
        <v>19.55</v>
      </c>
      <c r="G2573" s="119">
        <f t="shared" si="173"/>
        <v>1.66</v>
      </c>
      <c r="H2573" s="108"/>
    </row>
    <row r="2574" spans="1:8" s="100" customFormat="1" ht="12.75">
      <c r="A2574" s="55" t="s">
        <v>17</v>
      </c>
      <c r="B2574" s="55">
        <v>88316</v>
      </c>
      <c r="C2574" s="22" t="str">
        <f>IF(A2574="SINAPI",VLOOKUP(B2574,SINAPI!$A$1:$D$10014,2,0),IF(A2574="INSUMO",VLOOKUP(B2574,INSUMO!A$1:$D$8014,2,0),IF(A2574="SEDUC",VLOOKUP(B2574,SEDUC!A$1:$F$8416,3,0),IF(A2574="COTAÇÃO",VLOOKUP(B2574,COTAÇÃO!$A$2:$D$1418,2,0),"ERRO"))))</f>
        <v>SERVENTE COM ENCARGOS COMPLEMENTARES</v>
      </c>
      <c r="D2574" s="55" t="str">
        <f>IF(A2574="SINAPI",VLOOKUP(B2574,SINAPI!$A$1:$D$10014,3,0),IF(A2574="INSUMO",VLOOKUP(B2574,INSUMO!$A$1:D$8014,3,0),IF(A2574="SEDUC",VLOOKUP(B2574,SEDUC!A$1:$F$8416,4,0),IF(A2574="COTAÇÃO",VLOOKUP(B2574,COTAÇÃO!$A$2:$D$1418,3,0),"ERRO"))))</f>
        <v>H</v>
      </c>
      <c r="E2574" s="78">
        <v>3.1E-2</v>
      </c>
      <c r="F2574" s="119">
        <f>IF(A2574="SINAPI",VLOOKUP(B2574,SINAPI!A$1:$D$10014,4,0),IF(A2574="INSUMO",VLOOKUP(B2574,INSUMO!$A$1:$D$8014,4,0),IF(A2574="SEDUC",VLOOKUP(B2574,SEDUC!A$1:$G$8416,5,0),IF(A2574="COTAÇÃO",VLOOKUP(B2574,COTAÇÃO!$A$2:$D$1418,4,0),"ERRO"))))</f>
        <v>15.26</v>
      </c>
      <c r="G2574" s="119">
        <f t="shared" si="173"/>
        <v>0.47</v>
      </c>
      <c r="H2574" s="108"/>
    </row>
    <row r="2575" spans="1:8" ht="25.5">
      <c r="A2575" s="74" t="s">
        <v>10716</v>
      </c>
      <c r="B2575" s="74" t="s">
        <v>10741</v>
      </c>
      <c r="C2575" s="75" t="s">
        <v>10742</v>
      </c>
      <c r="D2575" s="74" t="s">
        <v>239</v>
      </c>
      <c r="E2575" s="76"/>
      <c r="F2575" s="77"/>
      <c r="G2575" s="77">
        <f>SUM(G2576:G2580)</f>
        <v>15.660000000000002</v>
      </c>
    </row>
    <row r="2576" spans="1:8" s="100" customFormat="1" ht="12.75">
      <c r="A2576" s="55" t="s">
        <v>3530</v>
      </c>
      <c r="B2576" s="55">
        <v>38195</v>
      </c>
      <c r="C2576" s="22" t="str">
        <f>IF(A2576="SINAPI",VLOOKUP(B2576,SINAPI!$A$1:$D$10014,2,0),IF(A2576="INSUMO",VLOOKUP(B2576,INSUMO!A$1:$D$8014,2,0),IF(A2576="SEDUC",VLOOKUP(B2576,SEDUC!A$1:$F$8416,3,0),IF(A2576="COTAÇÃO",VLOOKUP(B2576,COTAÇÃO!$A$2:$D$1418,2,0),"ERRO"))))</f>
        <v>PISO PORCELANATO, BORDA RETA, EXTRA, FORMATO MAIOR QUE 2025 CM2</v>
      </c>
      <c r="D2576" s="55" t="str">
        <f>IF(A2576="SINAPI",VLOOKUP(B2576,SINAPI!$A$1:$D$10014,3,0),IF(A2576="INSUMO",VLOOKUP(B2576,INSUMO!$A$1:D$8014,3,0),IF(A2576="SEDUC",VLOOKUP(B2576,SEDUC!A$1:$F$8416,4,0),IF(A2576="COTAÇÃO",VLOOKUP(B2576,COTAÇÃO!$A$2:$D$1418,3,0),"ERRO"))))</f>
        <v>M2</v>
      </c>
      <c r="E2576" s="78">
        <f>0.15*1.3</f>
        <v>0.19500000000000001</v>
      </c>
      <c r="F2576" s="119">
        <f>IF(A2576="SINAPI",VLOOKUP(B2576,SINAPI!A$1:$D$10014,4,0),IF(A2576="INSUMO",VLOOKUP(B2576,INSUMO!$A$1:$D$8014,4,0),IF(A2576="SEDUC",VLOOKUP(B2576,SEDUC!A$1:$G$8416,5,0),IF(A2576="COTAÇÃO",VLOOKUP(B2576,COTAÇÃO!$A$2:$D$1418,4,0),"ERRO"))))</f>
        <v>63.21</v>
      </c>
      <c r="G2576" s="119">
        <f t="shared" ref="G2576:G2580" si="174">TRUNC((E2576*F2576),2)</f>
        <v>12.32</v>
      </c>
      <c r="H2576" s="108"/>
    </row>
    <row r="2577" spans="1:8" s="100" customFormat="1" ht="12.75">
      <c r="A2577" s="55" t="s">
        <v>3530</v>
      </c>
      <c r="B2577" s="55">
        <v>1381</v>
      </c>
      <c r="C2577" s="22" t="str">
        <f>IF(A2577="SINAPI",VLOOKUP(B2577,SINAPI!$A$1:$D$10014,2,0),IF(A2577="INSUMO",VLOOKUP(B2577,INSUMO!A$1:$D$8014,2,0),IF(A2577="SEDUC",VLOOKUP(B2577,SEDUC!A$1:$F$8416,3,0),IF(A2577="COTAÇÃO",VLOOKUP(B2577,COTAÇÃO!$A$2:$D$1418,2,0),"ERRO"))))</f>
        <v>ARGAMASSA COLANTE AC I PARA CERAMICAS</v>
      </c>
      <c r="D2577" s="55" t="str">
        <f>IF(A2577="SINAPI",VLOOKUP(B2577,SINAPI!$A$1:$D$10014,3,0),IF(A2577="INSUMO",VLOOKUP(B2577,INSUMO!$A$1:D$8014,3,0),IF(A2577="SEDUC",VLOOKUP(B2577,SEDUC!A$1:$F$8416,4,0),IF(A2577="COTAÇÃO",VLOOKUP(B2577,COTAÇÃO!$A$2:$D$1418,3,0),"ERRO"))))</f>
        <v>KG</v>
      </c>
      <c r="E2577" s="78">
        <f>ROUND((0.603*0.15/0.07),4)</f>
        <v>1.2921</v>
      </c>
      <c r="F2577" s="119">
        <f>IF(A2577="SINAPI",VLOOKUP(B2577,SINAPI!A$1:$D$10014,4,0),IF(A2577="INSUMO",VLOOKUP(B2577,INSUMO!$A$1:$D$8014,4,0),IF(A2577="SEDUC",VLOOKUP(B2577,SEDUC!A$1:$G$8416,5,0),IF(A2577="COTAÇÃO",VLOOKUP(B2577,COTAÇÃO!$A$2:$D$1418,4,0),"ERRO"))))</f>
        <v>0.5</v>
      </c>
      <c r="G2577" s="119">
        <f t="shared" si="174"/>
        <v>0.64</v>
      </c>
      <c r="H2577" s="108"/>
    </row>
    <row r="2578" spans="1:8" s="100" customFormat="1" ht="12.75">
      <c r="A2578" s="55" t="s">
        <v>3530</v>
      </c>
      <c r="B2578" s="55">
        <v>34357</v>
      </c>
      <c r="C2578" s="22" t="str">
        <f>IF(A2578="SINAPI",VLOOKUP(B2578,SINAPI!$A$1:$D$10014,2,0),IF(A2578="INSUMO",VLOOKUP(B2578,INSUMO!A$1:$D$8014,2,0),IF(A2578="SEDUC",VLOOKUP(B2578,SEDUC!A$1:$F$8416,3,0),IF(A2578="COTAÇÃO",VLOOKUP(B2578,COTAÇÃO!$A$2:$D$1418,2,0),"ERRO"))))</f>
        <v>REJUNTE COLORIDO, CIMENTICIO</v>
      </c>
      <c r="D2578" s="55" t="str">
        <f>IF(A2578="SINAPI",VLOOKUP(B2578,SINAPI!$A$1:$D$10014,3,0),IF(A2578="INSUMO",VLOOKUP(B2578,INSUMO!$A$1:D$8014,3,0),IF(A2578="SEDUC",VLOOKUP(B2578,SEDUC!A$1:$F$8416,4,0),IF(A2578="COTAÇÃO",VLOOKUP(B2578,COTAÇÃO!$A$2:$D$1418,3,0),"ERRO"))))</f>
        <v>KG</v>
      </c>
      <c r="E2578" s="78">
        <f>ROUND((0.084*0.15/0.07),4)</f>
        <v>0.18</v>
      </c>
      <c r="F2578" s="119">
        <f>IF(A2578="SINAPI",VLOOKUP(B2578,SINAPI!A$1:$D$10014,4,0),IF(A2578="INSUMO",VLOOKUP(B2578,INSUMO!$A$1:$D$8014,4,0),IF(A2578="SEDUC",VLOOKUP(B2578,SEDUC!A$1:$G$8416,5,0),IF(A2578="COTAÇÃO",VLOOKUP(B2578,COTAÇÃO!$A$2:$D$1418,4,0),"ERRO"))))</f>
        <v>3.18</v>
      </c>
      <c r="G2578" s="119">
        <f t="shared" si="174"/>
        <v>0.56999999999999995</v>
      </c>
      <c r="H2578" s="108"/>
    </row>
    <row r="2579" spans="1:8" s="100" customFormat="1" ht="12.75">
      <c r="A2579" s="55" t="s">
        <v>17</v>
      </c>
      <c r="B2579" s="55">
        <v>88256</v>
      </c>
      <c r="C2579" s="22" t="str">
        <f>IF(A2579="SINAPI",VLOOKUP(B2579,SINAPI!$A$1:$D$10014,2,0),IF(A2579="INSUMO",VLOOKUP(B2579,INSUMO!A$1:$D$8014,2,0),IF(A2579="SEDUC",VLOOKUP(B2579,SEDUC!A$1:$F$8416,3,0),IF(A2579="COTAÇÃO",VLOOKUP(B2579,COTAÇÃO!$A$2:$D$1418,2,0),"ERRO"))))</f>
        <v>AZULEJISTA OU LADRILHISTA COM ENCARGOS COMPLEMENTARES</v>
      </c>
      <c r="D2579" s="55" t="str">
        <f>IF(A2579="SINAPI",VLOOKUP(B2579,SINAPI!$A$1:$D$10014,3,0),IF(A2579="INSUMO",VLOOKUP(B2579,INSUMO!$A$1:D$8014,3,0),IF(A2579="SEDUC",VLOOKUP(B2579,SEDUC!A$1:$F$8416,4,0),IF(A2579="COTAÇÃO",VLOOKUP(B2579,COTAÇÃO!$A$2:$D$1418,3,0),"ERRO"))))</f>
        <v>H</v>
      </c>
      <c r="E2579" s="78">
        <v>8.5000000000000006E-2</v>
      </c>
      <c r="F2579" s="119">
        <f>IF(A2579="SINAPI",VLOOKUP(B2579,SINAPI!A$1:$D$10014,4,0),IF(A2579="INSUMO",VLOOKUP(B2579,INSUMO!$A$1:$D$8014,4,0),IF(A2579="SEDUC",VLOOKUP(B2579,SEDUC!A$1:$G$8416,5,0),IF(A2579="COTAÇÃO",VLOOKUP(B2579,COTAÇÃO!$A$2:$D$1418,4,0),"ERRO"))))</f>
        <v>19.55</v>
      </c>
      <c r="G2579" s="119">
        <f t="shared" si="174"/>
        <v>1.66</v>
      </c>
      <c r="H2579" s="108"/>
    </row>
    <row r="2580" spans="1:8" s="100" customFormat="1" ht="12.75">
      <c r="A2580" s="55" t="s">
        <v>17</v>
      </c>
      <c r="B2580" s="55">
        <v>88316</v>
      </c>
      <c r="C2580" s="22" t="str">
        <f>IF(A2580="SINAPI",VLOOKUP(B2580,SINAPI!$A$1:$D$10014,2,0),IF(A2580="INSUMO",VLOOKUP(B2580,INSUMO!A$1:$D$8014,2,0),IF(A2580="SEDUC",VLOOKUP(B2580,SEDUC!A$1:$F$8416,3,0),IF(A2580="COTAÇÃO",VLOOKUP(B2580,COTAÇÃO!$A$2:$D$1418,2,0),"ERRO"))))</f>
        <v>SERVENTE COM ENCARGOS COMPLEMENTARES</v>
      </c>
      <c r="D2580" s="55" t="str">
        <f>IF(A2580="SINAPI",VLOOKUP(B2580,SINAPI!$A$1:$D$10014,3,0),IF(A2580="INSUMO",VLOOKUP(B2580,INSUMO!$A$1:D$8014,3,0),IF(A2580="SEDUC",VLOOKUP(B2580,SEDUC!A$1:$F$8416,4,0),IF(A2580="COTAÇÃO",VLOOKUP(B2580,COTAÇÃO!$A$2:$D$1418,3,0),"ERRO"))))</f>
        <v>H</v>
      </c>
      <c r="E2580" s="78">
        <v>3.1E-2</v>
      </c>
      <c r="F2580" s="119">
        <f>IF(A2580="SINAPI",VLOOKUP(B2580,SINAPI!A$1:$D$10014,4,0),IF(A2580="INSUMO",VLOOKUP(B2580,INSUMO!$A$1:$D$8014,4,0),IF(A2580="SEDUC",VLOOKUP(B2580,SEDUC!A$1:$G$8416,5,0),IF(A2580="COTAÇÃO",VLOOKUP(B2580,COTAÇÃO!$A$2:$D$1418,4,0),"ERRO"))))</f>
        <v>15.26</v>
      </c>
      <c r="G2580" s="119">
        <f t="shared" si="174"/>
        <v>0.47</v>
      </c>
      <c r="H2580" s="108"/>
    </row>
    <row r="2581" spans="1:8">
      <c r="A2581" s="74" t="s">
        <v>10716</v>
      </c>
      <c r="B2581" s="74" t="s">
        <v>10743</v>
      </c>
      <c r="C2581" s="75" t="s">
        <v>10744</v>
      </c>
      <c r="D2581" s="74" t="s">
        <v>239</v>
      </c>
      <c r="E2581" s="76"/>
      <c r="F2581" s="77"/>
      <c r="G2581" s="77">
        <f>SUM(G2582:G2583)</f>
        <v>6.5600000000000005</v>
      </c>
    </row>
    <row r="2582" spans="1:8" s="100" customFormat="1" ht="12.75">
      <c r="A2582" s="55" t="s">
        <v>3894</v>
      </c>
      <c r="B2582" s="55" t="s">
        <v>10745</v>
      </c>
      <c r="C2582" s="22" t="str">
        <f>IF(A2582="SINAPI",VLOOKUP(B2582,SINAPI!$A$1:$D$10014,2,0),IF(A2582="INSUMO",VLOOKUP(B2582,INSUMO!A$1:$D$8014,2,0),IF(A2582="SEDUC",VLOOKUP(B2582,SEDUC!A$1:$F$8416,3,0),IF(A2582="COTAÇÃO",VLOOKUP(B2582,COTAÇÃO!$A$2:$D$1418,2,0),"ERRO"))))</f>
        <v>FITA ANTIDERRAPANTE,LARGURA = 5 CM</v>
      </c>
      <c r="D2582" s="55" t="str">
        <f>IF(A2582="SINAPI",VLOOKUP(B2582,SINAPI!$A$1:$D$10014,3,0),IF(A2582="INSUMO",VLOOKUP(B2582,INSUMO!$A$1:D$8014,3,0),IF(A2582="SEDUC",VLOOKUP(B2582,SEDUC!A$1:$F$8416,4,0),IF(A2582="COTAÇÃO",VLOOKUP(B2582,COTAÇÃO!$A$2:$D$1418,3,0),"ERRO"))))</f>
        <v>M</v>
      </c>
      <c r="E2582" s="78">
        <v>1</v>
      </c>
      <c r="F2582" s="119">
        <f>IF(A2582="SINAPI",VLOOKUP(B2582,SINAPI!A$1:$D$10014,4,0),IF(A2582="INSUMO",VLOOKUP(B2582,INSUMO!$A$1:$D$8014,4,0),IF(A2582="SEDUC",VLOOKUP(B2582,SEDUC!A$1:$G$8416,5,0),IF(A2582="COTAÇÃO",VLOOKUP(B2582,COTAÇÃO!$A$2:$D$1418,4,0),"ERRO"))))</f>
        <v>5.04</v>
      </c>
      <c r="G2582" s="119">
        <f t="shared" ref="G2582:G2583" si="175">TRUNC((E2582*F2582),2)</f>
        <v>5.04</v>
      </c>
      <c r="H2582" s="108"/>
    </row>
    <row r="2583" spans="1:8" s="100" customFormat="1" ht="12.75">
      <c r="A2583" s="55" t="s">
        <v>17</v>
      </c>
      <c r="B2583" s="55">
        <v>88316</v>
      </c>
      <c r="C2583" s="22" t="str">
        <f>IF(A2583="SINAPI",VLOOKUP(B2583,SINAPI!$A$1:$D$10014,2,0),IF(A2583="INSUMO",VLOOKUP(B2583,INSUMO!A$1:$D$8014,2,0),IF(A2583="SEDUC",VLOOKUP(B2583,SEDUC!A$1:$F$8416,3,0),IF(A2583="COTAÇÃO",VLOOKUP(B2583,COTAÇÃO!$A$2:$D$1418,2,0),"ERRO"))))</f>
        <v>SERVENTE COM ENCARGOS COMPLEMENTARES</v>
      </c>
      <c r="D2583" s="55" t="str">
        <f>IF(A2583="SINAPI",VLOOKUP(B2583,SINAPI!$A$1:$D$10014,3,0),IF(A2583="INSUMO",VLOOKUP(B2583,INSUMO!$A$1:D$8014,3,0),IF(A2583="SEDUC",VLOOKUP(B2583,SEDUC!A$1:$F$8416,4,0),IF(A2583="COTAÇÃO",VLOOKUP(B2583,COTAÇÃO!$A$2:$D$1418,3,0),"ERRO"))))</f>
        <v>H</v>
      </c>
      <c r="E2583" s="78">
        <v>0.1</v>
      </c>
      <c r="F2583" s="119">
        <f>IF(A2583="SINAPI",VLOOKUP(B2583,SINAPI!A$1:$D$10014,4,0),IF(A2583="INSUMO",VLOOKUP(B2583,INSUMO!$A$1:$D$8014,4,0),IF(A2583="SEDUC",VLOOKUP(B2583,SEDUC!A$1:$G$8416,5,0),IF(A2583="COTAÇÃO",VLOOKUP(B2583,COTAÇÃO!$A$2:$D$1418,4,0),"ERRO"))))</f>
        <v>15.26</v>
      </c>
      <c r="G2583" s="119">
        <f t="shared" si="175"/>
        <v>1.52</v>
      </c>
      <c r="H2583" s="108"/>
    </row>
    <row r="2584" spans="1:8">
      <c r="A2584" s="134" t="s">
        <v>10746</v>
      </c>
      <c r="B2584" s="135"/>
      <c r="C2584" s="136"/>
      <c r="D2584" s="135"/>
      <c r="E2584" s="137"/>
      <c r="F2584" s="138"/>
      <c r="G2584" s="138" t="str">
        <f>IF(F2584="","",ROUND((F2584*E2584),2))</f>
        <v/>
      </c>
    </row>
    <row r="2585" spans="1:8" ht="25.5">
      <c r="A2585" s="74" t="s">
        <v>10747</v>
      </c>
      <c r="B2585" s="74" t="s">
        <v>10748</v>
      </c>
      <c r="C2585" s="75" t="s">
        <v>10749</v>
      </c>
      <c r="D2585" s="74" t="s">
        <v>316</v>
      </c>
      <c r="E2585" s="76"/>
      <c r="F2585" s="77"/>
      <c r="G2585" s="77">
        <f>SUM(G2586:G2590)</f>
        <v>79.03</v>
      </c>
    </row>
    <row r="2586" spans="1:8" ht="25.5">
      <c r="A2586" s="55" t="s">
        <v>3530</v>
      </c>
      <c r="B2586" s="55">
        <v>536</v>
      </c>
      <c r="C2586" s="22" t="str">
        <f>IF(A2586="SINAPI",VLOOKUP(B2586,SINAPI!$A$1:$D$10014,2,0),IF(A2586="INSUMO",VLOOKUP(B2586,INSUMO!A$1:$D$8014,2,0),IF(A2586="SEDUC",VLOOKUP(B2586,SEDUC!A$1:$F$8416,3,0),IF(A2586="COTAÇÃO",VLOOKUP(B2586,COTAÇÃO!$A$2:$D$1418,2,0),"ERRO"))))</f>
        <v>REVESTIMENTO EM CERAMICA ESMALTADA EXTRA, PEI MENOR OU IGUAL A 3, FORMATO MENOR OU IGUAL A 2025 CM2</v>
      </c>
      <c r="D2586" s="55" t="str">
        <f>IF(A2586="SINAPI",VLOOKUP(B2586,SINAPI!$A$1:$D$10014,3,0),IF(A2586="INSUMO",VLOOKUP(B2586,INSUMO!$A$1:D$8014,3,0),IF(A2586="SEDUC",VLOOKUP(B2586,SEDUC!A$1:$F$8416,4,0),IF(A2586="COTAÇÃO",VLOOKUP(B2586,COTAÇÃO!$A$2:$D$1418,3,0),"ERRO"))))</f>
        <v>M2</v>
      </c>
      <c r="E2586" s="78">
        <v>1.1000000000000001</v>
      </c>
      <c r="F2586" s="119">
        <f>IF(A2586="SINAPI",VLOOKUP(B2586,SINAPI!A$1:$D$10014,4,0),IF(A2586="INSUMO",VLOOKUP(B2586,INSUMO!$A$1:$D$8014,4,0),IF(A2586="SEDUC",VLOOKUP(B2586,SEDUC!A$1:$G$8416,5,0),IF(A2586="COTAÇÃO",VLOOKUP(B2586,COTAÇÃO!$A$2:$D$1418,4,0),"ERRO"))))</f>
        <v>24.25</v>
      </c>
      <c r="G2586" s="119">
        <f>TRUNC((E2586*F2586),2)</f>
        <v>26.67</v>
      </c>
    </row>
    <row r="2587" spans="1:8">
      <c r="A2587" s="55" t="s">
        <v>3530</v>
      </c>
      <c r="B2587" s="55">
        <v>1381</v>
      </c>
      <c r="C2587" s="22" t="str">
        <f>IF(A2587="SINAPI",VLOOKUP(B2587,SINAPI!$A$1:$D$10014,2,0),IF(A2587="INSUMO",VLOOKUP(B2587,INSUMO!A$1:$D$8014,2,0),IF(A2587="SEDUC",VLOOKUP(B2587,SEDUC!A$1:$F$8416,3,0),IF(A2587="COTAÇÃO",VLOOKUP(B2587,COTAÇÃO!$A$2:$D$1418,2,0),"ERRO"))))</f>
        <v>ARGAMASSA COLANTE AC I PARA CERAMICAS</v>
      </c>
      <c r="D2587" s="55" t="str">
        <f>IF(A2587="SINAPI",VLOOKUP(B2587,SINAPI!$A$1:$D$10014,3,0),IF(A2587="INSUMO",VLOOKUP(B2587,INSUMO!$A$1:D$8014,3,0),IF(A2587="SEDUC",VLOOKUP(B2587,SEDUC!A$1:$F$8416,4,0),IF(A2587="COTAÇÃO",VLOOKUP(B2587,COTAÇÃO!$A$2:$D$1418,3,0),"ERRO"))))</f>
        <v>KG</v>
      </c>
      <c r="E2587" s="78">
        <v>4.8600000000000003</v>
      </c>
      <c r="F2587" s="119">
        <f>IF(A2587="SINAPI",VLOOKUP(B2587,SINAPI!A$1:$D$10014,4,0),IF(A2587="INSUMO",VLOOKUP(B2587,INSUMO!$A$1:$D$8014,4,0),IF(A2587="SEDUC",VLOOKUP(B2587,SEDUC!A$1:$G$8416,5,0),IF(A2587="COTAÇÃO",VLOOKUP(B2587,COTAÇÃO!$A$2:$D$1418,4,0),"ERRO"))))</f>
        <v>0.5</v>
      </c>
      <c r="G2587" s="119">
        <f>TRUNC((E2587*F2587),2)</f>
        <v>2.4300000000000002</v>
      </c>
    </row>
    <row r="2588" spans="1:8">
      <c r="A2588" s="55" t="s">
        <v>3530</v>
      </c>
      <c r="B2588" s="55">
        <v>34356</v>
      </c>
      <c r="C2588" s="22" t="str">
        <f>IF(A2588="SINAPI",VLOOKUP(B2588,SINAPI!$A$1:$D$10014,2,0),IF(A2588="INSUMO",VLOOKUP(B2588,INSUMO!A$1:$D$8014,2,0),IF(A2588="SEDUC",VLOOKUP(B2588,SEDUC!A$1:$F$8416,3,0),IF(A2588="COTAÇÃO",VLOOKUP(B2588,COTAÇÃO!$A$2:$D$1418,2,0),"ERRO"))))</f>
        <v>REJUNTE BRANCO, CIMENTICIO</v>
      </c>
      <c r="D2588" s="55" t="str">
        <f>IF(A2588="SINAPI",VLOOKUP(B2588,SINAPI!$A$1:$D$10014,3,0),IF(A2588="INSUMO",VLOOKUP(B2588,INSUMO!$A$1:D$8014,3,0),IF(A2588="SEDUC",VLOOKUP(B2588,SEDUC!A$1:$F$8416,4,0),IF(A2588="COTAÇÃO",VLOOKUP(B2588,COTAÇÃO!$A$2:$D$1418,3,0),"ERRO"))))</f>
        <v>KG</v>
      </c>
      <c r="E2588" s="78">
        <v>0.42</v>
      </c>
      <c r="F2588" s="119">
        <f>IF(A2588="SINAPI",VLOOKUP(B2588,SINAPI!A$1:$D$10014,4,0),IF(A2588="INSUMO",VLOOKUP(B2588,INSUMO!$A$1:$D$8014,4,0),IF(A2588="SEDUC",VLOOKUP(B2588,SEDUC!A$1:$G$8416,5,0),IF(A2588="COTAÇÃO",VLOOKUP(B2588,COTAÇÃO!$A$2:$D$1418,4,0),"ERRO"))))</f>
        <v>2.86</v>
      </c>
      <c r="G2588" s="119">
        <f>TRUNC((E2588*F2588),2)</f>
        <v>1.2</v>
      </c>
    </row>
    <row r="2589" spans="1:8">
      <c r="A2589" s="55" t="s">
        <v>17</v>
      </c>
      <c r="B2589" s="55">
        <v>88256</v>
      </c>
      <c r="C2589" s="22" t="str">
        <f>IF(A2589="SINAPI",VLOOKUP(B2589,SINAPI!$A$1:$D$10014,2,0),IF(A2589="INSUMO",VLOOKUP(B2589,INSUMO!A$1:$D$8014,2,0),IF(A2589="SEDUC",VLOOKUP(B2589,SEDUC!A$1:$F$8416,3,0),IF(A2589="COTAÇÃO",VLOOKUP(B2589,COTAÇÃO!$A$2:$D$1418,2,0),"ERRO"))))</f>
        <v>AZULEJISTA OU LADRILHISTA COM ENCARGOS COMPLEMENTARES</v>
      </c>
      <c r="D2589" s="55" t="str">
        <f>IF(A2589="SINAPI",VLOOKUP(B2589,SINAPI!$A$1:$D$10014,3,0),IF(A2589="INSUMO",VLOOKUP(B2589,INSUMO!$A$1:D$8014,3,0),IF(A2589="SEDUC",VLOOKUP(B2589,SEDUC!A$1:$F$8416,4,0),IF(A2589="COTAÇÃO",VLOOKUP(B2589,COTAÇÃO!$A$2:$D$1418,3,0),"ERRO"))))</f>
        <v>H</v>
      </c>
      <c r="E2589" s="78">
        <v>1.4</v>
      </c>
      <c r="F2589" s="119">
        <f>IF(A2589="SINAPI",VLOOKUP(B2589,SINAPI!A$1:$D$10014,4,0),IF(A2589="INSUMO",VLOOKUP(B2589,INSUMO!$A$1:$D$8014,4,0),IF(A2589="SEDUC",VLOOKUP(B2589,SEDUC!A$1:$G$8416,5,0),IF(A2589="COTAÇÃO",VLOOKUP(B2589,COTAÇÃO!$A$2:$D$1418,4,0),"ERRO"))))</f>
        <v>19.55</v>
      </c>
      <c r="G2589" s="119">
        <f>TRUNC((E2589*F2589),2)</f>
        <v>27.37</v>
      </c>
    </row>
    <row r="2590" spans="1:8">
      <c r="A2590" s="55" t="s">
        <v>17</v>
      </c>
      <c r="B2590" s="55">
        <v>88316</v>
      </c>
      <c r="C2590" s="22" t="str">
        <f>IF(A2590="SINAPI",VLOOKUP(B2590,SINAPI!$A$1:$D$10014,2,0),IF(A2590="INSUMO",VLOOKUP(B2590,INSUMO!A$1:$D$8014,2,0),IF(A2590="SEDUC",VLOOKUP(B2590,SEDUC!A$1:$F$8416,3,0),IF(A2590="COTAÇÃO",VLOOKUP(B2590,COTAÇÃO!$A$2:$D$1418,2,0),"ERRO"))))</f>
        <v>SERVENTE COM ENCARGOS COMPLEMENTARES</v>
      </c>
      <c r="D2590" s="55" t="str">
        <f>IF(A2590="SINAPI",VLOOKUP(B2590,SINAPI!$A$1:$D$10014,3,0),IF(A2590="INSUMO",VLOOKUP(B2590,INSUMO!$A$1:D$8014,3,0),IF(A2590="SEDUC",VLOOKUP(B2590,SEDUC!A$1:$F$8416,4,0),IF(A2590="COTAÇÃO",VLOOKUP(B2590,COTAÇÃO!$A$2:$D$1418,3,0),"ERRO"))))</f>
        <v>H</v>
      </c>
      <c r="E2590" s="78">
        <v>1.4</v>
      </c>
      <c r="F2590" s="119">
        <f>IF(A2590="SINAPI",VLOOKUP(B2590,SINAPI!A$1:$D$10014,4,0),IF(A2590="INSUMO",VLOOKUP(B2590,INSUMO!$A$1:$D$8014,4,0),IF(A2590="SEDUC",VLOOKUP(B2590,SEDUC!A$1:$G$8416,5,0),IF(A2590="COTAÇÃO",VLOOKUP(B2590,COTAÇÃO!$A$2:$D$1418,4,0),"ERRO"))))</f>
        <v>15.26</v>
      </c>
      <c r="G2590" s="119">
        <f>TRUNC((E2590*F2590),2)</f>
        <v>21.36</v>
      </c>
    </row>
    <row r="2591" spans="1:8" ht="25.5">
      <c r="A2591" s="74" t="s">
        <v>10747</v>
      </c>
      <c r="B2591" s="74" t="s">
        <v>10750</v>
      </c>
      <c r="C2591" s="75" t="s">
        <v>10751</v>
      </c>
      <c r="D2591" s="74" t="s">
        <v>316</v>
      </c>
      <c r="E2591" s="76"/>
      <c r="F2591" s="77"/>
      <c r="G2591" s="77">
        <f>SUM(G2592:G2596)</f>
        <v>81.59</v>
      </c>
    </row>
    <row r="2592" spans="1:8" ht="25.5">
      <c r="A2592" s="55" t="s">
        <v>3530</v>
      </c>
      <c r="B2592" s="55">
        <v>536</v>
      </c>
      <c r="C2592" s="22" t="str">
        <f>IF(A2592="SINAPI",VLOOKUP(B2592,SINAPI!$A$1:$D$10014,2,0),IF(A2592="INSUMO",VLOOKUP(B2592,INSUMO!A$1:$D$8014,2,0),IF(A2592="SEDUC",VLOOKUP(B2592,SEDUC!A$1:$F$8416,3,0),IF(A2592="COTAÇÃO",VLOOKUP(B2592,COTAÇÃO!$A$2:$D$1418,2,0),"ERRO"))))</f>
        <v>REVESTIMENTO EM CERAMICA ESMALTADA EXTRA, PEI MENOR OU IGUAL A 3, FORMATO MENOR OU IGUAL A 2025 CM2</v>
      </c>
      <c r="D2592" s="55" t="str">
        <f>IF(A2592="SINAPI",VLOOKUP(B2592,SINAPI!$A$1:$D$10014,3,0),IF(A2592="INSUMO",VLOOKUP(B2592,INSUMO!$A$1:D$8014,3,0),IF(A2592="SEDUC",VLOOKUP(B2592,SEDUC!A$1:$F$8416,4,0),IF(A2592="COTAÇÃO",VLOOKUP(B2592,COTAÇÃO!$A$2:$D$1418,3,0),"ERRO"))))</f>
        <v>M2</v>
      </c>
      <c r="E2592" s="78">
        <v>1.2</v>
      </c>
      <c r="F2592" s="119">
        <f>IF(A2592="SINAPI",VLOOKUP(B2592,SINAPI!A$1:$D$10014,4,0),IF(A2592="INSUMO",VLOOKUP(B2592,INSUMO!$A$1:$D$8014,4,0),IF(A2592="SEDUC",VLOOKUP(B2592,SEDUC!A$1:$G$8416,5,0),IF(A2592="COTAÇÃO",VLOOKUP(B2592,COTAÇÃO!$A$2:$D$1418,4,0),"ERRO"))))</f>
        <v>24.25</v>
      </c>
      <c r="G2592" s="119">
        <f>TRUNC((E2592*F2592),2)</f>
        <v>29.1</v>
      </c>
    </row>
    <row r="2593" spans="1:7">
      <c r="A2593" s="55" t="s">
        <v>3530</v>
      </c>
      <c r="B2593" s="55">
        <v>1381</v>
      </c>
      <c r="C2593" s="22" t="str">
        <f>IF(A2593="SINAPI",VLOOKUP(B2593,SINAPI!$A$1:$D$10014,2,0),IF(A2593="INSUMO",VLOOKUP(B2593,INSUMO!A$1:$D$8014,2,0),IF(A2593="SEDUC",VLOOKUP(B2593,SEDUC!A$1:$F$8416,3,0),IF(A2593="COTAÇÃO",VLOOKUP(B2593,COTAÇÃO!$A$2:$D$1418,2,0),"ERRO"))))</f>
        <v>ARGAMASSA COLANTE AC I PARA CERAMICAS</v>
      </c>
      <c r="D2593" s="55" t="str">
        <f>IF(A2593="SINAPI",VLOOKUP(B2593,SINAPI!$A$1:$D$10014,3,0),IF(A2593="INSUMO",VLOOKUP(B2593,INSUMO!$A$1:D$8014,3,0),IF(A2593="SEDUC",VLOOKUP(B2593,SEDUC!A$1:$F$8416,4,0),IF(A2593="COTAÇÃO",VLOOKUP(B2593,COTAÇÃO!$A$2:$D$1418,3,0),"ERRO"))))</f>
        <v>KG</v>
      </c>
      <c r="E2593" s="78">
        <v>4.8600000000000003</v>
      </c>
      <c r="F2593" s="119">
        <f>IF(A2593="SINAPI",VLOOKUP(B2593,SINAPI!A$1:$D$10014,4,0),IF(A2593="INSUMO",VLOOKUP(B2593,INSUMO!$A$1:$D$8014,4,0),IF(A2593="SEDUC",VLOOKUP(B2593,SEDUC!A$1:$G$8416,5,0),IF(A2593="COTAÇÃO",VLOOKUP(B2593,COTAÇÃO!$A$2:$D$1418,4,0),"ERRO"))))</f>
        <v>0.5</v>
      </c>
      <c r="G2593" s="119">
        <f>TRUNC((E2593*F2593),2)</f>
        <v>2.4300000000000002</v>
      </c>
    </row>
    <row r="2594" spans="1:7">
      <c r="A2594" s="55" t="s">
        <v>3530</v>
      </c>
      <c r="B2594" s="55">
        <v>34357</v>
      </c>
      <c r="C2594" s="22" t="str">
        <f>IF(A2594="SINAPI",VLOOKUP(B2594,SINAPI!$A$1:$D$10014,2,0),IF(A2594="INSUMO",VLOOKUP(B2594,INSUMO!A$1:$D$8014,2,0),IF(A2594="SEDUC",VLOOKUP(B2594,SEDUC!A$1:$F$8416,3,0),IF(A2594="COTAÇÃO",VLOOKUP(B2594,COTAÇÃO!$A$2:$D$1418,2,0),"ERRO"))))</f>
        <v>REJUNTE COLORIDO, CIMENTICIO</v>
      </c>
      <c r="D2594" s="55" t="str">
        <f>IF(A2594="SINAPI",VLOOKUP(B2594,SINAPI!$A$1:$D$10014,3,0),IF(A2594="INSUMO",VLOOKUP(B2594,INSUMO!$A$1:D$8014,3,0),IF(A2594="SEDUC",VLOOKUP(B2594,SEDUC!A$1:$F$8416,4,0),IF(A2594="COTAÇÃO",VLOOKUP(B2594,COTAÇÃO!$A$2:$D$1418,3,0),"ERRO"))))</f>
        <v>KG</v>
      </c>
      <c r="E2594" s="78">
        <v>0.42</v>
      </c>
      <c r="F2594" s="119">
        <f>IF(A2594="SINAPI",VLOOKUP(B2594,SINAPI!A$1:$D$10014,4,0),IF(A2594="INSUMO",VLOOKUP(B2594,INSUMO!$A$1:$D$8014,4,0),IF(A2594="SEDUC",VLOOKUP(B2594,SEDUC!A$1:$G$8416,5,0),IF(A2594="COTAÇÃO",VLOOKUP(B2594,COTAÇÃO!$A$2:$D$1418,4,0),"ERRO"))))</f>
        <v>3.18</v>
      </c>
      <c r="G2594" s="119">
        <f>TRUNC((E2594*F2594),2)</f>
        <v>1.33</v>
      </c>
    </row>
    <row r="2595" spans="1:7">
      <c r="A2595" s="55" t="s">
        <v>17</v>
      </c>
      <c r="B2595" s="55">
        <v>88256</v>
      </c>
      <c r="C2595" s="22" t="str">
        <f>IF(A2595="SINAPI",VLOOKUP(B2595,SINAPI!$A$1:$D$10014,2,0),IF(A2595="INSUMO",VLOOKUP(B2595,INSUMO!A$1:$D$8014,2,0),IF(A2595="SEDUC",VLOOKUP(B2595,SEDUC!A$1:$F$8416,3,0),IF(A2595="COTAÇÃO",VLOOKUP(B2595,COTAÇÃO!$A$2:$D$1418,2,0),"ERRO"))))</f>
        <v>AZULEJISTA OU LADRILHISTA COM ENCARGOS COMPLEMENTARES</v>
      </c>
      <c r="D2595" s="55" t="str">
        <f>IF(A2595="SINAPI",VLOOKUP(B2595,SINAPI!$A$1:$D$10014,3,0),IF(A2595="INSUMO",VLOOKUP(B2595,INSUMO!$A$1:D$8014,3,0),IF(A2595="SEDUC",VLOOKUP(B2595,SEDUC!A$1:$F$8416,4,0),IF(A2595="COTAÇÃO",VLOOKUP(B2595,COTAÇÃO!$A$2:$D$1418,3,0),"ERRO"))))</f>
        <v>H</v>
      </c>
      <c r="E2595" s="78">
        <v>1.4</v>
      </c>
      <c r="F2595" s="119">
        <f>IF(A2595="SINAPI",VLOOKUP(B2595,SINAPI!A$1:$D$10014,4,0),IF(A2595="INSUMO",VLOOKUP(B2595,INSUMO!$A$1:$D$8014,4,0),IF(A2595="SEDUC",VLOOKUP(B2595,SEDUC!A$1:$G$8416,5,0),IF(A2595="COTAÇÃO",VLOOKUP(B2595,COTAÇÃO!$A$2:$D$1418,4,0),"ERRO"))))</f>
        <v>19.55</v>
      </c>
      <c r="G2595" s="119">
        <f>TRUNC((E2595*F2595),2)</f>
        <v>27.37</v>
      </c>
    </row>
    <row r="2596" spans="1:7">
      <c r="A2596" s="55" t="s">
        <v>17</v>
      </c>
      <c r="B2596" s="55">
        <v>88316</v>
      </c>
      <c r="C2596" s="22" t="str">
        <f>IF(A2596="SINAPI",VLOOKUP(B2596,SINAPI!$A$1:$D$10014,2,0),IF(A2596="INSUMO",VLOOKUP(B2596,INSUMO!A$1:$D$8014,2,0),IF(A2596="SEDUC",VLOOKUP(B2596,SEDUC!A$1:$F$8416,3,0),IF(A2596="COTAÇÃO",VLOOKUP(B2596,COTAÇÃO!$A$2:$D$1418,2,0),"ERRO"))))</f>
        <v>SERVENTE COM ENCARGOS COMPLEMENTARES</v>
      </c>
      <c r="D2596" s="55" t="str">
        <f>IF(A2596="SINAPI",VLOOKUP(B2596,SINAPI!$A$1:$D$10014,3,0),IF(A2596="INSUMO",VLOOKUP(B2596,INSUMO!$A$1:D$8014,3,0),IF(A2596="SEDUC",VLOOKUP(B2596,SEDUC!A$1:$F$8416,4,0),IF(A2596="COTAÇÃO",VLOOKUP(B2596,COTAÇÃO!$A$2:$D$1418,3,0),"ERRO"))))</f>
        <v>H</v>
      </c>
      <c r="E2596" s="78">
        <v>1.4</v>
      </c>
      <c r="F2596" s="119">
        <f>IF(A2596="SINAPI",VLOOKUP(B2596,SINAPI!A$1:$D$10014,4,0),IF(A2596="INSUMO",VLOOKUP(B2596,INSUMO!$A$1:$D$8014,4,0),IF(A2596="SEDUC",VLOOKUP(B2596,SEDUC!A$1:$G$8416,5,0),IF(A2596="COTAÇÃO",VLOOKUP(B2596,COTAÇÃO!$A$2:$D$1418,4,0),"ERRO"))))</f>
        <v>15.26</v>
      </c>
      <c r="G2596" s="119">
        <f>TRUNC((E2596*F2596),2)</f>
        <v>21.36</v>
      </c>
    </row>
    <row r="2597" spans="1:7" ht="25.5">
      <c r="A2597" s="74" t="s">
        <v>10747</v>
      </c>
      <c r="B2597" s="74" t="s">
        <v>10752</v>
      </c>
      <c r="C2597" s="75" t="s">
        <v>10753</v>
      </c>
      <c r="D2597" s="74" t="s">
        <v>316</v>
      </c>
      <c r="E2597" s="76"/>
      <c r="F2597" s="77"/>
      <c r="G2597" s="77">
        <f>SUM(G2598:G2602)</f>
        <v>83.98</v>
      </c>
    </row>
    <row r="2598" spans="1:7" ht="25.5">
      <c r="A2598" s="55" t="s">
        <v>3530</v>
      </c>
      <c r="B2598" s="55">
        <v>536</v>
      </c>
      <c r="C2598" s="22" t="str">
        <f>IF(A2598="SINAPI",VLOOKUP(B2598,SINAPI!$A$1:$D$10014,2,0),IF(A2598="INSUMO",VLOOKUP(B2598,INSUMO!A$1:$D$8014,2,0),IF(A2598="SEDUC",VLOOKUP(B2598,SEDUC!A$1:$F$8416,3,0),IF(A2598="COTAÇÃO",VLOOKUP(B2598,COTAÇÃO!$A$2:$D$1418,2,0),"ERRO"))))</f>
        <v>REVESTIMENTO EM CERAMICA ESMALTADA EXTRA, PEI MENOR OU IGUAL A 3, FORMATO MENOR OU IGUAL A 2025 CM2</v>
      </c>
      <c r="D2598" s="55" t="str">
        <f>IF(A2598="SINAPI",VLOOKUP(B2598,SINAPI!$A$1:$D$10014,3,0),IF(A2598="INSUMO",VLOOKUP(B2598,INSUMO!$A$1:D$8014,3,0),IF(A2598="SEDUC",VLOOKUP(B2598,SEDUC!A$1:$F$8416,4,0),IF(A2598="COTAÇÃO",VLOOKUP(B2598,COTAÇÃO!$A$2:$D$1418,3,0),"ERRO"))))</f>
        <v>M2</v>
      </c>
      <c r="E2598" s="78">
        <v>1.1000000000000001</v>
      </c>
      <c r="F2598" s="119">
        <f>IF(A2598="SINAPI",VLOOKUP(B2598,SINAPI!A$1:$D$10014,4,0),IF(A2598="INSUMO",VLOOKUP(B2598,INSUMO!$A$1:$D$8014,4,0),IF(A2598="SEDUC",VLOOKUP(B2598,SEDUC!A$1:$G$8416,5,0),IF(A2598="COTAÇÃO",VLOOKUP(B2598,COTAÇÃO!$A$2:$D$1418,4,0),"ERRO"))))</f>
        <v>24.25</v>
      </c>
      <c r="G2598" s="119">
        <f>TRUNC((E2598*F2598),2)</f>
        <v>26.67</v>
      </c>
    </row>
    <row r="2599" spans="1:7">
      <c r="A2599" s="55" t="s">
        <v>3530</v>
      </c>
      <c r="B2599" s="55">
        <v>37595</v>
      </c>
      <c r="C2599" s="22" t="str">
        <f>IF(A2599="SINAPI",VLOOKUP(B2599,SINAPI!$A$1:$D$10014,2,0),IF(A2599="INSUMO",VLOOKUP(B2599,INSUMO!A$1:$D$8014,2,0),IF(A2599="SEDUC",VLOOKUP(B2599,SEDUC!A$1:$F$8416,3,0),IF(A2599="COTAÇÃO",VLOOKUP(B2599,COTAÇÃO!$A$2:$D$1418,2,0),"ERRO"))))</f>
        <v>ARGAMASSA COLANTE TIPO ACIII</v>
      </c>
      <c r="D2599" s="55" t="str">
        <f>IF(A2599="SINAPI",VLOOKUP(B2599,SINAPI!$A$1:$D$10014,3,0),IF(A2599="INSUMO",VLOOKUP(B2599,INSUMO!$A$1:D$8014,3,0),IF(A2599="SEDUC",VLOOKUP(B2599,SEDUC!A$1:$F$8416,4,0),IF(A2599="COTAÇÃO",VLOOKUP(B2599,COTAÇÃO!$A$2:$D$1418,3,0),"ERRO"))))</f>
        <v>KG</v>
      </c>
      <c r="E2599" s="78">
        <v>4.8600000000000003</v>
      </c>
      <c r="F2599" s="119">
        <f>IF(A2599="SINAPI",VLOOKUP(B2599,SINAPI!A$1:$D$10014,4,0),IF(A2599="INSUMO",VLOOKUP(B2599,INSUMO!$A$1:$D$8014,4,0),IF(A2599="SEDUC",VLOOKUP(B2599,SEDUC!A$1:$G$8416,5,0),IF(A2599="COTAÇÃO",VLOOKUP(B2599,COTAÇÃO!$A$2:$D$1418,4,0),"ERRO"))))</f>
        <v>1.52</v>
      </c>
      <c r="G2599" s="119">
        <f>TRUNC((E2599*F2599),2)</f>
        <v>7.38</v>
      </c>
    </row>
    <row r="2600" spans="1:7">
      <c r="A2600" s="55" t="s">
        <v>3530</v>
      </c>
      <c r="B2600" s="55">
        <v>34356</v>
      </c>
      <c r="C2600" s="22" t="str">
        <f>IF(A2600="SINAPI",VLOOKUP(B2600,SINAPI!$A$1:$D$10014,2,0),IF(A2600="INSUMO",VLOOKUP(B2600,INSUMO!A$1:$D$8014,2,0),IF(A2600="SEDUC",VLOOKUP(B2600,SEDUC!A$1:$F$8416,3,0),IF(A2600="COTAÇÃO",VLOOKUP(B2600,COTAÇÃO!$A$2:$D$1418,2,0),"ERRO"))))</f>
        <v>REJUNTE BRANCO, CIMENTICIO</v>
      </c>
      <c r="D2600" s="55" t="str">
        <f>IF(A2600="SINAPI",VLOOKUP(B2600,SINAPI!$A$1:$D$10014,3,0),IF(A2600="INSUMO",VLOOKUP(B2600,INSUMO!$A$1:D$8014,3,0),IF(A2600="SEDUC",VLOOKUP(B2600,SEDUC!A$1:$F$8416,4,0),IF(A2600="COTAÇÃO",VLOOKUP(B2600,COTAÇÃO!$A$2:$D$1418,3,0),"ERRO"))))</f>
        <v>KG</v>
      </c>
      <c r="E2600" s="78">
        <v>0.42</v>
      </c>
      <c r="F2600" s="119">
        <f>IF(A2600="SINAPI",VLOOKUP(B2600,SINAPI!A$1:$D$10014,4,0),IF(A2600="INSUMO",VLOOKUP(B2600,INSUMO!$A$1:$D$8014,4,0),IF(A2600="SEDUC",VLOOKUP(B2600,SEDUC!A$1:$G$8416,5,0),IF(A2600="COTAÇÃO",VLOOKUP(B2600,COTAÇÃO!$A$2:$D$1418,4,0),"ERRO"))))</f>
        <v>2.86</v>
      </c>
      <c r="G2600" s="119">
        <f>TRUNC((E2600*F2600),2)</f>
        <v>1.2</v>
      </c>
    </row>
    <row r="2601" spans="1:7">
      <c r="A2601" s="55" t="s">
        <v>17</v>
      </c>
      <c r="B2601" s="55">
        <v>88256</v>
      </c>
      <c r="C2601" s="22" t="str">
        <f>IF(A2601="SINAPI",VLOOKUP(B2601,SINAPI!$A$1:$D$10014,2,0),IF(A2601="INSUMO",VLOOKUP(B2601,INSUMO!A$1:$D$8014,2,0),IF(A2601="SEDUC",VLOOKUP(B2601,SEDUC!A$1:$F$8416,3,0),IF(A2601="COTAÇÃO",VLOOKUP(B2601,COTAÇÃO!$A$2:$D$1418,2,0),"ERRO"))))</f>
        <v>AZULEJISTA OU LADRILHISTA COM ENCARGOS COMPLEMENTARES</v>
      </c>
      <c r="D2601" s="55" t="str">
        <f>IF(A2601="SINAPI",VLOOKUP(B2601,SINAPI!$A$1:$D$10014,3,0),IF(A2601="INSUMO",VLOOKUP(B2601,INSUMO!$A$1:D$8014,3,0),IF(A2601="SEDUC",VLOOKUP(B2601,SEDUC!A$1:$F$8416,4,0),IF(A2601="COTAÇÃO",VLOOKUP(B2601,COTAÇÃO!$A$2:$D$1418,3,0),"ERRO"))))</f>
        <v>H</v>
      </c>
      <c r="E2601" s="78">
        <v>1.4</v>
      </c>
      <c r="F2601" s="119">
        <f>IF(A2601="SINAPI",VLOOKUP(B2601,SINAPI!A$1:$D$10014,4,0),IF(A2601="INSUMO",VLOOKUP(B2601,INSUMO!$A$1:$D$8014,4,0),IF(A2601="SEDUC",VLOOKUP(B2601,SEDUC!A$1:$G$8416,5,0),IF(A2601="COTAÇÃO",VLOOKUP(B2601,COTAÇÃO!$A$2:$D$1418,4,0),"ERRO"))))</f>
        <v>19.55</v>
      </c>
      <c r="G2601" s="119">
        <f>TRUNC((E2601*F2601),2)</f>
        <v>27.37</v>
      </c>
    </row>
    <row r="2602" spans="1:7">
      <c r="A2602" s="55" t="s">
        <v>17</v>
      </c>
      <c r="B2602" s="55">
        <v>88316</v>
      </c>
      <c r="C2602" s="22" t="str">
        <f>IF(A2602="SINAPI",VLOOKUP(B2602,SINAPI!$A$1:$D$10014,2,0),IF(A2602="INSUMO",VLOOKUP(B2602,INSUMO!A$1:$D$8014,2,0),IF(A2602="SEDUC",VLOOKUP(B2602,SEDUC!A$1:$F$8416,3,0),IF(A2602="COTAÇÃO",VLOOKUP(B2602,COTAÇÃO!$A$2:$D$1418,2,0),"ERRO"))))</f>
        <v>SERVENTE COM ENCARGOS COMPLEMENTARES</v>
      </c>
      <c r="D2602" s="55" t="str">
        <f>IF(A2602="SINAPI",VLOOKUP(B2602,SINAPI!$A$1:$D$10014,3,0),IF(A2602="INSUMO",VLOOKUP(B2602,INSUMO!$A$1:D$8014,3,0),IF(A2602="SEDUC",VLOOKUP(B2602,SEDUC!A$1:$F$8416,4,0),IF(A2602="COTAÇÃO",VLOOKUP(B2602,COTAÇÃO!$A$2:$D$1418,3,0),"ERRO"))))</f>
        <v>H</v>
      </c>
      <c r="E2602" s="78">
        <v>1.4</v>
      </c>
      <c r="F2602" s="119">
        <f>IF(A2602="SINAPI",VLOOKUP(B2602,SINAPI!A$1:$D$10014,4,0),IF(A2602="INSUMO",VLOOKUP(B2602,INSUMO!$A$1:$D$8014,4,0),IF(A2602="SEDUC",VLOOKUP(B2602,SEDUC!A$1:$G$8416,5,0),IF(A2602="COTAÇÃO",VLOOKUP(B2602,COTAÇÃO!$A$2:$D$1418,4,0),"ERRO"))))</f>
        <v>15.26</v>
      </c>
      <c r="G2602" s="119">
        <f>TRUNC((E2602*F2602),2)</f>
        <v>21.36</v>
      </c>
    </row>
    <row r="2603" spans="1:7" ht="25.5">
      <c r="A2603" s="74" t="s">
        <v>10747</v>
      </c>
      <c r="B2603" s="74" t="s">
        <v>10754</v>
      </c>
      <c r="C2603" s="75" t="s">
        <v>10755</v>
      </c>
      <c r="D2603" s="74" t="s">
        <v>316</v>
      </c>
      <c r="E2603" s="76"/>
      <c r="F2603" s="77"/>
      <c r="G2603" s="77">
        <f>SUM(G2604:G2608)</f>
        <v>86.54</v>
      </c>
    </row>
    <row r="2604" spans="1:7" ht="25.5">
      <c r="A2604" s="55" t="s">
        <v>3530</v>
      </c>
      <c r="B2604" s="55">
        <v>536</v>
      </c>
      <c r="C2604" s="22" t="str">
        <f>IF(A2604="SINAPI",VLOOKUP(B2604,SINAPI!$A$1:$D$10014,2,0),IF(A2604="INSUMO",VLOOKUP(B2604,INSUMO!A$1:$D$8014,2,0),IF(A2604="SEDUC",VLOOKUP(B2604,SEDUC!A$1:$F$8416,3,0),IF(A2604="COTAÇÃO",VLOOKUP(B2604,COTAÇÃO!$A$2:$D$1418,2,0),"ERRO"))))</f>
        <v>REVESTIMENTO EM CERAMICA ESMALTADA EXTRA, PEI MENOR OU IGUAL A 3, FORMATO MENOR OU IGUAL A 2025 CM2</v>
      </c>
      <c r="D2604" s="55" t="str">
        <f>IF(A2604="SINAPI",VLOOKUP(B2604,SINAPI!$A$1:$D$10014,3,0),IF(A2604="INSUMO",VLOOKUP(B2604,INSUMO!$A$1:D$8014,3,0),IF(A2604="SEDUC",VLOOKUP(B2604,SEDUC!A$1:$F$8416,4,0),IF(A2604="COTAÇÃO",VLOOKUP(B2604,COTAÇÃO!$A$2:$D$1418,3,0),"ERRO"))))</f>
        <v>M2</v>
      </c>
      <c r="E2604" s="78">
        <v>1.2</v>
      </c>
      <c r="F2604" s="119">
        <f>IF(A2604="SINAPI",VLOOKUP(B2604,SINAPI!A$1:$D$10014,4,0),IF(A2604="INSUMO",VLOOKUP(B2604,INSUMO!$A$1:$D$8014,4,0),IF(A2604="SEDUC",VLOOKUP(B2604,SEDUC!A$1:$G$8416,5,0),IF(A2604="COTAÇÃO",VLOOKUP(B2604,COTAÇÃO!$A$2:$D$1418,4,0),"ERRO"))))</f>
        <v>24.25</v>
      </c>
      <c r="G2604" s="119">
        <f>TRUNC((E2604*F2604),2)</f>
        <v>29.1</v>
      </c>
    </row>
    <row r="2605" spans="1:7">
      <c r="A2605" s="55" t="s">
        <v>3530</v>
      </c>
      <c r="B2605" s="55">
        <v>37595</v>
      </c>
      <c r="C2605" s="22" t="str">
        <f>IF(A2605="SINAPI",VLOOKUP(B2605,SINAPI!$A$1:$D$10014,2,0),IF(A2605="INSUMO",VLOOKUP(B2605,INSUMO!A$1:$D$8014,2,0),IF(A2605="SEDUC",VLOOKUP(B2605,SEDUC!A$1:$F$8416,3,0),IF(A2605="COTAÇÃO",VLOOKUP(B2605,COTAÇÃO!$A$2:$D$1418,2,0),"ERRO"))))</f>
        <v>ARGAMASSA COLANTE TIPO ACIII</v>
      </c>
      <c r="D2605" s="55" t="str">
        <f>IF(A2605="SINAPI",VLOOKUP(B2605,SINAPI!$A$1:$D$10014,3,0),IF(A2605="INSUMO",VLOOKUP(B2605,INSUMO!$A$1:D$8014,3,0),IF(A2605="SEDUC",VLOOKUP(B2605,SEDUC!A$1:$F$8416,4,0),IF(A2605="COTAÇÃO",VLOOKUP(B2605,COTAÇÃO!$A$2:$D$1418,3,0),"ERRO"))))</f>
        <v>KG</v>
      </c>
      <c r="E2605" s="78">
        <v>4.8600000000000003</v>
      </c>
      <c r="F2605" s="119">
        <f>IF(A2605="SINAPI",VLOOKUP(B2605,SINAPI!A$1:$D$10014,4,0),IF(A2605="INSUMO",VLOOKUP(B2605,INSUMO!$A$1:$D$8014,4,0),IF(A2605="SEDUC",VLOOKUP(B2605,SEDUC!A$1:$G$8416,5,0),IF(A2605="COTAÇÃO",VLOOKUP(B2605,COTAÇÃO!$A$2:$D$1418,4,0),"ERRO"))))</f>
        <v>1.52</v>
      </c>
      <c r="G2605" s="119">
        <f>TRUNC((E2605*F2605),2)</f>
        <v>7.38</v>
      </c>
    </row>
    <row r="2606" spans="1:7">
      <c r="A2606" s="55" t="s">
        <v>3530</v>
      </c>
      <c r="B2606" s="55">
        <v>34357</v>
      </c>
      <c r="C2606" s="22" t="str">
        <f>IF(A2606="SINAPI",VLOOKUP(B2606,SINAPI!$A$1:$D$10014,2,0),IF(A2606="INSUMO",VLOOKUP(B2606,INSUMO!A$1:$D$8014,2,0),IF(A2606="SEDUC",VLOOKUP(B2606,SEDUC!A$1:$F$8416,3,0),IF(A2606="COTAÇÃO",VLOOKUP(B2606,COTAÇÃO!$A$2:$D$1418,2,0),"ERRO"))))</f>
        <v>REJUNTE COLORIDO, CIMENTICIO</v>
      </c>
      <c r="D2606" s="55" t="str">
        <f>IF(A2606="SINAPI",VLOOKUP(B2606,SINAPI!$A$1:$D$10014,3,0),IF(A2606="INSUMO",VLOOKUP(B2606,INSUMO!$A$1:D$8014,3,0),IF(A2606="SEDUC",VLOOKUP(B2606,SEDUC!A$1:$F$8416,4,0),IF(A2606="COTAÇÃO",VLOOKUP(B2606,COTAÇÃO!$A$2:$D$1418,3,0),"ERRO"))))</f>
        <v>KG</v>
      </c>
      <c r="E2606" s="78">
        <v>0.42</v>
      </c>
      <c r="F2606" s="119">
        <f>IF(A2606="SINAPI",VLOOKUP(B2606,SINAPI!A$1:$D$10014,4,0),IF(A2606="INSUMO",VLOOKUP(B2606,INSUMO!$A$1:$D$8014,4,0),IF(A2606="SEDUC",VLOOKUP(B2606,SEDUC!A$1:$G$8416,5,0),IF(A2606="COTAÇÃO",VLOOKUP(B2606,COTAÇÃO!$A$2:$D$1418,4,0),"ERRO"))))</f>
        <v>3.18</v>
      </c>
      <c r="G2606" s="119">
        <f>TRUNC((E2606*F2606),2)</f>
        <v>1.33</v>
      </c>
    </row>
    <row r="2607" spans="1:7">
      <c r="A2607" s="55" t="s">
        <v>17</v>
      </c>
      <c r="B2607" s="55">
        <v>88256</v>
      </c>
      <c r="C2607" s="22" t="str">
        <f>IF(A2607="SINAPI",VLOOKUP(B2607,SINAPI!$A$1:$D$10014,2,0),IF(A2607="INSUMO",VLOOKUP(B2607,INSUMO!A$1:$D$8014,2,0),IF(A2607="SEDUC",VLOOKUP(B2607,SEDUC!A$1:$F$8416,3,0),IF(A2607="COTAÇÃO",VLOOKUP(B2607,COTAÇÃO!$A$2:$D$1418,2,0),"ERRO"))))</f>
        <v>AZULEJISTA OU LADRILHISTA COM ENCARGOS COMPLEMENTARES</v>
      </c>
      <c r="D2607" s="55" t="str">
        <f>IF(A2607="SINAPI",VLOOKUP(B2607,SINAPI!$A$1:$D$10014,3,0),IF(A2607="INSUMO",VLOOKUP(B2607,INSUMO!$A$1:D$8014,3,0),IF(A2607="SEDUC",VLOOKUP(B2607,SEDUC!A$1:$F$8416,4,0),IF(A2607="COTAÇÃO",VLOOKUP(B2607,COTAÇÃO!$A$2:$D$1418,3,0),"ERRO"))))</f>
        <v>H</v>
      </c>
      <c r="E2607" s="78">
        <v>1.4</v>
      </c>
      <c r="F2607" s="119">
        <f>IF(A2607="SINAPI",VLOOKUP(B2607,SINAPI!A$1:$D$10014,4,0),IF(A2607="INSUMO",VLOOKUP(B2607,INSUMO!$A$1:$D$8014,4,0),IF(A2607="SEDUC",VLOOKUP(B2607,SEDUC!A$1:$G$8416,5,0),IF(A2607="COTAÇÃO",VLOOKUP(B2607,COTAÇÃO!$A$2:$D$1418,4,0),"ERRO"))))</f>
        <v>19.55</v>
      </c>
      <c r="G2607" s="119">
        <f>TRUNC((E2607*F2607),2)</f>
        <v>27.37</v>
      </c>
    </row>
    <row r="2608" spans="1:7">
      <c r="A2608" s="55" t="s">
        <v>17</v>
      </c>
      <c r="B2608" s="55">
        <v>88316</v>
      </c>
      <c r="C2608" s="22" t="str">
        <f>IF(A2608="SINAPI",VLOOKUP(B2608,SINAPI!$A$1:$D$10014,2,0),IF(A2608="INSUMO",VLOOKUP(B2608,INSUMO!A$1:$D$8014,2,0),IF(A2608="SEDUC",VLOOKUP(B2608,SEDUC!A$1:$F$8416,3,0),IF(A2608="COTAÇÃO",VLOOKUP(B2608,COTAÇÃO!$A$2:$D$1418,2,0),"ERRO"))))</f>
        <v>SERVENTE COM ENCARGOS COMPLEMENTARES</v>
      </c>
      <c r="D2608" s="55" t="str">
        <f>IF(A2608="SINAPI",VLOOKUP(B2608,SINAPI!$A$1:$D$10014,3,0),IF(A2608="INSUMO",VLOOKUP(B2608,INSUMO!$A$1:D$8014,3,0),IF(A2608="SEDUC",VLOOKUP(B2608,SEDUC!A$1:$F$8416,4,0),IF(A2608="COTAÇÃO",VLOOKUP(B2608,COTAÇÃO!$A$2:$D$1418,3,0),"ERRO"))))</f>
        <v>H</v>
      </c>
      <c r="E2608" s="78">
        <v>1.4</v>
      </c>
      <c r="F2608" s="119">
        <f>IF(A2608="SINAPI",VLOOKUP(B2608,SINAPI!A$1:$D$10014,4,0),IF(A2608="INSUMO",VLOOKUP(B2608,INSUMO!$A$1:$D$8014,4,0),IF(A2608="SEDUC",VLOOKUP(B2608,SEDUC!A$1:$G$8416,5,0),IF(A2608="COTAÇÃO",VLOOKUP(B2608,COTAÇÃO!$A$2:$D$1418,4,0),"ERRO"))))</f>
        <v>15.26</v>
      </c>
      <c r="G2608" s="119">
        <f>TRUNC((E2608*F2608),2)</f>
        <v>21.36</v>
      </c>
    </row>
    <row r="2609" spans="1:7" ht="38.25">
      <c r="A2609" s="74" t="s">
        <v>10747</v>
      </c>
      <c r="B2609" s="74" t="s">
        <v>10756</v>
      </c>
      <c r="C2609" s="75" t="s">
        <v>10757</v>
      </c>
      <c r="D2609" s="74" t="s">
        <v>239</v>
      </c>
      <c r="E2609" s="76"/>
      <c r="F2609" s="77"/>
      <c r="G2609" s="77">
        <f>SUM(G2610:G2613)</f>
        <v>91.35</v>
      </c>
    </row>
    <row r="2610" spans="1:7" ht="25.5">
      <c r="A2610" s="55" t="s">
        <v>3530</v>
      </c>
      <c r="B2610" s="55">
        <v>20232</v>
      </c>
      <c r="C2610" s="22" t="str">
        <f>IF(A2610="SINAPI",VLOOKUP(B2610,SINAPI!$A$1:$D$10014,2,0),IF(A2610="INSUMO",VLOOKUP(B2610,INSUMO!A$1:$D$8014,2,0),IF(A2610="SEDUC",VLOOKUP(B2610,SEDUC!A$1:$F$8416,3,0),IF(A2610="COTAÇÃO",VLOOKUP(B2610,COTAÇÃO!$A$2:$D$1418,2,0),"ERRO"))))</f>
        <v>SOLEIRA EM GRANITO, POLIDO, TIPO ANDORINHA/ QUARTZ/ CASTELO/ CORUMBA OU OUTROS EQUIVALENTES DA REGIAO, L= *15* CM, E=  *2,0* CM</v>
      </c>
      <c r="D2610" s="55" t="str">
        <f>IF(A2610="SINAPI",VLOOKUP(B2610,SINAPI!$A$1:$D$10014,3,0),IF(A2610="INSUMO",VLOOKUP(B2610,INSUMO!$A$1:D$8014,3,0),IF(A2610="SEDUC",VLOOKUP(B2610,SEDUC!A$1:$F$8416,4,0),IF(A2610="COTAÇÃO",VLOOKUP(B2610,COTAÇÃO!$A$2:$D$1418,3,0),"ERRO"))))</f>
        <v>M</v>
      </c>
      <c r="E2610" s="78">
        <v>1.1000000000000001</v>
      </c>
      <c r="F2610" s="119">
        <f>IF(A2610="SINAPI",VLOOKUP(B2610,SINAPI!A$1:$D$10014,4,0),IF(A2610="INSUMO",VLOOKUP(B2610,INSUMO!$A$1:$D$8014,4,0),IF(A2610="SEDUC",VLOOKUP(B2610,SEDUC!A$1:$G$8416,5,0),IF(A2610="COTAÇÃO",VLOOKUP(B2610,COTAÇÃO!$A$2:$D$1418,4,0),"ERRO"))))</f>
        <v>69</v>
      </c>
      <c r="G2610" s="119">
        <f>TRUNC((E2610*F2610),2)</f>
        <v>75.900000000000006</v>
      </c>
    </row>
    <row r="2611" spans="1:7" ht="25.5">
      <c r="A2611" s="55" t="s">
        <v>17</v>
      </c>
      <c r="B2611" s="55">
        <v>88631</v>
      </c>
      <c r="C2611" s="22" t="str">
        <f>IF(A2611="SINAPI",VLOOKUP(B2611,SINAPI!$A$1:$D$10014,2,0),IF(A2611="INSUMO",VLOOKUP(B2611,INSUMO!A$1:$D$8014,2,0),IF(A2611="SEDUC",VLOOKUP(B2611,SEDUC!A$1:$F$8416,3,0),IF(A2611="COTAÇÃO",VLOOKUP(B2611,COTAÇÃO!$A$2:$D$1418,2,0),"ERRO"))))</f>
        <v>ARGAMASSA TRAÇO 1:4 (EM VOLUME DE CIMENTO E AREIA MÉDIA ÚMIDA), PREPARO MANUAL. AF_08/2019</v>
      </c>
      <c r="D2611" s="55" t="str">
        <f>IF(A2611="SINAPI",VLOOKUP(B2611,SINAPI!$A$1:$D$10014,3,0),IF(A2611="INSUMO",VLOOKUP(B2611,INSUMO!$A$1:D$8014,3,0),IF(A2611="SEDUC",VLOOKUP(B2611,SEDUC!A$1:$F$8416,4,0),IF(A2611="COTAÇÃO",VLOOKUP(B2611,COTAÇÃO!$A$2:$D$1418,3,0),"ERRO"))))</f>
        <v>M3</v>
      </c>
      <c r="E2611" s="78">
        <v>3.0000000000000001E-3</v>
      </c>
      <c r="F2611" s="119">
        <f>IF(A2611="SINAPI",VLOOKUP(B2611,SINAPI!A$1:$D$10014,4,0),IF(A2611="INSUMO",VLOOKUP(B2611,INSUMO!$A$1:$D$8014,4,0),IF(A2611="SEDUC",VLOOKUP(B2611,SEDUC!A$1:$G$8416,5,0),IF(A2611="COTAÇÃO",VLOOKUP(B2611,COTAÇÃO!$A$2:$D$1418,4,0),"ERRO"))))</f>
        <v>510.46</v>
      </c>
      <c r="G2611" s="119">
        <f>TRUNC((E2611*F2611),2)</f>
        <v>1.53</v>
      </c>
    </row>
    <row r="2612" spans="1:7">
      <c r="A2612" s="55" t="s">
        <v>17</v>
      </c>
      <c r="B2612" s="55">
        <v>88274</v>
      </c>
      <c r="C2612" s="22" t="str">
        <f>IF(A2612="SINAPI",VLOOKUP(B2612,SINAPI!$A$1:$D$10014,2,0),IF(A2612="INSUMO",VLOOKUP(B2612,INSUMO!A$1:$D$8014,2,0),IF(A2612="SEDUC",VLOOKUP(B2612,SEDUC!A$1:$F$8416,3,0),IF(A2612="COTAÇÃO",VLOOKUP(B2612,COTAÇÃO!$A$2:$D$1418,2,0),"ERRO"))))</f>
        <v>MARMORISTA/GRANITEIRO COM ENCARGOS COMPLEMENTARES</v>
      </c>
      <c r="D2612" s="55" t="str">
        <f>IF(A2612="SINAPI",VLOOKUP(B2612,SINAPI!$A$1:$D$10014,3,0),IF(A2612="INSUMO",VLOOKUP(B2612,INSUMO!$A$1:D$8014,3,0),IF(A2612="SEDUC",VLOOKUP(B2612,SEDUC!A$1:$F$8416,4,0),IF(A2612="COTAÇÃO",VLOOKUP(B2612,COTAÇÃO!$A$2:$D$1418,3,0),"ERRO"))))</f>
        <v>H</v>
      </c>
      <c r="E2612" s="78">
        <v>0.4</v>
      </c>
      <c r="F2612" s="119">
        <f>IF(A2612="SINAPI",VLOOKUP(B2612,SINAPI!A$1:$D$10014,4,0),IF(A2612="INSUMO",VLOOKUP(B2612,INSUMO!$A$1:$D$8014,4,0),IF(A2612="SEDUC",VLOOKUP(B2612,SEDUC!A$1:$G$8416,5,0),IF(A2612="COTAÇÃO",VLOOKUP(B2612,COTAÇÃO!$A$2:$D$1418,4,0),"ERRO"))))</f>
        <v>19.55</v>
      </c>
      <c r="G2612" s="119">
        <f>TRUNC((E2612*F2612),2)</f>
        <v>7.82</v>
      </c>
    </row>
    <row r="2613" spans="1:7">
      <c r="A2613" s="55" t="s">
        <v>17</v>
      </c>
      <c r="B2613" s="55">
        <v>88316</v>
      </c>
      <c r="C2613" s="22" t="str">
        <f>IF(A2613="SINAPI",VLOOKUP(B2613,SINAPI!$A$1:$D$10014,2,0),IF(A2613="INSUMO",VLOOKUP(B2613,INSUMO!A$1:$D$8014,2,0),IF(A2613="SEDUC",VLOOKUP(B2613,SEDUC!A$1:$F$8416,3,0),IF(A2613="COTAÇÃO",VLOOKUP(B2613,COTAÇÃO!$A$2:$D$1418,2,0),"ERRO"))))</f>
        <v>SERVENTE COM ENCARGOS COMPLEMENTARES</v>
      </c>
      <c r="D2613" s="55" t="str">
        <f>IF(A2613="SINAPI",VLOOKUP(B2613,SINAPI!$A$1:$D$10014,3,0),IF(A2613="INSUMO",VLOOKUP(B2613,INSUMO!$A$1:D$8014,3,0),IF(A2613="SEDUC",VLOOKUP(B2613,SEDUC!A$1:$F$8416,4,0),IF(A2613="COTAÇÃO",VLOOKUP(B2613,COTAÇÃO!$A$2:$D$1418,3,0),"ERRO"))))</f>
        <v>H</v>
      </c>
      <c r="E2613" s="78">
        <v>0.4</v>
      </c>
      <c r="F2613" s="119">
        <f>IF(A2613="SINAPI",VLOOKUP(B2613,SINAPI!A$1:$D$10014,4,0),IF(A2613="INSUMO",VLOOKUP(B2613,INSUMO!$A$1:$D$8014,4,0),IF(A2613="SEDUC",VLOOKUP(B2613,SEDUC!A$1:$G$8416,5,0),IF(A2613="COTAÇÃO",VLOOKUP(B2613,COTAÇÃO!$A$2:$D$1418,4,0),"ERRO"))))</f>
        <v>15.26</v>
      </c>
      <c r="G2613" s="119">
        <f>TRUNC((E2613*F2613),2)</f>
        <v>6.1</v>
      </c>
    </row>
    <row r="2614" spans="1:7" ht="25.5">
      <c r="A2614" s="74" t="s">
        <v>10747</v>
      </c>
      <c r="B2614" s="74" t="s">
        <v>10758</v>
      </c>
      <c r="C2614" s="75" t="s">
        <v>10759</v>
      </c>
      <c r="D2614" s="74" t="s">
        <v>240</v>
      </c>
      <c r="E2614" s="76"/>
      <c r="F2614" s="77"/>
      <c r="G2614" s="77">
        <f>SUM(G2615:G2615)</f>
        <v>967.5</v>
      </c>
    </row>
    <row r="2615" spans="1:7">
      <c r="A2615" s="55" t="s">
        <v>3894</v>
      </c>
      <c r="B2615" s="55" t="s">
        <v>10760</v>
      </c>
      <c r="C2615" s="22" t="str">
        <f>IF(A2615="SINAPI",VLOOKUP(B2615,SINAPI!$A$1:$D$10014,2,0),IF(A2615="INSUMO",VLOOKUP(B2615,INSUMO!A$1:$D$8014,2,0),IF(A2615="SEDUC",VLOOKUP(B2615,SEDUC!A$1:$F$8416,3,0),IF(A2615="COTAÇÃO",VLOOKUP(B2615,COTAÇÃO!$A$2:$D$1418,2,0),"ERRO"))))</f>
        <v>ADESIVO DE PAREDE 2,75X5,00 M</v>
      </c>
      <c r="D2615" s="55" t="str">
        <f>IF(A2615="SINAPI",VLOOKUP(B2615,SINAPI!$A$1:$D$10014,3,0),IF(A2615="INSUMO",VLOOKUP(B2615,INSUMO!$A$1:D$8014,3,0),IF(A2615="SEDUC",VLOOKUP(B2615,SEDUC!A$1:$F$8416,4,0),IF(A2615="COTAÇÃO",VLOOKUP(B2615,COTAÇÃO!$A$2:$D$1418,3,0),"ERRO"))))</f>
        <v>UN</v>
      </c>
      <c r="E2615" s="78">
        <v>1</v>
      </c>
      <c r="F2615" s="119">
        <f>IF(A2615="SINAPI",VLOOKUP(B2615,SINAPI!A$1:$D$10014,4,0),IF(A2615="INSUMO",VLOOKUP(B2615,INSUMO!$A$1:$D$8014,4,0),IF(A2615="SEDUC",VLOOKUP(B2615,SEDUC!A$1:$G$8416,5,0),IF(A2615="COTAÇÃO",VLOOKUP(B2615,COTAÇÃO!$A$2:$D$1418,4,0),"ERRO"))))</f>
        <v>967.5</v>
      </c>
      <c r="G2615" s="119">
        <f>TRUNC((E2615*F2615),2)</f>
        <v>967.5</v>
      </c>
    </row>
    <row r="2616" spans="1:7" ht="25.5">
      <c r="A2616" s="74" t="s">
        <v>10747</v>
      </c>
      <c r="B2616" s="74" t="s">
        <v>10761</v>
      </c>
      <c r="C2616" s="75" t="s">
        <v>10762</v>
      </c>
      <c r="D2616" s="74" t="s">
        <v>316</v>
      </c>
      <c r="E2616" s="76"/>
      <c r="F2616" s="77"/>
      <c r="G2616" s="77">
        <f>SUM(G2617:G2622)</f>
        <v>76.87</v>
      </c>
    </row>
    <row r="2617" spans="1:7" ht="25.5">
      <c r="A2617" s="55" t="s">
        <v>3530</v>
      </c>
      <c r="B2617" s="55">
        <v>536</v>
      </c>
      <c r="C2617" s="22" t="str">
        <f>IF(A2617="SINAPI",VLOOKUP(B2617,SINAPI!$A$1:$D$10014,2,0),IF(A2617="INSUMO",VLOOKUP(B2617,INSUMO!A$1:$D$8014,2,0),IF(A2617="SEDUC",VLOOKUP(B2617,SEDUC!A$1:$F$8416,3,0),IF(A2617="COTAÇÃO",VLOOKUP(B2617,COTAÇÃO!$A$2:$D$1418,2,0),"ERRO"))))</f>
        <v>REVESTIMENTO EM CERAMICA ESMALTADA EXTRA, PEI MENOR OU IGUAL A 3, FORMATO MENOR OU IGUAL A 2025 CM2</v>
      </c>
      <c r="D2617" s="55" t="str">
        <f>IF(A2617="SINAPI",VLOOKUP(B2617,SINAPI!$A$1:$D$10014,3,0),IF(A2617="INSUMO",VLOOKUP(B2617,INSUMO!$A$1:D$8014,3,0),IF(A2617="SEDUC",VLOOKUP(B2617,SEDUC!A$1:$F$8416,4,0),IF(A2617="COTAÇÃO",VLOOKUP(B2617,COTAÇÃO!$A$2:$D$1418,3,0),"ERRO"))))</f>
        <v>M2</v>
      </c>
      <c r="E2617" s="78">
        <v>1.05</v>
      </c>
      <c r="F2617" s="119">
        <f>IF(A2617="SINAPI",VLOOKUP(B2617,SINAPI!A$1:$D$10014,4,0),IF(A2617="INSUMO",VLOOKUP(B2617,INSUMO!$A$1:$D$8014,4,0),IF(A2617="SEDUC",VLOOKUP(B2617,SEDUC!A$1:$G$8416,5,0),IF(A2617="COTAÇÃO",VLOOKUP(B2617,COTAÇÃO!$A$2:$D$1418,4,0),"ERRO"))))</f>
        <v>24.25</v>
      </c>
      <c r="G2617" s="119">
        <f t="shared" ref="G2617:G2622" si="176">TRUNC((E2617*F2617),2)</f>
        <v>25.46</v>
      </c>
    </row>
    <row r="2618" spans="1:7">
      <c r="A2618" s="55" t="s">
        <v>3530</v>
      </c>
      <c r="B2618" s="55">
        <v>37595</v>
      </c>
      <c r="C2618" s="22" t="str">
        <f>IF(A2618="SINAPI",VLOOKUP(B2618,SINAPI!$A$1:$D$10014,2,0),IF(A2618="INSUMO",VLOOKUP(B2618,INSUMO!A$1:$D$8014,2,0),IF(A2618="SEDUC",VLOOKUP(B2618,SEDUC!A$1:$F$8416,3,0),IF(A2618="COTAÇÃO",VLOOKUP(B2618,COTAÇÃO!$A$2:$D$1418,2,0),"ERRO"))))</f>
        <v>ARGAMASSA COLANTE TIPO ACIII</v>
      </c>
      <c r="D2618" s="55" t="str">
        <f>IF(A2618="SINAPI",VLOOKUP(B2618,SINAPI!$A$1:$D$10014,3,0),IF(A2618="INSUMO",VLOOKUP(B2618,INSUMO!$A$1:D$8014,3,0),IF(A2618="SEDUC",VLOOKUP(B2618,SEDUC!A$1:$F$8416,4,0),IF(A2618="COTAÇÃO",VLOOKUP(B2618,COTAÇÃO!$A$2:$D$1418,3,0),"ERRO"))))</f>
        <v>KG</v>
      </c>
      <c r="E2618" s="78">
        <v>4.5</v>
      </c>
      <c r="F2618" s="119">
        <f>IF(A2618="SINAPI",VLOOKUP(B2618,SINAPI!A$1:$D$10014,4,0),IF(A2618="INSUMO",VLOOKUP(B2618,INSUMO!$A$1:$D$8014,4,0),IF(A2618="SEDUC",VLOOKUP(B2618,SEDUC!A$1:$G$8416,5,0),IF(A2618="COTAÇÃO",VLOOKUP(B2618,COTAÇÃO!$A$2:$D$1418,4,0),"ERRO"))))</f>
        <v>1.52</v>
      </c>
      <c r="G2618" s="119">
        <f t="shared" si="176"/>
        <v>6.84</v>
      </c>
    </row>
    <row r="2619" spans="1:7">
      <c r="A2619" s="55" t="s">
        <v>3530</v>
      </c>
      <c r="B2619" s="55">
        <v>34357</v>
      </c>
      <c r="C2619" s="22" t="str">
        <f>IF(A2619="SINAPI",VLOOKUP(B2619,SINAPI!$A$1:$D$10014,2,0),IF(A2619="INSUMO",VLOOKUP(B2619,INSUMO!A$1:$D$8014,2,0),IF(A2619="SEDUC",VLOOKUP(B2619,SEDUC!A$1:$F$8416,3,0),IF(A2619="COTAÇÃO",VLOOKUP(B2619,COTAÇÃO!$A$2:$D$1418,2,0),"ERRO"))))</f>
        <v>REJUNTE COLORIDO, CIMENTICIO</v>
      </c>
      <c r="D2619" s="55" t="str">
        <f>IF(A2619="SINAPI",VLOOKUP(B2619,SINAPI!$A$1:$D$10014,3,0),IF(A2619="INSUMO",VLOOKUP(B2619,INSUMO!$A$1:D$8014,3,0),IF(A2619="SEDUC",VLOOKUP(B2619,SEDUC!A$1:$F$8416,4,0),IF(A2619="COTAÇÃO",VLOOKUP(B2619,COTAÇÃO!$A$2:$D$1418,3,0),"ERRO"))))</f>
        <v>KG</v>
      </c>
      <c r="E2619" s="78">
        <v>0.33329999999999999</v>
      </c>
      <c r="F2619" s="119">
        <f>IF(A2619="SINAPI",VLOOKUP(B2619,SINAPI!A$1:$D$10014,4,0),IF(A2619="INSUMO",VLOOKUP(B2619,INSUMO!$A$1:$D$8014,4,0),IF(A2619="SEDUC",VLOOKUP(B2619,SEDUC!A$1:$G$8416,5,0),IF(A2619="COTAÇÃO",VLOOKUP(B2619,COTAÇÃO!$A$2:$D$1418,4,0),"ERRO"))))</f>
        <v>3.18</v>
      </c>
      <c r="G2619" s="119">
        <f t="shared" si="176"/>
        <v>1.05</v>
      </c>
    </row>
    <row r="2620" spans="1:7">
      <c r="A2620" s="55" t="s">
        <v>3530</v>
      </c>
      <c r="B2620" s="55">
        <v>13</v>
      </c>
      <c r="C2620" s="22" t="str">
        <f>IF(A2620="SINAPI",VLOOKUP(B2620,SINAPI!$A$1:$D$10014,2,0),IF(A2620="INSUMO",VLOOKUP(B2620,INSUMO!A$1:$D$8014,2,0),IF(A2620="SEDUC",VLOOKUP(B2620,SEDUC!A$1:$F$8416,3,0),IF(A2620="COTAÇÃO",VLOOKUP(B2620,COTAÇÃO!$A$2:$D$1418,2,0),"ERRO"))))</f>
        <v>ESTOPA</v>
      </c>
      <c r="D2620" s="55" t="str">
        <f>IF(A2620="SINAPI",VLOOKUP(B2620,SINAPI!$A$1:$D$10014,3,0),IF(A2620="INSUMO",VLOOKUP(B2620,INSUMO!$A$1:D$8014,3,0),IF(A2620="SEDUC",VLOOKUP(B2620,SEDUC!A$1:$F$8416,4,0),IF(A2620="COTAÇÃO",VLOOKUP(B2620,COTAÇÃO!$A$2:$D$1418,3,0),"ERRO"))))</f>
        <v>KG</v>
      </c>
      <c r="E2620" s="78">
        <v>2.5000000000000001E-3</v>
      </c>
      <c r="F2620" s="119">
        <f>IF(A2620="SINAPI",VLOOKUP(B2620,SINAPI!A$1:$D$10014,4,0),IF(A2620="INSUMO",VLOOKUP(B2620,INSUMO!$A$1:$D$8014,4,0),IF(A2620="SEDUC",VLOOKUP(B2620,SEDUC!A$1:$G$8416,5,0),IF(A2620="COTAÇÃO",VLOOKUP(B2620,COTAÇÃO!$A$2:$D$1418,4,0),"ERRO"))))</f>
        <v>8.31</v>
      </c>
      <c r="G2620" s="119">
        <f t="shared" si="176"/>
        <v>0.02</v>
      </c>
    </row>
    <row r="2621" spans="1:7">
      <c r="A2621" s="55" t="s">
        <v>17</v>
      </c>
      <c r="B2621" s="55">
        <v>88256</v>
      </c>
      <c r="C2621" s="22" t="str">
        <f>IF(A2621="SINAPI",VLOOKUP(B2621,SINAPI!$A$1:$D$10014,2,0),IF(A2621="INSUMO",VLOOKUP(B2621,INSUMO!A$1:$D$8014,2,0),IF(A2621="SEDUC",VLOOKUP(B2621,SEDUC!A$1:$F$8416,3,0),IF(A2621="COTAÇÃO",VLOOKUP(B2621,COTAÇÃO!$A$2:$D$1418,2,0),"ERRO"))))</f>
        <v>AZULEJISTA OU LADRILHISTA COM ENCARGOS COMPLEMENTARES</v>
      </c>
      <c r="D2621" s="55" t="str">
        <f>IF(A2621="SINAPI",VLOOKUP(B2621,SINAPI!$A$1:$D$10014,3,0),IF(A2621="INSUMO",VLOOKUP(B2621,INSUMO!$A$1:D$8014,3,0),IF(A2621="SEDUC",VLOOKUP(B2621,SEDUC!A$1:$F$8416,4,0),IF(A2621="COTAÇÃO",VLOOKUP(B2621,COTAÇÃO!$A$2:$D$1418,3,0),"ERRO"))))</f>
        <v>H</v>
      </c>
      <c r="E2621" s="78">
        <v>1.5</v>
      </c>
      <c r="F2621" s="119">
        <f>IF(A2621="SINAPI",VLOOKUP(B2621,SINAPI!A$1:$D$10014,4,0),IF(A2621="INSUMO",VLOOKUP(B2621,INSUMO!$A$1:$D$8014,4,0),IF(A2621="SEDUC",VLOOKUP(B2621,SEDUC!A$1:$G$8416,5,0),IF(A2621="COTAÇÃO",VLOOKUP(B2621,COTAÇÃO!$A$2:$D$1418,4,0),"ERRO"))))</f>
        <v>19.55</v>
      </c>
      <c r="G2621" s="119">
        <f t="shared" si="176"/>
        <v>29.32</v>
      </c>
    </row>
    <row r="2622" spans="1:7">
      <c r="A2622" s="55" t="s">
        <v>17</v>
      </c>
      <c r="B2622" s="55">
        <v>100303</v>
      </c>
      <c r="C2622" s="22" t="str">
        <f>IF(A2622="SINAPI",VLOOKUP(B2622,SINAPI!$A$1:$D$10014,2,0),IF(A2622="INSUMO",VLOOKUP(B2622,INSUMO!A$1:$D$8014,2,0),IF(A2622="SEDUC",VLOOKUP(B2622,SEDUC!A$1:$F$8416,3,0),IF(A2622="COTAÇÃO",VLOOKUP(B2622,COTAÇÃO!$A$2:$D$1418,2,0),"ERRO"))))</f>
        <v>AUXILIAR DE AZULEJISTA COM ENCARGOS COMPLEMENTARES</v>
      </c>
      <c r="D2622" s="55" t="str">
        <f>IF(A2622="SINAPI",VLOOKUP(B2622,SINAPI!$A$1:$D$10014,3,0),IF(A2622="INSUMO",VLOOKUP(B2622,INSUMO!$A$1:D$8014,3,0),IF(A2622="SEDUC",VLOOKUP(B2622,SEDUC!A$1:$F$8416,4,0),IF(A2622="COTAÇÃO",VLOOKUP(B2622,COTAÇÃO!$A$2:$D$1418,3,0),"ERRO"))))</f>
        <v>H</v>
      </c>
      <c r="E2622" s="78">
        <f>0.75+0.2444</f>
        <v>0.99439999999999995</v>
      </c>
      <c r="F2622" s="119">
        <f>IF(A2622="SINAPI",VLOOKUP(B2622,SINAPI!A$1:$D$10014,4,0),IF(A2622="INSUMO",VLOOKUP(B2622,INSUMO!$A$1:$D$8014,4,0),IF(A2622="SEDUC",VLOOKUP(B2622,SEDUC!A$1:$G$8416,5,0),IF(A2622="COTAÇÃO",VLOOKUP(B2622,COTAÇÃO!$A$2:$D$1418,4,0),"ERRO"))))</f>
        <v>14.26</v>
      </c>
      <c r="G2622" s="119">
        <f t="shared" si="176"/>
        <v>14.18</v>
      </c>
    </row>
    <row r="2623" spans="1:7" ht="25.5">
      <c r="A2623" s="74" t="s">
        <v>10747</v>
      </c>
      <c r="B2623" s="74" t="s">
        <v>10763</v>
      </c>
      <c r="C2623" s="75" t="s">
        <v>10764</v>
      </c>
      <c r="D2623" s="74" t="s">
        <v>316</v>
      </c>
      <c r="E2623" s="76"/>
      <c r="F2623" s="77"/>
      <c r="G2623" s="77">
        <f>SUM(G2624:G2628)</f>
        <v>49.1</v>
      </c>
    </row>
    <row r="2624" spans="1:7" ht="25.5">
      <c r="A2624" s="55" t="s">
        <v>3530</v>
      </c>
      <c r="B2624" s="55">
        <v>536</v>
      </c>
      <c r="C2624" s="22" t="str">
        <f>IF(A2624="SINAPI",VLOOKUP(B2624,SINAPI!$A$1:$D$10014,2,0),IF(A2624="INSUMO",VLOOKUP(B2624,INSUMO!A$1:$D$8014,2,0),IF(A2624="SEDUC",VLOOKUP(B2624,SEDUC!A$1:$F$8416,3,0),IF(A2624="COTAÇÃO",VLOOKUP(B2624,COTAÇÃO!$A$2:$D$1418,2,0),"ERRO"))))</f>
        <v>REVESTIMENTO EM CERAMICA ESMALTADA EXTRA, PEI MENOR OU IGUAL A 3, FORMATO MENOR OU IGUAL A 2025 CM2</v>
      </c>
      <c r="D2624" s="55" t="str">
        <f>IF(A2624="SINAPI",VLOOKUP(B2624,SINAPI!$A$1:$D$10014,3,0),IF(A2624="INSUMO",VLOOKUP(B2624,INSUMO!$A$1:D$8014,3,0),IF(A2624="SEDUC",VLOOKUP(B2624,SEDUC!A$1:$F$8416,4,0),IF(A2624="COTAÇÃO",VLOOKUP(B2624,COTAÇÃO!$A$2:$D$1418,3,0),"ERRO"))))</f>
        <v>M2</v>
      </c>
      <c r="E2624" s="78">
        <v>1.05</v>
      </c>
      <c r="F2624" s="119">
        <f>IF(A2624="SINAPI",VLOOKUP(B2624,SINAPI!A$1:$D$10014,4,0),IF(A2624="INSUMO",VLOOKUP(B2624,INSUMO!$A$1:$D$8014,4,0),IF(A2624="SEDUC",VLOOKUP(B2624,SEDUC!A$1:$G$8416,5,0),IF(A2624="COTAÇÃO",VLOOKUP(B2624,COTAÇÃO!$A$2:$D$1418,4,0),"ERRO"))))</f>
        <v>24.25</v>
      </c>
      <c r="G2624" s="119">
        <f>TRUNC((E2624*F2624),2)</f>
        <v>25.46</v>
      </c>
    </row>
    <row r="2625" spans="1:7">
      <c r="A2625" s="55" t="s">
        <v>3530</v>
      </c>
      <c r="B2625" s="55">
        <v>1381</v>
      </c>
      <c r="C2625" s="22" t="str">
        <f>IF(A2625="SINAPI",VLOOKUP(B2625,SINAPI!$A$1:$D$10014,2,0),IF(A2625="INSUMO",VLOOKUP(B2625,INSUMO!A$1:$D$8014,2,0),IF(A2625="SEDUC",VLOOKUP(B2625,SEDUC!A$1:$F$8416,3,0),IF(A2625="COTAÇÃO",VLOOKUP(B2625,COTAÇÃO!$A$2:$D$1418,2,0),"ERRO"))))</f>
        <v>ARGAMASSA COLANTE AC I PARA CERAMICAS</v>
      </c>
      <c r="D2625" s="55" t="str">
        <f>IF(A2625="SINAPI",VLOOKUP(B2625,SINAPI!$A$1:$D$10014,3,0),IF(A2625="INSUMO",VLOOKUP(B2625,INSUMO!$A$1:D$8014,3,0),IF(A2625="SEDUC",VLOOKUP(B2625,SEDUC!A$1:$F$8416,4,0),IF(A2625="COTAÇÃO",VLOOKUP(B2625,COTAÇÃO!$A$2:$D$1418,3,0),"ERRO"))))</f>
        <v>KG</v>
      </c>
      <c r="E2625" s="78">
        <v>4.7249999999999996</v>
      </c>
      <c r="F2625" s="119">
        <f>IF(A2625="SINAPI",VLOOKUP(B2625,SINAPI!A$1:$D$10014,4,0),IF(A2625="INSUMO",VLOOKUP(B2625,INSUMO!$A$1:$D$8014,4,0),IF(A2625="SEDUC",VLOOKUP(B2625,SEDUC!A$1:$G$8416,5,0),IF(A2625="COTAÇÃO",VLOOKUP(B2625,COTAÇÃO!$A$2:$D$1418,4,0),"ERRO"))))</f>
        <v>0.5</v>
      </c>
      <c r="G2625" s="119">
        <f>TRUNC((E2625*F2625),2)</f>
        <v>2.36</v>
      </c>
    </row>
    <row r="2626" spans="1:7">
      <c r="A2626" s="55" t="s">
        <v>3530</v>
      </c>
      <c r="B2626" s="55">
        <v>34356</v>
      </c>
      <c r="C2626" s="22" t="str">
        <f>IF(A2626="SINAPI",VLOOKUP(B2626,SINAPI!$A$1:$D$10014,2,0),IF(A2626="INSUMO",VLOOKUP(B2626,INSUMO!A$1:$D$8014,2,0),IF(A2626="SEDUC",VLOOKUP(B2626,SEDUC!A$1:$F$8416,3,0),IF(A2626="COTAÇÃO",VLOOKUP(B2626,COTAÇÃO!$A$2:$D$1418,2,0),"ERRO"))))</f>
        <v>REJUNTE BRANCO, CIMENTICIO</v>
      </c>
      <c r="D2626" s="55" t="str">
        <f>IF(A2626="SINAPI",VLOOKUP(B2626,SINAPI!$A$1:$D$10014,3,0),IF(A2626="INSUMO",VLOOKUP(B2626,INSUMO!$A$1:D$8014,3,0),IF(A2626="SEDUC",VLOOKUP(B2626,SEDUC!A$1:$F$8416,4,0),IF(A2626="COTAÇÃO",VLOOKUP(B2626,COTAÇÃO!$A$2:$D$1418,3,0),"ERRO"))))</f>
        <v>KG</v>
      </c>
      <c r="E2626" s="78">
        <v>0.33329999999999999</v>
      </c>
      <c r="F2626" s="119">
        <f>IF(A2626="SINAPI",VLOOKUP(B2626,SINAPI!A$1:$D$10014,4,0),IF(A2626="INSUMO",VLOOKUP(B2626,INSUMO!$A$1:$D$8014,4,0),IF(A2626="SEDUC",VLOOKUP(B2626,SEDUC!A$1:$G$8416,5,0),IF(A2626="COTAÇÃO",VLOOKUP(B2626,COTAÇÃO!$A$2:$D$1418,4,0),"ERRO"))))</f>
        <v>2.86</v>
      </c>
      <c r="G2626" s="119">
        <f>TRUNC((E2626*F2626),2)</f>
        <v>0.95</v>
      </c>
    </row>
    <row r="2627" spans="1:7">
      <c r="A2627" s="55" t="s">
        <v>17</v>
      </c>
      <c r="B2627" s="55">
        <v>88256</v>
      </c>
      <c r="C2627" s="22" t="str">
        <f>IF(A2627="SINAPI",VLOOKUP(B2627,SINAPI!$A$1:$D$10014,2,0),IF(A2627="INSUMO",VLOOKUP(B2627,INSUMO!A$1:$D$8014,2,0),IF(A2627="SEDUC",VLOOKUP(B2627,SEDUC!A$1:$F$8416,3,0),IF(A2627="COTAÇÃO",VLOOKUP(B2627,COTAÇÃO!$A$2:$D$1418,2,0),"ERRO"))))</f>
        <v>AZULEJISTA OU LADRILHISTA COM ENCARGOS COMPLEMENTARES</v>
      </c>
      <c r="D2627" s="55" t="str">
        <f>IF(A2627="SINAPI",VLOOKUP(B2627,SINAPI!$A$1:$D$10014,3,0),IF(A2627="INSUMO",VLOOKUP(B2627,INSUMO!$A$1:D$8014,3,0),IF(A2627="SEDUC",VLOOKUP(B2627,SEDUC!A$1:$F$8416,4,0),IF(A2627="COTAÇÃO",VLOOKUP(B2627,COTAÇÃO!$A$2:$D$1418,3,0),"ERRO"))))</f>
        <v>H</v>
      </c>
      <c r="E2627" s="78">
        <v>0.61109999999999998</v>
      </c>
      <c r="F2627" s="119">
        <f>IF(A2627="SINAPI",VLOOKUP(B2627,SINAPI!A$1:$D$10014,4,0),IF(A2627="INSUMO",VLOOKUP(B2627,INSUMO!$A$1:$D$8014,4,0),IF(A2627="SEDUC",VLOOKUP(B2627,SEDUC!A$1:$G$8416,5,0),IF(A2627="COTAÇÃO",VLOOKUP(B2627,COTAÇÃO!$A$2:$D$1418,4,0),"ERRO"))))</f>
        <v>19.55</v>
      </c>
      <c r="G2627" s="119">
        <f>TRUNC((E2627*F2627),2)</f>
        <v>11.94</v>
      </c>
    </row>
    <row r="2628" spans="1:7">
      <c r="A2628" s="55" t="s">
        <v>17</v>
      </c>
      <c r="B2628" s="55">
        <v>88316</v>
      </c>
      <c r="C2628" s="22" t="str">
        <f>IF(A2628="SINAPI",VLOOKUP(B2628,SINAPI!$A$1:$D$10014,2,0),IF(A2628="INSUMO",VLOOKUP(B2628,INSUMO!A$1:$D$8014,2,0),IF(A2628="SEDUC",VLOOKUP(B2628,SEDUC!A$1:$F$8416,3,0),IF(A2628="COTAÇÃO",VLOOKUP(B2628,COTAÇÃO!$A$2:$D$1418,2,0),"ERRO"))))</f>
        <v>SERVENTE COM ENCARGOS COMPLEMENTARES</v>
      </c>
      <c r="D2628" s="55" t="str">
        <f>IF(A2628="SINAPI",VLOOKUP(B2628,SINAPI!$A$1:$D$10014,3,0),IF(A2628="INSUMO",VLOOKUP(B2628,INSUMO!$A$1:D$8014,3,0),IF(A2628="SEDUC",VLOOKUP(B2628,SEDUC!A$1:$F$8416,4,0),IF(A2628="COTAÇÃO",VLOOKUP(B2628,COTAÇÃO!$A$2:$D$1418,3,0),"ERRO"))))</f>
        <v>H</v>
      </c>
      <c r="E2628" s="78">
        <f>0.3055+0.2444</f>
        <v>0.54990000000000006</v>
      </c>
      <c r="F2628" s="119">
        <f>IF(A2628="SINAPI",VLOOKUP(B2628,SINAPI!A$1:$D$10014,4,0),IF(A2628="INSUMO",VLOOKUP(B2628,INSUMO!$A$1:$D$8014,4,0),IF(A2628="SEDUC",VLOOKUP(B2628,SEDUC!A$1:$G$8416,5,0),IF(A2628="COTAÇÃO",VLOOKUP(B2628,COTAÇÃO!$A$2:$D$1418,4,0),"ERRO"))))</f>
        <v>15.26</v>
      </c>
      <c r="G2628" s="119">
        <f>TRUNC((E2628*F2628),2)</f>
        <v>8.39</v>
      </c>
    </row>
    <row r="2629" spans="1:7" ht="38.25">
      <c r="A2629" s="74" t="s">
        <v>10747</v>
      </c>
      <c r="B2629" s="74" t="s">
        <v>10765</v>
      </c>
      <c r="C2629" s="75" t="s">
        <v>10766</v>
      </c>
      <c r="D2629" s="74" t="s">
        <v>316</v>
      </c>
      <c r="E2629" s="76"/>
      <c r="F2629" s="77"/>
      <c r="G2629" s="77">
        <f>SUM(G2630:G2634)</f>
        <v>59.199999999999996</v>
      </c>
    </row>
    <row r="2630" spans="1:7" ht="25.5">
      <c r="A2630" s="55" t="s">
        <v>3530</v>
      </c>
      <c r="B2630" s="55">
        <v>536</v>
      </c>
      <c r="C2630" s="22" t="str">
        <f>IF(A2630="SINAPI",VLOOKUP(B2630,SINAPI!$A$1:$D$10014,2,0),IF(A2630="INSUMO",VLOOKUP(B2630,INSUMO!A$1:$D$8014,2,0),IF(A2630="SEDUC",VLOOKUP(B2630,SEDUC!A$1:$F$8416,3,0),IF(A2630="COTAÇÃO",VLOOKUP(B2630,COTAÇÃO!$A$2:$D$1418,2,0),"ERRO"))))</f>
        <v>REVESTIMENTO EM CERAMICA ESMALTADA EXTRA, PEI MENOR OU IGUAL A 3, FORMATO MENOR OU IGUAL A 2025 CM2</v>
      </c>
      <c r="D2630" s="55" t="str">
        <f>IF(A2630="SINAPI",VLOOKUP(B2630,SINAPI!$A$1:$D$10014,3,0),IF(A2630="INSUMO",VLOOKUP(B2630,INSUMO!$A$1:D$8014,3,0),IF(A2630="SEDUC",VLOOKUP(B2630,SEDUC!A$1:$F$8416,4,0),IF(A2630="COTAÇÃO",VLOOKUP(B2630,COTAÇÃO!$A$2:$D$1418,3,0),"ERRO"))))</f>
        <v>M2</v>
      </c>
      <c r="E2630" s="78">
        <v>1.1005</v>
      </c>
      <c r="F2630" s="119">
        <f>IF(A2630="SINAPI",VLOOKUP(B2630,SINAPI!A$1:$D$10014,4,0),IF(A2630="INSUMO",VLOOKUP(B2630,INSUMO!$A$1:$D$8014,4,0),IF(A2630="SEDUC",VLOOKUP(B2630,SEDUC!A$1:$G$8416,5,0),IF(A2630="COTAÇÃO",VLOOKUP(B2630,COTAÇÃO!$A$2:$D$1418,4,0),"ERRO"))))</f>
        <v>24.25</v>
      </c>
      <c r="G2630" s="119">
        <f>TRUNC((E2630*F2630),2)</f>
        <v>26.68</v>
      </c>
    </row>
    <row r="2631" spans="1:7">
      <c r="A2631" s="55" t="s">
        <v>3530</v>
      </c>
      <c r="B2631" s="55">
        <v>1381</v>
      </c>
      <c r="C2631" s="22" t="str">
        <f>IF(A2631="SINAPI",VLOOKUP(B2631,SINAPI!$A$1:$D$10014,2,0),IF(A2631="INSUMO",VLOOKUP(B2631,INSUMO!A$1:$D$8014,2,0),IF(A2631="SEDUC",VLOOKUP(B2631,SEDUC!A$1:$F$8416,3,0),IF(A2631="COTAÇÃO",VLOOKUP(B2631,COTAÇÃO!$A$2:$D$1418,2,0),"ERRO"))))</f>
        <v>ARGAMASSA COLANTE AC I PARA CERAMICAS</v>
      </c>
      <c r="D2631" s="55" t="str">
        <f>IF(A2631="SINAPI",VLOOKUP(B2631,SINAPI!$A$1:$D$10014,3,0),IF(A2631="INSUMO",VLOOKUP(B2631,INSUMO!$A$1:D$8014,3,0),IF(A2631="SEDUC",VLOOKUP(B2631,SEDUC!A$1:$F$8416,4,0),IF(A2631="COTAÇÃO",VLOOKUP(B2631,COTAÇÃO!$A$2:$D$1418,3,0),"ERRO"))))</f>
        <v>KG</v>
      </c>
      <c r="E2631" s="78">
        <v>7.3646000000000003</v>
      </c>
      <c r="F2631" s="119">
        <f>IF(A2631="SINAPI",VLOOKUP(B2631,SINAPI!A$1:$D$10014,4,0),IF(A2631="INSUMO",VLOOKUP(B2631,INSUMO!$A$1:$D$8014,4,0),IF(A2631="SEDUC",VLOOKUP(B2631,SEDUC!A$1:$G$8416,5,0),IF(A2631="COTAÇÃO",VLOOKUP(B2631,COTAÇÃO!$A$2:$D$1418,4,0),"ERRO"))))</f>
        <v>0.5</v>
      </c>
      <c r="G2631" s="119">
        <f>TRUNC((E2631*F2631),2)</f>
        <v>3.68</v>
      </c>
    </row>
    <row r="2632" spans="1:7">
      <c r="A2632" s="55" t="s">
        <v>3530</v>
      </c>
      <c r="B2632" s="55">
        <v>34357</v>
      </c>
      <c r="C2632" s="22" t="str">
        <f>IF(A2632="SINAPI",VLOOKUP(B2632,SINAPI!$A$1:$D$10014,2,0),IF(A2632="INSUMO",VLOOKUP(B2632,INSUMO!A$1:$D$8014,2,0),IF(A2632="SEDUC",VLOOKUP(B2632,SEDUC!A$1:$F$8416,3,0),IF(A2632="COTAÇÃO",VLOOKUP(B2632,COTAÇÃO!$A$2:$D$1418,2,0),"ERRO"))))</f>
        <v>REJUNTE COLORIDO, CIMENTICIO</v>
      </c>
      <c r="D2632" s="55" t="str">
        <f>IF(A2632="SINAPI",VLOOKUP(B2632,SINAPI!$A$1:$D$10014,3,0),IF(A2632="INSUMO",VLOOKUP(B2632,INSUMO!$A$1:D$8014,3,0),IF(A2632="SEDUC",VLOOKUP(B2632,SEDUC!A$1:$F$8416,4,0),IF(A2632="COTAÇÃO",VLOOKUP(B2632,COTAÇÃO!$A$2:$D$1418,3,0),"ERRO"))))</f>
        <v>KG</v>
      </c>
      <c r="E2632" s="78">
        <v>0.15060000000000001</v>
      </c>
      <c r="F2632" s="119">
        <f>IF(A2632="SINAPI",VLOOKUP(B2632,SINAPI!A$1:$D$10014,4,0),IF(A2632="INSUMO",VLOOKUP(B2632,INSUMO!$A$1:$D$8014,4,0),IF(A2632="SEDUC",VLOOKUP(B2632,SEDUC!A$1:$G$8416,5,0),IF(A2632="COTAÇÃO",VLOOKUP(B2632,COTAÇÃO!$A$2:$D$1418,4,0),"ERRO"))))</f>
        <v>3.18</v>
      </c>
      <c r="G2632" s="119">
        <f>TRUNC((E2632*F2632),2)</f>
        <v>0.47</v>
      </c>
    </row>
    <row r="2633" spans="1:7">
      <c r="A2633" s="55" t="s">
        <v>17</v>
      </c>
      <c r="B2633" s="55">
        <v>88256</v>
      </c>
      <c r="C2633" s="22" t="str">
        <f>IF(A2633="SINAPI",VLOOKUP(B2633,SINAPI!$A$1:$D$10014,2,0),IF(A2633="INSUMO",VLOOKUP(B2633,INSUMO!A$1:$D$8014,2,0),IF(A2633="SEDUC",VLOOKUP(B2633,SEDUC!A$1:$F$8416,3,0),IF(A2633="COTAÇÃO",VLOOKUP(B2633,COTAÇÃO!$A$2:$D$1418,2,0),"ERRO"))))</f>
        <v>AZULEJISTA OU LADRILHISTA COM ENCARGOS COMPLEMENTARES</v>
      </c>
      <c r="D2633" s="55" t="str">
        <f>IF(A2633="SINAPI",VLOOKUP(B2633,SINAPI!$A$1:$D$10014,3,0),IF(A2633="INSUMO",VLOOKUP(B2633,INSUMO!$A$1:D$8014,3,0),IF(A2633="SEDUC",VLOOKUP(B2633,SEDUC!A$1:$F$8416,4,0),IF(A2633="COTAÇÃO",VLOOKUP(B2633,COTAÇÃO!$A$2:$D$1418,3,0),"ERRO"))))</f>
        <v>H</v>
      </c>
      <c r="E2633" s="78">
        <v>1.0508</v>
      </c>
      <c r="F2633" s="119">
        <f>IF(A2633="SINAPI",VLOOKUP(B2633,SINAPI!A$1:$D$10014,4,0),IF(A2633="INSUMO",VLOOKUP(B2633,INSUMO!$A$1:$D$8014,4,0),IF(A2633="SEDUC",VLOOKUP(B2633,SEDUC!A$1:$G$8416,5,0),IF(A2633="COTAÇÃO",VLOOKUP(B2633,COTAÇÃO!$A$2:$D$1418,4,0),"ERRO"))))</f>
        <v>19.55</v>
      </c>
      <c r="G2633" s="119">
        <f>TRUNC((E2633*F2633),2)</f>
        <v>20.54</v>
      </c>
    </row>
    <row r="2634" spans="1:7">
      <c r="A2634" s="55" t="s">
        <v>17</v>
      </c>
      <c r="B2634" s="55">
        <v>88316</v>
      </c>
      <c r="C2634" s="22" t="str">
        <f>IF(A2634="SINAPI",VLOOKUP(B2634,SINAPI!$A$1:$D$10014,2,0),IF(A2634="INSUMO",VLOOKUP(B2634,INSUMO!A$1:$D$8014,2,0),IF(A2634="SEDUC",VLOOKUP(B2634,SEDUC!A$1:$F$8416,3,0),IF(A2634="COTAÇÃO",VLOOKUP(B2634,COTAÇÃO!$A$2:$D$1418,2,0),"ERRO"))))</f>
        <v>SERVENTE COM ENCARGOS COMPLEMENTARES</v>
      </c>
      <c r="D2634" s="55" t="str">
        <f>IF(A2634="SINAPI",VLOOKUP(B2634,SINAPI!$A$1:$D$10014,3,0),IF(A2634="INSUMO",VLOOKUP(B2634,INSUMO!$A$1:D$8014,3,0),IF(A2634="SEDUC",VLOOKUP(B2634,SEDUC!A$1:$F$8416,4,0),IF(A2634="COTAÇÃO",VLOOKUP(B2634,COTAÇÃO!$A$2:$D$1418,3,0),"ERRO"))))</f>
        <v>H</v>
      </c>
      <c r="E2634" s="78">
        <v>0.51339999999999997</v>
      </c>
      <c r="F2634" s="119">
        <f>IF(A2634="SINAPI",VLOOKUP(B2634,SINAPI!A$1:$D$10014,4,0),IF(A2634="INSUMO",VLOOKUP(B2634,INSUMO!$A$1:$D$8014,4,0),IF(A2634="SEDUC",VLOOKUP(B2634,SEDUC!A$1:$G$8416,5,0),IF(A2634="COTAÇÃO",VLOOKUP(B2634,COTAÇÃO!$A$2:$D$1418,4,0),"ERRO"))))</f>
        <v>15.26</v>
      </c>
      <c r="G2634" s="119">
        <f>TRUNC((E2634*F2634),2)</f>
        <v>7.83</v>
      </c>
    </row>
    <row r="2635" spans="1:7">
      <c r="A2635" s="134" t="s">
        <v>10767</v>
      </c>
      <c r="B2635" s="135"/>
      <c r="C2635" s="136"/>
      <c r="D2635" s="135"/>
      <c r="E2635" s="137"/>
      <c r="F2635" s="138"/>
      <c r="G2635" s="138" t="str">
        <f>IF(F2635="","",ROUND((F2635*E2635),2))</f>
        <v/>
      </c>
    </row>
    <row r="2636" spans="1:7" ht="38.25">
      <c r="A2636" s="74" t="s">
        <v>10768</v>
      </c>
      <c r="B2636" s="74" t="s">
        <v>10769</v>
      </c>
      <c r="C2636" s="75" t="s">
        <v>10770</v>
      </c>
      <c r="D2636" s="74" t="s">
        <v>316</v>
      </c>
      <c r="E2636" s="76"/>
      <c r="F2636" s="77"/>
      <c r="G2636" s="77">
        <f>SUM(G2637:G2637)</f>
        <v>83.95</v>
      </c>
    </row>
    <row r="2637" spans="1:7" ht="38.25">
      <c r="A2637" s="55" t="s">
        <v>3530</v>
      </c>
      <c r="B2637" s="55">
        <v>39511</v>
      </c>
      <c r="C2637" s="22" t="str">
        <f>IF(A2637="SINAPI",VLOOKUP(B2637,SINAPI!$A$1:$D$10014,2,0),IF(A2637="INSUMO",VLOOKUP(B2637,INSUMO!A$1:$D$8014,2,0),IF(A2637="SEDUC",VLOOKUP(B2637,SEDUC!A$1:$F$8416,3,0),IF(A2637="COTAÇÃO",VLOOKUP(B2637,COTAÇÃO!$A$2:$D$1418,2,0),"ERRO"))))</f>
        <v>FORRO DE FIBRA MINERAL EM PLACAS DE 625 X 625 MM, E = 15 MM, BORDA RETA, COM PINTURA ANTIMOFO, APOIADO EM PERFIL DE ACO GALVANIZADO COM 24 MM DE BASE - INSTALADO</v>
      </c>
      <c r="D2637" s="55" t="str">
        <f>IF(A2637="SINAPI",VLOOKUP(B2637,SINAPI!$A$1:$D$10014,3,0),IF(A2637="INSUMO",VLOOKUP(B2637,INSUMO!$A$1:D$8014,3,0),IF(A2637="SEDUC",VLOOKUP(B2637,SEDUC!A$1:$F$8416,4,0),IF(A2637="COTAÇÃO",VLOOKUP(B2637,COTAÇÃO!$A$2:$D$1418,3,0),"ERRO"))))</f>
        <v>M2</v>
      </c>
      <c r="E2637" s="78">
        <v>1</v>
      </c>
      <c r="F2637" s="119">
        <f>IF(A2637="SINAPI",VLOOKUP(B2637,SINAPI!A$1:$D$10014,4,0),IF(A2637="INSUMO",VLOOKUP(B2637,INSUMO!$A$1:$D$8014,4,0),IF(A2637="SEDUC",VLOOKUP(B2637,SEDUC!A$1:$G$8416,5,0),IF(A2637="COTAÇÃO",VLOOKUP(B2637,COTAÇÃO!$A$2:$D$1418,4,0),"ERRO"))))</f>
        <v>83.95</v>
      </c>
      <c r="G2637" s="119">
        <f>TRUNC((E2637*F2637),2)</f>
        <v>83.95</v>
      </c>
    </row>
    <row r="2638" spans="1:7">
      <c r="A2638" s="74" t="s">
        <v>10768</v>
      </c>
      <c r="B2638" s="74" t="s">
        <v>10771</v>
      </c>
      <c r="C2638" s="75" t="s">
        <v>10772</v>
      </c>
      <c r="D2638" s="74" t="s">
        <v>239</v>
      </c>
      <c r="E2638" s="76"/>
      <c r="F2638" s="77"/>
      <c r="G2638" s="77">
        <f>SUM(G2639:G2642)</f>
        <v>7.58</v>
      </c>
    </row>
    <row r="2639" spans="1:7">
      <c r="A2639" s="55" t="s">
        <v>3530</v>
      </c>
      <c r="B2639" s="55">
        <v>36250</v>
      </c>
      <c r="C2639" s="22" t="str">
        <f>IF(A2639="SINAPI",VLOOKUP(B2639,SINAPI!$A$1:$D$10014,2,0),IF(A2639="INSUMO",VLOOKUP(B2639,INSUMO!A$1:$D$8014,2,0),IF(A2639="SEDUC",VLOOKUP(B2639,SEDUC!A$1:$F$8416,3,0),IF(A2639="COTAÇÃO",VLOOKUP(B2639,COTAÇÃO!$A$2:$D$1418,2,0),"ERRO"))))</f>
        <v>RODAFORRO EM PVC, PARA FORRO DE PVC, COMPRIMENTO 6 M</v>
      </c>
      <c r="D2639" s="55" t="str">
        <f>IF(A2639="SINAPI",VLOOKUP(B2639,SINAPI!$A$1:$D$10014,3,0),IF(A2639="INSUMO",VLOOKUP(B2639,INSUMO!$A$1:D$8014,3,0),IF(A2639="SEDUC",VLOOKUP(B2639,SEDUC!A$1:$F$8416,4,0),IF(A2639="COTAÇÃO",VLOOKUP(B2639,COTAÇÃO!$A$2:$D$1418,3,0),"ERRO"))))</f>
        <v>M</v>
      </c>
      <c r="E2639" s="78">
        <v>1.1512</v>
      </c>
      <c r="F2639" s="119">
        <f>IF(A2639="SINAPI",VLOOKUP(B2639,SINAPI!A$1:$D$10014,4,0),IF(A2639="INSUMO",VLOOKUP(B2639,INSUMO!$A$1:$D$8014,4,0),IF(A2639="SEDUC",VLOOKUP(B2639,SEDUC!A$1:$G$8416,5,0),IF(A2639="COTAÇÃO",VLOOKUP(B2639,COTAÇÃO!$A$2:$D$1418,4,0),"ERRO"))))</f>
        <v>2.41</v>
      </c>
      <c r="G2639" s="119">
        <f>TRUNC((E2639*F2639),2)</f>
        <v>2.77</v>
      </c>
    </row>
    <row r="2640" spans="1:7" ht="25.5">
      <c r="A2640" s="55" t="s">
        <v>3530</v>
      </c>
      <c r="B2640" s="55">
        <v>39443</v>
      </c>
      <c r="C2640" s="22" t="str">
        <f>IF(A2640="SINAPI",VLOOKUP(B2640,SINAPI!$A$1:$D$10014,2,0),IF(A2640="INSUMO",VLOOKUP(B2640,INSUMO!A$1:$D$8014,2,0),IF(A2640="SEDUC",VLOOKUP(B2640,SEDUC!A$1:$F$8416,3,0),IF(A2640="COTAÇÃO",VLOOKUP(B2640,COTAÇÃO!$A$2:$D$1418,2,0),"ERRO"))))</f>
        <v>PARAFUSO DRY WALL, EM ACO ZINCADO, CABECA LENTILHA E PONTA BROCA (LB), LARGURA 4,2 MM, COMPRIMENTO 13 MM</v>
      </c>
      <c r="D2640" s="55" t="str">
        <f>IF(A2640="SINAPI",VLOOKUP(B2640,SINAPI!$A$1:$D$10014,3,0),IF(A2640="INSUMO",VLOOKUP(B2640,INSUMO!$A$1:D$8014,3,0),IF(A2640="SEDUC",VLOOKUP(B2640,SEDUC!A$1:$F$8416,4,0),IF(A2640="COTAÇÃO",VLOOKUP(B2640,COTAÇÃO!$A$2:$D$1418,3,0),"ERRO"))))</f>
        <v>UN</v>
      </c>
      <c r="E2640" s="78">
        <v>0.58330000000000004</v>
      </c>
      <c r="F2640" s="119">
        <f>IF(A2640="SINAPI",VLOOKUP(B2640,SINAPI!A$1:$D$10014,4,0),IF(A2640="INSUMO",VLOOKUP(B2640,INSUMO!$A$1:$D$8014,4,0),IF(A2640="SEDUC",VLOOKUP(B2640,SEDUC!A$1:$G$8416,5,0),IF(A2640="COTAÇÃO",VLOOKUP(B2640,COTAÇÃO!$A$2:$D$1418,4,0),"ERRO"))))</f>
        <v>0.18</v>
      </c>
      <c r="G2640" s="119">
        <f>TRUNC((E2640*F2640),2)</f>
        <v>0.1</v>
      </c>
    </row>
    <row r="2641" spans="1:7" ht="25.5">
      <c r="A2641" s="55" t="s">
        <v>3530</v>
      </c>
      <c r="B2641" s="55">
        <v>40552</v>
      </c>
      <c r="C2641" s="22" t="str">
        <f>IF(A2641="SINAPI",VLOOKUP(B2641,SINAPI!$A$1:$D$10014,2,0),IF(A2641="INSUMO",VLOOKUP(B2641,INSUMO!A$1:$D$8014,2,0),IF(A2641="SEDUC",VLOOKUP(B2641,SEDUC!A$1:$F$8416,3,0),IF(A2641="COTAÇÃO",VLOOKUP(B2641,COTAÇÃO!$A$2:$D$1418,2,0),"ERRO"))))</f>
        <v>PARAFUSO, AUTO ATARRACHANTE, CABECA CHATA, FENDA SIMPLES, 1/4 (6,35 MM) X 25 MM</v>
      </c>
      <c r="D2641" s="55" t="str">
        <f>IF(A2641="SINAPI",VLOOKUP(B2641,SINAPI!$A$1:$D$10014,3,0),IF(A2641="INSUMO",VLOOKUP(B2641,INSUMO!$A$1:D$8014,3,0),IF(A2641="SEDUC",VLOOKUP(B2641,SEDUC!A$1:$F$8416,4,0),IF(A2641="COTAÇÃO",VLOOKUP(B2641,COTAÇÃO!$A$2:$D$1418,3,0),"ERRO"))))</f>
        <v>CENTO</v>
      </c>
      <c r="E2641" s="78">
        <v>7.4899999999999994E-2</v>
      </c>
      <c r="F2641" s="119">
        <f>IF(A2641="SINAPI",VLOOKUP(B2641,SINAPI!A$1:$D$10014,4,0),IF(A2641="INSUMO",VLOOKUP(B2641,INSUMO!$A$1:$D$8014,4,0),IF(A2641="SEDUC",VLOOKUP(B2641,SEDUC!A$1:$G$8416,5,0),IF(A2641="COTAÇÃO",VLOOKUP(B2641,COTAÇÃO!$A$2:$D$1418,4,0),"ERRO"))))</f>
        <v>34.630000000000003</v>
      </c>
      <c r="G2641" s="119">
        <f>TRUNC((E2641*F2641),2)</f>
        <v>2.59</v>
      </c>
    </row>
    <row r="2642" spans="1:7">
      <c r="A2642" s="55" t="s">
        <v>17</v>
      </c>
      <c r="B2642" s="55">
        <v>88278</v>
      </c>
      <c r="C2642" s="22" t="str">
        <f>IF(A2642="SINAPI",VLOOKUP(B2642,SINAPI!$A$1:$D$10014,2,0),IF(A2642="INSUMO",VLOOKUP(B2642,INSUMO!A$1:$D$8014,2,0),IF(A2642="SEDUC",VLOOKUP(B2642,SEDUC!A$1:$F$8416,3,0),IF(A2642="COTAÇÃO",VLOOKUP(B2642,COTAÇÃO!$A$2:$D$1418,2,0),"ERRO"))))</f>
        <v>MONTADOR DE ESTRUTURA METÁLICA COM ENCARGOS COMPLEMENTARES</v>
      </c>
      <c r="D2642" s="55" t="str">
        <f>IF(A2642="SINAPI",VLOOKUP(B2642,SINAPI!$A$1:$D$10014,3,0),IF(A2642="INSUMO",VLOOKUP(B2642,INSUMO!$A$1:D$8014,3,0),IF(A2642="SEDUC",VLOOKUP(B2642,SEDUC!A$1:$F$8416,4,0),IF(A2642="COTAÇÃO",VLOOKUP(B2642,COTAÇÃO!$A$2:$D$1418,3,0),"ERRO"))))</f>
        <v>H</v>
      </c>
      <c r="E2642" s="78">
        <v>0.14680000000000001</v>
      </c>
      <c r="F2642" s="119">
        <f>IF(A2642="SINAPI",VLOOKUP(B2642,SINAPI!A$1:$D$10014,4,0),IF(A2642="INSUMO",VLOOKUP(B2642,INSUMO!$A$1:$D$8014,4,0),IF(A2642="SEDUC",VLOOKUP(B2642,SEDUC!A$1:$G$8416,5,0),IF(A2642="COTAÇÃO",VLOOKUP(B2642,COTAÇÃO!$A$2:$D$1418,4,0),"ERRO"))))</f>
        <v>14.46</v>
      </c>
      <c r="G2642" s="119">
        <f>TRUNC((E2642*F2642),2)</f>
        <v>2.12</v>
      </c>
    </row>
    <row r="2643" spans="1:7">
      <c r="A2643" s="134" t="s">
        <v>10773</v>
      </c>
      <c r="B2643" s="135"/>
      <c r="C2643" s="136"/>
      <c r="D2643" s="135"/>
      <c r="E2643" s="137"/>
      <c r="F2643" s="138"/>
      <c r="G2643" s="138" t="str">
        <f>IF(F2643="","",ROUND((F2643*E2643),2))</f>
        <v/>
      </c>
    </row>
    <row r="2644" spans="1:7">
      <c r="A2644" s="74" t="s">
        <v>10774</v>
      </c>
      <c r="B2644" s="74" t="s">
        <v>10775</v>
      </c>
      <c r="C2644" s="75" t="s">
        <v>10776</v>
      </c>
      <c r="D2644" s="74" t="s">
        <v>316</v>
      </c>
      <c r="E2644" s="76"/>
      <c r="F2644" s="77"/>
      <c r="G2644" s="77" t="e">
        <f>SUM(G2645:G2648)</f>
        <v>#N/A</v>
      </c>
    </row>
    <row r="2645" spans="1:7">
      <c r="A2645" s="55" t="s">
        <v>3530</v>
      </c>
      <c r="B2645" s="55">
        <v>3767</v>
      </c>
      <c r="C2645" s="22" t="str">
        <f>IF(A2645="SINAPI",VLOOKUP(B2645,SINAPI!$A$1:$D$10014,2,0),IF(A2645="INSUMO",VLOOKUP(B2645,INSUMO!A$1:$D$8014,2,0),IF(A2645="SEDUC",VLOOKUP(B2645,SEDUC!A$1:$F$8416,3,0),IF(A2645="COTAÇÃO",VLOOKUP(B2645,COTAÇÃO!$A$2:$D$1418,2,0),"ERRO"))))</f>
        <v>LIXA EM FOLHA PARA PAREDE OU MADEIRA, NUMERO 120 (COR VERMELHA)</v>
      </c>
      <c r="D2645" s="55" t="str">
        <f>IF(A2645="SINAPI",VLOOKUP(B2645,SINAPI!$A$1:$D$10014,3,0),IF(A2645="INSUMO",VLOOKUP(B2645,INSUMO!$A$1:D$8014,3,0),IF(A2645="SEDUC",VLOOKUP(B2645,SEDUC!A$1:$F$8416,4,0),IF(A2645="COTAÇÃO",VLOOKUP(B2645,COTAÇÃO!$A$2:$D$1418,3,0),"ERRO"))))</f>
        <v>UN</v>
      </c>
      <c r="E2645" s="78">
        <v>0.06</v>
      </c>
      <c r="F2645" s="119">
        <f>IF(A2645="SINAPI",VLOOKUP(B2645,SINAPI!A$1:$D$10014,4,0),IF(A2645="INSUMO",VLOOKUP(B2645,INSUMO!$A$1:$D$8014,4,0),IF(A2645="SEDUC",VLOOKUP(B2645,SEDUC!A$1:$G$8416,5,0),IF(A2645="COTAÇÃO",VLOOKUP(B2645,COTAÇÃO!$A$2:$D$1418,4,0),"ERRO"))))</f>
        <v>0.6</v>
      </c>
      <c r="G2645" s="119">
        <f>TRUNC((E2645*F2645),2)</f>
        <v>0.03</v>
      </c>
    </row>
    <row r="2646" spans="1:7">
      <c r="A2646" s="55" t="s">
        <v>3530</v>
      </c>
      <c r="B2646" s="55">
        <v>4052</v>
      </c>
      <c r="C2646" s="22" t="e">
        <f>IF(A2646="SINAPI",VLOOKUP(B2646,SINAPI!$A$1:$D$10014,2,0),IF(A2646="INSUMO",VLOOKUP(B2646,INSUMO!A$1:$D$8014,2,0),IF(A2646="SEDUC",VLOOKUP(B2646,SEDUC!A$1:$F$8416,3,0),IF(A2646="COTAÇÃO",VLOOKUP(B2646,COTAÇÃO!$A$2:$D$1418,2,0),"ERRO"))))</f>
        <v>#N/A</v>
      </c>
      <c r="D2646" s="55" t="e">
        <f>IF(A2646="SINAPI",VLOOKUP(B2646,SINAPI!$A$1:$D$10014,3,0),IF(A2646="INSUMO",VLOOKUP(B2646,INSUMO!$A$1:D$8014,3,0),IF(A2646="SEDUC",VLOOKUP(B2646,SEDUC!A$1:$F$8416,4,0),IF(A2646="COTAÇÃO",VLOOKUP(B2646,COTAÇÃO!$A$2:$D$1418,3,0),"ERRO"))))</f>
        <v>#N/A</v>
      </c>
      <c r="E2646" s="78">
        <v>3.2800000000000003E-2</v>
      </c>
      <c r="F2646" s="119" t="e">
        <f>IF(A2646="SINAPI",VLOOKUP(B2646,SINAPI!A$1:$D$10014,4,0),IF(A2646="INSUMO",VLOOKUP(B2646,INSUMO!$A$1:$D$8014,4,0),IF(A2646="SEDUC",VLOOKUP(B2646,SEDUC!A$1:$G$8416,5,0),IF(A2646="COTAÇÃO",VLOOKUP(B2646,COTAÇÃO!$A$2:$D$1418,4,0),"ERRO"))))</f>
        <v>#N/A</v>
      </c>
      <c r="G2646" s="119" t="e">
        <f>TRUNC((E2646*F2646),2)</f>
        <v>#N/A</v>
      </c>
    </row>
    <row r="2647" spans="1:7">
      <c r="A2647" s="55" t="s">
        <v>17</v>
      </c>
      <c r="B2647" s="55">
        <v>88310</v>
      </c>
      <c r="C2647" s="22" t="str">
        <f>IF(A2647="SINAPI",VLOOKUP(B2647,SINAPI!$A$1:$D$10014,2,0),IF(A2647="INSUMO",VLOOKUP(B2647,INSUMO!A$1:$D$8014,2,0),IF(A2647="SEDUC",VLOOKUP(B2647,SEDUC!A$1:$F$8416,3,0),IF(A2647="COTAÇÃO",VLOOKUP(B2647,COTAÇÃO!$A$2:$D$1418,2,0),"ERRO"))))</f>
        <v>PINTOR COM ENCARGOS COMPLEMENTARES</v>
      </c>
      <c r="D2647" s="55" t="str">
        <f>IF(A2647="SINAPI",VLOOKUP(B2647,SINAPI!$A$1:$D$10014,3,0),IF(A2647="INSUMO",VLOOKUP(B2647,INSUMO!$A$1:D$8014,3,0),IF(A2647="SEDUC",VLOOKUP(B2647,SEDUC!A$1:$F$8416,4,0),IF(A2647="COTAÇÃO",VLOOKUP(B2647,COTAÇÃO!$A$2:$D$1418,3,0),"ERRO"))))</f>
        <v>H</v>
      </c>
      <c r="E2647" s="78">
        <v>0.23400000000000001</v>
      </c>
      <c r="F2647" s="119">
        <f>IF(A2647="SINAPI",VLOOKUP(B2647,SINAPI!A$1:$D$10014,4,0),IF(A2647="INSUMO",VLOOKUP(B2647,INSUMO!$A$1:$D$8014,4,0),IF(A2647="SEDUC",VLOOKUP(B2647,SEDUC!A$1:$G$8416,5,0),IF(A2647="COTAÇÃO",VLOOKUP(B2647,COTAÇÃO!$A$2:$D$1418,4,0),"ERRO"))))</f>
        <v>22.32</v>
      </c>
      <c r="G2647" s="119">
        <f>TRUNC((E2647*F2647),2)</f>
        <v>5.22</v>
      </c>
    </row>
    <row r="2648" spans="1:7">
      <c r="A2648" s="55" t="s">
        <v>17</v>
      </c>
      <c r="B2648" s="55">
        <v>88316</v>
      </c>
      <c r="C2648" s="22" t="str">
        <f>IF(A2648="SINAPI",VLOOKUP(B2648,SINAPI!$A$1:$D$10014,2,0),IF(A2648="INSUMO",VLOOKUP(B2648,INSUMO!A$1:$D$8014,2,0),IF(A2648="SEDUC",VLOOKUP(B2648,SEDUC!A$1:$F$8416,3,0),IF(A2648="COTAÇÃO",VLOOKUP(B2648,COTAÇÃO!$A$2:$D$1418,2,0),"ERRO"))))</f>
        <v>SERVENTE COM ENCARGOS COMPLEMENTARES</v>
      </c>
      <c r="D2648" s="55" t="str">
        <f>IF(A2648="SINAPI",VLOOKUP(B2648,SINAPI!$A$1:$D$10014,3,0),IF(A2648="INSUMO",VLOOKUP(B2648,INSUMO!$A$1:D$8014,3,0),IF(A2648="SEDUC",VLOOKUP(B2648,SEDUC!A$1:$F$8416,4,0),IF(A2648="COTAÇÃO",VLOOKUP(B2648,COTAÇÃO!$A$2:$D$1418,3,0),"ERRO"))))</f>
        <v>H</v>
      </c>
      <c r="E2648" s="78">
        <v>8.5999999999999993E-2</v>
      </c>
      <c r="F2648" s="119">
        <f>IF(A2648="SINAPI",VLOOKUP(B2648,SINAPI!A$1:$D$10014,4,0),IF(A2648="INSUMO",VLOOKUP(B2648,INSUMO!$A$1:$D$8014,4,0),IF(A2648="SEDUC",VLOOKUP(B2648,SEDUC!A$1:$G$8416,5,0),IF(A2648="COTAÇÃO",VLOOKUP(B2648,COTAÇÃO!$A$2:$D$1418,4,0),"ERRO"))))</f>
        <v>15.26</v>
      </c>
      <c r="G2648" s="119">
        <f>TRUNC((E2648*F2648),2)</f>
        <v>1.31</v>
      </c>
    </row>
    <row r="2649" spans="1:7">
      <c r="A2649" s="74" t="s">
        <v>10774</v>
      </c>
      <c r="B2649" s="74" t="s">
        <v>10777</v>
      </c>
      <c r="C2649" s="75" t="s">
        <v>10778</v>
      </c>
      <c r="D2649" s="74" t="s">
        <v>316</v>
      </c>
      <c r="E2649" s="76"/>
      <c r="F2649" s="77"/>
      <c r="G2649" s="77" t="e">
        <f>SUM(G2650:G2653)</f>
        <v>#N/A</v>
      </c>
    </row>
    <row r="2650" spans="1:7">
      <c r="A2650" s="55" t="s">
        <v>3530</v>
      </c>
      <c r="B2650" s="55">
        <v>3767</v>
      </c>
      <c r="C2650" s="22" t="str">
        <f>IF(A2650="SINAPI",VLOOKUP(B2650,SINAPI!$A$1:$D$10014,2,0),IF(A2650="INSUMO",VLOOKUP(B2650,INSUMO!A$1:$D$8014,2,0),IF(A2650="SEDUC",VLOOKUP(B2650,SEDUC!A$1:$F$8416,3,0),IF(A2650="COTAÇÃO",VLOOKUP(B2650,COTAÇÃO!$A$2:$D$1418,2,0),"ERRO"))))</f>
        <v>LIXA EM FOLHA PARA PAREDE OU MADEIRA, NUMERO 120 (COR VERMELHA)</v>
      </c>
      <c r="D2650" s="55" t="str">
        <f>IF(A2650="SINAPI",VLOOKUP(B2650,SINAPI!$A$1:$D$10014,3,0),IF(A2650="INSUMO",VLOOKUP(B2650,INSUMO!$A$1:D$8014,3,0),IF(A2650="SEDUC",VLOOKUP(B2650,SEDUC!A$1:$F$8416,4,0),IF(A2650="COTAÇÃO",VLOOKUP(B2650,COTAÇÃO!$A$2:$D$1418,3,0),"ERRO"))))</f>
        <v>UN</v>
      </c>
      <c r="E2650" s="78">
        <v>0.1</v>
      </c>
      <c r="F2650" s="119">
        <f>IF(A2650="SINAPI",VLOOKUP(B2650,SINAPI!A$1:$D$10014,4,0),IF(A2650="INSUMO",VLOOKUP(B2650,INSUMO!$A$1:$D$8014,4,0),IF(A2650="SEDUC",VLOOKUP(B2650,SEDUC!A$1:$G$8416,5,0),IF(A2650="COTAÇÃO",VLOOKUP(B2650,COTAÇÃO!$A$2:$D$1418,4,0),"ERRO"))))</f>
        <v>0.6</v>
      </c>
      <c r="G2650" s="119">
        <f>TRUNC((E2650*F2650),2)</f>
        <v>0.06</v>
      </c>
    </row>
    <row r="2651" spans="1:7">
      <c r="A2651" s="55" t="s">
        <v>3530</v>
      </c>
      <c r="B2651" s="55">
        <v>4052</v>
      </c>
      <c r="C2651" s="22" t="e">
        <f>IF(A2651="SINAPI",VLOOKUP(B2651,SINAPI!$A$1:$D$10014,2,0),IF(A2651="INSUMO",VLOOKUP(B2651,INSUMO!A$1:$D$8014,2,0),IF(A2651="SEDUC",VLOOKUP(B2651,SEDUC!A$1:$F$8416,3,0),IF(A2651="COTAÇÃO",VLOOKUP(B2651,COTAÇÃO!$A$2:$D$1418,2,0),"ERRO"))))</f>
        <v>#N/A</v>
      </c>
      <c r="D2651" s="55" t="e">
        <f>IF(A2651="SINAPI",VLOOKUP(B2651,SINAPI!$A$1:$D$10014,3,0),IF(A2651="INSUMO",VLOOKUP(B2651,INSUMO!$A$1:D$8014,3,0),IF(A2651="SEDUC",VLOOKUP(B2651,SEDUC!A$1:$F$8416,4,0),IF(A2651="COTAÇÃO",VLOOKUP(B2651,COTAÇÃO!$A$2:$D$1418,3,0),"ERRO"))))</f>
        <v>#N/A</v>
      </c>
      <c r="E2651" s="78">
        <v>4.8899999999999999E-2</v>
      </c>
      <c r="F2651" s="119" t="e">
        <f>IF(A2651="SINAPI",VLOOKUP(B2651,SINAPI!A$1:$D$10014,4,0),IF(A2651="INSUMO",VLOOKUP(B2651,INSUMO!$A$1:$D$8014,4,0),IF(A2651="SEDUC",VLOOKUP(B2651,SEDUC!A$1:$G$8416,5,0),IF(A2651="COTAÇÃO",VLOOKUP(B2651,COTAÇÃO!$A$2:$D$1418,4,0),"ERRO"))))</f>
        <v>#N/A</v>
      </c>
      <c r="G2651" s="119" t="e">
        <f>TRUNC((E2651*F2651),2)</f>
        <v>#N/A</v>
      </c>
    </row>
    <row r="2652" spans="1:7">
      <c r="A2652" s="55" t="s">
        <v>17</v>
      </c>
      <c r="B2652" s="55">
        <v>88310</v>
      </c>
      <c r="C2652" s="22" t="str">
        <f>IF(A2652="SINAPI",VLOOKUP(B2652,SINAPI!$A$1:$D$10014,2,0),IF(A2652="INSUMO",VLOOKUP(B2652,INSUMO!A$1:$D$8014,2,0),IF(A2652="SEDUC",VLOOKUP(B2652,SEDUC!A$1:$F$8416,3,0),IF(A2652="COTAÇÃO",VLOOKUP(B2652,COTAÇÃO!$A$2:$D$1418,2,0),"ERRO"))))</f>
        <v>PINTOR COM ENCARGOS COMPLEMENTARES</v>
      </c>
      <c r="D2652" s="55" t="str">
        <f>IF(A2652="SINAPI",VLOOKUP(B2652,SINAPI!$A$1:$D$10014,3,0),IF(A2652="INSUMO",VLOOKUP(B2652,INSUMO!$A$1:D$8014,3,0),IF(A2652="SEDUC",VLOOKUP(B2652,SEDUC!A$1:$F$8416,4,0),IF(A2652="COTAÇÃO",VLOOKUP(B2652,COTAÇÃO!$A$2:$D$1418,3,0),"ERRO"))))</f>
        <v>H</v>
      </c>
      <c r="E2652" s="78">
        <v>0.312</v>
      </c>
      <c r="F2652" s="119">
        <f>IF(A2652="SINAPI",VLOOKUP(B2652,SINAPI!A$1:$D$10014,4,0),IF(A2652="INSUMO",VLOOKUP(B2652,INSUMO!$A$1:$D$8014,4,0),IF(A2652="SEDUC",VLOOKUP(B2652,SEDUC!A$1:$G$8416,5,0),IF(A2652="COTAÇÃO",VLOOKUP(B2652,COTAÇÃO!$A$2:$D$1418,4,0),"ERRO"))))</f>
        <v>22.32</v>
      </c>
      <c r="G2652" s="119">
        <f>TRUNC((E2652*F2652),2)</f>
        <v>6.96</v>
      </c>
    </row>
    <row r="2653" spans="1:7">
      <c r="A2653" s="55" t="s">
        <v>17</v>
      </c>
      <c r="B2653" s="55">
        <v>88316</v>
      </c>
      <c r="C2653" s="22" t="str">
        <f>IF(A2653="SINAPI",VLOOKUP(B2653,SINAPI!$A$1:$D$10014,2,0),IF(A2653="INSUMO",VLOOKUP(B2653,INSUMO!A$1:$D$8014,2,0),IF(A2653="SEDUC",VLOOKUP(B2653,SEDUC!A$1:$F$8416,3,0),IF(A2653="COTAÇÃO",VLOOKUP(B2653,COTAÇÃO!$A$2:$D$1418,2,0),"ERRO"))))</f>
        <v>SERVENTE COM ENCARGOS COMPLEMENTARES</v>
      </c>
      <c r="D2653" s="55" t="str">
        <f>IF(A2653="SINAPI",VLOOKUP(B2653,SINAPI!$A$1:$D$10014,3,0),IF(A2653="INSUMO",VLOOKUP(B2653,INSUMO!$A$1:D$8014,3,0),IF(A2653="SEDUC",VLOOKUP(B2653,SEDUC!A$1:$F$8416,4,0),IF(A2653="COTAÇÃO",VLOOKUP(B2653,COTAÇÃO!$A$2:$D$1418,3,0),"ERRO"))))</f>
        <v>H</v>
      </c>
      <c r="E2653" s="78">
        <v>0.114</v>
      </c>
      <c r="F2653" s="119">
        <f>IF(A2653="SINAPI",VLOOKUP(B2653,SINAPI!A$1:$D$10014,4,0),IF(A2653="INSUMO",VLOOKUP(B2653,INSUMO!$A$1:$D$8014,4,0),IF(A2653="SEDUC",VLOOKUP(B2653,SEDUC!A$1:$G$8416,5,0),IF(A2653="COTAÇÃO",VLOOKUP(B2653,COTAÇÃO!$A$2:$D$1418,4,0),"ERRO"))))</f>
        <v>15.26</v>
      </c>
      <c r="G2653" s="119">
        <f>TRUNC((E2653*F2653),2)</f>
        <v>1.73</v>
      </c>
    </row>
    <row r="2654" spans="1:7">
      <c r="A2654" s="74" t="s">
        <v>10774</v>
      </c>
      <c r="B2654" s="74" t="s">
        <v>10779</v>
      </c>
      <c r="C2654" s="75" t="s">
        <v>10780</v>
      </c>
      <c r="D2654" s="74" t="s">
        <v>316</v>
      </c>
      <c r="E2654" s="76"/>
      <c r="F2654" s="77"/>
      <c r="G2654" s="77">
        <f>SUM(G2655:G2656)</f>
        <v>2.2799999999999998</v>
      </c>
    </row>
    <row r="2655" spans="1:7">
      <c r="A2655" s="55" t="s">
        <v>3530</v>
      </c>
      <c r="B2655" s="55">
        <v>3767</v>
      </c>
      <c r="C2655" s="22" t="str">
        <f>IF(A2655="SINAPI",VLOOKUP(B2655,SINAPI!$A$1:$D$10014,2,0),IF(A2655="INSUMO",VLOOKUP(B2655,INSUMO!A$1:$D$8014,2,0),IF(A2655="SEDUC",VLOOKUP(B2655,SEDUC!A$1:$F$8416,3,0),IF(A2655="COTAÇÃO",VLOOKUP(B2655,COTAÇÃO!$A$2:$D$1418,2,0),"ERRO"))))</f>
        <v>LIXA EM FOLHA PARA PAREDE OU MADEIRA, NUMERO 120 (COR VERMELHA)</v>
      </c>
      <c r="D2655" s="55" t="str">
        <f>IF(A2655="SINAPI",VLOOKUP(B2655,SINAPI!$A$1:$D$10014,3,0),IF(A2655="INSUMO",VLOOKUP(B2655,INSUMO!$A$1:D$8014,3,0),IF(A2655="SEDUC",VLOOKUP(B2655,SEDUC!A$1:$F$8416,4,0),IF(A2655="COTAÇÃO",VLOOKUP(B2655,COTAÇÃO!$A$2:$D$1418,3,0),"ERRO"))))</f>
        <v>UN</v>
      </c>
      <c r="E2655" s="78">
        <v>0.25</v>
      </c>
      <c r="F2655" s="119">
        <f>IF(A2655="SINAPI",VLOOKUP(B2655,SINAPI!A$1:$D$10014,4,0),IF(A2655="INSUMO",VLOOKUP(B2655,INSUMO!$A$1:$D$8014,4,0),IF(A2655="SEDUC",VLOOKUP(B2655,SEDUC!A$1:$G$8416,5,0),IF(A2655="COTAÇÃO",VLOOKUP(B2655,COTAÇÃO!$A$2:$D$1418,4,0),"ERRO"))))</f>
        <v>0.6</v>
      </c>
      <c r="G2655" s="119">
        <f>TRUNC((E2655*F2655),2)</f>
        <v>0.15</v>
      </c>
    </row>
    <row r="2656" spans="1:7">
      <c r="A2656" s="55" t="s">
        <v>17</v>
      </c>
      <c r="B2656" s="55">
        <v>88316</v>
      </c>
      <c r="C2656" s="22" t="str">
        <f>IF(A2656="SINAPI",VLOOKUP(B2656,SINAPI!$A$1:$D$10014,2,0),IF(A2656="INSUMO",VLOOKUP(B2656,INSUMO!A$1:$D$8014,2,0),IF(A2656="SEDUC",VLOOKUP(B2656,SEDUC!A$1:$F$8416,3,0),IF(A2656="COTAÇÃO",VLOOKUP(B2656,COTAÇÃO!$A$2:$D$1418,2,0),"ERRO"))))</f>
        <v>SERVENTE COM ENCARGOS COMPLEMENTARES</v>
      </c>
      <c r="D2656" s="55" t="str">
        <f>IF(A2656="SINAPI",VLOOKUP(B2656,SINAPI!$A$1:$D$10014,3,0),IF(A2656="INSUMO",VLOOKUP(B2656,INSUMO!$A$1:D$8014,3,0),IF(A2656="SEDUC",VLOOKUP(B2656,SEDUC!A$1:$F$8416,4,0),IF(A2656="COTAÇÃO",VLOOKUP(B2656,COTAÇÃO!$A$2:$D$1418,3,0),"ERRO"))))</f>
        <v>H</v>
      </c>
      <c r="E2656" s="78">
        <v>0.14000000000000001</v>
      </c>
      <c r="F2656" s="119">
        <f>IF(A2656="SINAPI",VLOOKUP(B2656,SINAPI!A$1:$D$10014,4,0),IF(A2656="INSUMO",VLOOKUP(B2656,INSUMO!$A$1:$D$8014,4,0),IF(A2656="SEDUC",VLOOKUP(B2656,SEDUC!A$1:$G$8416,5,0),IF(A2656="COTAÇÃO",VLOOKUP(B2656,COTAÇÃO!$A$2:$D$1418,4,0),"ERRO"))))</f>
        <v>15.26</v>
      </c>
      <c r="G2656" s="119">
        <f>TRUNC((E2656*F2656),2)</f>
        <v>2.13</v>
      </c>
    </row>
    <row r="2657" spans="1:8">
      <c r="A2657" s="74" t="s">
        <v>10774</v>
      </c>
      <c r="B2657" s="74" t="s">
        <v>10781</v>
      </c>
      <c r="C2657" s="75" t="s">
        <v>10782</v>
      </c>
      <c r="D2657" s="74" t="s">
        <v>316</v>
      </c>
      <c r="E2657" s="76"/>
      <c r="F2657" s="77"/>
      <c r="G2657" s="77">
        <f>SUM(G2658:G2659)</f>
        <v>2.4299999999999997</v>
      </c>
    </row>
    <row r="2658" spans="1:8">
      <c r="A2658" s="55" t="s">
        <v>3530</v>
      </c>
      <c r="B2658" s="55">
        <v>3767</v>
      </c>
      <c r="C2658" s="22" t="str">
        <f>IF(A2658="SINAPI",VLOOKUP(B2658,SINAPI!$A$1:$D$10014,2,0),IF(A2658="INSUMO",VLOOKUP(B2658,INSUMO!A$1:$D$8014,2,0),IF(A2658="SEDUC",VLOOKUP(B2658,SEDUC!A$1:$F$8416,3,0),IF(A2658="COTAÇÃO",VLOOKUP(B2658,COTAÇÃO!$A$2:$D$1418,2,0),"ERRO"))))</f>
        <v>LIXA EM FOLHA PARA PAREDE OU MADEIRA, NUMERO 120 (COR VERMELHA)</v>
      </c>
      <c r="D2658" s="55" t="str">
        <f>IF(A2658="SINAPI",VLOOKUP(B2658,SINAPI!$A$1:$D$10014,3,0),IF(A2658="INSUMO",VLOOKUP(B2658,INSUMO!$A$1:D$8014,3,0),IF(A2658="SEDUC",VLOOKUP(B2658,SEDUC!A$1:$F$8416,4,0),IF(A2658="COTAÇÃO",VLOOKUP(B2658,COTAÇÃO!$A$2:$D$1418,3,0),"ERRO"))))</f>
        <v>UN</v>
      </c>
      <c r="E2658" s="78">
        <v>0.25</v>
      </c>
      <c r="F2658" s="119">
        <f>IF(A2658="SINAPI",VLOOKUP(B2658,SINAPI!A$1:$D$10014,4,0),IF(A2658="INSUMO",VLOOKUP(B2658,INSUMO!$A$1:$D$8014,4,0),IF(A2658="SEDUC",VLOOKUP(B2658,SEDUC!A$1:$G$8416,5,0),IF(A2658="COTAÇÃO",VLOOKUP(B2658,COTAÇÃO!$A$2:$D$1418,4,0),"ERRO"))))</f>
        <v>0.6</v>
      </c>
      <c r="G2658" s="119">
        <f>TRUNC((E2658*F2658),2)</f>
        <v>0.15</v>
      </c>
    </row>
    <row r="2659" spans="1:8">
      <c r="A2659" s="55" t="s">
        <v>17</v>
      </c>
      <c r="B2659" s="55">
        <v>88316</v>
      </c>
      <c r="C2659" s="22" t="str">
        <f>IF(A2659="SINAPI",VLOOKUP(B2659,SINAPI!$A$1:$D$10014,2,0),IF(A2659="INSUMO",VLOOKUP(B2659,INSUMO!A$1:$D$8014,2,0),IF(A2659="SEDUC",VLOOKUP(B2659,SEDUC!A$1:$F$8416,3,0),IF(A2659="COTAÇÃO",VLOOKUP(B2659,COTAÇÃO!$A$2:$D$1418,2,0),"ERRO"))))</f>
        <v>SERVENTE COM ENCARGOS COMPLEMENTARES</v>
      </c>
      <c r="D2659" s="55" t="str">
        <f>IF(A2659="SINAPI",VLOOKUP(B2659,SINAPI!$A$1:$D$10014,3,0),IF(A2659="INSUMO",VLOOKUP(B2659,INSUMO!$A$1:D$8014,3,0),IF(A2659="SEDUC",VLOOKUP(B2659,SEDUC!A$1:$F$8416,4,0),IF(A2659="COTAÇÃO",VLOOKUP(B2659,COTAÇÃO!$A$2:$D$1418,3,0),"ERRO"))))</f>
        <v>H</v>
      </c>
      <c r="E2659" s="78">
        <v>0.15</v>
      </c>
      <c r="F2659" s="119">
        <f>IF(A2659="SINAPI",VLOOKUP(B2659,SINAPI!A$1:$D$10014,4,0),IF(A2659="INSUMO",VLOOKUP(B2659,INSUMO!$A$1:$D$8014,4,0),IF(A2659="SEDUC",VLOOKUP(B2659,SEDUC!A$1:$G$8416,5,0),IF(A2659="COTAÇÃO",VLOOKUP(B2659,COTAÇÃO!$A$2:$D$1418,4,0),"ERRO"))))</f>
        <v>15.26</v>
      </c>
      <c r="G2659" s="119">
        <f>TRUNC((E2659*F2659),2)</f>
        <v>2.2799999999999998</v>
      </c>
    </row>
    <row r="2660" spans="1:8">
      <c r="A2660" s="74" t="s">
        <v>10774</v>
      </c>
      <c r="B2660" s="74" t="s">
        <v>10783</v>
      </c>
      <c r="C2660" s="75" t="s">
        <v>10784</v>
      </c>
      <c r="D2660" s="74" t="s">
        <v>316</v>
      </c>
      <c r="E2660" s="76"/>
      <c r="F2660" s="77"/>
      <c r="G2660" s="77">
        <f>SUM(G2661:G2662)</f>
        <v>2.9099999999999997</v>
      </c>
    </row>
    <row r="2661" spans="1:8">
      <c r="A2661" s="55" t="s">
        <v>3530</v>
      </c>
      <c r="B2661" s="55">
        <v>3768</v>
      </c>
      <c r="C2661" s="22" t="str">
        <f>IF(A2661="SINAPI",VLOOKUP(B2661,SINAPI!$A$1:$D$10014,2,0),IF(A2661="INSUMO",VLOOKUP(B2661,INSUMO!A$1:$D$8014,2,0),IF(A2661="SEDUC",VLOOKUP(B2661,SEDUC!A$1:$F$8416,3,0),IF(A2661="COTAÇÃO",VLOOKUP(B2661,COTAÇÃO!$A$2:$D$1418,2,0),"ERRO"))))</f>
        <v>LIXA EM FOLHA PARA FERRO, NUMERO 150</v>
      </c>
      <c r="D2661" s="55" t="str">
        <f>IF(A2661="SINAPI",VLOOKUP(B2661,SINAPI!$A$1:$D$10014,3,0),IF(A2661="INSUMO",VLOOKUP(B2661,INSUMO!$A$1:D$8014,3,0),IF(A2661="SEDUC",VLOOKUP(B2661,SEDUC!A$1:$F$8416,4,0),IF(A2661="COTAÇÃO",VLOOKUP(B2661,COTAÇÃO!$A$2:$D$1418,3,0),"ERRO"))))</f>
        <v>UN</v>
      </c>
      <c r="E2661" s="78">
        <v>0.25</v>
      </c>
      <c r="F2661" s="119">
        <f>IF(A2661="SINAPI",VLOOKUP(B2661,SINAPI!A$1:$D$10014,4,0),IF(A2661="INSUMO",VLOOKUP(B2661,INSUMO!$A$1:$D$8014,4,0),IF(A2661="SEDUC",VLOOKUP(B2661,SEDUC!A$1:$G$8416,5,0),IF(A2661="COTAÇÃO",VLOOKUP(B2661,COTAÇÃO!$A$2:$D$1418,4,0),"ERRO"))))</f>
        <v>2.5499999999999998</v>
      </c>
      <c r="G2661" s="119">
        <f>TRUNC((E2661*F2661),2)</f>
        <v>0.63</v>
      </c>
    </row>
    <row r="2662" spans="1:8">
      <c r="A2662" s="55" t="s">
        <v>17</v>
      </c>
      <c r="B2662" s="55">
        <v>88316</v>
      </c>
      <c r="C2662" s="22" t="str">
        <f>IF(A2662="SINAPI",VLOOKUP(B2662,SINAPI!$A$1:$D$10014,2,0),IF(A2662="INSUMO",VLOOKUP(B2662,INSUMO!A$1:$D$8014,2,0),IF(A2662="SEDUC",VLOOKUP(B2662,SEDUC!A$1:$F$8416,3,0),IF(A2662="COTAÇÃO",VLOOKUP(B2662,COTAÇÃO!$A$2:$D$1418,2,0),"ERRO"))))</f>
        <v>SERVENTE COM ENCARGOS COMPLEMENTARES</v>
      </c>
      <c r="D2662" s="55" t="str">
        <f>IF(A2662="SINAPI",VLOOKUP(B2662,SINAPI!$A$1:$D$10014,3,0),IF(A2662="INSUMO",VLOOKUP(B2662,INSUMO!$A$1:D$8014,3,0),IF(A2662="SEDUC",VLOOKUP(B2662,SEDUC!A$1:$F$8416,4,0),IF(A2662="COTAÇÃO",VLOOKUP(B2662,COTAÇÃO!$A$2:$D$1418,3,0),"ERRO"))))</f>
        <v>H</v>
      </c>
      <c r="E2662" s="78">
        <v>0.15</v>
      </c>
      <c r="F2662" s="119">
        <f>IF(A2662="SINAPI",VLOOKUP(B2662,SINAPI!A$1:$D$10014,4,0),IF(A2662="INSUMO",VLOOKUP(B2662,INSUMO!$A$1:$D$8014,4,0),IF(A2662="SEDUC",VLOOKUP(B2662,SEDUC!A$1:$G$8416,5,0),IF(A2662="COTAÇÃO",VLOOKUP(B2662,COTAÇÃO!$A$2:$D$1418,4,0),"ERRO"))))</f>
        <v>15.26</v>
      </c>
      <c r="G2662" s="119">
        <f>TRUNC((E2662*F2662),2)</f>
        <v>2.2799999999999998</v>
      </c>
    </row>
    <row r="2663" spans="1:8">
      <c r="A2663" s="74" t="s">
        <v>10774</v>
      </c>
      <c r="B2663" s="74" t="s">
        <v>10785</v>
      </c>
      <c r="C2663" s="75" t="s">
        <v>10786</v>
      </c>
      <c r="D2663" s="74" t="s">
        <v>316</v>
      </c>
      <c r="E2663" s="76"/>
      <c r="F2663" s="77"/>
      <c r="G2663" s="77">
        <f>SUM(G2664:G2665)</f>
        <v>2.59</v>
      </c>
    </row>
    <row r="2664" spans="1:8">
      <c r="A2664" s="55" t="s">
        <v>3530</v>
      </c>
      <c r="B2664" s="55">
        <v>3767</v>
      </c>
      <c r="C2664" s="22" t="str">
        <f>IF(A2664="SINAPI",VLOOKUP(B2664,SINAPI!$A$1:$D$10014,2,0),IF(A2664="INSUMO",VLOOKUP(B2664,INSUMO!A$1:$D$8014,2,0),IF(A2664="SEDUC",VLOOKUP(B2664,SEDUC!A$1:$F$8416,3,0),IF(A2664="COTAÇÃO",VLOOKUP(B2664,COTAÇÃO!$A$2:$D$1418,2,0),"ERRO"))))</f>
        <v>LIXA EM FOLHA PARA PAREDE OU MADEIRA, NUMERO 120 (COR VERMELHA)</v>
      </c>
      <c r="D2664" s="55" t="str">
        <f>IF(A2664="SINAPI",VLOOKUP(B2664,SINAPI!$A$1:$D$10014,3,0),IF(A2664="INSUMO",VLOOKUP(B2664,INSUMO!$A$1:D$8014,3,0),IF(A2664="SEDUC",VLOOKUP(B2664,SEDUC!A$1:$F$8416,4,0),IF(A2664="COTAÇÃO",VLOOKUP(B2664,COTAÇÃO!$A$2:$D$1418,3,0),"ERRO"))))</f>
        <v>UN</v>
      </c>
      <c r="E2664" s="78">
        <v>0.25</v>
      </c>
      <c r="F2664" s="119">
        <f>IF(A2664="SINAPI",VLOOKUP(B2664,SINAPI!A$1:$D$10014,4,0),IF(A2664="INSUMO",VLOOKUP(B2664,INSUMO!$A$1:$D$8014,4,0),IF(A2664="SEDUC",VLOOKUP(B2664,SEDUC!A$1:$G$8416,5,0),IF(A2664="COTAÇÃO",VLOOKUP(B2664,COTAÇÃO!$A$2:$D$1418,4,0),"ERRO"))))</f>
        <v>0.6</v>
      </c>
      <c r="G2664" s="119">
        <f>TRUNC((E2664*F2664),2)</f>
        <v>0.15</v>
      </c>
    </row>
    <row r="2665" spans="1:8">
      <c r="A2665" s="55" t="s">
        <v>17</v>
      </c>
      <c r="B2665" s="55">
        <v>88316</v>
      </c>
      <c r="C2665" s="22" t="str">
        <f>IF(A2665="SINAPI",VLOOKUP(B2665,SINAPI!$A$1:$D$10014,2,0),IF(A2665="INSUMO",VLOOKUP(B2665,INSUMO!A$1:$D$8014,2,0),IF(A2665="SEDUC",VLOOKUP(B2665,SEDUC!A$1:$F$8416,3,0),IF(A2665="COTAÇÃO",VLOOKUP(B2665,COTAÇÃO!$A$2:$D$1418,2,0),"ERRO"))))</f>
        <v>SERVENTE COM ENCARGOS COMPLEMENTARES</v>
      </c>
      <c r="D2665" s="55" t="str">
        <f>IF(A2665="SINAPI",VLOOKUP(B2665,SINAPI!$A$1:$D$10014,3,0),IF(A2665="INSUMO",VLOOKUP(B2665,INSUMO!$A$1:D$8014,3,0),IF(A2665="SEDUC",VLOOKUP(B2665,SEDUC!A$1:$F$8416,4,0),IF(A2665="COTAÇÃO",VLOOKUP(B2665,COTAÇÃO!$A$2:$D$1418,3,0),"ERRO"))))</f>
        <v>H</v>
      </c>
      <c r="E2665" s="78">
        <v>0.16</v>
      </c>
      <c r="F2665" s="119">
        <f>IF(A2665="SINAPI",VLOOKUP(B2665,SINAPI!A$1:$D$10014,4,0),IF(A2665="INSUMO",VLOOKUP(B2665,INSUMO!$A$1:$D$8014,4,0),IF(A2665="SEDUC",VLOOKUP(B2665,SEDUC!A$1:$G$8416,5,0),IF(A2665="COTAÇÃO",VLOOKUP(B2665,COTAÇÃO!$A$2:$D$1418,4,0),"ERRO"))))</f>
        <v>15.26</v>
      </c>
      <c r="G2665" s="119">
        <f>TRUNC((E2665*F2665),2)</f>
        <v>2.44</v>
      </c>
    </row>
    <row r="2666" spans="1:8" ht="25.5">
      <c r="A2666" s="74" t="s">
        <v>10774</v>
      </c>
      <c r="B2666" s="74" t="s">
        <v>10787</v>
      </c>
      <c r="C2666" s="75" t="s">
        <v>10788</v>
      </c>
      <c r="D2666" s="74" t="s">
        <v>316</v>
      </c>
      <c r="E2666" s="76"/>
      <c r="F2666" s="77"/>
      <c r="G2666" s="77">
        <f>SUM(G2667:G2669)</f>
        <v>15.360000000000001</v>
      </c>
    </row>
    <row r="2667" spans="1:8" s="150" customFormat="1" ht="12.75">
      <c r="A2667" s="29" t="s">
        <v>3530</v>
      </c>
      <c r="B2667" s="29">
        <v>7350</v>
      </c>
      <c r="C2667" s="22" t="str">
        <f>IF(A2667="SINAPI",VLOOKUP(B2667,SINAPI!$A$1:$D$10014,2,0),IF(A2667="INSUMO",VLOOKUP(B2667,INSUMO!A$1:$D$8014,2,0),IF(A2667="SEDUC",VLOOKUP(B2667,SEDUC!A$1:$F$8416,3,0),IF(A2667="COTAÇÃO",VLOOKUP(B2667,COTAÇÃO!$A$2:$D$1418,2,0),"ERRO"))))</f>
        <v>TINTA ACRILICA PARA CERAMICA</v>
      </c>
      <c r="D2667" s="55" t="str">
        <f>IF(A2667="SINAPI",VLOOKUP(B2667,SINAPI!$A$1:$D$10014,3,0),IF(A2667="INSUMO",VLOOKUP(B2667,INSUMO!$A$1:D$8014,3,0),IF(A2667="SEDUC",VLOOKUP(B2667,SEDUC!A$1:$F$8416,4,0),IF(A2667="COTAÇÃO",VLOOKUP(B2667,COTAÇÃO!$A$2:$D$1418,3,0),"ERRO"))))</f>
        <v>L</v>
      </c>
      <c r="E2667" s="149">
        <v>0.33</v>
      </c>
      <c r="F2667" s="119">
        <f>IF(A2667="SINAPI",VLOOKUP(B2667,SINAPI!A$1:$D$10014,4,0),IF(A2667="INSUMO",VLOOKUP(B2667,INSUMO!$A$1:$D$8014,4,0),IF(A2667="SEDUC",VLOOKUP(B2667,SEDUC!A$1:$G$8416,5,0),IF(A2667="COTAÇÃO",VLOOKUP(B2667,COTAÇÃO!$A$2:$D$1418,4,0),"ERRO"))))</f>
        <v>30.73</v>
      </c>
      <c r="G2667" s="119">
        <f>TRUNC((E2667*F2667),2)</f>
        <v>10.14</v>
      </c>
      <c r="H2667" s="86"/>
    </row>
    <row r="2668" spans="1:8" s="150" customFormat="1" ht="12.75">
      <c r="A2668" s="29" t="s">
        <v>17</v>
      </c>
      <c r="B2668" s="29">
        <v>88310</v>
      </c>
      <c r="C2668" s="22" t="str">
        <f>IF(A2668="SINAPI",VLOOKUP(B2668,SINAPI!$A$1:$D$10014,2,0),IF(A2668="INSUMO",VLOOKUP(B2668,INSUMO!A$1:$D$8014,2,0),IF(A2668="SEDUC",VLOOKUP(B2668,SEDUC!A$1:$F$8416,3,0),IF(A2668="COTAÇÃO",VLOOKUP(B2668,COTAÇÃO!$A$2:$D$1418,2,0),"ERRO"))))</f>
        <v>PINTOR COM ENCARGOS COMPLEMENTARES</v>
      </c>
      <c r="D2668" s="55" t="str">
        <f>IF(A2668="SINAPI",VLOOKUP(B2668,SINAPI!$A$1:$D$10014,3,0),IF(A2668="INSUMO",VLOOKUP(B2668,INSUMO!$A$1:D$8014,3,0),IF(A2668="SEDUC",VLOOKUP(B2668,SEDUC!A$1:$F$8416,4,0),IF(A2668="COTAÇÃO",VLOOKUP(B2668,COTAÇÃO!$A$2:$D$1418,3,0),"ERRO"))))</f>
        <v>H</v>
      </c>
      <c r="E2668" s="149">
        <v>0.187</v>
      </c>
      <c r="F2668" s="119">
        <f>IF(A2668="SINAPI",VLOOKUP(B2668,SINAPI!A$1:$D$10014,4,0),IF(A2668="INSUMO",VLOOKUP(B2668,INSUMO!$A$1:$D$8014,4,0),IF(A2668="SEDUC",VLOOKUP(B2668,SEDUC!A$1:$G$8416,5,0),IF(A2668="COTAÇÃO",VLOOKUP(B2668,COTAÇÃO!$A$2:$D$1418,4,0),"ERRO"))))</f>
        <v>22.32</v>
      </c>
      <c r="G2668" s="119">
        <f>TRUNC((E2668*F2668),2)</f>
        <v>4.17</v>
      </c>
      <c r="H2668" s="86"/>
    </row>
    <row r="2669" spans="1:8" s="150" customFormat="1" ht="12.75">
      <c r="A2669" s="29" t="s">
        <v>17</v>
      </c>
      <c r="B2669" s="29">
        <v>88316</v>
      </c>
      <c r="C2669" s="22" t="str">
        <f>IF(A2669="SINAPI",VLOOKUP(B2669,SINAPI!$A$1:$D$10014,2,0),IF(A2669="INSUMO",VLOOKUP(B2669,INSUMO!A$1:$D$8014,2,0),IF(A2669="SEDUC",VLOOKUP(B2669,SEDUC!A$1:$F$8416,3,0),IF(A2669="COTAÇÃO",VLOOKUP(B2669,COTAÇÃO!$A$2:$D$1418,2,0),"ERRO"))))</f>
        <v>SERVENTE COM ENCARGOS COMPLEMENTARES</v>
      </c>
      <c r="D2669" s="55" t="str">
        <f>IF(A2669="SINAPI",VLOOKUP(B2669,SINAPI!$A$1:$D$10014,3,0),IF(A2669="INSUMO",VLOOKUP(B2669,INSUMO!$A$1:D$8014,3,0),IF(A2669="SEDUC",VLOOKUP(B2669,SEDUC!A$1:$F$8416,4,0),IF(A2669="COTAÇÃO",VLOOKUP(B2669,COTAÇÃO!$A$2:$D$1418,3,0),"ERRO"))))</f>
        <v>H</v>
      </c>
      <c r="E2669" s="149">
        <v>6.9000000000000006E-2</v>
      </c>
      <c r="F2669" s="119">
        <f>IF(A2669="SINAPI",VLOOKUP(B2669,SINAPI!A$1:$D$10014,4,0),IF(A2669="INSUMO",VLOOKUP(B2669,INSUMO!$A$1:$D$8014,4,0),IF(A2669="SEDUC",VLOOKUP(B2669,SEDUC!A$1:$G$8416,5,0),IF(A2669="COTAÇÃO",VLOOKUP(B2669,COTAÇÃO!$A$2:$D$1418,4,0),"ERRO"))))</f>
        <v>15.26</v>
      </c>
      <c r="G2669" s="119">
        <f>TRUNC((E2669*F2669),2)</f>
        <v>1.05</v>
      </c>
      <c r="H2669" s="86" t="s">
        <v>10789</v>
      </c>
    </row>
    <row r="2670" spans="1:8" ht="25.5">
      <c r="A2670" s="74" t="s">
        <v>10774</v>
      </c>
      <c r="B2670" s="74" t="s">
        <v>10790</v>
      </c>
      <c r="C2670" s="75" t="s">
        <v>10791</v>
      </c>
      <c r="D2670" s="74" t="s">
        <v>239</v>
      </c>
      <c r="E2670" s="76"/>
      <c r="F2670" s="77"/>
      <c r="G2670" s="77">
        <f>SUM(G2671:G2675)</f>
        <v>10.51</v>
      </c>
    </row>
    <row r="2671" spans="1:8">
      <c r="A2671" s="55" t="s">
        <v>3530</v>
      </c>
      <c r="B2671" s="55">
        <v>7304</v>
      </c>
      <c r="C2671" s="22" t="str">
        <f>IF(A2671="SINAPI",VLOOKUP(B2671,SINAPI!$A$1:$D$10014,2,0),IF(A2671="INSUMO",VLOOKUP(B2671,INSUMO!A$1:$D$8014,2,0),IF(A2671="SEDUC",VLOOKUP(B2671,SEDUC!A$1:$F$8416,3,0),IF(A2671="COTAÇÃO",VLOOKUP(B2671,COTAÇÃO!$A$2:$D$1418,2,0),"ERRO"))))</f>
        <v>TINTA EPOXI PREMIUM, BRANCA</v>
      </c>
      <c r="D2671" s="55" t="str">
        <f>IF(A2671="SINAPI",VLOOKUP(B2671,SINAPI!$A$1:$D$10014,3,0),IF(A2671="INSUMO",VLOOKUP(B2671,INSUMO!$A$1:D$8014,3,0),IF(A2671="SEDUC",VLOOKUP(B2671,SEDUC!A$1:$F$8416,4,0),IF(A2671="COTAÇÃO",VLOOKUP(B2671,COTAÇÃO!$A$2:$D$1418,3,0),"ERRO"))))</f>
        <v>L</v>
      </c>
      <c r="E2671" s="78">
        <f>ROUND((0.11*1.2*0.05),4)</f>
        <v>6.6E-3</v>
      </c>
      <c r="F2671" s="119">
        <f>IF(A2671="SINAPI",VLOOKUP(B2671,SINAPI!A$1:$D$10014,4,0),IF(A2671="INSUMO",VLOOKUP(B2671,INSUMO!$A$1:$D$8014,4,0),IF(A2671="SEDUC",VLOOKUP(B2671,SEDUC!A$1:$G$8416,5,0),IF(A2671="COTAÇÃO",VLOOKUP(B2671,COTAÇÃO!$A$2:$D$1418,4,0),"ERRO"))))</f>
        <v>46.2</v>
      </c>
      <c r="G2671" s="119">
        <f>TRUNC((E2671*F2671),2)</f>
        <v>0.3</v>
      </c>
    </row>
    <row r="2672" spans="1:8">
      <c r="A2672" s="55" t="s">
        <v>3530</v>
      </c>
      <c r="B2672" s="55">
        <v>5330</v>
      </c>
      <c r="C2672" s="22" t="str">
        <f>IF(A2672="SINAPI",VLOOKUP(B2672,SINAPI!$A$1:$D$10014,2,0),IF(A2672="INSUMO",VLOOKUP(B2672,INSUMO!A$1:$D$8014,2,0),IF(A2672="SEDUC",VLOOKUP(B2672,SEDUC!A$1:$F$8416,3,0),IF(A2672="COTAÇÃO",VLOOKUP(B2672,COTAÇÃO!$A$2:$D$1418,2,0),"ERRO"))))</f>
        <v>DILUENTE EPOXI</v>
      </c>
      <c r="D2672" s="55" t="str">
        <f>IF(A2672="SINAPI",VLOOKUP(B2672,SINAPI!$A$1:$D$10014,3,0),IF(A2672="INSUMO",VLOOKUP(B2672,INSUMO!$A$1:D$8014,3,0),IF(A2672="SEDUC",VLOOKUP(B2672,SEDUC!A$1:$F$8416,4,0),IF(A2672="COTAÇÃO",VLOOKUP(B2672,COTAÇÃO!$A$2:$D$1418,3,0),"ERRO"))))</f>
        <v>L</v>
      </c>
      <c r="E2672" s="78">
        <f>ROUND((0.15*E2671),4)</f>
        <v>1E-3</v>
      </c>
      <c r="F2672" s="119">
        <f>IF(A2672="SINAPI",VLOOKUP(B2672,SINAPI!A$1:$D$10014,4,0),IF(A2672="INSUMO",VLOOKUP(B2672,INSUMO!$A$1:$D$8014,4,0),IF(A2672="SEDUC",VLOOKUP(B2672,SEDUC!A$1:$G$8416,5,0),IF(A2672="COTAÇÃO",VLOOKUP(B2672,COTAÇÃO!$A$2:$D$1418,4,0),"ERRO"))))</f>
        <v>34.9</v>
      </c>
      <c r="G2672" s="119">
        <f>TRUNC((E2672*F2672),2)</f>
        <v>0.03</v>
      </c>
    </row>
    <row r="2673" spans="1:8">
      <c r="A2673" s="55" t="s">
        <v>3530</v>
      </c>
      <c r="B2673" s="55">
        <v>12815</v>
      </c>
      <c r="C2673" s="22" t="str">
        <f>IF(A2673="SINAPI",VLOOKUP(B2673,SINAPI!$A$1:$D$10014,2,0),IF(A2673="INSUMO",VLOOKUP(B2673,INSUMO!A$1:$D$8014,2,0),IF(A2673="SEDUC",VLOOKUP(B2673,SEDUC!A$1:$F$8416,3,0),IF(A2673="COTAÇÃO",VLOOKUP(B2673,COTAÇÃO!$A$2:$D$1418,2,0),"ERRO"))))</f>
        <v>FITA CREPE ROLO DE 25 MM X 50 M</v>
      </c>
      <c r="D2673" s="55" t="str">
        <f>IF(A2673="SINAPI",VLOOKUP(B2673,SINAPI!$A$1:$D$10014,3,0),IF(A2673="INSUMO",VLOOKUP(B2673,INSUMO!$A$1:D$8014,3,0),IF(A2673="SEDUC",VLOOKUP(B2673,SEDUC!A$1:$F$8416,4,0),IF(A2673="COTAÇÃO",VLOOKUP(B2673,COTAÇÃO!$A$2:$D$1418,3,0),"ERRO"))))</f>
        <v>UN</v>
      </c>
      <c r="E2673" s="78">
        <f>ROUND((2.4/50),4)</f>
        <v>4.8000000000000001E-2</v>
      </c>
      <c r="F2673" s="119">
        <f>IF(A2673="SINAPI",VLOOKUP(B2673,SINAPI!A$1:$D$10014,4,0),IF(A2673="INSUMO",VLOOKUP(B2673,INSUMO!$A$1:$D$8014,4,0),IF(A2673="SEDUC",VLOOKUP(B2673,SEDUC!A$1:$G$8416,5,0),IF(A2673="COTAÇÃO",VLOOKUP(B2673,COTAÇÃO!$A$2:$D$1418,4,0),"ERRO"))))</f>
        <v>6.79</v>
      </c>
      <c r="G2673" s="119">
        <f>TRUNC((E2673*F2673),2)</f>
        <v>0.32</v>
      </c>
    </row>
    <row r="2674" spans="1:8">
      <c r="A2674" s="55" t="s">
        <v>17</v>
      </c>
      <c r="B2674" s="55">
        <v>88316</v>
      </c>
      <c r="C2674" s="22" t="str">
        <f>IF(A2674="SINAPI",VLOOKUP(B2674,SINAPI!$A$1:$D$10014,2,0),IF(A2674="INSUMO",VLOOKUP(B2674,INSUMO!A$1:$D$8014,2,0),IF(A2674="SEDUC",VLOOKUP(B2674,SEDUC!A$1:$F$8416,3,0),IF(A2674="COTAÇÃO",VLOOKUP(B2674,COTAÇÃO!$A$2:$D$1418,2,0),"ERRO"))))</f>
        <v>SERVENTE COM ENCARGOS COMPLEMENTARES</v>
      </c>
      <c r="D2674" s="55" t="str">
        <f>IF(A2674="SINAPI",VLOOKUP(B2674,SINAPI!$A$1:$D$10014,3,0),IF(A2674="INSUMO",VLOOKUP(B2674,INSUMO!$A$1:D$8014,3,0),IF(A2674="SEDUC",VLOOKUP(B2674,SEDUC!A$1:$F$8416,4,0),IF(A2674="COTAÇÃO",VLOOKUP(B2674,COTAÇÃO!$A$2:$D$1418,3,0),"ERRO"))))</f>
        <v>H</v>
      </c>
      <c r="E2674" s="78">
        <v>0.5</v>
      </c>
      <c r="F2674" s="119">
        <f>IF(A2674="SINAPI",VLOOKUP(B2674,SINAPI!A$1:$D$10014,4,0),IF(A2674="INSUMO",VLOOKUP(B2674,INSUMO!$A$1:$D$8014,4,0),IF(A2674="SEDUC",VLOOKUP(B2674,SEDUC!A$1:$G$8416,5,0),IF(A2674="COTAÇÃO",VLOOKUP(B2674,COTAÇÃO!$A$2:$D$1418,4,0),"ERRO"))))</f>
        <v>15.26</v>
      </c>
      <c r="G2674" s="119">
        <f>TRUNC((E2674*F2674),2)</f>
        <v>7.63</v>
      </c>
    </row>
    <row r="2675" spans="1:8">
      <c r="A2675" s="55" t="s">
        <v>17</v>
      </c>
      <c r="B2675" s="55">
        <v>88312</v>
      </c>
      <c r="C2675" s="22" t="str">
        <f>IF(A2675="SINAPI",VLOOKUP(B2675,SINAPI!$A$1:$D$10014,2,0),IF(A2675="INSUMO",VLOOKUP(B2675,INSUMO!A$1:$D$8014,2,0),IF(A2675="SEDUC",VLOOKUP(B2675,SEDUC!A$1:$F$8416,3,0),IF(A2675="COTAÇÃO",VLOOKUP(B2675,COTAÇÃO!$A$2:$D$1418,2,0),"ERRO"))))</f>
        <v>PINTOR PARA TINTA EPÓXI COM ENCARGOS COMPLEMENTARES</v>
      </c>
      <c r="D2675" s="55" t="str">
        <f>IF(A2675="SINAPI",VLOOKUP(B2675,SINAPI!$A$1:$D$10014,3,0),IF(A2675="INSUMO",VLOOKUP(B2675,INSUMO!$A$1:D$8014,3,0),IF(A2675="SEDUC",VLOOKUP(B2675,SEDUC!A$1:$F$8416,4,0),IF(A2675="COTAÇÃO",VLOOKUP(B2675,COTAÇÃO!$A$2:$D$1418,3,0),"ERRO"))))</f>
        <v>H</v>
      </c>
      <c r="E2675" s="78">
        <v>0.1</v>
      </c>
      <c r="F2675" s="119">
        <f>IF(A2675="SINAPI",VLOOKUP(B2675,SINAPI!A$1:$D$10014,4,0),IF(A2675="INSUMO",VLOOKUP(B2675,INSUMO!$A$1:$D$8014,4,0),IF(A2675="SEDUC",VLOOKUP(B2675,SEDUC!A$1:$G$8416,5,0),IF(A2675="COTAÇÃO",VLOOKUP(B2675,COTAÇÃO!$A$2:$D$1418,4,0),"ERRO"))))</f>
        <v>22.32</v>
      </c>
      <c r="G2675" s="119">
        <f>TRUNC((E2675*F2675),2)</f>
        <v>2.23</v>
      </c>
    </row>
    <row r="2676" spans="1:8" ht="25.5">
      <c r="A2676" s="74" t="s">
        <v>10774</v>
      </c>
      <c r="B2676" s="74" t="s">
        <v>10792</v>
      </c>
      <c r="C2676" s="75" t="s">
        <v>10793</v>
      </c>
      <c r="D2676" s="74" t="s">
        <v>239</v>
      </c>
      <c r="E2676" s="76"/>
      <c r="F2676" s="77"/>
      <c r="G2676" s="77">
        <f>SUM(G2677:G2681)</f>
        <v>10.71</v>
      </c>
    </row>
    <row r="2677" spans="1:8">
      <c r="A2677" s="55" t="s">
        <v>3530</v>
      </c>
      <c r="B2677" s="55">
        <v>7304</v>
      </c>
      <c r="C2677" s="22" t="str">
        <f>IF(A2677="SINAPI",VLOOKUP(B2677,SINAPI!$A$1:$D$10014,2,0),IF(A2677="INSUMO",VLOOKUP(B2677,INSUMO!A$1:$D$8014,2,0),IF(A2677="SEDUC",VLOOKUP(B2677,SEDUC!A$1:$F$8416,3,0),IF(A2677="COTAÇÃO",VLOOKUP(B2677,COTAÇÃO!$A$2:$D$1418,2,0),"ERRO"))))</f>
        <v>TINTA EPOXI PREMIUM, BRANCA</v>
      </c>
      <c r="D2677" s="55" t="str">
        <f>IF(A2677="SINAPI",VLOOKUP(B2677,SINAPI!$A$1:$D$10014,3,0),IF(A2677="INSUMO",VLOOKUP(B2677,INSUMO!$A$1:D$8014,3,0),IF(A2677="SEDUC",VLOOKUP(B2677,SEDUC!A$1:$F$8416,4,0),IF(A2677="COTAÇÃO",VLOOKUP(B2677,COTAÇÃO!$A$2:$D$1418,3,0),"ERRO"))))</f>
        <v>L</v>
      </c>
      <c r="E2677" s="78">
        <f>ROUND((0.11*1.2*0.08),4)</f>
        <v>1.06E-2</v>
      </c>
      <c r="F2677" s="119">
        <f>IF(A2677="SINAPI",VLOOKUP(B2677,SINAPI!A$1:$D$10014,4,0),IF(A2677="INSUMO",VLOOKUP(B2677,INSUMO!$A$1:$D$8014,4,0),IF(A2677="SEDUC",VLOOKUP(B2677,SEDUC!A$1:$G$8416,5,0),IF(A2677="COTAÇÃO",VLOOKUP(B2677,COTAÇÃO!$A$2:$D$1418,4,0),"ERRO"))))</f>
        <v>46.2</v>
      </c>
      <c r="G2677" s="119">
        <f>TRUNC((E2677*F2677),2)</f>
        <v>0.48</v>
      </c>
    </row>
    <row r="2678" spans="1:8">
      <c r="A2678" s="55" t="s">
        <v>3530</v>
      </c>
      <c r="B2678" s="55">
        <v>5330</v>
      </c>
      <c r="C2678" s="22" t="str">
        <f>IF(A2678="SINAPI",VLOOKUP(B2678,SINAPI!$A$1:$D$10014,2,0),IF(A2678="INSUMO",VLOOKUP(B2678,INSUMO!A$1:$D$8014,2,0),IF(A2678="SEDUC",VLOOKUP(B2678,SEDUC!A$1:$F$8416,3,0),IF(A2678="COTAÇÃO",VLOOKUP(B2678,COTAÇÃO!$A$2:$D$1418,2,0),"ERRO"))))</f>
        <v>DILUENTE EPOXI</v>
      </c>
      <c r="D2678" s="55" t="str">
        <f>IF(A2678="SINAPI",VLOOKUP(B2678,SINAPI!$A$1:$D$10014,3,0),IF(A2678="INSUMO",VLOOKUP(B2678,INSUMO!$A$1:D$8014,3,0),IF(A2678="SEDUC",VLOOKUP(B2678,SEDUC!A$1:$F$8416,4,0),IF(A2678="COTAÇÃO",VLOOKUP(B2678,COTAÇÃO!$A$2:$D$1418,3,0),"ERRO"))))</f>
        <v>L</v>
      </c>
      <c r="E2678" s="78">
        <f>ROUND((0.15*E2677),4)</f>
        <v>1.6000000000000001E-3</v>
      </c>
      <c r="F2678" s="119">
        <f>IF(A2678="SINAPI",VLOOKUP(B2678,SINAPI!A$1:$D$10014,4,0),IF(A2678="INSUMO",VLOOKUP(B2678,INSUMO!$A$1:$D$8014,4,0),IF(A2678="SEDUC",VLOOKUP(B2678,SEDUC!A$1:$G$8416,5,0),IF(A2678="COTAÇÃO",VLOOKUP(B2678,COTAÇÃO!$A$2:$D$1418,4,0),"ERRO"))))</f>
        <v>34.9</v>
      </c>
      <c r="G2678" s="119">
        <f>TRUNC((E2678*F2678),2)</f>
        <v>0.05</v>
      </c>
    </row>
    <row r="2679" spans="1:8">
      <c r="A2679" s="55" t="s">
        <v>3530</v>
      </c>
      <c r="B2679" s="55">
        <v>12815</v>
      </c>
      <c r="C2679" s="22" t="str">
        <f>IF(A2679="SINAPI",VLOOKUP(B2679,SINAPI!$A$1:$D$10014,2,0),IF(A2679="INSUMO",VLOOKUP(B2679,INSUMO!A$1:$D$8014,2,0),IF(A2679="SEDUC",VLOOKUP(B2679,SEDUC!A$1:$F$8416,3,0),IF(A2679="COTAÇÃO",VLOOKUP(B2679,COTAÇÃO!$A$2:$D$1418,2,0),"ERRO"))))</f>
        <v>FITA CREPE ROLO DE 25 MM X 50 M</v>
      </c>
      <c r="D2679" s="55" t="str">
        <f>IF(A2679="SINAPI",VLOOKUP(B2679,SINAPI!$A$1:$D$10014,3,0),IF(A2679="INSUMO",VLOOKUP(B2679,INSUMO!$A$1:D$8014,3,0),IF(A2679="SEDUC",VLOOKUP(B2679,SEDUC!A$1:$F$8416,4,0),IF(A2679="COTAÇÃO",VLOOKUP(B2679,COTAÇÃO!$A$2:$D$1418,3,0),"ERRO"))))</f>
        <v>UN</v>
      </c>
      <c r="E2679" s="78">
        <f>ROUND((2.4/50),4)</f>
        <v>4.8000000000000001E-2</v>
      </c>
      <c r="F2679" s="119">
        <f>IF(A2679="SINAPI",VLOOKUP(B2679,SINAPI!A$1:$D$10014,4,0),IF(A2679="INSUMO",VLOOKUP(B2679,INSUMO!$A$1:$D$8014,4,0),IF(A2679="SEDUC",VLOOKUP(B2679,SEDUC!A$1:$G$8416,5,0),IF(A2679="COTAÇÃO",VLOOKUP(B2679,COTAÇÃO!$A$2:$D$1418,4,0),"ERRO"))))</f>
        <v>6.79</v>
      </c>
      <c r="G2679" s="119">
        <f>TRUNC((E2679*F2679),2)</f>
        <v>0.32</v>
      </c>
    </row>
    <row r="2680" spans="1:8">
      <c r="A2680" s="55" t="s">
        <v>17</v>
      </c>
      <c r="B2680" s="55">
        <v>88316</v>
      </c>
      <c r="C2680" s="22" t="str">
        <f>IF(A2680="SINAPI",VLOOKUP(B2680,SINAPI!$A$1:$D$10014,2,0),IF(A2680="INSUMO",VLOOKUP(B2680,INSUMO!A$1:$D$8014,2,0),IF(A2680="SEDUC",VLOOKUP(B2680,SEDUC!A$1:$F$8416,3,0),IF(A2680="COTAÇÃO",VLOOKUP(B2680,COTAÇÃO!$A$2:$D$1418,2,0),"ERRO"))))</f>
        <v>SERVENTE COM ENCARGOS COMPLEMENTARES</v>
      </c>
      <c r="D2680" s="55" t="str">
        <f>IF(A2680="SINAPI",VLOOKUP(B2680,SINAPI!$A$1:$D$10014,3,0),IF(A2680="INSUMO",VLOOKUP(B2680,INSUMO!$A$1:D$8014,3,0),IF(A2680="SEDUC",VLOOKUP(B2680,SEDUC!A$1:$F$8416,4,0),IF(A2680="COTAÇÃO",VLOOKUP(B2680,COTAÇÃO!$A$2:$D$1418,3,0),"ERRO"))))</f>
        <v>H</v>
      </c>
      <c r="E2680" s="78">
        <v>0.5</v>
      </c>
      <c r="F2680" s="119">
        <f>IF(A2680="SINAPI",VLOOKUP(B2680,SINAPI!A$1:$D$10014,4,0),IF(A2680="INSUMO",VLOOKUP(B2680,INSUMO!$A$1:$D$8014,4,0),IF(A2680="SEDUC",VLOOKUP(B2680,SEDUC!A$1:$G$8416,5,0),IF(A2680="COTAÇÃO",VLOOKUP(B2680,COTAÇÃO!$A$2:$D$1418,4,0),"ERRO"))))</f>
        <v>15.26</v>
      </c>
      <c r="G2680" s="119">
        <f>TRUNC((E2680*F2680),2)</f>
        <v>7.63</v>
      </c>
    </row>
    <row r="2681" spans="1:8">
      <c r="A2681" s="55" t="s">
        <v>17</v>
      </c>
      <c r="B2681" s="55">
        <v>88312</v>
      </c>
      <c r="C2681" s="22" t="str">
        <f>IF(A2681="SINAPI",VLOOKUP(B2681,SINAPI!$A$1:$D$10014,2,0),IF(A2681="INSUMO",VLOOKUP(B2681,INSUMO!A$1:$D$8014,2,0),IF(A2681="SEDUC",VLOOKUP(B2681,SEDUC!A$1:$F$8416,3,0),IF(A2681="COTAÇÃO",VLOOKUP(B2681,COTAÇÃO!$A$2:$D$1418,2,0),"ERRO"))))</f>
        <v>PINTOR PARA TINTA EPÓXI COM ENCARGOS COMPLEMENTARES</v>
      </c>
      <c r="D2681" s="55" t="str">
        <f>IF(A2681="SINAPI",VLOOKUP(B2681,SINAPI!$A$1:$D$10014,3,0),IF(A2681="INSUMO",VLOOKUP(B2681,INSUMO!$A$1:D$8014,3,0),IF(A2681="SEDUC",VLOOKUP(B2681,SEDUC!A$1:$F$8416,4,0),IF(A2681="COTAÇÃO",VLOOKUP(B2681,COTAÇÃO!$A$2:$D$1418,3,0),"ERRO"))))</f>
        <v>H</v>
      </c>
      <c r="E2681" s="78">
        <v>0.1</v>
      </c>
      <c r="F2681" s="119">
        <f>IF(A2681="SINAPI",VLOOKUP(B2681,SINAPI!A$1:$D$10014,4,0),IF(A2681="INSUMO",VLOOKUP(B2681,INSUMO!$A$1:$D$8014,4,0),IF(A2681="SEDUC",VLOOKUP(B2681,SEDUC!A$1:$G$8416,5,0),IF(A2681="COTAÇÃO",VLOOKUP(B2681,COTAÇÃO!$A$2:$D$1418,4,0),"ERRO"))))</f>
        <v>22.32</v>
      </c>
      <c r="G2681" s="119">
        <f>TRUNC((E2681*F2681),2)</f>
        <v>2.23</v>
      </c>
    </row>
    <row r="2682" spans="1:8" ht="38.25">
      <c r="A2682" s="74" t="s">
        <v>10774</v>
      </c>
      <c r="B2682" s="74" t="s">
        <v>10794</v>
      </c>
      <c r="C2682" s="75" t="s">
        <v>10795</v>
      </c>
      <c r="D2682" s="74" t="s">
        <v>316</v>
      </c>
      <c r="E2682" s="76"/>
      <c r="F2682" s="77"/>
      <c r="G2682" s="77">
        <f>SUM(G2683:G2688)</f>
        <v>15.23</v>
      </c>
    </row>
    <row r="2683" spans="1:8">
      <c r="A2683" s="55" t="s">
        <v>3530</v>
      </c>
      <c r="B2683" s="55">
        <v>3768</v>
      </c>
      <c r="C2683" s="22" t="str">
        <f>IF(A2683="SINAPI",VLOOKUP(B2683,SINAPI!$A$1:$D$10014,2,0),IF(A2683="INSUMO",VLOOKUP(B2683,INSUMO!A$1:$D$8014,2,0),IF(A2683="SEDUC",VLOOKUP(B2683,SEDUC!A$1:$F$8416,3,0),IF(A2683="COTAÇÃO",VLOOKUP(B2683,COTAÇÃO!$A$2:$D$1418,2,0),"ERRO"))))</f>
        <v>LIXA EM FOLHA PARA FERRO, NUMERO 150</v>
      </c>
      <c r="D2683" s="55" t="str">
        <f>IF(A2683="SINAPI",VLOOKUP(B2683,SINAPI!$A$1:$D$10014,3,0),IF(A2683="INSUMO",VLOOKUP(B2683,INSUMO!$A$1:D$8014,3,0),IF(A2683="SEDUC",VLOOKUP(B2683,SEDUC!A$1:$F$8416,4,0),IF(A2683="COTAÇÃO",VLOOKUP(B2683,COTAÇÃO!$A$2:$D$1418,3,0),"ERRO"))))</f>
        <v>UN</v>
      </c>
      <c r="E2683" s="78">
        <v>0.55000000000000004</v>
      </c>
      <c r="F2683" s="119">
        <f>IF(A2683="SINAPI",VLOOKUP(B2683,SINAPI!A$1:$D$10014,4,0),IF(A2683="INSUMO",VLOOKUP(B2683,INSUMO!$A$1:$D$8014,4,0),IF(A2683="SEDUC",VLOOKUP(B2683,SEDUC!A$1:$G$8416,5,0),IF(A2683="COTAÇÃO",VLOOKUP(B2683,COTAÇÃO!$A$2:$D$1418,4,0),"ERRO"))))</f>
        <v>2.5499999999999998</v>
      </c>
      <c r="G2683" s="119">
        <f t="shared" ref="G2683:G2688" si="177">TRUNC((E2683*F2683),2)</f>
        <v>1.4</v>
      </c>
    </row>
    <row r="2684" spans="1:8">
      <c r="A2684" s="55" t="s">
        <v>3530</v>
      </c>
      <c r="B2684" s="55">
        <v>5320</v>
      </c>
      <c r="C2684" s="22" t="str">
        <f>IF(A2684="SINAPI",VLOOKUP(B2684,SINAPI!$A$1:$D$10014,2,0),IF(A2684="INSUMO",VLOOKUP(B2684,INSUMO!A$1:$D$8014,2,0),IF(A2684="SEDUC",VLOOKUP(B2684,SEDUC!A$1:$F$8416,3,0),IF(A2684="COTAÇÃO",VLOOKUP(B2684,COTAÇÃO!$A$2:$D$1418,2,0),"ERRO"))))</f>
        <v>REMOVEDOR DE TINTA OLEO/ESMALTE VERNIZ</v>
      </c>
      <c r="D2684" s="55" t="str">
        <f>IF(A2684="SINAPI",VLOOKUP(B2684,SINAPI!$A$1:$D$10014,3,0),IF(A2684="INSUMO",VLOOKUP(B2684,INSUMO!$A$1:D$8014,3,0),IF(A2684="SEDUC",VLOOKUP(B2684,SEDUC!A$1:$F$8416,4,0),IF(A2684="COTAÇÃO",VLOOKUP(B2684,COTAÇÃO!$A$2:$D$1418,3,0),"ERRO"))))</f>
        <v>L</v>
      </c>
      <c r="E2684" s="78">
        <v>4.3999999999999997E-2</v>
      </c>
      <c r="F2684" s="119">
        <f>IF(A2684="SINAPI",VLOOKUP(B2684,SINAPI!A$1:$D$10014,4,0),IF(A2684="INSUMO",VLOOKUP(B2684,INSUMO!$A$1:$D$8014,4,0),IF(A2684="SEDUC",VLOOKUP(B2684,SEDUC!A$1:$G$8416,5,0),IF(A2684="COTAÇÃO",VLOOKUP(B2684,COTAÇÃO!$A$2:$D$1418,4,0),"ERRO"))))</f>
        <v>31.73</v>
      </c>
      <c r="G2684" s="119">
        <f t="shared" si="177"/>
        <v>1.39</v>
      </c>
    </row>
    <row r="2685" spans="1:8">
      <c r="A2685" s="55" t="s">
        <v>3530</v>
      </c>
      <c r="B2685" s="55">
        <v>7288</v>
      </c>
      <c r="C2685" s="22" t="str">
        <f>IF(A2685="SINAPI",VLOOKUP(B2685,SINAPI!$A$1:$D$10014,2,0),IF(A2685="INSUMO",VLOOKUP(B2685,INSUMO!A$1:$D$8014,2,0),IF(A2685="SEDUC",VLOOKUP(B2685,SEDUC!A$1:$F$8416,3,0),IF(A2685="COTAÇÃO",VLOOKUP(B2685,COTAÇÃO!$A$2:$D$1418,2,0),"ERRO"))))</f>
        <v>TINTA ESMALTE SINTETICO PREMIUM FOSCO</v>
      </c>
      <c r="D2685" s="55" t="str">
        <f>IF(A2685="SINAPI",VLOOKUP(B2685,SINAPI!$A$1:$D$10014,3,0),IF(A2685="INSUMO",VLOOKUP(B2685,INSUMO!$A$1:D$8014,3,0),IF(A2685="SEDUC",VLOOKUP(B2685,SEDUC!A$1:$F$8416,4,0),IF(A2685="COTAÇÃO",VLOOKUP(B2685,COTAÇÃO!$A$2:$D$1418,3,0),"ERRO"))))</f>
        <v>L</v>
      </c>
      <c r="E2685" s="78">
        <v>0.17599999999999999</v>
      </c>
      <c r="F2685" s="119">
        <f>IF(A2685="SINAPI",VLOOKUP(B2685,SINAPI!A$1:$D$10014,4,0),IF(A2685="INSUMO",VLOOKUP(B2685,INSUMO!$A$1:$D$8014,4,0),IF(A2685="SEDUC",VLOOKUP(B2685,SEDUC!A$1:$G$8416,5,0),IF(A2685="COTAÇÃO",VLOOKUP(B2685,COTAÇÃO!$A$2:$D$1418,4,0),"ERRO"))))</f>
        <v>22.04</v>
      </c>
      <c r="G2685" s="119">
        <f t="shared" si="177"/>
        <v>3.87</v>
      </c>
    </row>
    <row r="2686" spans="1:8" s="162" customFormat="1">
      <c r="A2686" s="29" t="s">
        <v>3530</v>
      </c>
      <c r="B2686" s="29">
        <v>5320</v>
      </c>
      <c r="C2686" s="118" t="str">
        <f>IF(A2686="SINAPI",VLOOKUP(B2686,SINAPI!$A$1:$D$10014,2,0),IF(A2686="INSUMO",VLOOKUP(B2686,INSUMO!A$1:$D$8014,2,0),IF(A2686="SEDUC",VLOOKUP(B2686,SEDUC!A$1:$F$8416,3,0),IF(A2686="COTAÇÃO",VLOOKUP(B2686,COTAÇÃO!$A$2:$D$1418,2,0),"ERRO"))))</f>
        <v>REMOVEDOR DE TINTA OLEO/ESMALTE VERNIZ</v>
      </c>
      <c r="D2686" s="29" t="str">
        <f>IF(A2686="SINAPI",VLOOKUP(B2686,SINAPI!$A$1:$D$10014,3,0),IF(A2686="INSUMO",VLOOKUP(B2686,INSUMO!$A$1:D$8014,3,0),IF(A2686="SEDUC",VLOOKUP(B2686,SEDUC!A$1:$F$8416,4,0),IF(A2686="COTAÇÃO",VLOOKUP(B2686,COTAÇÃO!$A$2:$D$1418,3,0),"ERRO"))))</f>
        <v>L</v>
      </c>
      <c r="E2686" s="149">
        <v>7.0000000000000007E-2</v>
      </c>
      <c r="F2686" s="85">
        <f>IF(A2686="SINAPI",VLOOKUP(B2686,SINAPI!A$1:$D$10014,4,0),IF(A2686="INSUMO",VLOOKUP(B2686,INSUMO!$A$1:$D$8014,4,0),IF(A2686="SEDUC",VLOOKUP(B2686,SEDUC!A$1:$G$8416,5,0),IF(A2686="COTAÇÃO",VLOOKUP(B2686,COTAÇÃO!$A$2:$D$1418,4,0),"ERRO"))))</f>
        <v>31.73</v>
      </c>
      <c r="G2686" s="85">
        <f t="shared" si="177"/>
        <v>2.2200000000000002</v>
      </c>
      <c r="H2686" s="166"/>
    </row>
    <row r="2687" spans="1:8">
      <c r="A2687" s="55" t="s">
        <v>17</v>
      </c>
      <c r="B2687" s="55">
        <v>88310</v>
      </c>
      <c r="C2687" s="22" t="str">
        <f>IF(A2687="SINAPI",VLOOKUP(B2687,SINAPI!$A$1:$D$10014,2,0),IF(A2687="INSUMO",VLOOKUP(B2687,INSUMO!A$1:$D$8014,2,0),IF(A2687="SEDUC",VLOOKUP(B2687,SEDUC!A$1:$F$8416,3,0),IF(A2687="COTAÇÃO",VLOOKUP(B2687,COTAÇÃO!$A$2:$D$1418,2,0),"ERRO"))))</f>
        <v>PINTOR COM ENCARGOS COMPLEMENTARES</v>
      </c>
      <c r="D2687" s="55" t="str">
        <f>IF(A2687="SINAPI",VLOOKUP(B2687,SINAPI!$A$1:$D$10014,3,0),IF(A2687="INSUMO",VLOOKUP(B2687,INSUMO!$A$1:D$8014,3,0),IF(A2687="SEDUC",VLOOKUP(B2687,SEDUC!A$1:$F$8416,4,0),IF(A2687="COTAÇÃO",VLOOKUP(B2687,COTAÇÃO!$A$2:$D$1418,3,0),"ERRO"))))</f>
        <v>H</v>
      </c>
      <c r="E2687" s="78">
        <v>0.21</v>
      </c>
      <c r="F2687" s="119">
        <f>IF(A2687="SINAPI",VLOOKUP(B2687,SINAPI!A$1:$D$10014,4,0),IF(A2687="INSUMO",VLOOKUP(B2687,INSUMO!$A$1:$D$8014,4,0),IF(A2687="SEDUC",VLOOKUP(B2687,SEDUC!A$1:$G$8416,5,0),IF(A2687="COTAÇÃO",VLOOKUP(B2687,COTAÇÃO!$A$2:$D$1418,4,0),"ERRO"))))</f>
        <v>22.32</v>
      </c>
      <c r="G2687" s="119">
        <f t="shared" si="177"/>
        <v>4.68</v>
      </c>
    </row>
    <row r="2688" spans="1:8">
      <c r="A2688" s="55" t="s">
        <v>17</v>
      </c>
      <c r="B2688" s="55">
        <v>88316</v>
      </c>
      <c r="C2688" s="22" t="str">
        <f>IF(A2688="SINAPI",VLOOKUP(B2688,SINAPI!$A$1:$D$10014,2,0),IF(A2688="INSUMO",VLOOKUP(B2688,INSUMO!A$1:$D$8014,2,0),IF(A2688="SEDUC",VLOOKUP(B2688,SEDUC!A$1:$F$8416,3,0),IF(A2688="COTAÇÃO",VLOOKUP(B2688,COTAÇÃO!$A$2:$D$1418,2,0),"ERRO"))))</f>
        <v>SERVENTE COM ENCARGOS COMPLEMENTARES</v>
      </c>
      <c r="D2688" s="55" t="str">
        <f>IF(A2688="SINAPI",VLOOKUP(B2688,SINAPI!$A$1:$D$10014,3,0),IF(A2688="INSUMO",VLOOKUP(B2688,INSUMO!$A$1:D$8014,3,0),IF(A2688="SEDUC",VLOOKUP(B2688,SEDUC!A$1:$F$8416,4,0),IF(A2688="COTAÇÃO",VLOOKUP(B2688,COTAÇÃO!$A$2:$D$1418,3,0),"ERRO"))))</f>
        <v>H</v>
      </c>
      <c r="E2688" s="78">
        <v>0.11</v>
      </c>
      <c r="F2688" s="119">
        <f>IF(A2688="SINAPI",VLOOKUP(B2688,SINAPI!A$1:$D$10014,4,0),IF(A2688="INSUMO",VLOOKUP(B2688,INSUMO!$A$1:$D$8014,4,0),IF(A2688="SEDUC",VLOOKUP(B2688,SEDUC!A$1:$G$8416,5,0),IF(A2688="COTAÇÃO",VLOOKUP(B2688,COTAÇÃO!$A$2:$D$1418,4,0),"ERRO"))))</f>
        <v>15.26</v>
      </c>
      <c r="G2688" s="119">
        <f t="shared" si="177"/>
        <v>1.67</v>
      </c>
    </row>
    <row r="2689" spans="1:8" ht="25.5">
      <c r="A2689" s="74" t="s">
        <v>10774</v>
      </c>
      <c r="B2689" s="74" t="s">
        <v>10796</v>
      </c>
      <c r="C2689" s="75" t="s">
        <v>10797</v>
      </c>
      <c r="D2689" s="74" t="s">
        <v>316</v>
      </c>
      <c r="E2689" s="76"/>
      <c r="F2689" s="77"/>
      <c r="G2689" s="77">
        <f>SUM(G2690:G2692)</f>
        <v>11.82</v>
      </c>
    </row>
    <row r="2690" spans="1:8" s="150" customFormat="1" ht="12.75">
      <c r="A2690" s="29" t="s">
        <v>3530</v>
      </c>
      <c r="B2690" s="29">
        <v>7311</v>
      </c>
      <c r="C2690" s="22" t="str">
        <f>IF(A2690="SINAPI",VLOOKUP(B2690,SINAPI!$A$1:$D$10014,2,0),IF(A2690="INSUMO",VLOOKUP(B2690,INSUMO!A$1:$D$8014,2,0),IF(A2690="SEDUC",VLOOKUP(B2690,SEDUC!A$1:$F$8416,3,0),IF(A2690="COTAÇÃO",VLOOKUP(B2690,COTAÇÃO!$A$2:$D$1418,2,0),"ERRO"))))</f>
        <v>TINTA ESMALTE SINTETICO PREMIUM ACETINADO</v>
      </c>
      <c r="D2690" s="55" t="str">
        <f>IF(A2690="SINAPI",VLOOKUP(B2690,SINAPI!$A$1:$D$10014,3,0),IF(A2690="INSUMO",VLOOKUP(B2690,INSUMO!$A$1:D$8014,3,0),IF(A2690="SEDUC",VLOOKUP(B2690,SEDUC!A$1:$F$8416,4,0),IF(A2690="COTAÇÃO",VLOOKUP(B2690,COTAÇÃO!$A$2:$D$1418,3,0),"ERRO"))))</f>
        <v>L</v>
      </c>
      <c r="E2690" s="149">
        <v>0.33</v>
      </c>
      <c r="F2690" s="119">
        <f>IF(A2690="SINAPI",VLOOKUP(B2690,SINAPI!A$1:$D$10014,4,0),IF(A2690="INSUMO",VLOOKUP(B2690,INSUMO!$A$1:$D$8014,4,0),IF(A2690="SEDUC",VLOOKUP(B2690,SEDUC!A$1:$G$8416,5,0),IF(A2690="COTAÇÃO",VLOOKUP(B2690,COTAÇÃO!$A$2:$D$1418,4,0),"ERRO"))))</f>
        <v>20.03</v>
      </c>
      <c r="G2690" s="119">
        <f>TRUNC((E2690*F2690),2)</f>
        <v>6.6</v>
      </c>
      <c r="H2690" s="86"/>
    </row>
    <row r="2691" spans="1:8" s="150" customFormat="1" ht="12.75">
      <c r="A2691" s="29" t="s">
        <v>17</v>
      </c>
      <c r="B2691" s="29">
        <v>88310</v>
      </c>
      <c r="C2691" s="22" t="str">
        <f>IF(A2691="SINAPI",VLOOKUP(B2691,SINAPI!$A$1:$D$10014,2,0),IF(A2691="INSUMO",VLOOKUP(B2691,INSUMO!A$1:$D$8014,2,0),IF(A2691="SEDUC",VLOOKUP(B2691,SEDUC!A$1:$F$8416,3,0),IF(A2691="COTAÇÃO",VLOOKUP(B2691,COTAÇÃO!$A$2:$D$1418,2,0),"ERRO"))))</f>
        <v>PINTOR COM ENCARGOS COMPLEMENTARES</v>
      </c>
      <c r="D2691" s="55" t="str">
        <f>IF(A2691="SINAPI",VLOOKUP(B2691,SINAPI!$A$1:$D$10014,3,0),IF(A2691="INSUMO",VLOOKUP(B2691,INSUMO!$A$1:D$8014,3,0),IF(A2691="SEDUC",VLOOKUP(B2691,SEDUC!A$1:$F$8416,4,0),IF(A2691="COTAÇÃO",VLOOKUP(B2691,COTAÇÃO!$A$2:$D$1418,3,0),"ERRO"))))</f>
        <v>H</v>
      </c>
      <c r="E2691" s="149">
        <v>0.187</v>
      </c>
      <c r="F2691" s="119">
        <f>IF(A2691="SINAPI",VLOOKUP(B2691,SINAPI!A$1:$D$10014,4,0),IF(A2691="INSUMO",VLOOKUP(B2691,INSUMO!$A$1:$D$8014,4,0),IF(A2691="SEDUC",VLOOKUP(B2691,SEDUC!A$1:$G$8416,5,0),IF(A2691="COTAÇÃO",VLOOKUP(B2691,COTAÇÃO!$A$2:$D$1418,4,0),"ERRO"))))</f>
        <v>22.32</v>
      </c>
      <c r="G2691" s="119">
        <f>TRUNC((E2691*F2691),2)</f>
        <v>4.17</v>
      </c>
      <c r="H2691" s="86"/>
    </row>
    <row r="2692" spans="1:8" s="150" customFormat="1" ht="12.75">
      <c r="A2692" s="29" t="s">
        <v>17</v>
      </c>
      <c r="B2692" s="29">
        <v>88316</v>
      </c>
      <c r="C2692" s="22" t="str">
        <f>IF(A2692="SINAPI",VLOOKUP(B2692,SINAPI!$A$1:$D$10014,2,0),IF(A2692="INSUMO",VLOOKUP(B2692,INSUMO!A$1:$D$8014,2,0),IF(A2692="SEDUC",VLOOKUP(B2692,SEDUC!A$1:$F$8416,3,0),IF(A2692="COTAÇÃO",VLOOKUP(B2692,COTAÇÃO!$A$2:$D$1418,2,0),"ERRO"))))</f>
        <v>SERVENTE COM ENCARGOS COMPLEMENTARES</v>
      </c>
      <c r="D2692" s="55" t="str">
        <f>IF(A2692="SINAPI",VLOOKUP(B2692,SINAPI!$A$1:$D$10014,3,0),IF(A2692="INSUMO",VLOOKUP(B2692,INSUMO!$A$1:D$8014,3,0),IF(A2692="SEDUC",VLOOKUP(B2692,SEDUC!A$1:$F$8416,4,0),IF(A2692="COTAÇÃO",VLOOKUP(B2692,COTAÇÃO!$A$2:$D$1418,3,0),"ERRO"))))</f>
        <v>H</v>
      </c>
      <c r="E2692" s="149">
        <v>6.9000000000000006E-2</v>
      </c>
      <c r="F2692" s="119">
        <f>IF(A2692="SINAPI",VLOOKUP(B2692,SINAPI!A$1:$D$10014,4,0),IF(A2692="INSUMO",VLOOKUP(B2692,INSUMO!$A$1:$D$8014,4,0),IF(A2692="SEDUC",VLOOKUP(B2692,SEDUC!A$1:$G$8416,5,0),IF(A2692="COTAÇÃO",VLOOKUP(B2692,COTAÇÃO!$A$2:$D$1418,4,0),"ERRO"))))</f>
        <v>15.26</v>
      </c>
      <c r="G2692" s="119">
        <f>TRUNC((E2692*F2692),2)</f>
        <v>1.05</v>
      </c>
      <c r="H2692" s="86" t="s">
        <v>10789</v>
      </c>
    </row>
    <row r="2693" spans="1:8">
      <c r="A2693" s="74" t="s">
        <v>10774</v>
      </c>
      <c r="B2693" s="74"/>
      <c r="C2693" s="75"/>
      <c r="D2693" s="74"/>
      <c r="E2693" s="76"/>
      <c r="F2693" s="77"/>
      <c r="G2693" s="77" t="e">
        <f>SUM(G2694:G2698)</f>
        <v>#N/A</v>
      </c>
    </row>
    <row r="2694" spans="1:8">
      <c r="A2694" s="55" t="s">
        <v>3530</v>
      </c>
      <c r="B2694" s="55">
        <v>5318</v>
      </c>
      <c r="C2694" s="22" t="str">
        <f>IF(A2694="SINAPI",VLOOKUP(B2694,SINAPI!$A$1:$D$10014,2,0),IF(A2694="INSUMO",VLOOKUP(B2694,INSUMO!A$1:$D$8014,2,0),IF(A2694="SEDUC",VLOOKUP(B2694,SEDUC!A$1:$F$8416,3,0),IF(A2694="COTAÇÃO",VLOOKUP(B2694,COTAÇÃO!$A$2:$D$1418,2,0),"ERRO"))))</f>
        <v>SOLVENTE DILUENTE A BASE DE AGUARRAS</v>
      </c>
      <c r="D2694" s="55" t="str">
        <f>IF(A2694="SINAPI",VLOOKUP(B2694,SINAPI!$A$1:$D$10014,3,0),IF(A2694="INSUMO",VLOOKUP(B2694,INSUMO!$A$1:D$8014,3,0),IF(A2694="SEDUC",VLOOKUP(B2694,SEDUC!A$1:$F$8416,4,0),IF(A2694="COTAÇÃO",VLOOKUP(B2694,COTAÇÃO!$A$2:$D$1418,3,0),"ERRO"))))</f>
        <v>L</v>
      </c>
      <c r="E2694" s="78">
        <v>6.1899999999999997E-2</v>
      </c>
      <c r="F2694" s="119">
        <f>IF(A2694="SINAPI",VLOOKUP(B2694,SINAPI!A$1:$D$10014,4,0),IF(A2694="INSUMO",VLOOKUP(B2694,INSUMO!$A$1:$D$8014,4,0),IF(A2694="SEDUC",VLOOKUP(B2694,SEDUC!A$1:$G$8416,5,0),IF(A2694="COTAÇÃO",VLOOKUP(B2694,COTAÇÃO!$A$2:$D$1418,4,0),"ERRO"))))</f>
        <v>11.8</v>
      </c>
      <c r="G2694" s="119">
        <f t="shared" ref="G2694:G2698" si="178">TRUNC((E2694*F2694),2)</f>
        <v>0.73</v>
      </c>
    </row>
    <row r="2695" spans="1:8">
      <c r="A2695" s="55" t="s">
        <v>3530</v>
      </c>
      <c r="B2695" s="55">
        <v>11174</v>
      </c>
      <c r="C2695" s="22" t="str">
        <f>IF(A2695="SINAPI",VLOOKUP(B2695,SINAPI!$A$1:$D$10014,2,0),IF(A2695="INSUMO",VLOOKUP(B2695,INSUMO!A$1:$D$8014,2,0),IF(A2695="SEDUC",VLOOKUP(B2695,SEDUC!A$1:$F$8416,3,0),IF(A2695="COTAÇÃO",VLOOKUP(B2695,COTAÇÃO!$A$2:$D$1418,2,0),"ERRO"))))</f>
        <v>PRIMER UNIVERSAL, FUNDO ANTICORROSIVO TIPO ZARCAO</v>
      </c>
      <c r="D2695" s="55" t="str">
        <f>IF(A2695="SINAPI",VLOOKUP(B2695,SINAPI!$A$1:$D$10014,3,0),IF(A2695="INSUMO",VLOOKUP(B2695,INSUMO!$A$1:D$8014,3,0),IF(A2695="SEDUC",VLOOKUP(B2695,SEDUC!A$1:$F$8416,4,0),IF(A2695="COTAÇÃO",VLOOKUP(B2695,COTAÇÃO!$A$2:$D$1418,3,0),"ERRO"))))</f>
        <v>18L</v>
      </c>
      <c r="E2695" s="78">
        <v>1.15E-2</v>
      </c>
      <c r="F2695" s="119">
        <f>IF(A2695="SINAPI",VLOOKUP(B2695,SINAPI!A$1:$D$10014,4,0),IF(A2695="INSUMO",VLOOKUP(B2695,INSUMO!$A$1:$D$8014,4,0),IF(A2695="SEDUC",VLOOKUP(B2695,SEDUC!A$1:$G$8416,5,0),IF(A2695="COTAÇÃO",VLOOKUP(B2695,COTAÇÃO!$A$2:$D$1418,4,0),"ERRO"))))</f>
        <v>473.97</v>
      </c>
      <c r="G2695" s="119">
        <f t="shared" si="178"/>
        <v>5.45</v>
      </c>
    </row>
    <row r="2696" spans="1:8">
      <c r="A2696" s="55" t="s">
        <v>17</v>
      </c>
      <c r="B2696" s="55">
        <v>96309</v>
      </c>
      <c r="C2696" s="22" t="e">
        <f>IF(A2696="SINAPI",VLOOKUP(B2696,SINAPI!$A$1:$D$10014,2,0),IF(A2696="INSUMO",VLOOKUP(B2696,INSUMO!A$1:$D$8014,2,0),IF(A2696="SEDUC",VLOOKUP(B2696,SEDUC!A$1:$F$8416,3,0),IF(A2696="COTAÇÃO",VLOOKUP(B2696,COTAÇÃO!$A$2:$D$1418,2,0),"ERRO"))))</f>
        <v>#N/A</v>
      </c>
      <c r="D2696" s="55" t="e">
        <f>IF(A2696="SINAPI",VLOOKUP(B2696,SINAPI!$A$1:$D$10014,3,0),IF(A2696="INSUMO",VLOOKUP(B2696,INSUMO!$A$1:D$8014,3,0),IF(A2696="SEDUC",VLOOKUP(B2696,SEDUC!A$1:$F$8416,4,0),IF(A2696="COTAÇÃO",VLOOKUP(B2696,COTAÇÃO!$A$2:$D$1418,3,0),"ERRO"))))</f>
        <v>#N/A</v>
      </c>
      <c r="E2696" s="78">
        <v>0.15340000000000001</v>
      </c>
      <c r="F2696" s="119" t="e">
        <f>IF(A2696="SINAPI",VLOOKUP(B2696,SINAPI!A$1:$D$10014,4,0),IF(A2696="INSUMO",VLOOKUP(B2696,INSUMO!$A$1:$D$8014,4,0),IF(A2696="SEDUC",VLOOKUP(B2696,SEDUC!A$1:$G$8416,5,0),IF(A2696="COTAÇÃO",VLOOKUP(B2696,COTAÇÃO!$A$2:$D$1418,4,0),"ERRO"))))</f>
        <v>#N/A</v>
      </c>
      <c r="G2696" s="119" t="e">
        <f t="shared" si="178"/>
        <v>#N/A</v>
      </c>
    </row>
    <row r="2697" spans="1:8" s="162" customFormat="1">
      <c r="A2697" s="55" t="s">
        <v>17</v>
      </c>
      <c r="B2697" s="29">
        <v>96308</v>
      </c>
      <c r="C2697" s="118" t="e">
        <f>IF(A2697="SINAPI",VLOOKUP(B2697,SINAPI!$A$1:$D$10014,2,0),IF(A2697="INSUMO",VLOOKUP(B2697,INSUMO!A$1:$D$8014,2,0),IF(A2697="SEDUC",VLOOKUP(B2697,SEDUC!A$1:$F$8416,3,0),IF(A2697="COTAÇÃO",VLOOKUP(B2697,COTAÇÃO!$A$2:$D$1418,2,0),"ERRO"))))</f>
        <v>#N/A</v>
      </c>
      <c r="D2697" s="29" t="e">
        <f>IF(A2697="SINAPI",VLOOKUP(B2697,SINAPI!$A$1:$D$10014,3,0),IF(A2697="INSUMO",VLOOKUP(B2697,INSUMO!$A$1:D$8014,3,0),IF(A2697="SEDUC",VLOOKUP(B2697,SEDUC!A$1:$F$8416,4,0),IF(A2697="COTAÇÃO",VLOOKUP(B2697,COTAÇÃO!$A$2:$D$1418,3,0),"ERRO"))))</f>
        <v>#N/A</v>
      </c>
      <c r="E2697" s="149">
        <v>0.37319999999999998</v>
      </c>
      <c r="F2697" s="85" t="e">
        <f>IF(A2697="SINAPI",VLOOKUP(B2697,SINAPI!A$1:$D$10014,4,0),IF(A2697="INSUMO",VLOOKUP(B2697,INSUMO!$A$1:$D$8014,4,0),IF(A2697="SEDUC",VLOOKUP(B2697,SEDUC!A$1:$G$8416,5,0),IF(A2697="COTAÇÃO",VLOOKUP(B2697,COTAÇÃO!$A$2:$D$1418,4,0),"ERRO"))))</f>
        <v>#N/A</v>
      </c>
      <c r="G2697" s="85" t="e">
        <f t="shared" si="178"/>
        <v>#N/A</v>
      </c>
      <c r="H2697" s="166"/>
    </row>
    <row r="2698" spans="1:8">
      <c r="A2698" s="55" t="s">
        <v>17</v>
      </c>
      <c r="B2698" s="55">
        <v>88310</v>
      </c>
      <c r="C2698" s="22" t="str">
        <f>IF(A2698="SINAPI",VLOOKUP(B2698,SINAPI!$A$1:$D$10014,2,0),IF(A2698="INSUMO",VLOOKUP(B2698,INSUMO!A$1:$D$8014,2,0),IF(A2698="SEDUC",VLOOKUP(B2698,SEDUC!A$1:$F$8416,3,0),IF(A2698="COTAÇÃO",VLOOKUP(B2698,COTAÇÃO!$A$2:$D$1418,2,0),"ERRO"))))</f>
        <v>PINTOR COM ENCARGOS COMPLEMENTARES</v>
      </c>
      <c r="D2698" s="55" t="str">
        <f>IF(A2698="SINAPI",VLOOKUP(B2698,SINAPI!$A$1:$D$10014,3,0),IF(A2698="INSUMO",VLOOKUP(B2698,INSUMO!$A$1:D$8014,3,0),IF(A2698="SEDUC",VLOOKUP(B2698,SEDUC!A$1:$F$8416,4,0),IF(A2698="COTAÇÃO",VLOOKUP(B2698,COTAÇÃO!$A$2:$D$1418,3,0),"ERRO"))))</f>
        <v>H</v>
      </c>
      <c r="E2698" s="78">
        <v>0.52659999999999996</v>
      </c>
      <c r="F2698" s="119">
        <f>IF(A2698="SINAPI",VLOOKUP(B2698,SINAPI!A$1:$D$10014,4,0),IF(A2698="INSUMO",VLOOKUP(B2698,INSUMO!$A$1:$D$8014,4,0),IF(A2698="SEDUC",VLOOKUP(B2698,SEDUC!A$1:$G$8416,5,0),IF(A2698="COTAÇÃO",VLOOKUP(B2698,COTAÇÃO!$A$2:$D$1418,4,0),"ERRO"))))</f>
        <v>22.32</v>
      </c>
      <c r="G2698" s="119">
        <f t="shared" si="178"/>
        <v>11.75</v>
      </c>
    </row>
    <row r="2699" spans="1:8">
      <c r="A2699" s="134" t="s">
        <v>10798</v>
      </c>
      <c r="B2699" s="135"/>
      <c r="C2699" s="136"/>
      <c r="D2699" s="135"/>
      <c r="E2699" s="137"/>
      <c r="F2699" s="138"/>
      <c r="G2699" s="138" t="str">
        <f>IF(F2699="","",ROUND((F2699*E2699),2))</f>
        <v/>
      </c>
    </row>
    <row r="2700" spans="1:8" ht="27.2" customHeight="1">
      <c r="A2700" s="74" t="s">
        <v>10799</v>
      </c>
      <c r="B2700" s="74" t="s">
        <v>10800</v>
      </c>
      <c r="C2700" s="75" t="s">
        <v>10801</v>
      </c>
      <c r="D2700" s="74" t="s">
        <v>240</v>
      </c>
      <c r="E2700" s="76"/>
      <c r="F2700" s="77"/>
      <c r="G2700" s="77" t="e">
        <f>SUM(G2701:G2705)</f>
        <v>#N/A</v>
      </c>
    </row>
    <row r="2701" spans="1:8" ht="38.25">
      <c r="A2701" s="55" t="s">
        <v>3530</v>
      </c>
      <c r="B2701" s="55">
        <v>42439</v>
      </c>
      <c r="C2701" s="22" t="str">
        <f>IF(A2701="SINAPI",VLOOKUP(B2701,SINAPI!$A$1:$D$10014,2,0),IF(A2701="INSUMO",VLOOKUP(B2701,INSUMO!A$1:$D$8014,2,0),IF(A2701="SEDUC",VLOOKUP(B2701,SEDUC!A$1:$F$8416,3,0),IF(A2701="COTAÇÃO",VLOOKUP(B2701,COTAÇÃO!$A$2:$D$1418,2,0),"ERRO"))))</f>
        <v>BANCO COM ENCOSTO, 1,60M* DE COMPRIMENTO, EM TUBO DE ACO CARBONO E PINTURA NO PROCESSO ELETROSTATICO - PARA ACADEMIA AO AR LIVRE / ACADEMIA DA TERCEIRA IDADE - ATI</v>
      </c>
      <c r="D2701" s="55" t="str">
        <f>IF(A2701="SINAPI",VLOOKUP(B2701,SINAPI!$A$1:$D$10014,3,0),IF(A2701="INSUMO",VLOOKUP(B2701,INSUMO!$A$1:D$8014,3,0),IF(A2701="SEDUC",VLOOKUP(B2701,SEDUC!A$1:$F$8416,4,0),IF(A2701="COTAÇÃO",VLOOKUP(B2701,COTAÇÃO!$A$2:$D$1418,3,0),"ERRO"))))</f>
        <v>UN</v>
      </c>
      <c r="E2701" s="78">
        <v>1</v>
      </c>
      <c r="F2701" s="119">
        <f>IF(A2701="SINAPI",VLOOKUP(B2701,SINAPI!A$1:$D$10014,4,0),IF(A2701="INSUMO",VLOOKUP(B2701,INSUMO!$A$1:$D$8014,4,0),IF(A2701="SEDUC",VLOOKUP(B2701,SEDUC!A$1:$G$8416,5,0),IF(A2701="COTAÇÃO",VLOOKUP(B2701,COTAÇÃO!$A$2:$D$1418,4,0),"ERRO"))))</f>
        <v>672.26</v>
      </c>
      <c r="G2701" s="119">
        <f>TRUNC((E2701*F2701),2)</f>
        <v>672.26</v>
      </c>
    </row>
    <row r="2702" spans="1:8" ht="17.25" customHeight="1">
      <c r="A2702" s="55" t="s">
        <v>3530</v>
      </c>
      <c r="B2702" s="55">
        <v>11977</v>
      </c>
      <c r="C2702" s="22" t="str">
        <f>IF(A2702="SINAPI",VLOOKUP(B2702,SINAPI!$A$1:$D$10014,2,0),IF(A2702="INSUMO",VLOOKUP(B2702,INSUMO!A$1:$D$8014,2,0),IF(A2702="SEDUC",VLOOKUP(B2702,SEDUC!A$1:$F$8416,3,0),IF(A2702="COTAÇÃO",VLOOKUP(B2702,COTAÇÃO!$A$2:$D$1418,2,0),"ERRO"))))</f>
        <v>CHUMBADOR DE ACO, DIAMETRO 1/2", COMPRIMENTO 75 MM</v>
      </c>
      <c r="D2702" s="55" t="str">
        <f>IF(A2702="SINAPI",VLOOKUP(B2702,SINAPI!$A$1:$D$10014,3,0),IF(A2702="INSUMO",VLOOKUP(B2702,INSUMO!$A$1:D$8014,3,0),IF(A2702="SEDUC",VLOOKUP(B2702,SEDUC!A$1:$F$8416,4,0),IF(A2702="COTAÇÃO",VLOOKUP(B2702,COTAÇÃO!$A$2:$D$1418,3,0),"ERRO"))))</f>
        <v>UN</v>
      </c>
      <c r="E2702" s="78">
        <v>4</v>
      </c>
      <c r="F2702" s="119">
        <f>IF(A2702="SINAPI",VLOOKUP(B2702,SINAPI!A$1:$D$10014,4,0),IF(A2702="INSUMO",VLOOKUP(B2702,INSUMO!$A$1:$D$8014,4,0),IF(A2702="SEDUC",VLOOKUP(B2702,SEDUC!A$1:$G$8416,5,0),IF(A2702="COTAÇÃO",VLOOKUP(B2702,COTAÇÃO!$A$2:$D$1418,4,0),"ERRO"))))</f>
        <v>7.93</v>
      </c>
      <c r="G2702" s="119">
        <f>TRUNC((E2702*F2702),2)</f>
        <v>31.72</v>
      </c>
    </row>
    <row r="2703" spans="1:8" ht="25.5">
      <c r="A2703" s="55" t="s">
        <v>17</v>
      </c>
      <c r="B2703" s="55">
        <v>93358</v>
      </c>
      <c r="C2703" s="22" t="str">
        <f>IF(A2703="SINAPI",VLOOKUP(B2703,SINAPI!$A$1:$D$10014,2,0),IF(A2703="INSUMO",VLOOKUP(B2703,INSUMO!A$1:$D$8014,2,0),IF(A2703="SEDUC",VLOOKUP(B2703,SEDUC!A$1:$F$8416,3,0),IF(A2703="COTAÇÃO",VLOOKUP(B2703,COTAÇÃO!$A$2:$D$1418,2,0),"ERRO"))))</f>
        <v>ESCAVAÇÃO MANUAL DE VALA COM PROFUNDIDADE MENOR OU IGUAL A 1,30 M. AF_02/2021</v>
      </c>
      <c r="D2703" s="55" t="str">
        <f>IF(A2703="SINAPI",VLOOKUP(B2703,SINAPI!$A$1:$D$10014,3,0),IF(A2703="INSUMO",VLOOKUP(B2703,INSUMO!$A$1:D$8014,3,0),IF(A2703="SEDUC",VLOOKUP(B2703,SEDUC!A$1:$F$8416,4,0),IF(A2703="COTAÇÃO",VLOOKUP(B2703,COTAÇÃO!$A$2:$D$1418,3,0),"ERRO"))))</f>
        <v>M3</v>
      </c>
      <c r="E2703" s="78">
        <f>ROUND((0.1*0.1*0.2*4),4)</f>
        <v>8.0000000000000002E-3</v>
      </c>
      <c r="F2703" s="119">
        <f>IF(A2703="SINAPI",VLOOKUP(B2703,SINAPI!A$1:$D$10014,4,0),IF(A2703="INSUMO",VLOOKUP(B2703,INSUMO!$A$1:$D$8014,4,0),IF(A2703="SEDUC",VLOOKUP(B2703,SEDUC!A$1:$G$8416,5,0),IF(A2703="COTAÇÃO",VLOOKUP(B2703,COTAÇÃO!$A$2:$D$1418,4,0),"ERRO"))))</f>
        <v>60.36</v>
      </c>
      <c r="G2703" s="119">
        <f>TRUNC((E2703*F2703),2)</f>
        <v>0.48</v>
      </c>
    </row>
    <row r="2704" spans="1:8" ht="38.25">
      <c r="A2704" s="55" t="s">
        <v>17</v>
      </c>
      <c r="B2704" s="55">
        <v>94963</v>
      </c>
      <c r="C2704" s="22" t="str">
        <f>IF(A2704="SINAPI",VLOOKUP(B2704,SINAPI!$A$1:$D$10014,2,0),IF(A2704="INSUMO",VLOOKUP(B2704,INSUMO!A$1:$D$8014,2,0),IF(A2704="SEDUC",VLOOKUP(B2704,SEDUC!A$1:$F$8416,3,0),IF(A2704="COTAÇÃO",VLOOKUP(B2704,COTAÇÃO!$A$2:$D$1418,2,0),"ERRO"))))</f>
        <v>CONCRETO FCK = 15MPA, TRAÇO 1:3,4:3,5 (EM MASSA SECA DE CIMENTO/ AREIA MÉDIA/ BRITA 1) - PREPARO MECÂNICO COM BETONEIRA 400 L. AF_05/2021</v>
      </c>
      <c r="D2704" s="55" t="str">
        <f>IF(A2704="SINAPI",VLOOKUP(B2704,SINAPI!$A$1:$D$10014,3,0),IF(A2704="INSUMO",VLOOKUP(B2704,INSUMO!$A$1:D$8014,3,0),IF(A2704="SEDUC",VLOOKUP(B2704,SEDUC!A$1:$F$8416,4,0),IF(A2704="COTAÇÃO",VLOOKUP(B2704,COTAÇÃO!$A$2:$D$1418,3,0),"ERRO"))))</f>
        <v>M3</v>
      </c>
      <c r="E2704" s="78">
        <f>E2703</f>
        <v>8.0000000000000002E-3</v>
      </c>
      <c r="F2704" s="119">
        <f>IF(A2704="SINAPI",VLOOKUP(B2704,SINAPI!A$1:$D$10014,4,0),IF(A2704="INSUMO",VLOOKUP(B2704,INSUMO!$A$1:$D$8014,4,0),IF(A2704="SEDUC",VLOOKUP(B2704,SEDUC!A$1:$G$8416,5,0),IF(A2704="COTAÇÃO",VLOOKUP(B2704,COTAÇÃO!$A$2:$D$1418,4,0),"ERRO"))))</f>
        <v>381.42</v>
      </c>
      <c r="G2704" s="119">
        <f>TRUNC((E2704*F2704),2)</f>
        <v>3.05</v>
      </c>
    </row>
    <row r="2705" spans="1:8">
      <c r="A2705" s="55" t="s">
        <v>17</v>
      </c>
      <c r="B2705" s="55" t="s">
        <v>1239</v>
      </c>
      <c r="C2705" s="22" t="e">
        <f>IF(A2705="SINAPI",VLOOKUP(B2705,SINAPI!$A$1:$D$10014,2,0),IF(A2705="INSUMO",VLOOKUP(B2705,INSUMO!A$1:$D$8014,2,0),IF(A2705="SEDUC",VLOOKUP(B2705,SEDUC!A$1:$F$8416,3,0),IF(A2705="COTAÇÃO",VLOOKUP(B2705,COTAÇÃO!$A$2:$D$1418,2,0),"ERRO"))))</f>
        <v>#N/A</v>
      </c>
      <c r="D2705" s="55" t="e">
        <f>IF(A2705="SINAPI",VLOOKUP(B2705,SINAPI!$A$1:$D$10014,3,0),IF(A2705="INSUMO",VLOOKUP(B2705,INSUMO!$A$1:D$8014,3,0),IF(A2705="SEDUC",VLOOKUP(B2705,SEDUC!A$1:$F$8416,4,0),IF(A2705="COTAÇÃO",VLOOKUP(B2705,COTAÇÃO!$A$2:$D$1418,3,0),"ERRO"))))</f>
        <v>#N/A</v>
      </c>
      <c r="E2705" s="78">
        <f>E2703</f>
        <v>8.0000000000000002E-3</v>
      </c>
      <c r="F2705" s="119" t="e">
        <f>IF(A2705="SINAPI",VLOOKUP(B2705,SINAPI!A$1:$D$10014,4,0),IF(A2705="INSUMO",VLOOKUP(B2705,INSUMO!$A$1:$D$8014,4,0),IF(A2705="SEDUC",VLOOKUP(B2705,SEDUC!A$1:$G$8416,5,0),IF(A2705="COTAÇÃO",VLOOKUP(B2705,COTAÇÃO!$A$2:$D$1418,4,0),"ERRO"))))</f>
        <v>#N/A</v>
      </c>
      <c r="G2705" s="119" t="e">
        <f>TRUNC((E2705*F2705),2)</f>
        <v>#N/A</v>
      </c>
    </row>
    <row r="2706" spans="1:8" ht="51">
      <c r="A2706" s="74" t="s">
        <v>10799</v>
      </c>
      <c r="B2706" s="74" t="s">
        <v>10802</v>
      </c>
      <c r="C2706" s="75" t="s">
        <v>10803</v>
      </c>
      <c r="D2706" s="74" t="s">
        <v>240</v>
      </c>
      <c r="E2706" s="76"/>
      <c r="F2706" s="77"/>
      <c r="G2706" s="77" t="e">
        <f>SUM(G2707:G2715)</f>
        <v>#N/A</v>
      </c>
    </row>
    <row r="2707" spans="1:8" ht="25.5">
      <c r="A2707" s="55" t="s">
        <v>3530</v>
      </c>
      <c r="B2707" s="55">
        <v>43132</v>
      </c>
      <c r="C2707" s="22" t="str">
        <f>IF(A2707="SINAPI",VLOOKUP(B2707,SINAPI!$A$1:$D$10014,2,0),IF(A2707="INSUMO",VLOOKUP(B2707,INSUMO!A$1:$D$8014,2,0),IF(A2707="SEDUC",VLOOKUP(B2707,SEDUC!A$1:$F$8416,3,0),IF(A2707="COTAÇÃO",VLOOKUP(B2707,COTAÇÃO!$A$2:$D$1418,2,0),"ERRO"))))</f>
        <v>ARAME RECOZIDO 16 BWG, D = 1,60 MM (0,016 KG/M) OU 18 BWG, D = 1,25 MM (0,01 KG/M)</v>
      </c>
      <c r="D2707" s="55" t="str">
        <f>IF(A2707="SINAPI",VLOOKUP(B2707,SINAPI!$A$1:$D$10014,3,0),IF(A2707="INSUMO",VLOOKUP(B2707,INSUMO!$A$1:D$8014,3,0),IF(A2707="SEDUC",VLOOKUP(B2707,SEDUC!A$1:$F$8416,4,0),IF(A2707="COTAÇÃO",VLOOKUP(B2707,COTAÇÃO!$A$2:$D$1418,3,0),"ERRO"))))</f>
        <v>KG</v>
      </c>
      <c r="E2707" s="78">
        <f>ROUND((0.015*E2708),4)</f>
        <v>1.5900000000000001E-2</v>
      </c>
      <c r="F2707" s="119">
        <f>IF(A2707="SINAPI",VLOOKUP(B2707,SINAPI!A$1:$D$10014,4,0),IF(A2707="INSUMO",VLOOKUP(B2707,INSUMO!$A$1:$D$8014,4,0),IF(A2707="SEDUC",VLOOKUP(B2707,SEDUC!A$1:$G$8416,5,0),IF(A2707="COTAÇÃO",VLOOKUP(B2707,COTAÇÃO!$A$2:$D$1418,4,0),"ERRO"))))</f>
        <v>13</v>
      </c>
      <c r="G2707" s="119">
        <f t="shared" ref="G2707:G2714" si="179">TRUNC((E2707*F2707),2)</f>
        <v>0.2</v>
      </c>
    </row>
    <row r="2708" spans="1:8" ht="25.5">
      <c r="A2708" s="55" t="s">
        <v>3530</v>
      </c>
      <c r="B2708" s="55">
        <v>7156</v>
      </c>
      <c r="C2708" s="22" t="str">
        <f>IF(A2708="SINAPI",VLOOKUP(B2708,SINAPI!$A$1:$D$10014,2,0),IF(A2708="INSUMO",VLOOKUP(B2708,INSUMO!A$1:$D$8014,2,0),IF(A2708="SEDUC",VLOOKUP(B2708,SEDUC!A$1:$F$8416,3,0),IF(A2708="COTAÇÃO",VLOOKUP(B2708,COTAÇÃO!$A$2:$D$1418,2,0),"ERRO"))))</f>
        <v>TELA DE ACO SOLDADA NERVURADA, CA-60, Q-196, (3,11 KG/M2), DIAMETRO DO FIO = 5,0 MM, LARGURA = 2,45 M, ESPACAMENTO DA MALHA = 10 X 10 CM</v>
      </c>
      <c r="D2708" s="55" t="str">
        <f>IF(A2708="SINAPI",VLOOKUP(B2708,SINAPI!$A$1:$D$10014,3,0),IF(A2708="INSUMO",VLOOKUP(B2708,INSUMO!$A$1:D$8014,3,0),IF(A2708="SEDUC",VLOOKUP(B2708,SEDUC!A$1:$F$8416,4,0),IF(A2708="COTAÇÃO",VLOOKUP(B2708,COTAÇÃO!$A$2:$D$1418,3,0),"ERRO"))))</f>
        <v>M2</v>
      </c>
      <c r="E2708" s="78">
        <f>ROUND(((1.66*0.36)+(1.28*0.36)),4)</f>
        <v>1.0584</v>
      </c>
      <c r="F2708" s="119">
        <f>IF(A2708="SINAPI",VLOOKUP(B2708,SINAPI!A$1:$D$10014,4,0),IF(A2708="INSUMO",VLOOKUP(B2708,INSUMO!$A$1:$D$8014,4,0),IF(A2708="SEDUC",VLOOKUP(B2708,SEDUC!A$1:$G$8416,5,0),IF(A2708="COTAÇÃO",VLOOKUP(B2708,COTAÇÃO!$A$2:$D$1418,4,0),"ERRO"))))</f>
        <v>17.010000000000002</v>
      </c>
      <c r="G2708" s="119">
        <f t="shared" si="179"/>
        <v>18</v>
      </c>
    </row>
    <row r="2709" spans="1:8">
      <c r="A2709" s="55" t="s">
        <v>17</v>
      </c>
      <c r="B2709" s="55">
        <v>88245</v>
      </c>
      <c r="C2709" s="22" t="str">
        <f>IF(A2709="SINAPI",VLOOKUP(B2709,SINAPI!$A$1:$D$10014,2,0),IF(A2709="INSUMO",VLOOKUP(B2709,INSUMO!A$1:$D$8014,2,0),IF(A2709="SEDUC",VLOOKUP(B2709,SEDUC!A$1:$F$8416,3,0),IF(A2709="COTAÇÃO",VLOOKUP(B2709,COTAÇÃO!$A$2:$D$1418,2,0),"ERRO"))))</f>
        <v>ARMADOR COM ENCARGOS COMPLEMENTARES</v>
      </c>
      <c r="D2709" s="55" t="str">
        <f>IF(A2709="SINAPI",VLOOKUP(B2709,SINAPI!$A$1:$D$10014,3,0),IF(A2709="INSUMO",VLOOKUP(B2709,INSUMO!$A$1:D$8014,3,0),IF(A2709="SEDUC",VLOOKUP(B2709,SEDUC!A$1:$F$8416,4,0),IF(A2709="COTAÇÃO",VLOOKUP(B2709,COTAÇÃO!$A$2:$D$1418,3,0),"ERRO"))))</f>
        <v>H</v>
      </c>
      <c r="E2709" s="78">
        <f>ROUND((0.03*E2708),4)</f>
        <v>3.1800000000000002E-2</v>
      </c>
      <c r="F2709" s="119">
        <f>IF(A2709="SINAPI",VLOOKUP(B2709,SINAPI!A$1:$D$10014,4,0),IF(A2709="INSUMO",VLOOKUP(B2709,INSUMO!$A$1:$D$8014,4,0),IF(A2709="SEDUC",VLOOKUP(B2709,SEDUC!A$1:$G$8416,5,0),IF(A2709="COTAÇÃO",VLOOKUP(B2709,COTAÇÃO!$A$2:$D$1418,4,0),"ERRO"))))</f>
        <v>19.510000000000002</v>
      </c>
      <c r="G2709" s="119">
        <f t="shared" si="179"/>
        <v>0.62</v>
      </c>
    </row>
    <row r="2710" spans="1:8">
      <c r="A2710" s="55" t="s">
        <v>17</v>
      </c>
      <c r="B2710" s="55">
        <v>88316</v>
      </c>
      <c r="C2710" s="22" t="str">
        <f>IF(A2710="SINAPI",VLOOKUP(B2710,SINAPI!$A$1:$D$10014,2,0),IF(A2710="INSUMO",VLOOKUP(B2710,INSUMO!A$1:$D$8014,2,0),IF(A2710="SEDUC",VLOOKUP(B2710,SEDUC!A$1:$F$8416,3,0),IF(A2710="COTAÇÃO",VLOOKUP(B2710,COTAÇÃO!$A$2:$D$1418,2,0),"ERRO"))))</f>
        <v>SERVENTE COM ENCARGOS COMPLEMENTARES</v>
      </c>
      <c r="D2710" s="55" t="str">
        <f>IF(A2710="SINAPI",VLOOKUP(B2710,SINAPI!$A$1:$D$10014,3,0),IF(A2710="INSUMO",VLOOKUP(B2710,INSUMO!$A$1:D$8014,3,0),IF(A2710="SEDUC",VLOOKUP(B2710,SEDUC!A$1:$F$8416,4,0),IF(A2710="COTAÇÃO",VLOOKUP(B2710,COTAÇÃO!$A$2:$D$1418,3,0),"ERRO"))))</f>
        <v>H</v>
      </c>
      <c r="E2710" s="78">
        <f>ROUND(((0.06*E2708)+0.5),4)</f>
        <v>0.5635</v>
      </c>
      <c r="F2710" s="119">
        <f>IF(A2710="SINAPI",VLOOKUP(B2710,SINAPI!A$1:$D$10014,4,0),IF(A2710="INSUMO",VLOOKUP(B2710,INSUMO!$A$1:$D$8014,4,0),IF(A2710="SEDUC",VLOOKUP(B2710,SEDUC!A$1:$G$8416,5,0),IF(A2710="COTAÇÃO",VLOOKUP(B2710,COTAÇÃO!$A$2:$D$1418,4,0),"ERRO"))))</f>
        <v>15.26</v>
      </c>
      <c r="G2710" s="119">
        <f t="shared" si="179"/>
        <v>8.59</v>
      </c>
    </row>
    <row r="2711" spans="1:8" ht="25.5">
      <c r="A2711" s="55" t="s">
        <v>3626</v>
      </c>
      <c r="B2711" s="55" t="s">
        <v>10804</v>
      </c>
      <c r="C2711" s="22" t="str">
        <f>IF(A2711="SINAPI",VLOOKUP(B2711,SINAPI!$A$1:$D$10014,2,0),IF(A2711="INSUMO",VLOOKUP(B2711,INSUMO!A$1:$D$8014,2,0),IF(A2711="SEDUC",VLOOKUP(B2711,SEDUC!A$1:$F$8416,3,0),IF(A2711="COTAÇÃO",VLOOKUP(B2711,COTAÇÃO!$A$2:$D$1418,2,0),"ERRO"))))</f>
        <v>ALVENARIA EM TIJOLO CERAMICO LAMINADO 5,5X11X23CM, ASSENTADO COM ARGAMASSA TRACO 1:2:8 (CIMENTO, CAL E AREIA)</v>
      </c>
      <c r="D2711" s="55" t="str">
        <f>IF(A2711="SINAPI",VLOOKUP(B2711,SINAPI!$A$1:$D$10014,3,0),IF(A2711="INSUMO",VLOOKUP(B2711,INSUMO!$A$1:D$8014,3,0),IF(A2711="SEDUC",VLOOKUP(B2711,SEDUC!A$1:$F$8416,4,0),IF(A2711="COTAÇÃO",VLOOKUP(B2711,COTAÇÃO!$A$2:$D$1418,3,0),"ERRO"))))</f>
        <v>M2</v>
      </c>
      <c r="E2711" s="78">
        <f>ROUND((0.34*0.35*4),4)</f>
        <v>0.47599999999999998</v>
      </c>
      <c r="F2711" s="119">
        <f>IF(A2711="SINAPI",VLOOKUP(B2711,SINAPI!A$1:$D$10014,4,0),IF(A2711="INSUMO",VLOOKUP(B2711,INSUMO!$A$1:$D$8014,4,0),IF(A2711="SEDUC",VLOOKUP(B2711,SEDUC!A$1:$G$8416,5,0),IF(A2711="COTAÇÃO",VLOOKUP(B2711,COTAÇÃO!$A$2:$D$1418,4,0),"ERRO"))))</f>
        <v>100.96</v>
      </c>
      <c r="G2711" s="119">
        <f>TRUNC((E2711*F2711),2)</f>
        <v>48.05</v>
      </c>
    </row>
    <row r="2712" spans="1:8">
      <c r="A2712" s="55" t="s">
        <v>17</v>
      </c>
      <c r="B2712" s="55">
        <v>92513</v>
      </c>
      <c r="C2712" s="22" t="e">
        <f>IF(A2712="SINAPI",VLOOKUP(B2712,SINAPI!$A$1:$D$10014,2,0),IF(A2712="INSUMO",VLOOKUP(B2712,INSUMO!A$1:$D$8014,2,0),IF(A2712="SEDUC",VLOOKUP(B2712,SEDUC!A$1:$F$8416,3,0),IF(A2712="COTAÇÃO",VLOOKUP(B2712,COTAÇÃO!$A$2:$D$1418,2,0),"ERRO"))))</f>
        <v>#N/A</v>
      </c>
      <c r="D2712" s="55" t="e">
        <f>IF(A2712="SINAPI",VLOOKUP(B2712,SINAPI!$A$1:$D$10014,3,0),IF(A2712="INSUMO",VLOOKUP(B2712,INSUMO!$A$1:D$8014,3,0),IF(A2712="SEDUC",VLOOKUP(B2712,SEDUC!A$1:$F$8416,4,0),IF(A2712="COTAÇÃO",VLOOKUP(B2712,COTAÇÃO!$A$2:$D$1418,3,0),"ERRO"))))</f>
        <v>#N/A</v>
      </c>
      <c r="E2712" s="78">
        <f>ROUND(((0.4*2)+(0.4*1.6)+(2*0.06*2)+(1.4*0.06*2)+(0.4*0.06*2)),4)</f>
        <v>1.8959999999999999</v>
      </c>
      <c r="F2712" s="119" t="e">
        <f>IF(A2712="SINAPI",VLOOKUP(B2712,SINAPI!A$1:$D$10014,4,0),IF(A2712="INSUMO",VLOOKUP(B2712,INSUMO!$A$1:$D$8014,4,0),IF(A2712="SEDUC",VLOOKUP(B2712,SEDUC!A$1:$G$8416,5,0),IF(A2712="COTAÇÃO",VLOOKUP(B2712,COTAÇÃO!$A$2:$D$1418,4,0),"ERRO"))))</f>
        <v>#N/A</v>
      </c>
      <c r="G2712" s="119" t="e">
        <f t="shared" si="179"/>
        <v>#N/A</v>
      </c>
    </row>
    <row r="2713" spans="1:8" ht="38.25">
      <c r="A2713" s="55" t="s">
        <v>17</v>
      </c>
      <c r="B2713" s="55">
        <v>94963</v>
      </c>
      <c r="C2713" s="22" t="str">
        <f>IF(A2713="SINAPI",VLOOKUP(B2713,SINAPI!$A$1:$D$10014,2,0),IF(A2713="INSUMO",VLOOKUP(B2713,INSUMO!A$1:$D$8014,2,0),IF(A2713="SEDUC",VLOOKUP(B2713,SEDUC!A$1:$F$8416,3,0),IF(A2713="COTAÇÃO",VLOOKUP(B2713,COTAÇÃO!$A$2:$D$1418,2,0),"ERRO"))))</f>
        <v>CONCRETO FCK = 15MPA, TRAÇO 1:3,4:3,5 (EM MASSA SECA DE CIMENTO/ AREIA MÉDIA/ BRITA 1) - PREPARO MECÂNICO COM BETONEIRA 400 L. AF_05/2021</v>
      </c>
      <c r="D2713" s="55" t="str">
        <f>IF(A2713="SINAPI",VLOOKUP(B2713,SINAPI!$A$1:$D$10014,3,0),IF(A2713="INSUMO",VLOOKUP(B2713,INSUMO!$A$1:D$8014,3,0),IF(A2713="SEDUC",VLOOKUP(B2713,SEDUC!A$1:$F$8416,4,0),IF(A2713="COTAÇÃO",VLOOKUP(B2713,COTAÇÃO!$A$2:$D$1418,3,0),"ERRO"))))</f>
        <v>M3</v>
      </c>
      <c r="E2713" s="78">
        <f>ROUND(((0.4*2*0.06)+(0.4*1.6*0.06)+(0.13*0.13*0.34*3)+(0.23*0.33*0.03*2)),4)</f>
        <v>0.1082</v>
      </c>
      <c r="F2713" s="119">
        <f>IF(A2713="SINAPI",VLOOKUP(B2713,SINAPI!A$1:$D$10014,4,0),IF(A2713="INSUMO",VLOOKUP(B2713,INSUMO!$A$1:$D$8014,4,0),IF(A2713="SEDUC",VLOOKUP(B2713,SEDUC!A$1:$G$8416,5,0),IF(A2713="COTAÇÃO",VLOOKUP(B2713,COTAÇÃO!$A$2:$D$1418,4,0),"ERRO"))))</f>
        <v>381.42</v>
      </c>
      <c r="G2713" s="119">
        <f t="shared" si="179"/>
        <v>41.26</v>
      </c>
    </row>
    <row r="2714" spans="1:8">
      <c r="A2714" s="55" t="s">
        <v>17</v>
      </c>
      <c r="B2714" s="55">
        <v>92873</v>
      </c>
      <c r="C2714" s="22" t="e">
        <f>IF(A2714="SINAPI",VLOOKUP(B2714,SINAPI!$A$1:$D$10014,2,0),IF(A2714="INSUMO",VLOOKUP(B2714,INSUMO!A$1:$D$8014,2,0),IF(A2714="SEDUC",VLOOKUP(B2714,SEDUC!A$1:$F$8416,3,0),IF(A2714="COTAÇÃO",VLOOKUP(B2714,COTAÇÃO!$A$2:$D$1418,2,0),"ERRO"))))</f>
        <v>#N/A</v>
      </c>
      <c r="D2714" s="55" t="e">
        <f>IF(A2714="SINAPI",VLOOKUP(B2714,SINAPI!$A$1:$D$10014,3,0),IF(A2714="INSUMO",VLOOKUP(B2714,INSUMO!$A$1:D$8014,3,0),IF(A2714="SEDUC",VLOOKUP(B2714,SEDUC!A$1:$F$8416,4,0),IF(A2714="COTAÇÃO",VLOOKUP(B2714,COTAÇÃO!$A$2:$D$1418,3,0),"ERRO"))))</f>
        <v>#N/A</v>
      </c>
      <c r="E2714" s="78">
        <f>E2713</f>
        <v>0.1082</v>
      </c>
      <c r="F2714" s="119" t="e">
        <f>IF(A2714="SINAPI",VLOOKUP(B2714,SINAPI!A$1:$D$10014,4,0),IF(A2714="INSUMO",VLOOKUP(B2714,INSUMO!$A$1:$D$8014,4,0),IF(A2714="SEDUC",VLOOKUP(B2714,SEDUC!A$1:$G$8416,5,0),IF(A2714="COTAÇÃO",VLOOKUP(B2714,COTAÇÃO!$A$2:$D$1418,4,0),"ERRO"))))</f>
        <v>#N/A</v>
      </c>
      <c r="G2714" s="119" t="e">
        <f t="shared" si="179"/>
        <v>#N/A</v>
      </c>
    </row>
    <row r="2715" spans="1:8" ht="25.5">
      <c r="A2715" s="55" t="s">
        <v>17</v>
      </c>
      <c r="B2715" s="55">
        <v>87298</v>
      </c>
      <c r="C2715" s="22" t="str">
        <f>IF(A2715="SINAPI",VLOOKUP(B2715,SINAPI!$A$1:$D$10014,2,0),IF(A2715="INSUMO",VLOOKUP(B2715,INSUMO!A$1:$D$8014,2,0),IF(A2715="SEDUC",VLOOKUP(B2715,SEDUC!A$1:$F$8416,3,0),IF(A2715="COTAÇÃO",VLOOKUP(B2715,COTAÇÃO!$A$2:$D$1418,2,0),"ERRO"))))</f>
        <v>ARGAMASSA TRAÇO 1:3 (EM VOLUME DE CIMENTO E AREIA MÉDIA ÚMIDA) PARA CONTRAPISO, PREPARO MECÂNICO COM BETONEIRA 400 L. AF_08/2019</v>
      </c>
      <c r="D2715" s="55" t="str">
        <f>IF(A2715="SINAPI",VLOOKUP(B2715,SINAPI!$A$1:$D$10014,3,0),IF(A2715="INSUMO",VLOOKUP(B2715,INSUMO!$A$1:D$8014,3,0),IF(A2715="SEDUC",VLOOKUP(B2715,SEDUC!A$1:$F$8416,4,0),IF(A2715="COTAÇÃO",VLOOKUP(B2715,COTAÇÃO!$A$2:$D$1418,3,0),"ERRO"))))</f>
        <v>M3</v>
      </c>
      <c r="E2715" s="78">
        <f>ROUND((0.23*0.33*0.02*3),4)</f>
        <v>4.5999999999999999E-3</v>
      </c>
      <c r="F2715" s="119">
        <f>IF(A2715="SINAPI",VLOOKUP(B2715,SINAPI!A$1:$D$10014,4,0),IF(A2715="INSUMO",VLOOKUP(B2715,INSUMO!$A$1:$D$8014,4,0),IF(A2715="SEDUC",VLOOKUP(B2715,SEDUC!A$1:$G$8416,5,0),IF(A2715="COTAÇÃO",VLOOKUP(B2715,COTAÇÃO!$A$2:$D$1418,4,0),"ERRO"))))</f>
        <v>598.19000000000005</v>
      </c>
      <c r="G2715" s="119">
        <f>TRUNC((E2715*F2715),2)</f>
        <v>2.75</v>
      </c>
    </row>
    <row r="2716" spans="1:8" ht="25.5">
      <c r="A2716" s="74" t="s">
        <v>10799</v>
      </c>
      <c r="B2716" s="74" t="s">
        <v>10805</v>
      </c>
      <c r="C2716" s="75" t="s">
        <v>10806</v>
      </c>
      <c r="D2716" s="74" t="s">
        <v>240</v>
      </c>
      <c r="E2716" s="76"/>
      <c r="F2716" s="77"/>
      <c r="G2716" s="77">
        <f>SUM(G2717:G2717)</f>
        <v>115.46</v>
      </c>
    </row>
    <row r="2717" spans="1:8" ht="25.5">
      <c r="A2717" s="55" t="s">
        <v>17</v>
      </c>
      <c r="B2717" s="55">
        <v>97735</v>
      </c>
      <c r="C2717" s="22" t="str">
        <f>IF(A2717="SINAPI",VLOOKUP(B2717,SINAPI!$A$1:$D$10014,2,0),IF(A2717="INSUMO",VLOOKUP(B2717,INSUMO!A$1:$D$8014,2,0),IF(A2717="SEDUC",VLOOKUP(B2717,SEDUC!A$1:$F$8416,3,0),IF(A2717="COTAÇÃO",VLOOKUP(B2717,COTAÇÃO!$A$2:$D$1418,2,0),"ERRO"))))</f>
        <v>PEÇA RETANGULAR PRÉ-MOLDADA, VOLUME DE CONCRETO DE 30 A 100 LITROS, TAXA DE AÇO APROXIMADA DE 30KG/M³. AF_01/2018</v>
      </c>
      <c r="D2717" s="55" t="str">
        <f>IF(A2717="SINAPI",VLOOKUP(B2717,SINAPI!$A$1:$D$10014,3,0),IF(A2717="INSUMO",VLOOKUP(B2717,INSUMO!$A$1:D$8014,3,0),IF(A2717="SEDUC",VLOOKUP(B2717,SEDUC!A$1:$F$8416,4,0),IF(A2717="COTAÇÃO",VLOOKUP(B2717,COTAÇÃO!$A$2:$D$1418,3,0),"ERRO"))))</f>
        <v>M3</v>
      </c>
      <c r="E2717" s="78">
        <v>5.6300000000000003E-2</v>
      </c>
      <c r="F2717" s="119">
        <f>IF(A2717="SINAPI",VLOOKUP(B2717,SINAPI!A$1:$D$10014,4,0),IF(A2717="INSUMO",VLOOKUP(B2717,INSUMO!$A$1:$D$8014,4,0),IF(A2717="SEDUC",VLOOKUP(B2717,SEDUC!A$1:$G$8416,5,0),IF(A2717="COTAÇÃO",VLOOKUP(B2717,COTAÇÃO!$A$2:$D$1418,4,0),"ERRO"))))</f>
        <v>2050.8000000000002</v>
      </c>
      <c r="G2717" s="119">
        <f>TRUNC((E2717*F2717),2)</f>
        <v>115.46</v>
      </c>
    </row>
    <row r="2718" spans="1:8" s="100" customFormat="1" ht="40.5" customHeight="1">
      <c r="A2718" s="74" t="s">
        <v>10799</v>
      </c>
      <c r="B2718" s="74" t="s">
        <v>10807</v>
      </c>
      <c r="C2718" s="75" t="s">
        <v>10808</v>
      </c>
      <c r="D2718" s="74" t="s">
        <v>316</v>
      </c>
      <c r="E2718" s="76"/>
      <c r="F2718" s="77"/>
      <c r="G2718" s="77">
        <f>SUM(G2719:G2722)</f>
        <v>7.8500000000000005</v>
      </c>
      <c r="H2718" s="108"/>
    </row>
    <row r="2719" spans="1:8" s="100" customFormat="1" ht="25.5">
      <c r="A2719" s="55" t="s">
        <v>3894</v>
      </c>
      <c r="B2719" s="55" t="s">
        <v>10809</v>
      </c>
      <c r="C2719" s="22" t="str">
        <f>IF(A2719="SINAPI",VLOOKUP(B2719,SINAPI!$A$1:$D$10014,2,0),IF(A2719="INSUMO",VLOOKUP(B2719,INSUMO!A$1:$D$8014,2,0),IF(A2719="SEDUC",VLOOKUP(B2719,SEDUC!A$1:$F$8416,3,0),IF(A2719="COTAÇÃO",VLOOKUP(B2719,COTAÇÃO!$A$2:$D$1418,2,0),"ERRO"))))</f>
        <v>REDE DE PROTEÇÃO ESPORTIVA SOB MEDIDA PARA LATERAL E FUNDO DE QUADRAS POLIESPORTIVAS, GINÁSIOS E AREIA - FIO 4 - MALHA 12</v>
      </c>
      <c r="D2719" s="55" t="str">
        <f>IF(A2719="SINAPI",VLOOKUP(B2719,SINAPI!$A$1:$D$10014,3,0),IF(A2719="INSUMO",VLOOKUP(B2719,INSUMO!$A$1:D$8014,3,0),IF(A2719="SEDUC",VLOOKUP(B2719,SEDUC!A$1:$F$8416,4,0),IF(A2719="COTAÇÃO",VLOOKUP(B2719,COTAÇÃO!$A$2:$D$1418,3,0),"ERRO"))))</f>
        <v>M2</v>
      </c>
      <c r="E2719" s="78">
        <v>1</v>
      </c>
      <c r="F2719" s="119">
        <f>IF(A2719="SINAPI",VLOOKUP(B2719,SINAPI!A$1:$D$10014,4,0),IF(A2719="INSUMO",VLOOKUP(B2719,INSUMO!$A$1:$D$8014,4,0),IF(A2719="SEDUC",VLOOKUP(B2719,SEDUC!A$1:$G$8416,5,0),IF(A2719="COTAÇÃO",VLOOKUP(B2719,COTAÇÃO!$A$2:$D$1418,4,0),"ERRO"))))</f>
        <v>4.6833333333333336</v>
      </c>
      <c r="G2719" s="119">
        <f t="shared" ref="G2719:G2722" si="180">TRUNC((E2719*F2719),2)</f>
        <v>4.68</v>
      </c>
      <c r="H2719" s="108"/>
    </row>
    <row r="2720" spans="1:8" s="100" customFormat="1" ht="12.75">
      <c r="A2720" s="55" t="s">
        <v>3530</v>
      </c>
      <c r="B2720" s="55">
        <v>38200</v>
      </c>
      <c r="C2720" s="22" t="str">
        <f>IF(A2720="SINAPI",VLOOKUP(B2720,SINAPI!$A$1:$D$10014,2,0),IF(A2720="INSUMO",VLOOKUP(B2720,INSUMO!A$1:$D$8014,2,0),IF(A2720="SEDUC",VLOOKUP(B2720,SEDUC!A$1:$F$8416,3,0),IF(A2720="COTAÇÃO",VLOOKUP(B2720,COTAÇÃO!$A$2:$D$1418,2,0),"ERRO"))))</f>
        <v>CORDA DE POLIAMIDA 12 MM TIPO BOMBEIRO, PARA TRABALHO EM ALTURA</v>
      </c>
      <c r="D2720" s="55" t="str">
        <f>IF(A2720="SINAPI",VLOOKUP(B2720,SINAPI!$A$1:$D$10014,3,0),IF(A2720="INSUMO",VLOOKUP(B2720,INSUMO!$A$1:D$8014,3,0),IF(A2720="SEDUC",VLOOKUP(B2720,SEDUC!A$1:$F$8416,4,0),IF(A2720="COTAÇÃO",VLOOKUP(B2720,COTAÇÃO!$A$2:$D$1418,3,0),"ERRO"))))</f>
        <v>100M</v>
      </c>
      <c r="E2720" s="78">
        <v>5.0000000000000001E-3</v>
      </c>
      <c r="F2720" s="119">
        <f>IF(A2720="SINAPI",VLOOKUP(B2720,SINAPI!A$1:$D$10014,4,0),IF(A2720="INSUMO",VLOOKUP(B2720,INSUMO!$A$1:$D$8014,4,0),IF(A2720="SEDUC",VLOOKUP(B2720,SEDUC!A$1:$G$8416,5,0),IF(A2720="COTAÇÃO",VLOOKUP(B2720,COTAÇÃO!$A$2:$D$1418,4,0),"ERRO"))))</f>
        <v>494.26</v>
      </c>
      <c r="G2720" s="119">
        <f t="shared" si="180"/>
        <v>2.4700000000000002</v>
      </c>
      <c r="H2720" s="108"/>
    </row>
    <row r="2721" spans="1:8" s="100" customFormat="1" ht="12.75">
      <c r="A2721" s="55" t="s">
        <v>17</v>
      </c>
      <c r="B2721" s="55">
        <v>88323</v>
      </c>
      <c r="C2721" s="22" t="str">
        <f>IF(A2721="SINAPI",VLOOKUP(B2721,SINAPI!$A$1:$D$10014,2,0),IF(A2721="INSUMO",VLOOKUP(B2721,INSUMO!A$1:$D$8014,2,0),IF(A2721="SEDUC",VLOOKUP(B2721,SEDUC!A$1:$F$8416,3,0),IF(A2721="COTAÇÃO",VLOOKUP(B2721,COTAÇÃO!$A$2:$D$1418,2,0),"ERRO"))))</f>
        <v>TELHADISTA COM ENCARGOS COMPLEMENTARES</v>
      </c>
      <c r="D2721" s="55" t="str">
        <f>IF(A2721="SINAPI",VLOOKUP(B2721,SINAPI!$A$1:$D$10014,3,0),IF(A2721="INSUMO",VLOOKUP(B2721,INSUMO!$A$1:D$8014,3,0),IF(A2721="SEDUC",VLOOKUP(B2721,SEDUC!A$1:$F$8416,4,0),IF(A2721="COTAÇÃO",VLOOKUP(B2721,COTAÇÃO!$A$2:$D$1418,3,0),"ERRO"))))</f>
        <v>H</v>
      </c>
      <c r="E2721" s="78">
        <v>2.0899999999999998E-2</v>
      </c>
      <c r="F2721" s="119">
        <f>IF(A2721="SINAPI",VLOOKUP(B2721,SINAPI!A$1:$D$10014,4,0),IF(A2721="INSUMO",VLOOKUP(B2721,INSUMO!$A$1:$D$8014,4,0),IF(A2721="SEDUC",VLOOKUP(B2721,SEDUC!A$1:$G$8416,5,0),IF(A2721="COTAÇÃO",VLOOKUP(B2721,COTAÇÃO!$A$2:$D$1418,4,0),"ERRO"))))</f>
        <v>19.440000000000001</v>
      </c>
      <c r="G2721" s="119">
        <f t="shared" si="180"/>
        <v>0.4</v>
      </c>
      <c r="H2721" s="108"/>
    </row>
    <row r="2722" spans="1:8" s="100" customFormat="1" ht="12.75">
      <c r="A2722" s="55" t="s">
        <v>17</v>
      </c>
      <c r="B2722" s="55">
        <v>88316</v>
      </c>
      <c r="C2722" s="22" t="str">
        <f>IF(A2722="SINAPI",VLOOKUP(B2722,SINAPI!$A$1:$D$10014,2,0),IF(A2722="INSUMO",VLOOKUP(B2722,INSUMO!A$1:$D$8014,2,0),IF(A2722="SEDUC",VLOOKUP(B2722,SEDUC!A$1:$F$8416,3,0),IF(A2722="COTAÇÃO",VLOOKUP(B2722,COTAÇÃO!$A$2:$D$1418,2,0),"ERRO"))))</f>
        <v>SERVENTE COM ENCARGOS COMPLEMENTARES</v>
      </c>
      <c r="D2722" s="55" t="str">
        <f>IF(A2722="SINAPI",VLOOKUP(B2722,SINAPI!$A$1:$D$10014,3,0),IF(A2722="INSUMO",VLOOKUP(B2722,INSUMO!$A$1:D$8014,3,0),IF(A2722="SEDUC",VLOOKUP(B2722,SEDUC!A$1:$F$8416,4,0),IF(A2722="COTAÇÃO",VLOOKUP(B2722,COTAÇÃO!$A$2:$D$1418,3,0),"ERRO"))))</f>
        <v>H</v>
      </c>
      <c r="E2722" s="78">
        <v>0.02</v>
      </c>
      <c r="F2722" s="119">
        <f>IF(A2722="SINAPI",VLOOKUP(B2722,SINAPI!A$1:$D$10014,4,0),IF(A2722="INSUMO",VLOOKUP(B2722,INSUMO!$A$1:$D$8014,4,0),IF(A2722="SEDUC",VLOOKUP(B2722,SEDUC!A$1:$G$8416,5,0),IF(A2722="COTAÇÃO",VLOOKUP(B2722,COTAÇÃO!$A$2:$D$1418,4,0),"ERRO"))))</f>
        <v>15.26</v>
      </c>
      <c r="G2722" s="119">
        <f t="shared" si="180"/>
        <v>0.3</v>
      </c>
      <c r="H2722" s="108"/>
    </row>
    <row r="2723" spans="1:8">
      <c r="A2723" s="134" t="s">
        <v>10810</v>
      </c>
      <c r="B2723" s="135"/>
      <c r="C2723" s="136"/>
      <c r="D2723" s="135"/>
      <c r="E2723" s="137"/>
      <c r="F2723" s="138"/>
      <c r="G2723" s="138" t="str">
        <f>IF(F2723="","",ROUND((F2723*E2723),2))</f>
        <v/>
      </c>
    </row>
    <row r="2724" spans="1:8">
      <c r="A2724" s="74" t="s">
        <v>10811</v>
      </c>
      <c r="B2724" s="74" t="s">
        <v>10812</v>
      </c>
      <c r="C2724" s="75"/>
      <c r="D2724" s="74"/>
      <c r="E2724" s="76"/>
      <c r="F2724" s="77"/>
      <c r="G2724" s="77" t="e">
        <f>SUM(G2725:G2726)</f>
        <v>#N/A</v>
      </c>
    </row>
    <row r="2725" spans="1:8">
      <c r="A2725" s="55" t="s">
        <v>3530</v>
      </c>
      <c r="B2725" s="55"/>
      <c r="C2725" s="22" t="e">
        <f>IF(A2725="SINAPI",VLOOKUP(B2725,SINAPI!$A$1:$D$10014,2,0),IF(A2725="INSUMO",VLOOKUP(B2725,INSUMO!A$1:$D$8014,2,0),IF(A2725="SEDUC",VLOOKUP(B2725,SEDUC!A$1:$F$8416,3,0),IF(A2725="COTAÇÃO",VLOOKUP(B2725,COTAÇÃO!$A$2:$D$1418,2,0),"ERRO"))))</f>
        <v>#N/A</v>
      </c>
      <c r="D2725" s="55" t="e">
        <f>IF(A2725="SINAPI",VLOOKUP(B2725,SINAPI!$A$1:$D$10014,3,0),IF(A2725="INSUMO",VLOOKUP(B2725,INSUMO!$A$1:D$8014,3,0),IF(A2725="SEDUC",VLOOKUP(B2725,SEDUC!A$1:$F$8416,4,0),IF(A2725="COTAÇÃO",VLOOKUP(B2725,COTAÇÃO!$A$2:$D$1418,3,0),"ERRO"))))</f>
        <v>#N/A</v>
      </c>
      <c r="E2725" s="78"/>
      <c r="F2725" s="119" t="e">
        <f>IF(A2725="SINAPI",VLOOKUP(B2725,SINAPI!A$1:$D$10014,4,0),IF(A2725="INSUMO",VLOOKUP(B2725,INSUMO!$A$1:$D$8014,4,0),IF(A2725="SEDUC",VLOOKUP(B2725,SEDUC!A$1:$G$8416,5,0),IF(A2725="COTAÇÃO",VLOOKUP(B2725,COTAÇÃO!$A$2:$D$1418,4,0),"ERRO"))))</f>
        <v>#N/A</v>
      </c>
      <c r="G2725" s="119" t="e">
        <f>TRUNC((E2725*F2725),2)</f>
        <v>#N/A</v>
      </c>
    </row>
    <row r="2726" spans="1:8">
      <c r="A2726" s="55" t="s">
        <v>17</v>
      </c>
      <c r="B2726" s="55"/>
      <c r="C2726" s="22" t="e">
        <f>IF(A2726="SINAPI",VLOOKUP(B2726,SINAPI!$A$1:$D$10014,2,0),IF(A2726="INSUMO",VLOOKUP(B2726,INSUMO!A$1:$D$8014,2,0),IF(A2726="SEDUC",VLOOKUP(B2726,SEDUC!A$1:$F$8416,3,0),IF(A2726="COTAÇÃO",VLOOKUP(B2726,COTAÇÃO!$A$2:$D$1418,2,0),"ERRO"))))</f>
        <v>#N/A</v>
      </c>
      <c r="D2726" s="55" t="e">
        <f>IF(A2726="SINAPI",VLOOKUP(B2726,SINAPI!$A$1:$D$10014,3,0),IF(A2726="INSUMO",VLOOKUP(B2726,INSUMO!$A$1:D$8014,3,0),IF(A2726="SEDUC",VLOOKUP(B2726,SEDUC!A$1:$F$8416,4,0),IF(A2726="COTAÇÃO",VLOOKUP(B2726,COTAÇÃO!$A$2:$D$1418,3,0),"ERRO"))))</f>
        <v>#N/A</v>
      </c>
      <c r="E2726" s="78"/>
      <c r="F2726" s="119" t="e">
        <f>IF(A2726="SINAPI",VLOOKUP(B2726,SINAPI!A$1:$D$10014,4,0),IF(A2726="INSUMO",VLOOKUP(B2726,INSUMO!$A$1:$D$8014,4,0),IF(A2726="SEDUC",VLOOKUP(B2726,SEDUC!A$1:$G$8416,5,0),IF(A2726="COTAÇÃO",VLOOKUP(B2726,COTAÇÃO!$A$2:$D$1418,4,0),"ERRO"))))</f>
        <v>#N/A</v>
      </c>
      <c r="G2726" s="119" t="e">
        <f>TRUNC((E2726*F2726),2)</f>
        <v>#N/A</v>
      </c>
    </row>
    <row r="2727" spans="1:8">
      <c r="A2727" s="134" t="s">
        <v>10813</v>
      </c>
      <c r="B2727" s="135"/>
      <c r="C2727" s="136"/>
      <c r="D2727" s="135"/>
      <c r="E2727" s="137"/>
      <c r="F2727" s="138"/>
      <c r="G2727" s="138" t="str">
        <f>IF(F2727="","",ROUND((F2727*E2727),2))</f>
        <v/>
      </c>
    </row>
    <row r="2728" spans="1:8">
      <c r="A2728" s="74" t="s">
        <v>10814</v>
      </c>
      <c r="B2728" s="74" t="s">
        <v>10815</v>
      </c>
      <c r="C2728" s="75" t="s">
        <v>10816</v>
      </c>
      <c r="D2728" s="74" t="s">
        <v>2572</v>
      </c>
      <c r="E2728" s="76"/>
      <c r="F2728" s="77"/>
      <c r="G2728" s="77">
        <f>SUM(G2729:G2729)</f>
        <v>0.87</v>
      </c>
    </row>
    <row r="2729" spans="1:8" ht="25.5">
      <c r="A2729" s="55" t="s">
        <v>3530</v>
      </c>
      <c r="B2729" s="55">
        <v>14250</v>
      </c>
      <c r="C2729" s="22" t="str">
        <f>IF(A2729="SINAPI",VLOOKUP(B2729,SINAPI!$A$1:$D$10014,2,0),IF(A2729="INSUMO",VLOOKUP(B2729,INSUMO!A$1:$D$8014,2,0),IF(A2729="SEDUC",VLOOKUP(B2729,SEDUC!A$1:$F$8416,3,0),IF(A2729="COTAÇÃO",VLOOKUP(B2729,COTAÇÃO!$A$2:$D$1418,2,0),"ERRO"))))</f>
        <v>ENERGIA ELETRICA COMERCIAL, BAIXA TENSAO, RELATIVA AO CONSUMO DE ATE 100 KWH, INCLUINDO ICMS, PIS/PASEP E COFINS</v>
      </c>
      <c r="D2729" s="55" t="str">
        <f>IF(A2729="SINAPI",VLOOKUP(B2729,SINAPI!$A$1:$D$10014,3,0),IF(A2729="INSUMO",VLOOKUP(B2729,INSUMO!$A$1:D$8014,3,0),IF(A2729="SEDUC",VLOOKUP(B2729,SEDUC!A$1:$F$8416,4,0),IF(A2729="COTAÇÃO",VLOOKUP(B2729,COTAÇÃO!$A$2:$D$1418,3,0),"ERRO"))))</f>
        <v>KW/H</v>
      </c>
      <c r="E2729" s="78">
        <v>1</v>
      </c>
      <c r="F2729" s="119">
        <f>IF(A2729="SINAPI",VLOOKUP(B2729,SINAPI!A$1:$D$10014,4,0),IF(A2729="INSUMO",VLOOKUP(B2729,INSUMO!$A$1:$D$8014,4,0),IF(A2729="SEDUC",VLOOKUP(B2729,SEDUC!A$1:$G$8416,5,0),IF(A2729="COTAÇÃO",VLOOKUP(B2729,COTAÇÃO!$A$2:$D$1418,4,0),"ERRO"))))</f>
        <v>0.87</v>
      </c>
      <c r="G2729" s="119">
        <f>TRUNC((E2729*F2729),2)</f>
        <v>0.87</v>
      </c>
    </row>
    <row r="2730" spans="1:8">
      <c r="A2730" s="74" t="s">
        <v>10814</v>
      </c>
      <c r="B2730" s="74" t="s">
        <v>10817</v>
      </c>
      <c r="C2730" s="75" t="s">
        <v>10818</v>
      </c>
      <c r="D2730" s="74" t="s">
        <v>10819</v>
      </c>
      <c r="E2730" s="76"/>
      <c r="F2730" s="77"/>
      <c r="G2730" s="77">
        <f>SUM(G2731:G2731)</f>
        <v>115.58</v>
      </c>
    </row>
    <row r="2731" spans="1:8">
      <c r="A2731" s="55" t="s">
        <v>3894</v>
      </c>
      <c r="B2731" s="55" t="s">
        <v>10820</v>
      </c>
      <c r="C2731" s="22" t="str">
        <f>IF(A2731="SINAPI",VLOOKUP(B2731,SINAPI!$A$1:$D$10014,2,0),IF(A2731="INSUMO",VLOOKUP(B2731,INSUMO!A$1:$D$8014,2,0),IF(A2731="SEDUC",VLOOKUP(B2731,SEDUC!A$1:$F$8416,3,0),IF(A2731="COTAÇÃO",VLOOKUP(B2731,COTAÇÃO!$A$2:$D$1418,2,0),"ERRO"))))</f>
        <v>TARIFA DE ÁGUA BRK - CONSUMO ATÉ 15M³</v>
      </c>
      <c r="D2731" s="55" t="str">
        <f>IF(A2731="SINAPI",VLOOKUP(B2731,SINAPI!$A$1:$D$10014,3,0),IF(A2731="INSUMO",VLOOKUP(B2731,INSUMO!$A$1:D$8014,3,0),IF(A2731="SEDUC",VLOOKUP(B2731,SEDUC!A$1:$F$8416,4,0),IF(A2731="COTAÇÃO",VLOOKUP(B2731,COTAÇÃO!$A$2:$D$1418,3,0),"ERRO"))))</f>
        <v>UN</v>
      </c>
      <c r="E2731" s="78">
        <v>1</v>
      </c>
      <c r="F2731" s="119">
        <f>IF(A2731="SINAPI",VLOOKUP(B2731,SINAPI!A$1:$D$10014,4,0),IF(A2731="INSUMO",VLOOKUP(B2731,INSUMO!$A$1:$D$8014,4,0),IF(A2731="SEDUC",VLOOKUP(B2731,SEDUC!A$1:$G$8416,5,0),IF(A2731="COTAÇÃO",VLOOKUP(B2731,COTAÇÃO!$A$2:$D$1418,4,0),"ERRO"))))</f>
        <v>115.58</v>
      </c>
      <c r="G2731" s="119">
        <f>TRUNC((E2731*F2731),2)</f>
        <v>115.58</v>
      </c>
    </row>
    <row r="2732" spans="1:8">
      <c r="A2732" s="74" t="s">
        <v>10814</v>
      </c>
      <c r="B2732" s="74" t="s">
        <v>10821</v>
      </c>
      <c r="C2732" s="75" t="s">
        <v>10822</v>
      </c>
      <c r="D2732" s="74" t="s">
        <v>10819</v>
      </c>
      <c r="E2732" s="76"/>
      <c r="F2732" s="77"/>
      <c r="G2732" s="77">
        <f>SUM(G2733:G2733)</f>
        <v>108.6</v>
      </c>
    </row>
    <row r="2733" spans="1:8">
      <c r="A2733" s="55" t="s">
        <v>3894</v>
      </c>
      <c r="B2733" s="55" t="s">
        <v>10823</v>
      </c>
      <c r="C2733" s="22" t="str">
        <f>IF(A2733="SINAPI",VLOOKUP(B2733,SINAPI!$A$1:$D$10014,2,0),IF(A2733="INSUMO",VLOOKUP(B2733,INSUMO!A$1:$D$8014,2,0),IF(A2733="SEDUC",VLOOKUP(B2733,SEDUC!A$1:$F$8416,3,0),IF(A2733="COTAÇÃO",VLOOKUP(B2733,COTAÇÃO!$A$2:$D$1418,2,0),"ERRO"))))</f>
        <v>TARIFA DE ÁGUA ATS - CONSUMO ATÉ 15M³</v>
      </c>
      <c r="D2733" s="55" t="str">
        <f>IF(A2733="SINAPI",VLOOKUP(B2733,SINAPI!$A$1:$D$10014,3,0),IF(A2733="INSUMO",VLOOKUP(B2733,INSUMO!$A$1:D$8014,3,0),IF(A2733="SEDUC",VLOOKUP(B2733,SEDUC!A$1:$F$8416,4,0),IF(A2733="COTAÇÃO",VLOOKUP(B2733,COTAÇÃO!$A$2:$D$1418,3,0),"ERRO"))))</f>
        <v>MÊS</v>
      </c>
      <c r="E2733" s="78">
        <v>1</v>
      </c>
      <c r="F2733" s="119">
        <f>IF(A2733="SINAPI",VLOOKUP(B2733,SINAPI!A$1:$D$10014,4,0),IF(A2733="INSUMO",VLOOKUP(B2733,INSUMO!$A$1:$D$8014,4,0),IF(A2733="SEDUC",VLOOKUP(B2733,SEDUC!A$1:$G$8416,5,0),IF(A2733="COTAÇÃO",VLOOKUP(B2733,COTAÇÃO!$A$2:$D$1418,4,0),"ERRO"))))</f>
        <v>108.6</v>
      </c>
      <c r="G2733" s="119">
        <f>TRUNC((E2733*F2733),2)</f>
        <v>108.6</v>
      </c>
    </row>
    <row r="2734" spans="1:8">
      <c r="A2734" s="74" t="s">
        <v>10814</v>
      </c>
      <c r="B2734" s="74" t="s">
        <v>10824</v>
      </c>
      <c r="C2734" s="75" t="s">
        <v>10825</v>
      </c>
      <c r="D2734" s="74" t="s">
        <v>240</v>
      </c>
      <c r="E2734" s="76"/>
      <c r="F2734" s="77"/>
      <c r="G2734" s="77">
        <f>SUM(G2735:G2735)</f>
        <v>88.78</v>
      </c>
    </row>
    <row r="2735" spans="1:8">
      <c r="A2735" s="55" t="s">
        <v>3894</v>
      </c>
      <c r="B2735" s="55" t="s">
        <v>10707</v>
      </c>
      <c r="C2735" s="22" t="str">
        <f>IF(A2735="SINAPI",VLOOKUP(B2735,SINAPI!$A$1:$D$10014,2,0),IF(A2735="INSUMO",VLOOKUP(B2735,INSUMO!A$1:$D$8014,2,0),IF(A2735="SEDUC",VLOOKUP(B2735,SEDUC!A$1:$F$8416,3,0),IF(A2735="COTAÇÃO",VLOOKUP(B2735,COTAÇÃO!$A$2:$D$1418,2,0),"ERRO"))))</f>
        <v>ANOTAÇÃO DE RESPONSABILIDADE TÉCNICA PARA OBRA/SERVIÇO FAIXA 1</v>
      </c>
      <c r="D2735" s="55" t="str">
        <f>IF(A2735="SINAPI",VLOOKUP(B2735,SINAPI!$A$1:$D$10014,3,0),IF(A2735="INSUMO",VLOOKUP(B2735,INSUMO!$A$1:D$8014,3,0),IF(A2735="SEDUC",VLOOKUP(B2735,SEDUC!A$1:$F$8416,4,0),IF(A2735="COTAÇÃO",VLOOKUP(B2735,COTAÇÃO!$A$2:$D$1418,3,0),"ERRO"))))</f>
        <v>UN</v>
      </c>
      <c r="E2735" s="78">
        <v>1</v>
      </c>
      <c r="F2735" s="119">
        <f>IF(A2735="SINAPI",VLOOKUP(B2735,SINAPI!A$1:$D$10014,4,0),IF(A2735="INSUMO",VLOOKUP(B2735,INSUMO!$A$1:$D$8014,4,0),IF(A2735="SEDUC",VLOOKUP(B2735,SEDUC!A$1:$G$8416,5,0),IF(A2735="COTAÇÃO",VLOOKUP(B2735,COTAÇÃO!$A$2:$D$1418,4,0),"ERRO"))))</f>
        <v>88.78</v>
      </c>
      <c r="G2735" s="119">
        <f>TRUNC((E2735*F2735),2)</f>
        <v>88.78</v>
      </c>
    </row>
    <row r="2736" spans="1:8">
      <c r="A2736" s="74" t="s">
        <v>10814</v>
      </c>
      <c r="B2736" s="74" t="s">
        <v>10826</v>
      </c>
      <c r="C2736" s="75" t="s">
        <v>10827</v>
      </c>
      <c r="D2736" s="74" t="s">
        <v>240</v>
      </c>
      <c r="E2736" s="76"/>
      <c r="F2736" s="77"/>
      <c r="G2736" s="77">
        <f>SUM(G2737:G2737)</f>
        <v>233.94</v>
      </c>
    </row>
    <row r="2737" spans="1:8">
      <c r="A2737" s="55" t="s">
        <v>3894</v>
      </c>
      <c r="B2737" s="55" t="s">
        <v>10828</v>
      </c>
      <c r="C2737" s="22" t="str">
        <f>IF(A2737="SINAPI",VLOOKUP(B2737,SINAPI!$A$1:$D$10014,2,0),IF(A2737="INSUMO",VLOOKUP(B2737,INSUMO!A$1:$D$8014,2,0),IF(A2737="SEDUC",VLOOKUP(B2737,SEDUC!A$1:$F$8416,3,0),IF(A2737="COTAÇÃO",VLOOKUP(B2737,COTAÇÃO!$A$2:$D$1418,2,0),"ERRO"))))</f>
        <v>ANOTAÇÃO DE RESPONSABILIDADE TÉCNICA PARA OBRA/SERVIÇO FAIXA 3</v>
      </c>
      <c r="D2737" s="55" t="str">
        <f>IF(A2737="SINAPI",VLOOKUP(B2737,SINAPI!$A$1:$D$10014,3,0),IF(A2737="INSUMO",VLOOKUP(B2737,INSUMO!$A$1:D$8014,3,0),IF(A2737="SEDUC",VLOOKUP(B2737,SEDUC!A$1:$F$8416,4,0),IF(A2737="COTAÇÃO",VLOOKUP(B2737,COTAÇÃO!$A$2:$D$1418,3,0),"ERRO"))))</f>
        <v>UN</v>
      </c>
      <c r="E2737" s="78">
        <v>1</v>
      </c>
      <c r="F2737" s="119">
        <f>IF(A2737="SINAPI",VLOOKUP(B2737,SINAPI!A$1:$D$10014,4,0),IF(A2737="INSUMO",VLOOKUP(B2737,INSUMO!$A$1:$D$8014,4,0),IF(A2737="SEDUC",VLOOKUP(B2737,SEDUC!A$1:$G$8416,5,0),IF(A2737="COTAÇÃO",VLOOKUP(B2737,COTAÇÃO!$A$2:$D$1418,4,0),"ERRO"))))</f>
        <v>233.94</v>
      </c>
      <c r="G2737" s="119">
        <f>TRUNC((E2737*F2737),2)</f>
        <v>233.94</v>
      </c>
    </row>
    <row r="2738" spans="1:8">
      <c r="A2738" s="74" t="s">
        <v>10814</v>
      </c>
      <c r="B2738" s="74" t="s">
        <v>10829</v>
      </c>
      <c r="C2738" s="75" t="s">
        <v>99</v>
      </c>
      <c r="D2738" s="74" t="s">
        <v>10819</v>
      </c>
      <c r="E2738" s="76"/>
      <c r="F2738" s="77"/>
      <c r="G2738" s="77">
        <f>SUM(G2739:G2739)</f>
        <v>3335.51</v>
      </c>
    </row>
    <row r="2739" spans="1:8">
      <c r="A2739" s="55" t="s">
        <v>17</v>
      </c>
      <c r="B2739" s="55">
        <v>88326</v>
      </c>
      <c r="C2739" s="22" t="str">
        <f>IF(A2739="SINAPI",VLOOKUP(B2739,SINAPI!$A$1:$D$10014,2,0),IF(A2739="INSUMO",VLOOKUP(B2739,INSUMO!A$1:$D$8014,2,0),IF(A2739="SEDUC",VLOOKUP(B2739,SEDUC!A$1:$F$8416,3,0),IF(A2739="COTAÇÃO",VLOOKUP(B2739,COTAÇÃO!$A$2:$D$1418,2,0),"ERRO"))))</f>
        <v>VIGIA NOTURNO COM ENCARGOS COMPLEMENTARES</v>
      </c>
      <c r="D2739" s="55" t="str">
        <f>D2738</f>
        <v>MÊS</v>
      </c>
      <c r="E2739" s="78">
        <v>1</v>
      </c>
      <c r="F2739" s="119">
        <f>ROUND(((VLOOKUP(B2739,SINAPI!A$1:$D$10014,4,0)/(1+($J$6/100)))*220*(1+($J$7/100))),2)</f>
        <v>3335.51</v>
      </c>
      <c r="G2739" s="119">
        <f>TRUNC((E2739*F2739),2)</f>
        <v>3335.51</v>
      </c>
      <c r="H2739" s="100">
        <f>VLOOKUP(B2739,SINAPI!A$1:$D$10014,4,0)</f>
        <v>18.989999999999998</v>
      </c>
    </row>
    <row r="2740" spans="1:8" s="100" customFormat="1" ht="87" customHeight="1">
      <c r="A2740" s="368" t="s">
        <v>10830</v>
      </c>
      <c r="B2740" s="369"/>
      <c r="C2740" s="369"/>
      <c r="D2740" s="369"/>
      <c r="E2740" s="369"/>
      <c r="F2740" s="369"/>
      <c r="G2740" s="370"/>
      <c r="H2740" s="174"/>
    </row>
    <row r="2741" spans="1:8" s="100" customFormat="1" ht="48.75" customHeight="1">
      <c r="A2741" s="371" t="s">
        <v>10831</v>
      </c>
      <c r="B2741" s="372"/>
      <c r="C2741" s="372"/>
      <c r="D2741" s="372"/>
      <c r="E2741" s="372"/>
      <c r="F2741" s="372"/>
      <c r="G2741" s="373"/>
      <c r="H2741" s="174"/>
    </row>
    <row r="2742" spans="1:8" s="150" customFormat="1" ht="12.75">
      <c r="A2742" s="374" t="s">
        <v>10832</v>
      </c>
      <c r="B2742" s="375"/>
      <c r="C2742" s="375"/>
      <c r="D2742" s="375"/>
      <c r="E2742" s="375"/>
      <c r="F2742" s="375"/>
      <c r="G2742" s="376"/>
      <c r="H2742" s="175"/>
    </row>
    <row r="2743" spans="1:8" s="100" customFormat="1" ht="12.75">
      <c r="A2743" s="377" t="str">
        <f>CONCATENATE("Custo mensal = (",H2739,"/(1+",$J$6/100,"))*220*(1+",$J$7/100,")            Custo mensal = ",DOLLAR(G2738,2))</f>
        <v>Custo mensal = (18,99/(1+0,8863))*220*(1+0,506)            Custo mensal = R$ 3.335,51</v>
      </c>
      <c r="B2743" s="378"/>
      <c r="C2743" s="378"/>
      <c r="D2743" s="378"/>
      <c r="E2743" s="378"/>
      <c r="F2743" s="378"/>
      <c r="G2743" s="379"/>
      <c r="H2743" s="174"/>
    </row>
    <row r="2744" spans="1:8">
      <c r="A2744" s="74" t="s">
        <v>10814</v>
      </c>
      <c r="B2744" s="74" t="s">
        <v>10833</v>
      </c>
      <c r="C2744" s="75" t="s">
        <v>118</v>
      </c>
      <c r="D2744" s="74" t="s">
        <v>10819</v>
      </c>
      <c r="E2744" s="76"/>
      <c r="F2744" s="77"/>
      <c r="G2744" s="77">
        <f>SUM(G2745:G2745)</f>
        <v>28247.3</v>
      </c>
    </row>
    <row r="2745" spans="1:8">
      <c r="A2745" s="55" t="s">
        <v>17</v>
      </c>
      <c r="B2745" s="55">
        <v>91677</v>
      </c>
      <c r="C2745" s="22" t="str">
        <f>IF(A2745="SINAPI",VLOOKUP(B2745,SINAPI!$A$1:$D$10014,2,0),IF(A2745="INSUMO",VLOOKUP(B2745,INSUMO!A$1:$D$8014,2,0),IF(A2745="SEDUC",VLOOKUP(B2745,SEDUC!A$1:$F$8416,3,0),IF(A2745="COTAÇÃO",VLOOKUP(B2745,COTAÇÃO!$A$2:$D$1418,2,0),"ERRO"))))</f>
        <v>ENGENHEIRO ELETRICISTA COM ENCARGOS COMPLEMENTARES</v>
      </c>
      <c r="D2745" s="55" t="str">
        <f>D2744</f>
        <v>MÊS</v>
      </c>
      <c r="E2745" s="78">
        <v>1</v>
      </c>
      <c r="F2745" s="119">
        <f>ROUND(((VLOOKUP(B2745,SINAPI!A$1:$D$10014,4,0)/(1+($J$6/100)))*220*(1+($J$7/100))),2)</f>
        <v>28247.3</v>
      </c>
      <c r="G2745" s="119">
        <f>TRUNC((E2745*F2745),2)</f>
        <v>28247.3</v>
      </c>
      <c r="H2745" s="100">
        <f>VLOOKUP(B2745,SINAPI!A$1:$D$10014,4,0)</f>
        <v>160.82</v>
      </c>
    </row>
    <row r="2746" spans="1:8" s="100" customFormat="1" ht="87" customHeight="1">
      <c r="A2746" s="368" t="s">
        <v>10834</v>
      </c>
      <c r="B2746" s="369"/>
      <c r="C2746" s="369"/>
      <c r="D2746" s="369"/>
      <c r="E2746" s="369"/>
      <c r="F2746" s="369"/>
      <c r="G2746" s="370"/>
      <c r="H2746" s="174"/>
    </row>
    <row r="2747" spans="1:8" s="100" customFormat="1" ht="48.75" customHeight="1">
      <c r="A2747" s="371" t="s">
        <v>10831</v>
      </c>
      <c r="B2747" s="372"/>
      <c r="C2747" s="372"/>
      <c r="D2747" s="372"/>
      <c r="E2747" s="372"/>
      <c r="F2747" s="372"/>
      <c r="G2747" s="373"/>
      <c r="H2747" s="174"/>
    </row>
    <row r="2748" spans="1:8" s="150" customFormat="1" ht="12.75">
      <c r="A2748" s="374" t="s">
        <v>10835</v>
      </c>
      <c r="B2748" s="375"/>
      <c r="C2748" s="375"/>
      <c r="D2748" s="375"/>
      <c r="E2748" s="375"/>
      <c r="F2748" s="375"/>
      <c r="G2748" s="376"/>
      <c r="H2748" s="175"/>
    </row>
    <row r="2749" spans="1:8" s="100" customFormat="1" ht="12.75" customHeight="1">
      <c r="A2749" s="377" t="str">
        <f>CONCATENATE("Custo mensal = (",H2745,"/(1+",$J$6/100,"))*220*(1+",$J$7/100,")            Custo mensal = ",DOLLAR(G2744,2))</f>
        <v>Custo mensal = (160,82/(1+0,8863))*220*(1+0,506)            Custo mensal = R$ 28.247,30</v>
      </c>
      <c r="B2749" s="378"/>
      <c r="C2749" s="378"/>
      <c r="D2749" s="378"/>
      <c r="E2749" s="378"/>
      <c r="F2749" s="378"/>
      <c r="G2749" s="379"/>
      <c r="H2749" s="174"/>
    </row>
    <row r="2750" spans="1:8">
      <c r="A2750" s="74" t="s">
        <v>10814</v>
      </c>
      <c r="B2750" s="74" t="s">
        <v>10836</v>
      </c>
      <c r="C2750" s="75" t="s">
        <v>10837</v>
      </c>
      <c r="D2750" s="74" t="s">
        <v>240</v>
      </c>
      <c r="E2750" s="76"/>
      <c r="F2750" s="77"/>
      <c r="G2750" s="77">
        <f>SUM(G2751:G2761)</f>
        <v>0</v>
      </c>
    </row>
    <row r="2751" spans="1:8">
      <c r="A2751" s="55" t="s">
        <v>3626</v>
      </c>
      <c r="B2751" s="55" t="s">
        <v>10838</v>
      </c>
      <c r="C2751" s="22" t="str">
        <f>IF(A2751="SINAPI",VLOOKUP(B2751,SINAPI!$A$1:$D$10014,2,0),IF(A2751="INSUMO",VLOOKUP(B2751,INSUMO!A$1:$D$8014,2,0),IF(A2751="SEDUC",VLOOKUP(B2751,SEDUC!A$1:$F$8416,3,0),IF(A2751="COTAÇÃO",VLOOKUP(B2751,COTAÇÃO!$A$2:$D$1418,2,0),"ERRO"))))</f>
        <v>TARIFA DE ENERGIA ELÉTRICA</v>
      </c>
      <c r="D2751" s="55" t="str">
        <f>IF(A2751="SINAPI",VLOOKUP(B2751,SINAPI!$A$1:$D$10014,3,0),IF(A2751="INSUMO",VLOOKUP(B2751,INSUMO!$A$1:D$8014,3,0),IF(A2751="SEDUC",VLOOKUP(B2751,SEDUC!A$1:$F$8416,4,0),IF(A2751="COTAÇÃO",VLOOKUP(B2751,COTAÇÃO!$A$2:$D$1418,3,0),"ERRO"))))</f>
        <v>KW/H</v>
      </c>
      <c r="E2751" s="78"/>
      <c r="F2751" s="119">
        <f>IF(A2751="SINAPI",VLOOKUP(B2751,SINAPI!A$1:$D$10014,4,0),IF(A2751="INSUMO",VLOOKUP(B2751,INSUMO!$A$1:$D$8014,4,0),IF(A2751="SEDUC",VLOOKUP(B2751,SEDUC!A$1:$G$8416,5,0),IF(A2751="COTAÇÃO",VLOOKUP(B2751,COTAÇÃO!$A$2:$D$1418,4,0),"ERRO"))))</f>
        <v>0.87</v>
      </c>
      <c r="G2751" s="119">
        <f t="shared" ref="G2751:G2761" si="181">TRUNC((E2751*F2751),2)</f>
        <v>0</v>
      </c>
    </row>
    <row r="2752" spans="1:8">
      <c r="A2752" s="55" t="s">
        <v>3626</v>
      </c>
      <c r="B2752" s="55" t="s">
        <v>10839</v>
      </c>
      <c r="C2752" s="22" t="str">
        <f>IF(A2752="SINAPI",VLOOKUP(B2752,SINAPI!$A$1:$D$10014,2,0),IF(A2752="INSUMO",VLOOKUP(B2752,INSUMO!A$1:$D$8014,2,0),IF(A2752="SEDUC",VLOOKUP(B2752,SEDUC!A$1:$F$8416,3,0),IF(A2752="COTAÇÃO",VLOOKUP(B2752,COTAÇÃO!$A$2:$D$1418,2,0),"ERRO"))))</f>
        <v>TARIFA DE ÁGUA BRK CONSUMO MENSAL DE ATÉ 15 M³</v>
      </c>
      <c r="D2752" s="55" t="str">
        <f>IF(A2752="SINAPI",VLOOKUP(B2752,SINAPI!$A$1:$D$10014,3,0),IF(A2752="INSUMO",VLOOKUP(B2752,INSUMO!$A$1:D$8014,3,0),IF(A2752="SEDUC",VLOOKUP(B2752,SEDUC!A$1:$F$8416,4,0),IF(A2752="COTAÇÃO",VLOOKUP(B2752,COTAÇÃO!$A$2:$D$1418,3,0),"ERRO"))))</f>
        <v>MÊS</v>
      </c>
      <c r="E2752" s="78"/>
      <c r="F2752" s="119">
        <f>IF(A2752="SINAPI",VLOOKUP(B2752,SINAPI!A$1:$D$10014,4,0),IF(A2752="INSUMO",VLOOKUP(B2752,INSUMO!$A$1:$D$8014,4,0),IF(A2752="SEDUC",VLOOKUP(B2752,SEDUC!A$1:$G$8416,5,0),IF(A2752="COTAÇÃO",VLOOKUP(B2752,COTAÇÃO!$A$2:$D$1418,4,0),"ERRO"))))</f>
        <v>115.58</v>
      </c>
      <c r="G2752" s="119">
        <f t="shared" si="181"/>
        <v>0</v>
      </c>
    </row>
    <row r="2753" spans="1:7">
      <c r="A2753" s="55" t="s">
        <v>3626</v>
      </c>
      <c r="B2753" s="55" t="s">
        <v>10840</v>
      </c>
      <c r="C2753" s="22" t="str">
        <f>IF(A2753="SINAPI",VLOOKUP(B2753,SINAPI!$A$1:$D$10014,2,0),IF(A2753="INSUMO",VLOOKUP(B2753,INSUMO!A$1:$D$8014,2,0),IF(A2753="SEDUC",VLOOKUP(B2753,SEDUC!A$1:$F$8416,3,0),IF(A2753="COTAÇÃO",VLOOKUP(B2753,COTAÇÃO!$A$2:$D$1418,2,0),"ERRO"))))</f>
        <v>TARIFA DE ÁGUA ATS CONSUMO MENSAL DE ATÉ 15 M³</v>
      </c>
      <c r="D2753" s="55" t="str">
        <f>IF(A2753="SINAPI",VLOOKUP(B2753,SINAPI!$A$1:$D$10014,3,0),IF(A2753="INSUMO",VLOOKUP(B2753,INSUMO!$A$1:D$8014,3,0),IF(A2753="SEDUC",VLOOKUP(B2753,SEDUC!A$1:$F$8416,4,0),IF(A2753="COTAÇÃO",VLOOKUP(B2753,COTAÇÃO!$A$2:$D$1418,3,0),"ERRO"))))</f>
        <v>MÊS</v>
      </c>
      <c r="E2753" s="78"/>
      <c r="F2753" s="119">
        <f>IF(A2753="SINAPI",VLOOKUP(B2753,SINAPI!A$1:$D$10014,4,0),IF(A2753="INSUMO",VLOOKUP(B2753,INSUMO!$A$1:$D$8014,4,0),IF(A2753="SEDUC",VLOOKUP(B2753,SEDUC!A$1:$G$8416,5,0),IF(A2753="COTAÇÃO",VLOOKUP(B2753,COTAÇÃO!$A$2:$D$1418,4,0),"ERRO"))))</f>
        <v>108.6</v>
      </c>
      <c r="G2753" s="119">
        <f t="shared" si="181"/>
        <v>0</v>
      </c>
    </row>
    <row r="2754" spans="1:7">
      <c r="A2754" s="55" t="s">
        <v>3626</v>
      </c>
      <c r="B2754" s="55" t="s">
        <v>10841</v>
      </c>
      <c r="C2754" s="22" t="str">
        <f>IF(A2754="SINAPI",VLOOKUP(B2754,SINAPI!$A$1:$D$10014,2,0),IF(A2754="INSUMO",VLOOKUP(B2754,INSUMO!A$1:$D$8014,2,0),IF(A2754="SEDUC",VLOOKUP(B2754,SEDUC!A$1:$F$8416,3,0),IF(A2754="COTAÇÃO",VLOOKUP(B2754,COTAÇÃO!$A$2:$D$1418,2,0),"ERRO"))))</f>
        <v>ANOTAÇÃO DE RESPONSABILIDADE TÉCNICA PARA OBRA/SERVIÇO FAIXA 1</v>
      </c>
      <c r="D2754" s="55" t="str">
        <f>IF(A2754="SINAPI",VLOOKUP(B2754,SINAPI!$A$1:$D$10014,3,0),IF(A2754="INSUMO",VLOOKUP(B2754,INSUMO!$A$1:D$8014,3,0),IF(A2754="SEDUC",VLOOKUP(B2754,SEDUC!A$1:$F$8416,4,0),IF(A2754="COTAÇÃO",VLOOKUP(B2754,COTAÇÃO!$A$2:$D$1418,3,0),"ERRO"))))</f>
        <v>UN</v>
      </c>
      <c r="E2754" s="78"/>
      <c r="F2754" s="119">
        <f>IF(A2754="SINAPI",VLOOKUP(B2754,SINAPI!A$1:$D$10014,4,0),IF(A2754="INSUMO",VLOOKUP(B2754,INSUMO!$A$1:$D$8014,4,0),IF(A2754="SEDUC",VLOOKUP(B2754,SEDUC!A$1:$G$8416,5,0),IF(A2754="COTAÇÃO",VLOOKUP(B2754,COTAÇÃO!$A$2:$D$1418,4,0),"ERRO"))))</f>
        <v>88.78</v>
      </c>
      <c r="G2754" s="119">
        <f t="shared" si="181"/>
        <v>0</v>
      </c>
    </row>
    <row r="2755" spans="1:7">
      <c r="A2755" s="55" t="s">
        <v>3626</v>
      </c>
      <c r="B2755" s="55" t="s">
        <v>10842</v>
      </c>
      <c r="C2755" s="22" t="str">
        <f>IF(A2755="SINAPI",VLOOKUP(B2755,SINAPI!$A$1:$D$10014,2,0),IF(A2755="INSUMO",VLOOKUP(B2755,INSUMO!A$1:$D$8014,2,0),IF(A2755="SEDUC",VLOOKUP(B2755,SEDUC!A$1:$F$8416,3,0),IF(A2755="COTAÇÃO",VLOOKUP(B2755,COTAÇÃO!$A$2:$D$1418,2,0),"ERRO"))))</f>
        <v>ANOTAÇÃO DE RESPONSABILIDADE TÉCNICA PARA OBRA/SERVIÇO FAIXA 3</v>
      </c>
      <c r="D2755" s="55" t="str">
        <f>IF(A2755="SINAPI",VLOOKUP(B2755,SINAPI!$A$1:$D$10014,3,0),IF(A2755="INSUMO",VLOOKUP(B2755,INSUMO!$A$1:D$8014,3,0),IF(A2755="SEDUC",VLOOKUP(B2755,SEDUC!A$1:$F$8416,4,0),IF(A2755="COTAÇÃO",VLOOKUP(B2755,COTAÇÃO!$A$2:$D$1418,3,0),"ERRO"))))</f>
        <v>UN</v>
      </c>
      <c r="E2755" s="78"/>
      <c r="F2755" s="119">
        <f>IF(A2755="SINAPI",VLOOKUP(B2755,SINAPI!A$1:$D$10014,4,0),IF(A2755="INSUMO",VLOOKUP(B2755,INSUMO!$A$1:$D$8014,4,0),IF(A2755="SEDUC",VLOOKUP(B2755,SEDUC!A$1:$G$8416,5,0),IF(A2755="COTAÇÃO",VLOOKUP(B2755,COTAÇÃO!$A$2:$D$1418,4,0),"ERRO"))))</f>
        <v>233.94</v>
      </c>
      <c r="G2755" s="119">
        <f t="shared" si="181"/>
        <v>0</v>
      </c>
    </row>
    <row r="2756" spans="1:7">
      <c r="A2756" s="55" t="s">
        <v>3626</v>
      </c>
      <c r="B2756" s="55" t="s">
        <v>10843</v>
      </c>
      <c r="C2756" s="22" t="str">
        <f>IF(A2756="SINAPI",VLOOKUP(B2756,SINAPI!$A$1:$D$10014,2,0),IF(A2756="INSUMO",VLOOKUP(B2756,INSUMO!A$1:$D$8014,2,0),IF(A2756="SEDUC",VLOOKUP(B2756,SEDUC!A$1:$F$8416,3,0),IF(A2756="COTAÇÃO",VLOOKUP(B2756,COTAÇÃO!$A$2:$D$1418,2,0),"ERRO"))))</f>
        <v>VIGIA NOTURNO COM ENCARGOS COMPLEMENTARES</v>
      </c>
      <c r="D2756" s="55" t="str">
        <f>IF(A2756="SINAPI",VLOOKUP(B2756,SINAPI!$A$1:$D$10014,3,0),IF(A2756="INSUMO",VLOOKUP(B2756,INSUMO!$A$1:D$8014,3,0),IF(A2756="SEDUC",VLOOKUP(B2756,SEDUC!A$1:$F$8416,4,0),IF(A2756="COTAÇÃO",VLOOKUP(B2756,COTAÇÃO!$A$2:$D$1418,3,0),"ERRO"))))</f>
        <v>MÊS</v>
      </c>
      <c r="E2756" s="78"/>
      <c r="F2756" s="119">
        <f>IF(A2756="SINAPI",VLOOKUP(B2756,SINAPI!A$1:$D$10014,4,0),IF(A2756="INSUMO",VLOOKUP(B2756,INSUMO!$A$1:$D$8014,4,0),IF(A2756="SEDUC",VLOOKUP(B2756,SEDUC!A$1:$G$8416,5,0),IF(A2756="COTAÇÃO",VLOOKUP(B2756,COTAÇÃO!$A$2:$D$1418,4,0),"ERRO"))))</f>
        <v>3335.51</v>
      </c>
      <c r="G2756" s="119">
        <f t="shared" si="181"/>
        <v>0</v>
      </c>
    </row>
    <row r="2757" spans="1:7">
      <c r="A2757" s="55" t="s">
        <v>17</v>
      </c>
      <c r="B2757" s="55">
        <v>94295</v>
      </c>
      <c r="C2757" s="22" t="str">
        <f>IF(A2757="SINAPI",VLOOKUP(B2757,SINAPI!$A$1:$D$10014,2,0),IF(A2757="INSUMO",VLOOKUP(B2757,INSUMO!A$1:$D$8014,2,0),IF(A2757="SEDUC",VLOOKUP(B2757,SEDUC!A$1:$F$8416,3,0),IF(A2757="COTAÇÃO",VLOOKUP(B2757,COTAÇÃO!$A$2:$D$1418,2,0),"ERRO"))))</f>
        <v>MESTRE DE OBRAS COM ENCARGOS COMPLEMENTARES</v>
      </c>
      <c r="D2757" s="55" t="str">
        <f>IF(A2757="SINAPI",VLOOKUP(B2757,SINAPI!$A$1:$D$10014,3,0),IF(A2757="INSUMO",VLOOKUP(B2757,INSUMO!$A$1:D$8014,3,0),IF(A2757="SEDUC",VLOOKUP(B2757,SEDUC!A$1:$F$8416,4,0),IF(A2757="COTAÇÃO",VLOOKUP(B2757,COTAÇÃO!$A$2:$D$1418,3,0),"ERRO"))))</f>
        <v>MES</v>
      </c>
      <c r="E2757" s="78"/>
      <c r="F2757" s="119">
        <f>IF(A2757="SINAPI",VLOOKUP(B2757,SINAPI!A$1:$D$10014,4,0),IF(A2757="INSUMO",VLOOKUP(B2757,INSUMO!$A$1:$D$8014,4,0),IF(A2757="SEDUC",VLOOKUP(B2757,SEDUC!A$1:$G$8416,5,0),IF(A2757="COTAÇÃO",VLOOKUP(B2757,COTAÇÃO!$A$2:$D$1418,4,0),"ERRO"))))</f>
        <v>5525.97</v>
      </c>
      <c r="G2757" s="119">
        <f t="shared" si="181"/>
        <v>0</v>
      </c>
    </row>
    <row r="2758" spans="1:7">
      <c r="A2758" s="55" t="s">
        <v>17</v>
      </c>
      <c r="B2758" s="55">
        <v>93565</v>
      </c>
      <c r="C2758" s="22" t="str">
        <f>IF(A2758="SINAPI",VLOOKUP(B2758,SINAPI!$A$1:$D$10014,2,0),IF(A2758="INSUMO",VLOOKUP(B2758,INSUMO!A$1:$D$8014,2,0),IF(A2758="SEDUC",VLOOKUP(B2758,SEDUC!A$1:$F$8416,3,0),IF(A2758="COTAÇÃO",VLOOKUP(B2758,COTAÇÃO!$A$2:$D$1418,2,0),"ERRO"))))</f>
        <v>ENGENHEIRO CIVIL DE OBRA JUNIOR COM ENCARGOS COMPLEMENTARES</v>
      </c>
      <c r="D2758" s="55" t="str">
        <f>IF(A2758="SINAPI",VLOOKUP(B2758,SINAPI!$A$1:$D$10014,3,0),IF(A2758="INSUMO",VLOOKUP(B2758,INSUMO!$A$1:D$8014,3,0),IF(A2758="SEDUC",VLOOKUP(B2758,SEDUC!A$1:$F$8416,4,0),IF(A2758="COTAÇÃO",VLOOKUP(B2758,COTAÇÃO!$A$2:$D$1418,3,0),"ERRO"))))</f>
        <v>MES</v>
      </c>
      <c r="E2758" s="78"/>
      <c r="F2758" s="119">
        <f>IF(A2758="SINAPI",VLOOKUP(B2758,SINAPI!A$1:$D$10014,4,0),IF(A2758="INSUMO",VLOOKUP(B2758,INSUMO!$A$1:$D$8014,4,0),IF(A2758="SEDUC",VLOOKUP(B2758,SEDUC!A$1:$G$8416,5,0),IF(A2758="COTAÇÃO",VLOOKUP(B2758,COTAÇÃO!$A$2:$D$1418,4,0),"ERRO"))))</f>
        <v>14498.82</v>
      </c>
      <c r="G2758" s="119">
        <f t="shared" si="181"/>
        <v>0</v>
      </c>
    </row>
    <row r="2759" spans="1:7">
      <c r="A2759" s="55" t="s">
        <v>17</v>
      </c>
      <c r="B2759" s="55">
        <v>93567</v>
      </c>
      <c r="C2759" s="22" t="str">
        <f>IF(A2759="SINAPI",VLOOKUP(B2759,SINAPI!$A$1:$D$10014,2,0),IF(A2759="INSUMO",VLOOKUP(B2759,INSUMO!A$1:$D$8014,2,0),IF(A2759="SEDUC",VLOOKUP(B2759,SEDUC!A$1:$F$8416,3,0),IF(A2759="COTAÇÃO",VLOOKUP(B2759,COTAÇÃO!$A$2:$D$1418,2,0),"ERRO"))))</f>
        <v>ENGENHEIRO CIVIL DE OBRA PLENO COM ENCARGOS COMPLEMENTARES</v>
      </c>
      <c r="D2759" s="55" t="str">
        <f>IF(A2759="SINAPI",VLOOKUP(B2759,SINAPI!$A$1:$D$10014,3,0),IF(A2759="INSUMO",VLOOKUP(B2759,INSUMO!$A$1:D$8014,3,0),IF(A2759="SEDUC",VLOOKUP(B2759,SEDUC!A$1:$F$8416,4,0),IF(A2759="COTAÇÃO",VLOOKUP(B2759,COTAÇÃO!$A$2:$D$1418,3,0),"ERRO"))))</f>
        <v>MES</v>
      </c>
      <c r="E2759" s="78"/>
      <c r="F2759" s="119">
        <f>IF(A2759="SINAPI",VLOOKUP(B2759,SINAPI!A$1:$D$10014,4,0),IF(A2759="INSUMO",VLOOKUP(B2759,INSUMO!$A$1:$D$8014,4,0),IF(A2759="SEDUC",VLOOKUP(B2759,SEDUC!A$1:$G$8416,5,0),IF(A2759="COTAÇÃO",VLOOKUP(B2759,COTAÇÃO!$A$2:$D$1418,4,0),"ERRO"))))</f>
        <v>16462.61</v>
      </c>
      <c r="G2759" s="119">
        <f t="shared" si="181"/>
        <v>0</v>
      </c>
    </row>
    <row r="2760" spans="1:7">
      <c r="A2760" s="55" t="s">
        <v>3626</v>
      </c>
      <c r="B2760" s="55" t="s">
        <v>10844</v>
      </c>
      <c r="C2760" s="22" t="str">
        <f>IF(A2760="SINAPI",VLOOKUP(B2760,SINAPI!$A$1:$D$10014,2,0),IF(A2760="INSUMO",VLOOKUP(B2760,INSUMO!A$1:$D$8014,2,0),IF(A2760="SEDUC",VLOOKUP(B2760,SEDUC!A$1:$F$8416,3,0),IF(A2760="COTAÇÃO",VLOOKUP(B2760,COTAÇÃO!$A$2:$D$1418,2,0),"ERRO"))))</f>
        <v>ENGENHEIRO ELETRICISTA COM ENCARGOS COMPLEMENTARES</v>
      </c>
      <c r="D2760" s="55" t="str">
        <f>IF(A2760="SINAPI",VLOOKUP(B2760,SINAPI!$A$1:$D$10014,3,0),IF(A2760="INSUMO",VLOOKUP(B2760,INSUMO!$A$1:D$8014,3,0),IF(A2760="SEDUC",VLOOKUP(B2760,SEDUC!A$1:$F$8416,4,0),IF(A2760="COTAÇÃO",VLOOKUP(B2760,COTAÇÃO!$A$2:$D$1418,3,0),"ERRO"))))</f>
        <v>MÊS</v>
      </c>
      <c r="E2760" s="78"/>
      <c r="F2760" s="119">
        <f>IF(A2760="SINAPI",VLOOKUP(B2760,SINAPI!A$1:$D$10014,4,0),IF(A2760="INSUMO",VLOOKUP(B2760,INSUMO!$A$1:$D$8014,4,0),IF(A2760="SEDUC",VLOOKUP(B2760,SEDUC!A$1:$G$8416,5,0),IF(A2760="COTAÇÃO",VLOOKUP(B2760,COTAÇÃO!$A$2:$D$1418,4,0),"ERRO"))))</f>
        <v>28247.3</v>
      </c>
      <c r="G2760" s="119">
        <f t="shared" si="181"/>
        <v>0</v>
      </c>
    </row>
    <row r="2761" spans="1:7">
      <c r="A2761" s="55" t="s">
        <v>17</v>
      </c>
      <c r="B2761" s="55">
        <v>100321</v>
      </c>
      <c r="C2761" s="22" t="str">
        <f>IF(A2761="SINAPI",VLOOKUP(B2761,SINAPI!$A$1:$D$10014,2,0),IF(A2761="INSUMO",VLOOKUP(B2761,INSUMO!A$1:$D$8014,2,0),IF(A2761="SEDUC",VLOOKUP(B2761,SEDUC!A$1:$F$8416,3,0),IF(A2761="COTAÇÃO",VLOOKUP(B2761,COTAÇÃO!$A$2:$D$1418,2,0),"ERRO"))))</f>
        <v>TÉCNICO EM SEGURANÇA DO TRABALHO COM ENCARGOS COMPLEMENTARES</v>
      </c>
      <c r="D2761" s="55" t="str">
        <f>IF(A2761="SINAPI",VLOOKUP(B2761,SINAPI!$A$1:$D$10014,3,0),IF(A2761="INSUMO",VLOOKUP(B2761,INSUMO!$A$1:D$8014,3,0),IF(A2761="SEDUC",VLOOKUP(B2761,SEDUC!A$1:$F$8416,4,0),IF(A2761="COTAÇÃO",VLOOKUP(B2761,COTAÇÃO!$A$2:$D$1418,3,0),"ERRO"))))</f>
        <v>MES</v>
      </c>
      <c r="E2761" s="78"/>
      <c r="F2761" s="119">
        <f>IF(A2761="SINAPI",VLOOKUP(B2761,SINAPI!A$1:$D$10014,4,0),IF(A2761="INSUMO",VLOOKUP(B2761,INSUMO!$A$1:$D$8014,4,0),IF(A2761="SEDUC",VLOOKUP(B2761,SEDUC!A$1:$G$8416,5,0),IF(A2761="COTAÇÃO",VLOOKUP(B2761,COTAÇÃO!$A$2:$D$1418,4,0),"ERRO"))))</f>
        <v>4158.26</v>
      </c>
      <c r="G2761" s="119">
        <f t="shared" si="181"/>
        <v>0</v>
      </c>
    </row>
    <row r="2762" spans="1:7">
      <c r="A2762" s="134" t="s">
        <v>10845</v>
      </c>
      <c r="B2762" s="135"/>
      <c r="C2762" s="136"/>
      <c r="D2762" s="135"/>
      <c r="E2762" s="137"/>
      <c r="F2762" s="138"/>
      <c r="G2762" s="138" t="str">
        <f>IF(F2762="","",ROUND((F2762*E2762),2))</f>
        <v/>
      </c>
    </row>
    <row r="2763" spans="1:7">
      <c r="A2763" s="74" t="s">
        <v>10846</v>
      </c>
      <c r="B2763" s="74" t="s">
        <v>10847</v>
      </c>
      <c r="C2763" s="75" t="s">
        <v>10848</v>
      </c>
      <c r="D2763" s="74" t="s">
        <v>2237</v>
      </c>
      <c r="E2763" s="76"/>
      <c r="F2763" s="77"/>
      <c r="G2763" s="77">
        <f>SUM(G2764:G2767)</f>
        <v>1.93</v>
      </c>
    </row>
    <row r="2764" spans="1:7" ht="51">
      <c r="A2764" s="55" t="s">
        <v>17</v>
      </c>
      <c r="B2764" s="55">
        <v>5824</v>
      </c>
      <c r="C2764" s="22" t="str">
        <f>IF(A2764="SINAPI",VLOOKUP(B2764,SINAPI!$A$1:$D$10014,2,0),IF(A2764="INSUMO",VLOOKUP(B2764,INSUMO!A$1:$D$8014,2,0),IF(A2764="SEDUC",VLOOKUP(B2764,SEDUC!A$1:$F$8416,3,0),IF(A2764="COTAÇÃO",VLOOKUP(B2764,COTAÇÃO!$A$2:$D$1418,2,0),"ERRO"))))</f>
        <v>CAMINHÃO TOCO, PBT 16.000 KG, CARGA ÚTIL MÁX. 10.685 KG, DIST. ENTRE EIXOS 4,8 M, POTÊNCIA 189 CV, INCLUSIVE CARROCERIA FIXA ABERTA DE MADEIRA P/ TRANSPORTE GERAL DE CARGA SECA, DIMEN. APROX. 2,5 X 7,00 X 0,50 M - CHP DIURNO. AF_06/2014</v>
      </c>
      <c r="D2764" s="55" t="str">
        <f>IF(A2764="SINAPI",VLOOKUP(B2764,SINAPI!$A$1:$D$10014,3,0),IF(A2764="INSUMO",VLOOKUP(B2764,INSUMO!$A$1:D$8014,3,0),IF(A2764="SEDUC",VLOOKUP(B2764,SEDUC!A$1:$F$8416,4,0),IF(A2764="COTAÇÃO",VLOOKUP(B2764,COTAÇÃO!$A$2:$D$1418,3,0),"ERRO"))))</f>
        <v>CHP</v>
      </c>
      <c r="E2764" s="78">
        <v>4.4999999999999997E-3</v>
      </c>
      <c r="F2764" s="119">
        <f>IF(A2764="SINAPI",VLOOKUP(B2764,SINAPI!A$1:$D$10014,4,0),IF(A2764="INSUMO",VLOOKUP(B2764,INSUMO!$A$1:$D$8014,4,0),IF(A2764="SEDUC",VLOOKUP(B2764,SEDUC!A$1:$G$8416,5,0),IF(A2764="COTAÇÃO",VLOOKUP(B2764,COTAÇÃO!$A$2:$D$1418,4,0),"ERRO"))))</f>
        <v>170.87</v>
      </c>
      <c r="G2764" s="119">
        <f>TRUNC((E2764*F2764),2)</f>
        <v>0.76</v>
      </c>
    </row>
    <row r="2765" spans="1:7" ht="51">
      <c r="A2765" s="55" t="s">
        <v>17</v>
      </c>
      <c r="B2765" s="55">
        <v>5826</v>
      </c>
      <c r="C2765" s="22" t="str">
        <f>IF(A2765="SINAPI",VLOOKUP(B2765,SINAPI!$A$1:$D$10014,2,0),IF(A2765="INSUMO",VLOOKUP(B2765,INSUMO!A$1:$D$8014,2,0),IF(A2765="SEDUC",VLOOKUP(B2765,SEDUC!A$1:$F$8416,3,0),IF(A2765="COTAÇÃO",VLOOKUP(B2765,COTAÇÃO!$A$2:$D$1418,2,0),"ERRO"))))</f>
        <v>CAMINHÃO TOCO, PBT 16.000 KG, CARGA ÚTIL MÁX. 10.685 KG, DIST. ENTRE EIXOS 4,8 M, POTÊNCIA 189 CV, INCLUSIVE CARROCERIA FIXA ABERTA DE MADEIRA P/ TRANSPORTE GERAL DE CARGA SECA, DIMEN. APROX. 2,5 X 7,00 X 0,50 M - CHI DIURNO. AF_06/2014</v>
      </c>
      <c r="D2765" s="55" t="str">
        <f>IF(A2765="SINAPI",VLOOKUP(B2765,SINAPI!$A$1:$D$10014,3,0),IF(A2765="INSUMO",VLOOKUP(B2765,INSUMO!$A$1:D$8014,3,0),IF(A2765="SEDUC",VLOOKUP(B2765,SEDUC!A$1:$F$8416,4,0),IF(A2765="COTAÇÃO",VLOOKUP(B2765,COTAÇÃO!$A$2:$D$1418,3,0),"ERRO"))))</f>
        <v>CHI</v>
      </c>
      <c r="E2765" s="78">
        <v>4.4999999999999997E-3</v>
      </c>
      <c r="F2765" s="119">
        <f>IF(A2765="SINAPI",VLOOKUP(B2765,SINAPI!A$1:$D$10014,4,0),IF(A2765="INSUMO",VLOOKUP(B2765,INSUMO!$A$1:$D$8014,4,0),IF(A2765="SEDUC",VLOOKUP(B2765,SEDUC!A$1:$G$8416,5,0),IF(A2765="COTAÇÃO",VLOOKUP(B2765,COTAÇÃO!$A$2:$D$1418,4,0),"ERRO"))))</f>
        <v>35.61</v>
      </c>
      <c r="G2765" s="119">
        <f>TRUNC((E2765*F2765),2)</f>
        <v>0.16</v>
      </c>
    </row>
    <row r="2766" spans="1:7" ht="42" customHeight="1">
      <c r="A2766" s="55" t="s">
        <v>17</v>
      </c>
      <c r="B2766" s="55">
        <v>93402</v>
      </c>
      <c r="C2766" s="22" t="str">
        <f>IF(A2766="SINAPI",VLOOKUP(B2766,SINAPI!$A$1:$D$10014,2,0),IF(A2766="INSUMO",VLOOKUP(B2766,INSUMO!A$1:$D$8014,2,0),IF(A2766="SEDUC",VLOOKUP(B2766,SEDUC!A$1:$F$8416,3,0),IF(A2766="COTAÇÃO",VLOOKUP(B2766,COTAÇÃO!$A$2:$D$1418,2,0),"ERRO"))))</f>
        <v>GUINDAUTO HIDRÁULICO, CAPACIDADE MÁXIMA DE CARGA 3300 KG, MOMENTO MÁXIMO DE CARGA 5,8 TM, ALCANCE MÁXIMO HORIZONTAL 7,60 M, INCLUSIVE CAMINHÃO TOCO PBT 16.000 KG, POTÊNCIA DE 189 CV - CHP DIURNO. AF_03/2016</v>
      </c>
      <c r="D2766" s="55" t="str">
        <f>IF(A2766="SINAPI",VLOOKUP(B2766,SINAPI!$A$1:$D$10014,3,0),IF(A2766="INSUMO",VLOOKUP(B2766,INSUMO!$A$1:D$8014,3,0),IF(A2766="SEDUC",VLOOKUP(B2766,SEDUC!A$1:$F$8416,4,0),IF(A2766="COTAÇÃO",VLOOKUP(B2766,COTAÇÃO!$A$2:$D$1418,3,0),"ERRO"))))</f>
        <v>CHP</v>
      </c>
      <c r="E2766" s="78">
        <v>4.4000000000000003E-3</v>
      </c>
      <c r="F2766" s="119">
        <f>IF(A2766="SINAPI",VLOOKUP(B2766,SINAPI!A$1:$D$10014,4,0),IF(A2766="INSUMO",VLOOKUP(B2766,INSUMO!$A$1:$D$8014,4,0),IF(A2766="SEDUC",VLOOKUP(B2766,SEDUC!A$1:$G$8416,5,0),IF(A2766="COTAÇÃO",VLOOKUP(B2766,COTAÇÃO!$A$2:$D$1418,4,0),"ERRO"))))</f>
        <v>215.33</v>
      </c>
      <c r="G2766" s="119">
        <f>TRUNC((E2766*F2766),2)</f>
        <v>0.94</v>
      </c>
    </row>
    <row r="2767" spans="1:7" ht="42" customHeight="1">
      <c r="A2767" s="55" t="s">
        <v>17</v>
      </c>
      <c r="B2767" s="55">
        <v>93403</v>
      </c>
      <c r="C2767" s="22" t="str">
        <f>IF(A2767="SINAPI",VLOOKUP(B2767,SINAPI!$A$1:$D$10014,2,0),IF(A2767="INSUMO",VLOOKUP(B2767,INSUMO!A$1:$D$8014,2,0),IF(A2767="SEDUC",VLOOKUP(B2767,SEDUC!A$1:$F$8416,3,0),IF(A2767="COTAÇÃO",VLOOKUP(B2767,COTAÇÃO!$A$2:$D$1418,2,0),"ERRO"))))</f>
        <v>GUINDAUTO HIDRÁULICO, CAPACIDADE MÁXIMA DE CARGA 3300 KG, MOMENTO MÁXIMO DE CARGA 5,8 TM, ALCANCE MÁXIMO HORIZONTAL 7,60 M, INCLUSIVE CAMINHÃO TOCO PBT 16.000 KG, POTÊNCIA DE 189 CV - CHI DIURNO. AF_03/2016</v>
      </c>
      <c r="D2767" s="55" t="str">
        <f>IF(A2767="SINAPI",VLOOKUP(B2767,SINAPI!$A$1:$D$10014,3,0),IF(A2767="INSUMO",VLOOKUP(B2767,INSUMO!$A$1:D$8014,3,0),IF(A2767="SEDUC",VLOOKUP(B2767,SEDUC!A$1:$F$8416,4,0),IF(A2767="COTAÇÃO",VLOOKUP(B2767,COTAÇÃO!$A$2:$D$1418,3,0),"ERRO"))))</f>
        <v>CHI</v>
      </c>
      <c r="E2767" s="78">
        <v>1.9E-3</v>
      </c>
      <c r="F2767" s="119">
        <f>IF(A2767="SINAPI",VLOOKUP(B2767,SINAPI!A$1:$D$10014,4,0),IF(A2767="INSUMO",VLOOKUP(B2767,INSUMO!$A$1:$D$8014,4,0),IF(A2767="SEDUC",VLOOKUP(B2767,SEDUC!A$1:$G$8416,5,0),IF(A2767="COTAÇÃO",VLOOKUP(B2767,COTAÇÃO!$A$2:$D$1418,4,0),"ERRO"))))</f>
        <v>38.33</v>
      </c>
      <c r="G2767" s="119">
        <f>TRUNC((E2767*F2767),2)</f>
        <v>7.0000000000000007E-2</v>
      </c>
    </row>
    <row r="2768" spans="1:7" ht="25.5">
      <c r="A2768" s="74" t="s">
        <v>10846</v>
      </c>
      <c r="B2768" s="74" t="s">
        <v>10849</v>
      </c>
      <c r="C2768" s="75" t="s">
        <v>10850</v>
      </c>
      <c r="D2768" s="74" t="s">
        <v>240</v>
      </c>
      <c r="E2768" s="76"/>
      <c r="F2768" s="77"/>
      <c r="G2768" s="77">
        <f>SUM(G2769:G2772)</f>
        <v>239.77</v>
      </c>
    </row>
    <row r="2769" spans="1:7" ht="51">
      <c r="A2769" s="55" t="s">
        <v>17</v>
      </c>
      <c r="B2769" s="55">
        <v>5824</v>
      </c>
      <c r="C2769" s="22" t="str">
        <f>IF(A2769="SINAPI",VLOOKUP(B2769,SINAPI!$A$1:$D$10014,2,0),IF(A2769="INSUMO",VLOOKUP(B2769,INSUMO!A$1:$D$8014,2,0),IF(A2769="SEDUC",VLOOKUP(B2769,SEDUC!A$1:$F$8416,3,0),IF(A2769="COTAÇÃO",VLOOKUP(B2769,COTAÇÃO!$A$2:$D$1418,2,0),"ERRO"))))</f>
        <v>CAMINHÃO TOCO, PBT 16.000 KG, CARGA ÚTIL MÁX. 10.685 KG, DIST. ENTRE EIXOS 4,8 M, POTÊNCIA 189 CV, INCLUSIVE CARROCERIA FIXA ABERTA DE MADEIRA P/ TRANSPORTE GERAL DE CARGA SECA, DIMEN. APROX. 2,5 X 7,00 X 0,50 M - CHP DIURNO. AF_06/2014</v>
      </c>
      <c r="D2769" s="55" t="str">
        <f>IF(A2769="SINAPI",VLOOKUP(B2769,SINAPI!$A$1:$D$10014,3,0),IF(A2769="INSUMO",VLOOKUP(B2769,INSUMO!$A$1:D$8014,3,0),IF(A2769="SEDUC",VLOOKUP(B2769,SEDUC!A$1:$F$8416,4,0),IF(A2769="COTAÇÃO",VLOOKUP(B2769,COTAÇÃO!$A$2:$D$1418,3,0),"ERRO"))))</f>
        <v>CHP</v>
      </c>
      <c r="E2769" s="78">
        <v>2.6700000000000002E-2</v>
      </c>
      <c r="F2769" s="119">
        <f>IF(A2769="SINAPI",VLOOKUP(B2769,SINAPI!A$1:$D$10014,4,0),IF(A2769="INSUMO",VLOOKUP(B2769,INSUMO!$A$1:$D$8014,4,0),IF(A2769="SEDUC",VLOOKUP(B2769,SEDUC!A$1:$G$8416,5,0),IF(A2769="COTAÇÃO",VLOOKUP(B2769,COTAÇÃO!$A$2:$D$1418,4,0),"ERRO"))))</f>
        <v>170.87</v>
      </c>
      <c r="G2769" s="119">
        <f>TRUNC((E2769*F2769),2)</f>
        <v>4.5599999999999996</v>
      </c>
    </row>
    <row r="2770" spans="1:7" ht="51">
      <c r="A2770" s="55" t="s">
        <v>17</v>
      </c>
      <c r="B2770" s="55">
        <v>5826</v>
      </c>
      <c r="C2770" s="22" t="str">
        <f>IF(A2770="SINAPI",VLOOKUP(B2770,SINAPI!$A$1:$D$10014,2,0),IF(A2770="INSUMO",VLOOKUP(B2770,INSUMO!A$1:$D$8014,2,0),IF(A2770="SEDUC",VLOOKUP(B2770,SEDUC!A$1:$F$8416,3,0),IF(A2770="COTAÇÃO",VLOOKUP(B2770,COTAÇÃO!$A$2:$D$1418,2,0),"ERRO"))))</f>
        <v>CAMINHÃO TOCO, PBT 16.000 KG, CARGA ÚTIL MÁX. 10.685 KG, DIST. ENTRE EIXOS 4,8 M, POTÊNCIA 189 CV, INCLUSIVE CARROCERIA FIXA ABERTA DE MADEIRA P/ TRANSPORTE GERAL DE CARGA SECA, DIMEN. APROX. 2,5 X 7,00 X 0,50 M - CHI DIURNO. AF_06/2014</v>
      </c>
      <c r="D2770" s="55" t="str">
        <f>IF(A2770="SINAPI",VLOOKUP(B2770,SINAPI!$A$1:$D$10014,3,0),IF(A2770="INSUMO",VLOOKUP(B2770,INSUMO!$A$1:D$8014,3,0),IF(A2770="SEDUC",VLOOKUP(B2770,SEDUC!A$1:$F$8416,4,0),IF(A2770="COTAÇÃO",VLOOKUP(B2770,COTAÇÃO!$A$2:$D$1418,3,0),"ERRO"))))</f>
        <v>CHI</v>
      </c>
      <c r="E2770" s="78">
        <v>2.0299999999999999E-2</v>
      </c>
      <c r="F2770" s="119">
        <f>IF(A2770="SINAPI",VLOOKUP(B2770,SINAPI!A$1:$D$10014,4,0),IF(A2770="INSUMO",VLOOKUP(B2770,INSUMO!$A$1:$D$8014,4,0),IF(A2770="SEDUC",VLOOKUP(B2770,SEDUC!A$1:$G$8416,5,0),IF(A2770="COTAÇÃO",VLOOKUP(B2770,COTAÇÃO!$A$2:$D$1418,4,0),"ERRO"))))</f>
        <v>35.61</v>
      </c>
      <c r="G2770" s="119">
        <f>TRUNC((E2770*F2770),2)</f>
        <v>0.72</v>
      </c>
    </row>
    <row r="2771" spans="1:7" ht="42" customHeight="1">
      <c r="A2771" s="55" t="s">
        <v>17</v>
      </c>
      <c r="B2771" s="55">
        <v>93402</v>
      </c>
      <c r="C2771" s="22" t="str">
        <f>IF(A2771="SINAPI",VLOOKUP(B2771,SINAPI!$A$1:$D$10014,2,0),IF(A2771="INSUMO",VLOOKUP(B2771,INSUMO!A$1:$D$8014,2,0),IF(A2771="SEDUC",VLOOKUP(B2771,SEDUC!A$1:$F$8416,3,0),IF(A2771="COTAÇÃO",VLOOKUP(B2771,COTAÇÃO!$A$2:$D$1418,2,0),"ERRO"))))</f>
        <v>GUINDAUTO HIDRÁULICO, CAPACIDADE MÁXIMA DE CARGA 3300 KG, MOMENTO MÁXIMO DE CARGA 5,8 TM, ALCANCE MÁXIMO HORIZONTAL 7,60 M, INCLUSIVE CAMINHÃO TOCO PBT 16.000 KG, POTÊNCIA DE 189 CV - CHP DIURNO. AF_03/2016</v>
      </c>
      <c r="D2771" s="55" t="str">
        <f>IF(A2771="SINAPI",VLOOKUP(B2771,SINAPI!$A$1:$D$10014,3,0),IF(A2771="INSUMO",VLOOKUP(B2771,INSUMO!$A$1:D$8014,3,0),IF(A2771="SEDUC",VLOOKUP(B2771,SEDUC!A$1:$F$8416,4,0),IF(A2771="COTAÇÃO",VLOOKUP(B2771,COTAÇÃO!$A$2:$D$1418,3,0),"ERRO"))))</f>
        <v>CHP</v>
      </c>
      <c r="E2771" s="78">
        <v>1</v>
      </c>
      <c r="F2771" s="119">
        <f>IF(A2771="SINAPI",VLOOKUP(B2771,SINAPI!A$1:$D$10014,4,0),IF(A2771="INSUMO",VLOOKUP(B2771,INSUMO!$A$1:$D$8014,4,0),IF(A2771="SEDUC",VLOOKUP(B2771,SEDUC!A$1:$G$8416,5,0),IF(A2771="COTAÇÃO",VLOOKUP(B2771,COTAÇÃO!$A$2:$D$1418,4,0),"ERRO"))))</f>
        <v>215.33</v>
      </c>
      <c r="G2771" s="119">
        <f>TRUNC((E2771*F2771),2)</f>
        <v>215.33</v>
      </c>
    </row>
    <row r="2772" spans="1:7" ht="42" customHeight="1">
      <c r="A2772" s="55" t="s">
        <v>17</v>
      </c>
      <c r="B2772" s="55">
        <v>93403</v>
      </c>
      <c r="C2772" s="22" t="str">
        <f>IF(A2772="SINAPI",VLOOKUP(B2772,SINAPI!$A$1:$D$10014,2,0),IF(A2772="INSUMO",VLOOKUP(B2772,INSUMO!A$1:$D$8014,2,0),IF(A2772="SEDUC",VLOOKUP(B2772,SEDUC!A$1:$F$8416,3,0),IF(A2772="COTAÇÃO",VLOOKUP(B2772,COTAÇÃO!$A$2:$D$1418,2,0),"ERRO"))))</f>
        <v>GUINDAUTO HIDRÁULICO, CAPACIDADE MÁXIMA DE CARGA 3300 KG, MOMENTO MÁXIMO DE CARGA 5,8 TM, ALCANCE MÁXIMO HORIZONTAL 7,60 M, INCLUSIVE CAMINHÃO TOCO PBT 16.000 KG, POTÊNCIA DE 189 CV - CHI DIURNO. AF_03/2016</v>
      </c>
      <c r="D2772" s="55" t="str">
        <f>IF(A2772="SINAPI",VLOOKUP(B2772,SINAPI!$A$1:$D$10014,3,0),IF(A2772="INSUMO",VLOOKUP(B2772,INSUMO!$A$1:D$8014,3,0),IF(A2772="SEDUC",VLOOKUP(B2772,SEDUC!A$1:$F$8416,4,0),IF(A2772="COTAÇÃO",VLOOKUP(B2772,COTAÇÃO!$A$2:$D$1418,3,0),"ERRO"))))</f>
        <v>CHI</v>
      </c>
      <c r="E2772" s="78">
        <v>0.5</v>
      </c>
      <c r="F2772" s="119">
        <f>IF(A2772="SINAPI",VLOOKUP(B2772,SINAPI!A$1:$D$10014,4,0),IF(A2772="INSUMO",VLOOKUP(B2772,INSUMO!$A$1:$D$8014,4,0),IF(A2772="SEDUC",VLOOKUP(B2772,SEDUC!A$1:$G$8416,5,0),IF(A2772="COTAÇÃO",VLOOKUP(B2772,COTAÇÃO!$A$2:$D$1418,4,0),"ERRO"))))</f>
        <v>38.33</v>
      </c>
      <c r="G2772" s="119">
        <f>TRUNC((E2772*F2772),2)</f>
        <v>19.16</v>
      </c>
    </row>
    <row r="2773" spans="1:7">
      <c r="A2773" s="176"/>
      <c r="B2773" s="176"/>
      <c r="C2773" s="177"/>
      <c r="D2773" s="176"/>
      <c r="E2773" s="178"/>
      <c r="F2773" s="179"/>
      <c r="G2773" s="179"/>
    </row>
    <row r="2774" spans="1:7" ht="105.95" customHeight="1">
      <c r="A2774" s="380" t="s">
        <v>10851</v>
      </c>
      <c r="B2774" s="380"/>
      <c r="C2774" s="380"/>
      <c r="D2774" s="380"/>
      <c r="E2774" s="380"/>
      <c r="F2774" s="380"/>
      <c r="G2774" s="380"/>
    </row>
    <row r="2775" spans="1:7" ht="76.5" customHeight="1">
      <c r="A2775" s="360" t="s">
        <v>10852</v>
      </c>
      <c r="B2775" s="360"/>
      <c r="C2775" s="360"/>
      <c r="D2775" s="360"/>
      <c r="E2775" s="360"/>
      <c r="F2775" s="360"/>
      <c r="G2775" s="360"/>
    </row>
    <row r="2776" spans="1:7" ht="77.45" customHeight="1">
      <c r="A2776" s="360" t="s">
        <v>10853</v>
      </c>
      <c r="B2776" s="360"/>
      <c r="C2776" s="360"/>
      <c r="D2776" s="360"/>
      <c r="E2776" s="360"/>
      <c r="F2776" s="360"/>
      <c r="G2776" s="360"/>
    </row>
    <row r="2777" spans="1:7" ht="45.2" customHeight="1">
      <c r="A2777" s="366" t="s">
        <v>10854</v>
      </c>
      <c r="B2777" s="366"/>
      <c r="C2777" s="366"/>
      <c r="D2777" s="366"/>
      <c r="E2777" s="366"/>
      <c r="F2777" s="366"/>
      <c r="G2777" s="366"/>
    </row>
    <row r="2778" spans="1:7">
      <c r="A2778" s="367" t="s">
        <v>10855</v>
      </c>
      <c r="B2778" s="367"/>
      <c r="C2778" s="367"/>
      <c r="D2778" s="367"/>
      <c r="E2778" s="367"/>
      <c r="F2778" s="367"/>
      <c r="G2778" s="367"/>
    </row>
    <row r="2779" spans="1:7">
      <c r="A2779" s="367" t="s">
        <v>10856</v>
      </c>
      <c r="B2779" s="367"/>
      <c r="C2779" s="367"/>
      <c r="D2779" s="367"/>
      <c r="E2779" s="367"/>
      <c r="F2779" s="367"/>
      <c r="G2779" s="367"/>
    </row>
    <row r="2780" spans="1:7">
      <c r="A2780" s="367" t="s">
        <v>10857</v>
      </c>
      <c r="B2780" s="367"/>
      <c r="C2780" s="367"/>
      <c r="D2780" s="367"/>
      <c r="E2780" s="367"/>
      <c r="F2780" s="367"/>
      <c r="G2780" s="367"/>
    </row>
  </sheetData>
  <mergeCells count="23">
    <mergeCell ref="A2777:G2777"/>
    <mergeCell ref="A2778:G2778"/>
    <mergeCell ref="A2779:G2779"/>
    <mergeCell ref="A2780:G2780"/>
    <mergeCell ref="A1331:G1331"/>
    <mergeCell ref="A1418:G1418"/>
    <mergeCell ref="A2740:G2740"/>
    <mergeCell ref="A2741:G2741"/>
    <mergeCell ref="A2746:G2746"/>
    <mergeCell ref="A1354:G1354"/>
    <mergeCell ref="A2747:G2747"/>
    <mergeCell ref="A2748:G2748"/>
    <mergeCell ref="A2749:G2749"/>
    <mergeCell ref="A2742:G2742"/>
    <mergeCell ref="A2743:G2743"/>
    <mergeCell ref="A2774:G2774"/>
    <mergeCell ref="A2775:G2775"/>
    <mergeCell ref="A2776:G2776"/>
    <mergeCell ref="A1:G5"/>
    <mergeCell ref="A10:G10"/>
    <mergeCell ref="A1182:G1182"/>
    <mergeCell ref="A1250:G1250"/>
    <mergeCell ref="A1261:G1261"/>
  </mergeCells>
  <phoneticPr fontId="22" type="noConversion"/>
  <conditionalFormatting sqref="A631:A635 A624:A629 A637:A653 A655:A664 A801:A811 A1181:G1181 A1481:G1481 A2307:G2307 A2635:G2635 A2643:G2643 A2699:G2699 A2727:G2727 A1467:G1467 A1471:G1471 A1499:G1499 A1935:G1935 A2124:G2124 A2449:G2449 A2584:G2584 A2508:G2508 A2723:G2723 A13:G13 A73:G73 A140:G140 A190:G190 A299:G299 A475:G475 A599:G599">
    <cfRule type="expression" dxfId="343" priority="45">
      <formula>$A13="COTAÇÃO"</formula>
    </cfRule>
    <cfRule type="expression" dxfId="342" priority="46">
      <formula>$A13="SEDUC"</formula>
    </cfRule>
    <cfRule type="expression" dxfId="341" priority="47">
      <formula>$A13="COMPOSIÇÃO"</formula>
    </cfRule>
    <cfRule type="expression" dxfId="340" priority="48">
      <formula>$A13="INSUMO"</formula>
    </cfRule>
  </conditionalFormatting>
  <conditionalFormatting sqref="A607:A611 A601:A605 A613:A617 A619:A623">
    <cfRule type="expression" dxfId="339" priority="41">
      <formula>$A601="COTAÇÃO"</formula>
    </cfRule>
    <cfRule type="expression" dxfId="338" priority="42">
      <formula>$A601="SEDUC"</formula>
    </cfRule>
    <cfRule type="expression" dxfId="337" priority="43">
      <formula>$A601="COMPOSIÇÃO"</formula>
    </cfRule>
    <cfRule type="expression" dxfId="336" priority="44">
      <formula>$A601="INSUMO"</formula>
    </cfRule>
  </conditionalFormatting>
  <conditionalFormatting sqref="A699:A701 A693:A697">
    <cfRule type="expression" dxfId="335" priority="37">
      <formula>$A693="COTAÇÃO"</formula>
    </cfRule>
    <cfRule type="expression" dxfId="334" priority="38">
      <formula>$A693="SEDUC"</formula>
    </cfRule>
    <cfRule type="expression" dxfId="333" priority="39">
      <formula>$A693="COMPOSIÇÃO"</formula>
    </cfRule>
    <cfRule type="expression" dxfId="332" priority="40">
      <formula>$A693="INSUMO"</formula>
    </cfRule>
  </conditionalFormatting>
  <conditionalFormatting sqref="A707:A719">
    <cfRule type="expression" dxfId="331" priority="33">
      <formula>$A707="COTAÇÃO"</formula>
    </cfRule>
    <cfRule type="expression" dxfId="330" priority="34">
      <formula>$A707="SEDUC"</formula>
    </cfRule>
    <cfRule type="expression" dxfId="329" priority="35">
      <formula>$A707="COMPOSIÇÃO"</formula>
    </cfRule>
    <cfRule type="expression" dxfId="328" priority="36">
      <formula>$A707="INSUMO"</formula>
    </cfRule>
  </conditionalFormatting>
  <conditionalFormatting sqref="A711:A719">
    <cfRule type="expression" dxfId="327" priority="29">
      <formula>$A711="COTAÇÃO"</formula>
    </cfRule>
    <cfRule type="expression" dxfId="326" priority="30">
      <formula>$A711="SEDUC"</formula>
    </cfRule>
    <cfRule type="expression" dxfId="325" priority="31">
      <formula>$A711="COMPOSIÇÃO"</formula>
    </cfRule>
    <cfRule type="expression" dxfId="324" priority="32">
      <formula>$A711="INSUMO"</formula>
    </cfRule>
  </conditionalFormatting>
  <conditionalFormatting sqref="A2762:G2762">
    <cfRule type="expression" dxfId="323" priority="25">
      <formula>$A2762="COTAÇÃO"</formula>
    </cfRule>
    <cfRule type="expression" dxfId="322" priority="26">
      <formula>$A2762="SEDUC"</formula>
    </cfRule>
    <cfRule type="expression" dxfId="321" priority="27">
      <formula>$A2762="COMPOSIÇÃO"</formula>
    </cfRule>
    <cfRule type="expression" dxfId="320" priority="28">
      <formula>$A2762="INSUMO"</formula>
    </cfRule>
  </conditionalFormatting>
  <conditionalFormatting sqref="A1182">
    <cfRule type="expression" dxfId="319" priority="21">
      <formula>$A1182="COTAÇÃO"</formula>
    </cfRule>
    <cfRule type="expression" dxfId="318" priority="22">
      <formula>$A1182="SEDUC"</formula>
    </cfRule>
    <cfRule type="expression" dxfId="317" priority="23">
      <formula>$A1182="COMPOSIÇÃO"</formula>
    </cfRule>
    <cfRule type="expression" dxfId="316" priority="24">
      <formula>$A1182="INSUMO"</formula>
    </cfRule>
  </conditionalFormatting>
  <conditionalFormatting sqref="A1250">
    <cfRule type="expression" dxfId="315" priority="17">
      <formula>$A1250="COTAÇÃO"</formula>
    </cfRule>
    <cfRule type="expression" dxfId="314" priority="18">
      <formula>$A1250="SEDUC"</formula>
    </cfRule>
    <cfRule type="expression" dxfId="313" priority="19">
      <formula>$A1250="COMPOSIÇÃO"</formula>
    </cfRule>
    <cfRule type="expression" dxfId="312" priority="20">
      <formula>$A1250="INSUMO"</formula>
    </cfRule>
  </conditionalFormatting>
  <conditionalFormatting sqref="A1261">
    <cfRule type="expression" dxfId="311" priority="13">
      <formula>$A1261="COTAÇÃO"</formula>
    </cfRule>
    <cfRule type="expression" dxfId="310" priority="14">
      <formula>$A1261="SEDUC"</formula>
    </cfRule>
    <cfRule type="expression" dxfId="309" priority="15">
      <formula>$A1261="COMPOSIÇÃO"</formula>
    </cfRule>
    <cfRule type="expression" dxfId="308" priority="16">
      <formula>$A1261="INSUMO"</formula>
    </cfRule>
  </conditionalFormatting>
  <conditionalFormatting sqref="A1331">
    <cfRule type="expression" dxfId="307" priority="9">
      <formula>$A1331="COTAÇÃO"</formula>
    </cfRule>
    <cfRule type="expression" dxfId="306" priority="10">
      <formula>$A1331="SEDUC"</formula>
    </cfRule>
    <cfRule type="expression" dxfId="305" priority="11">
      <formula>$A1331="COMPOSIÇÃO"</formula>
    </cfRule>
    <cfRule type="expression" dxfId="304" priority="12">
      <formula>$A1331="INSUMO"</formula>
    </cfRule>
  </conditionalFormatting>
  <conditionalFormatting sqref="A1354">
    <cfRule type="expression" dxfId="303" priority="5">
      <formula>$A1354="COTAÇÃO"</formula>
    </cfRule>
    <cfRule type="expression" dxfId="302" priority="6">
      <formula>$A1354="SEDUC"</formula>
    </cfRule>
    <cfRule type="expression" dxfId="301" priority="7">
      <formula>$A1354="COMPOSIÇÃO"</formula>
    </cfRule>
    <cfRule type="expression" dxfId="300" priority="8">
      <formula>$A1354="INSUMO"</formula>
    </cfRule>
  </conditionalFormatting>
  <conditionalFormatting sqref="A1418">
    <cfRule type="expression" dxfId="299" priority="1">
      <formula>$A1418="COTAÇÃO"</formula>
    </cfRule>
    <cfRule type="expression" dxfId="298" priority="2">
      <formula>$A1418="SEDUC"</formula>
    </cfRule>
    <cfRule type="expression" dxfId="297" priority="3">
      <formula>$A1418="COMPOSIÇÃO"</formula>
    </cfRule>
    <cfRule type="expression" dxfId="296" priority="4">
      <formula>$A1418="INSUMO"</formula>
    </cfRule>
  </conditionalFormatting>
  <pageMargins left="0.511811024" right="0.511811024" top="0.78740157499999996" bottom="0.78740157499999996" header="0.31496062000000002" footer="0.31496062000000002"/>
  <pageSetup paperSize="9" scale="63" fitToHeight="0" orientation="portrait"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80C30-FA74-4581-ADA7-8469CE38D242}">
  <dimension ref="A1:E7207"/>
  <sheetViews>
    <sheetView zoomScale="115" zoomScaleNormal="115" workbookViewId="0">
      <selection activeCell="B5" sqref="B5"/>
    </sheetView>
  </sheetViews>
  <sheetFormatPr defaultRowHeight="12.75"/>
  <cols>
    <col min="1" max="1" width="8.7109375" style="124" customWidth="1"/>
    <col min="2" max="2" width="120.7109375" style="284" customWidth="1"/>
    <col min="3" max="3" width="10.5703125" style="100" bestFit="1" customWidth="1"/>
    <col min="4" max="5" width="16.140625" style="125" customWidth="1"/>
    <col min="6" max="40" width="16.140625" style="110" customWidth="1"/>
    <col min="41" max="256" width="9.140625" style="110"/>
    <col min="257" max="257" width="10.85546875" style="110" customWidth="1"/>
    <col min="258" max="258" width="100.85546875" style="110" customWidth="1"/>
    <col min="259" max="259" width="9.85546875" style="110" customWidth="1"/>
    <col min="260" max="260" width="13.7109375" style="110" bestFit="1" customWidth="1"/>
    <col min="261" max="512" width="9.140625" style="110"/>
    <col min="513" max="513" width="10.85546875" style="110" customWidth="1"/>
    <col min="514" max="514" width="100.85546875" style="110" customWidth="1"/>
    <col min="515" max="515" width="9.85546875" style="110" customWidth="1"/>
    <col min="516" max="516" width="13.7109375" style="110" bestFit="1" customWidth="1"/>
    <col min="517" max="768" width="9.140625" style="110"/>
    <col min="769" max="769" width="10.85546875" style="110" customWidth="1"/>
    <col min="770" max="770" width="100.85546875" style="110" customWidth="1"/>
    <col min="771" max="771" width="9.85546875" style="110" customWidth="1"/>
    <col min="772" max="772" width="13.7109375" style="110" bestFit="1" customWidth="1"/>
    <col min="773" max="1024" width="9.140625" style="110"/>
    <col min="1025" max="1025" width="10.85546875" style="110" customWidth="1"/>
    <col min="1026" max="1026" width="100.85546875" style="110" customWidth="1"/>
    <col min="1027" max="1027" width="9.85546875" style="110" customWidth="1"/>
    <col min="1028" max="1028" width="13.7109375" style="110" bestFit="1" customWidth="1"/>
    <col min="1029" max="1280" width="9.140625" style="110"/>
    <col min="1281" max="1281" width="10.85546875" style="110" customWidth="1"/>
    <col min="1282" max="1282" width="100.85546875" style="110" customWidth="1"/>
    <col min="1283" max="1283" width="9.85546875" style="110" customWidth="1"/>
    <col min="1284" max="1284" width="13.7109375" style="110" bestFit="1" customWidth="1"/>
    <col min="1285" max="1536" width="9.140625" style="110"/>
    <col min="1537" max="1537" width="10.85546875" style="110" customWidth="1"/>
    <col min="1538" max="1538" width="100.85546875" style="110" customWidth="1"/>
    <col min="1539" max="1539" width="9.85546875" style="110" customWidth="1"/>
    <col min="1540" max="1540" width="13.7109375" style="110" bestFit="1" customWidth="1"/>
    <col min="1541" max="1792" width="9.140625" style="110"/>
    <col min="1793" max="1793" width="10.85546875" style="110" customWidth="1"/>
    <col min="1794" max="1794" width="100.85546875" style="110" customWidth="1"/>
    <col min="1795" max="1795" width="9.85546875" style="110" customWidth="1"/>
    <col min="1796" max="1796" width="13.7109375" style="110" bestFit="1" customWidth="1"/>
    <col min="1797" max="2048" width="9.140625" style="110"/>
    <col min="2049" max="2049" width="10.85546875" style="110" customWidth="1"/>
    <col min="2050" max="2050" width="100.85546875" style="110" customWidth="1"/>
    <col min="2051" max="2051" width="9.85546875" style="110" customWidth="1"/>
    <col min="2052" max="2052" width="13.7109375" style="110" bestFit="1" customWidth="1"/>
    <col min="2053" max="2304" width="9.140625" style="110"/>
    <col min="2305" max="2305" width="10.85546875" style="110" customWidth="1"/>
    <col min="2306" max="2306" width="100.85546875" style="110" customWidth="1"/>
    <col min="2307" max="2307" width="9.85546875" style="110" customWidth="1"/>
    <col min="2308" max="2308" width="13.7109375" style="110" bestFit="1" customWidth="1"/>
    <col min="2309" max="2560" width="9.140625" style="110"/>
    <col min="2561" max="2561" width="10.85546875" style="110" customWidth="1"/>
    <col min="2562" max="2562" width="100.85546875" style="110" customWidth="1"/>
    <col min="2563" max="2563" width="9.85546875" style="110" customWidth="1"/>
    <col min="2564" max="2564" width="13.7109375" style="110" bestFit="1" customWidth="1"/>
    <col min="2565" max="2816" width="9.140625" style="110"/>
    <col min="2817" max="2817" width="10.85546875" style="110" customWidth="1"/>
    <col min="2818" max="2818" width="100.85546875" style="110" customWidth="1"/>
    <col min="2819" max="2819" width="9.85546875" style="110" customWidth="1"/>
    <col min="2820" max="2820" width="13.7109375" style="110" bestFit="1" customWidth="1"/>
    <col min="2821" max="3072" width="9.140625" style="110"/>
    <col min="3073" max="3073" width="10.85546875" style="110" customWidth="1"/>
    <col min="3074" max="3074" width="100.85546875" style="110" customWidth="1"/>
    <col min="3075" max="3075" width="9.85546875" style="110" customWidth="1"/>
    <col min="3076" max="3076" width="13.7109375" style="110" bestFit="1" customWidth="1"/>
    <col min="3077" max="3328" width="9.140625" style="110"/>
    <col min="3329" max="3329" width="10.85546875" style="110" customWidth="1"/>
    <col min="3330" max="3330" width="100.85546875" style="110" customWidth="1"/>
    <col min="3331" max="3331" width="9.85546875" style="110" customWidth="1"/>
    <col min="3332" max="3332" width="13.7109375" style="110" bestFit="1" customWidth="1"/>
    <col min="3333" max="3584" width="9.140625" style="110"/>
    <col min="3585" max="3585" width="10.85546875" style="110" customWidth="1"/>
    <col min="3586" max="3586" width="100.85546875" style="110" customWidth="1"/>
    <col min="3587" max="3587" width="9.85546875" style="110" customWidth="1"/>
    <col min="3588" max="3588" width="13.7109375" style="110" bestFit="1" customWidth="1"/>
    <col min="3589" max="3840" width="9.140625" style="110"/>
    <col min="3841" max="3841" width="10.85546875" style="110" customWidth="1"/>
    <col min="3842" max="3842" width="100.85546875" style="110" customWidth="1"/>
    <col min="3843" max="3843" width="9.85546875" style="110" customWidth="1"/>
    <col min="3844" max="3844" width="13.7109375" style="110" bestFit="1" customWidth="1"/>
    <col min="3845" max="4096" width="9.140625" style="110"/>
    <col min="4097" max="4097" width="10.85546875" style="110" customWidth="1"/>
    <col min="4098" max="4098" width="100.85546875" style="110" customWidth="1"/>
    <col min="4099" max="4099" width="9.85546875" style="110" customWidth="1"/>
    <col min="4100" max="4100" width="13.7109375" style="110" bestFit="1" customWidth="1"/>
    <col min="4101" max="4352" width="9.140625" style="110"/>
    <col min="4353" max="4353" width="10.85546875" style="110" customWidth="1"/>
    <col min="4354" max="4354" width="100.85546875" style="110" customWidth="1"/>
    <col min="4355" max="4355" width="9.85546875" style="110" customWidth="1"/>
    <col min="4356" max="4356" width="13.7109375" style="110" bestFit="1" customWidth="1"/>
    <col min="4357" max="4608" width="9.140625" style="110"/>
    <col min="4609" max="4609" width="10.85546875" style="110" customWidth="1"/>
    <col min="4610" max="4610" width="100.85546875" style="110" customWidth="1"/>
    <col min="4611" max="4611" width="9.85546875" style="110" customWidth="1"/>
    <col min="4612" max="4612" width="13.7109375" style="110" bestFit="1" customWidth="1"/>
    <col min="4613" max="4864" width="9.140625" style="110"/>
    <col min="4865" max="4865" width="10.85546875" style="110" customWidth="1"/>
    <col min="4866" max="4866" width="100.85546875" style="110" customWidth="1"/>
    <col min="4867" max="4867" width="9.85546875" style="110" customWidth="1"/>
    <col min="4868" max="4868" width="13.7109375" style="110" bestFit="1" customWidth="1"/>
    <col min="4869" max="5120" width="9.140625" style="110"/>
    <col min="5121" max="5121" width="10.85546875" style="110" customWidth="1"/>
    <col min="5122" max="5122" width="100.85546875" style="110" customWidth="1"/>
    <col min="5123" max="5123" width="9.85546875" style="110" customWidth="1"/>
    <col min="5124" max="5124" width="13.7109375" style="110" bestFit="1" customWidth="1"/>
    <col min="5125" max="5376" width="9.140625" style="110"/>
    <col min="5377" max="5377" width="10.85546875" style="110" customWidth="1"/>
    <col min="5378" max="5378" width="100.85546875" style="110" customWidth="1"/>
    <col min="5379" max="5379" width="9.85546875" style="110" customWidth="1"/>
    <col min="5380" max="5380" width="13.7109375" style="110" bestFit="1" customWidth="1"/>
    <col min="5381" max="5632" width="9.140625" style="110"/>
    <col min="5633" max="5633" width="10.85546875" style="110" customWidth="1"/>
    <col min="5634" max="5634" width="100.85546875" style="110" customWidth="1"/>
    <col min="5635" max="5635" width="9.85546875" style="110" customWidth="1"/>
    <col min="5636" max="5636" width="13.7109375" style="110" bestFit="1" customWidth="1"/>
    <col min="5637" max="5888" width="9.140625" style="110"/>
    <col min="5889" max="5889" width="10.85546875" style="110" customWidth="1"/>
    <col min="5890" max="5890" width="100.85546875" style="110" customWidth="1"/>
    <col min="5891" max="5891" width="9.85546875" style="110" customWidth="1"/>
    <col min="5892" max="5892" width="13.7109375" style="110" bestFit="1" customWidth="1"/>
    <col min="5893" max="6144" width="9.140625" style="110"/>
    <col min="6145" max="6145" width="10.85546875" style="110" customWidth="1"/>
    <col min="6146" max="6146" width="100.85546875" style="110" customWidth="1"/>
    <col min="6147" max="6147" width="9.85546875" style="110" customWidth="1"/>
    <col min="6148" max="6148" width="13.7109375" style="110" bestFit="1" customWidth="1"/>
    <col min="6149" max="6400" width="9.140625" style="110"/>
    <col min="6401" max="6401" width="10.85546875" style="110" customWidth="1"/>
    <col min="6402" max="6402" width="100.85546875" style="110" customWidth="1"/>
    <col min="6403" max="6403" width="9.85546875" style="110" customWidth="1"/>
    <col min="6404" max="6404" width="13.7109375" style="110" bestFit="1" customWidth="1"/>
    <col min="6405" max="6656" width="9.140625" style="110"/>
    <col min="6657" max="6657" width="10.85546875" style="110" customWidth="1"/>
    <col min="6658" max="6658" width="100.85546875" style="110" customWidth="1"/>
    <col min="6659" max="6659" width="9.85546875" style="110" customWidth="1"/>
    <col min="6660" max="6660" width="13.7109375" style="110" bestFit="1" customWidth="1"/>
    <col min="6661" max="6912" width="9.140625" style="110"/>
    <col min="6913" max="6913" width="10.85546875" style="110" customWidth="1"/>
    <col min="6914" max="6914" width="100.85546875" style="110" customWidth="1"/>
    <col min="6915" max="6915" width="9.85546875" style="110" customWidth="1"/>
    <col min="6916" max="6916" width="13.7109375" style="110" bestFit="1" customWidth="1"/>
    <col min="6917" max="7168" width="9.140625" style="110"/>
    <col min="7169" max="7169" width="10.85546875" style="110" customWidth="1"/>
    <col min="7170" max="7170" width="100.85546875" style="110" customWidth="1"/>
    <col min="7171" max="7171" width="9.85546875" style="110" customWidth="1"/>
    <col min="7172" max="7172" width="13.7109375" style="110" bestFit="1" customWidth="1"/>
    <col min="7173" max="7424" width="9.140625" style="110"/>
    <col min="7425" max="7425" width="10.85546875" style="110" customWidth="1"/>
    <col min="7426" max="7426" width="100.85546875" style="110" customWidth="1"/>
    <col min="7427" max="7427" width="9.85546875" style="110" customWidth="1"/>
    <col min="7428" max="7428" width="13.7109375" style="110" bestFit="1" customWidth="1"/>
    <col min="7429" max="7680" width="9.140625" style="110"/>
    <col min="7681" max="7681" width="10.85546875" style="110" customWidth="1"/>
    <col min="7682" max="7682" width="100.85546875" style="110" customWidth="1"/>
    <col min="7683" max="7683" width="9.85546875" style="110" customWidth="1"/>
    <col min="7684" max="7684" width="13.7109375" style="110" bestFit="1" customWidth="1"/>
    <col min="7685" max="7936" width="9.140625" style="110"/>
    <col min="7937" max="7937" width="10.85546875" style="110" customWidth="1"/>
    <col min="7938" max="7938" width="100.85546875" style="110" customWidth="1"/>
    <col min="7939" max="7939" width="9.85546875" style="110" customWidth="1"/>
    <col min="7940" max="7940" width="13.7109375" style="110" bestFit="1" customWidth="1"/>
    <col min="7941" max="8192" width="9.140625" style="110"/>
    <col min="8193" max="8193" width="10.85546875" style="110" customWidth="1"/>
    <col min="8194" max="8194" width="100.85546875" style="110" customWidth="1"/>
    <col min="8195" max="8195" width="9.85546875" style="110" customWidth="1"/>
    <col min="8196" max="8196" width="13.7109375" style="110" bestFit="1" customWidth="1"/>
    <col min="8197" max="8448" width="9.140625" style="110"/>
    <col min="8449" max="8449" width="10.85546875" style="110" customWidth="1"/>
    <col min="8450" max="8450" width="100.85546875" style="110" customWidth="1"/>
    <col min="8451" max="8451" width="9.85546875" style="110" customWidth="1"/>
    <col min="8452" max="8452" width="13.7109375" style="110" bestFit="1" customWidth="1"/>
    <col min="8453" max="8704" width="9.140625" style="110"/>
    <col min="8705" max="8705" width="10.85546875" style="110" customWidth="1"/>
    <col min="8706" max="8706" width="100.85546875" style="110" customWidth="1"/>
    <col min="8707" max="8707" width="9.85546875" style="110" customWidth="1"/>
    <col min="8708" max="8708" width="13.7109375" style="110" bestFit="1" customWidth="1"/>
    <col min="8709" max="8960" width="9.140625" style="110"/>
    <col min="8961" max="8961" width="10.85546875" style="110" customWidth="1"/>
    <col min="8962" max="8962" width="100.85546875" style="110" customWidth="1"/>
    <col min="8963" max="8963" width="9.85546875" style="110" customWidth="1"/>
    <col min="8964" max="8964" width="13.7109375" style="110" bestFit="1" customWidth="1"/>
    <col min="8965" max="9216" width="9.140625" style="110"/>
    <col min="9217" max="9217" width="10.85546875" style="110" customWidth="1"/>
    <col min="9218" max="9218" width="100.85546875" style="110" customWidth="1"/>
    <col min="9219" max="9219" width="9.85546875" style="110" customWidth="1"/>
    <col min="9220" max="9220" width="13.7109375" style="110" bestFit="1" customWidth="1"/>
    <col min="9221" max="9472" width="9.140625" style="110"/>
    <col min="9473" max="9473" width="10.85546875" style="110" customWidth="1"/>
    <col min="9474" max="9474" width="100.85546875" style="110" customWidth="1"/>
    <col min="9475" max="9475" width="9.85546875" style="110" customWidth="1"/>
    <col min="9476" max="9476" width="13.7109375" style="110" bestFit="1" customWidth="1"/>
    <col min="9477" max="9728" width="9.140625" style="110"/>
    <col min="9729" max="9729" width="10.85546875" style="110" customWidth="1"/>
    <col min="9730" max="9730" width="100.85546875" style="110" customWidth="1"/>
    <col min="9731" max="9731" width="9.85546875" style="110" customWidth="1"/>
    <col min="9732" max="9732" width="13.7109375" style="110" bestFit="1" customWidth="1"/>
    <col min="9733" max="9984" width="9.140625" style="110"/>
    <col min="9985" max="9985" width="10.85546875" style="110" customWidth="1"/>
    <col min="9986" max="9986" width="100.85546875" style="110" customWidth="1"/>
    <col min="9987" max="9987" width="9.85546875" style="110" customWidth="1"/>
    <col min="9988" max="9988" width="13.7109375" style="110" bestFit="1" customWidth="1"/>
    <col min="9989" max="10240" width="9.140625" style="110"/>
    <col min="10241" max="10241" width="10.85546875" style="110" customWidth="1"/>
    <col min="10242" max="10242" width="100.85546875" style="110" customWidth="1"/>
    <col min="10243" max="10243" width="9.85546875" style="110" customWidth="1"/>
    <col min="10244" max="10244" width="13.7109375" style="110" bestFit="1" customWidth="1"/>
    <col min="10245" max="10496" width="9.140625" style="110"/>
    <col min="10497" max="10497" width="10.85546875" style="110" customWidth="1"/>
    <col min="10498" max="10498" width="100.85546875" style="110" customWidth="1"/>
    <col min="10499" max="10499" width="9.85546875" style="110" customWidth="1"/>
    <col min="10500" max="10500" width="13.7109375" style="110" bestFit="1" customWidth="1"/>
    <col min="10501" max="10752" width="9.140625" style="110"/>
    <col min="10753" max="10753" width="10.85546875" style="110" customWidth="1"/>
    <col min="10754" max="10754" width="100.85546875" style="110" customWidth="1"/>
    <col min="10755" max="10755" width="9.85546875" style="110" customWidth="1"/>
    <col min="10756" max="10756" width="13.7109375" style="110" bestFit="1" customWidth="1"/>
    <col min="10757" max="11008" width="9.140625" style="110"/>
    <col min="11009" max="11009" width="10.85546875" style="110" customWidth="1"/>
    <col min="11010" max="11010" width="100.85546875" style="110" customWidth="1"/>
    <col min="11011" max="11011" width="9.85546875" style="110" customWidth="1"/>
    <col min="11012" max="11012" width="13.7109375" style="110" bestFit="1" customWidth="1"/>
    <col min="11013" max="11264" width="9.140625" style="110"/>
    <col min="11265" max="11265" width="10.85546875" style="110" customWidth="1"/>
    <col min="11266" max="11266" width="100.85546875" style="110" customWidth="1"/>
    <col min="11267" max="11267" width="9.85546875" style="110" customWidth="1"/>
    <col min="11268" max="11268" width="13.7109375" style="110" bestFit="1" customWidth="1"/>
    <col min="11269" max="11520" width="9.140625" style="110"/>
    <col min="11521" max="11521" width="10.85546875" style="110" customWidth="1"/>
    <col min="11522" max="11522" width="100.85546875" style="110" customWidth="1"/>
    <col min="11523" max="11523" width="9.85546875" style="110" customWidth="1"/>
    <col min="11524" max="11524" width="13.7109375" style="110" bestFit="1" customWidth="1"/>
    <col min="11525" max="11776" width="9.140625" style="110"/>
    <col min="11777" max="11777" width="10.85546875" style="110" customWidth="1"/>
    <col min="11778" max="11778" width="100.85546875" style="110" customWidth="1"/>
    <col min="11779" max="11779" width="9.85546875" style="110" customWidth="1"/>
    <col min="11780" max="11780" width="13.7109375" style="110" bestFit="1" customWidth="1"/>
    <col min="11781" max="12032" width="9.140625" style="110"/>
    <col min="12033" max="12033" width="10.85546875" style="110" customWidth="1"/>
    <col min="12034" max="12034" width="100.85546875" style="110" customWidth="1"/>
    <col min="12035" max="12035" width="9.85546875" style="110" customWidth="1"/>
    <col min="12036" max="12036" width="13.7109375" style="110" bestFit="1" customWidth="1"/>
    <col min="12037" max="12288" width="9.140625" style="110"/>
    <col min="12289" max="12289" width="10.85546875" style="110" customWidth="1"/>
    <col min="12290" max="12290" width="100.85546875" style="110" customWidth="1"/>
    <col min="12291" max="12291" width="9.85546875" style="110" customWidth="1"/>
    <col min="12292" max="12292" width="13.7109375" style="110" bestFit="1" customWidth="1"/>
    <col min="12293" max="12544" width="9.140625" style="110"/>
    <col min="12545" max="12545" width="10.85546875" style="110" customWidth="1"/>
    <col min="12546" max="12546" width="100.85546875" style="110" customWidth="1"/>
    <col min="12547" max="12547" width="9.85546875" style="110" customWidth="1"/>
    <col min="12548" max="12548" width="13.7109375" style="110" bestFit="1" customWidth="1"/>
    <col min="12549" max="12800" width="9.140625" style="110"/>
    <col min="12801" max="12801" width="10.85546875" style="110" customWidth="1"/>
    <col min="12802" max="12802" width="100.85546875" style="110" customWidth="1"/>
    <col min="12803" max="12803" width="9.85546875" style="110" customWidth="1"/>
    <col min="12804" max="12804" width="13.7109375" style="110" bestFit="1" customWidth="1"/>
    <col min="12805" max="13056" width="9.140625" style="110"/>
    <col min="13057" max="13057" width="10.85546875" style="110" customWidth="1"/>
    <col min="13058" max="13058" width="100.85546875" style="110" customWidth="1"/>
    <col min="13059" max="13059" width="9.85546875" style="110" customWidth="1"/>
    <col min="13060" max="13060" width="13.7109375" style="110" bestFit="1" customWidth="1"/>
    <col min="13061" max="13312" width="9.140625" style="110"/>
    <col min="13313" max="13313" width="10.85546875" style="110" customWidth="1"/>
    <col min="13314" max="13314" width="100.85546875" style="110" customWidth="1"/>
    <col min="13315" max="13315" width="9.85546875" style="110" customWidth="1"/>
    <col min="13316" max="13316" width="13.7109375" style="110" bestFit="1" customWidth="1"/>
    <col min="13317" max="13568" width="9.140625" style="110"/>
    <col min="13569" max="13569" width="10.85546875" style="110" customWidth="1"/>
    <col min="13570" max="13570" width="100.85546875" style="110" customWidth="1"/>
    <col min="13571" max="13571" width="9.85546875" style="110" customWidth="1"/>
    <col min="13572" max="13572" width="13.7109375" style="110" bestFit="1" customWidth="1"/>
    <col min="13573" max="13824" width="9.140625" style="110"/>
    <col min="13825" max="13825" width="10.85546875" style="110" customWidth="1"/>
    <col min="13826" max="13826" width="100.85546875" style="110" customWidth="1"/>
    <col min="13827" max="13827" width="9.85546875" style="110" customWidth="1"/>
    <col min="13828" max="13828" width="13.7109375" style="110" bestFit="1" customWidth="1"/>
    <col min="13829" max="14080" width="9.140625" style="110"/>
    <col min="14081" max="14081" width="10.85546875" style="110" customWidth="1"/>
    <col min="14082" max="14082" width="100.85546875" style="110" customWidth="1"/>
    <col min="14083" max="14083" width="9.85546875" style="110" customWidth="1"/>
    <col min="14084" max="14084" width="13.7109375" style="110" bestFit="1" customWidth="1"/>
    <col min="14085" max="14336" width="9.140625" style="110"/>
    <col min="14337" max="14337" width="10.85546875" style="110" customWidth="1"/>
    <col min="14338" max="14338" width="100.85546875" style="110" customWidth="1"/>
    <col min="14339" max="14339" width="9.85546875" style="110" customWidth="1"/>
    <col min="14340" max="14340" width="13.7109375" style="110" bestFit="1" customWidth="1"/>
    <col min="14341" max="14592" width="9.140625" style="110"/>
    <col min="14593" max="14593" width="10.85546875" style="110" customWidth="1"/>
    <col min="14594" max="14594" width="100.85546875" style="110" customWidth="1"/>
    <col min="14595" max="14595" width="9.85546875" style="110" customWidth="1"/>
    <col min="14596" max="14596" width="13.7109375" style="110" bestFit="1" customWidth="1"/>
    <col min="14597" max="14848" width="9.140625" style="110"/>
    <col min="14849" max="14849" width="10.85546875" style="110" customWidth="1"/>
    <col min="14850" max="14850" width="100.85546875" style="110" customWidth="1"/>
    <col min="14851" max="14851" width="9.85546875" style="110" customWidth="1"/>
    <col min="14852" max="14852" width="13.7109375" style="110" bestFit="1" customWidth="1"/>
    <col min="14853" max="15104" width="9.140625" style="110"/>
    <col min="15105" max="15105" width="10.85546875" style="110" customWidth="1"/>
    <col min="15106" max="15106" width="100.85546875" style="110" customWidth="1"/>
    <col min="15107" max="15107" width="9.85546875" style="110" customWidth="1"/>
    <col min="15108" max="15108" width="13.7109375" style="110" bestFit="1" customWidth="1"/>
    <col min="15109" max="15360" width="9.140625" style="110"/>
    <col min="15361" max="15361" width="10.85546875" style="110" customWidth="1"/>
    <col min="15362" max="15362" width="100.85546875" style="110" customWidth="1"/>
    <col min="15363" max="15363" width="9.85546875" style="110" customWidth="1"/>
    <col min="15364" max="15364" width="13.7109375" style="110" bestFit="1" customWidth="1"/>
    <col min="15365" max="15616" width="9.140625" style="110"/>
    <col min="15617" max="15617" width="10.85546875" style="110" customWidth="1"/>
    <col min="15618" max="15618" width="100.85546875" style="110" customWidth="1"/>
    <col min="15619" max="15619" width="9.85546875" style="110" customWidth="1"/>
    <col min="15620" max="15620" width="13.7109375" style="110" bestFit="1" customWidth="1"/>
    <col min="15621" max="15872" width="9.140625" style="110"/>
    <col min="15873" max="15873" width="10.85546875" style="110" customWidth="1"/>
    <col min="15874" max="15874" width="100.85546875" style="110" customWidth="1"/>
    <col min="15875" max="15875" width="9.85546875" style="110" customWidth="1"/>
    <col min="15876" max="15876" width="13.7109375" style="110" bestFit="1" customWidth="1"/>
    <col min="15877" max="16128" width="9.140625" style="110"/>
    <col min="16129" max="16129" width="10.85546875" style="110" customWidth="1"/>
    <col min="16130" max="16130" width="100.85546875" style="110" customWidth="1"/>
    <col min="16131" max="16131" width="9.85546875" style="110" customWidth="1"/>
    <col min="16132" max="16132" width="13.7109375" style="110" bestFit="1" customWidth="1"/>
    <col min="16133" max="16384" width="9.140625" style="110"/>
  </cols>
  <sheetData>
    <row r="1" spans="1:5">
      <c r="A1" s="86" t="s">
        <v>13006</v>
      </c>
      <c r="D1" s="100"/>
      <c r="E1" s="100"/>
    </row>
    <row r="2" spans="1:5">
      <c r="A2" s="86" t="s">
        <v>13007</v>
      </c>
      <c r="D2" s="100"/>
      <c r="E2" s="100"/>
    </row>
    <row r="3" spans="1:5">
      <c r="A3" s="86" t="s">
        <v>13008</v>
      </c>
      <c r="D3" s="100"/>
      <c r="E3" s="100"/>
    </row>
    <row r="4" spans="1:5">
      <c r="A4" s="86" t="s">
        <v>13009</v>
      </c>
      <c r="D4" s="100"/>
      <c r="E4" s="100"/>
    </row>
    <row r="5" spans="1:5" ht="18">
      <c r="A5" s="120"/>
      <c r="B5" s="113" t="s">
        <v>13010</v>
      </c>
      <c r="C5" s="120"/>
      <c r="D5" s="121"/>
      <c r="E5" s="121"/>
    </row>
    <row r="6" spans="1:5" ht="37.5" customHeight="1">
      <c r="A6" s="121" t="s">
        <v>2</v>
      </c>
      <c r="B6" s="122" t="s">
        <v>4043</v>
      </c>
      <c r="C6" s="121" t="s">
        <v>20</v>
      </c>
      <c r="D6" s="123" t="s">
        <v>4267</v>
      </c>
      <c r="E6" s="123" t="s">
        <v>4268</v>
      </c>
    </row>
    <row r="7" spans="1:5" ht="25.5">
      <c r="A7" s="124">
        <v>97141</v>
      </c>
      <c r="B7" s="284" t="s">
        <v>3018</v>
      </c>
      <c r="C7" s="100" t="s">
        <v>239</v>
      </c>
      <c r="D7" s="125">
        <v>6.18</v>
      </c>
      <c r="E7" s="125">
        <v>6.68</v>
      </c>
    </row>
    <row r="8" spans="1:5" ht="25.5">
      <c r="A8" s="124">
        <v>97142</v>
      </c>
      <c r="B8" s="284" t="s">
        <v>3019</v>
      </c>
      <c r="C8" s="100" t="s">
        <v>239</v>
      </c>
      <c r="D8" s="125">
        <v>6.87</v>
      </c>
      <c r="E8" s="125">
        <v>7.42</v>
      </c>
    </row>
    <row r="9" spans="1:5" ht="25.5">
      <c r="A9" s="124">
        <v>97143</v>
      </c>
      <c r="B9" s="284" t="s">
        <v>3020</v>
      </c>
      <c r="C9" s="100" t="s">
        <v>239</v>
      </c>
      <c r="D9" s="125">
        <v>8.61</v>
      </c>
      <c r="E9" s="125">
        <v>9.32</v>
      </c>
    </row>
    <row r="10" spans="1:5" ht="25.5">
      <c r="A10" s="124">
        <v>97144</v>
      </c>
      <c r="B10" s="284" t="s">
        <v>3021</v>
      </c>
      <c r="C10" s="100" t="s">
        <v>239</v>
      </c>
      <c r="D10" s="125">
        <v>10.34</v>
      </c>
      <c r="E10" s="125">
        <v>11.2</v>
      </c>
    </row>
    <row r="11" spans="1:5" ht="25.5">
      <c r="A11" s="124">
        <v>97145</v>
      </c>
      <c r="B11" s="284" t="s">
        <v>3022</v>
      </c>
      <c r="C11" s="100" t="s">
        <v>239</v>
      </c>
      <c r="D11" s="125">
        <v>12.12</v>
      </c>
      <c r="E11" s="125">
        <v>13.14</v>
      </c>
    </row>
    <row r="12" spans="1:5" ht="25.5">
      <c r="A12" s="124">
        <v>97146</v>
      </c>
      <c r="B12" s="284" t="s">
        <v>3023</v>
      </c>
      <c r="C12" s="100" t="s">
        <v>239</v>
      </c>
      <c r="D12" s="125">
        <v>13.85</v>
      </c>
      <c r="E12" s="125">
        <v>15.05</v>
      </c>
    </row>
    <row r="13" spans="1:5" ht="25.5">
      <c r="A13" s="124">
        <v>97147</v>
      </c>
      <c r="B13" s="284" t="s">
        <v>3024</v>
      </c>
      <c r="C13" s="100" t="s">
        <v>239</v>
      </c>
      <c r="D13" s="125">
        <v>15.62</v>
      </c>
      <c r="E13" s="125">
        <v>16.96</v>
      </c>
    </row>
    <row r="14" spans="1:5" ht="25.5">
      <c r="A14" s="124">
        <v>97148</v>
      </c>
      <c r="B14" s="284" t="s">
        <v>3025</v>
      </c>
      <c r="C14" s="100" t="s">
        <v>239</v>
      </c>
      <c r="D14" s="125">
        <v>17.36</v>
      </c>
      <c r="E14" s="125">
        <v>18.87</v>
      </c>
    </row>
    <row r="15" spans="1:5" ht="25.5">
      <c r="A15" s="124">
        <v>97149</v>
      </c>
      <c r="B15" s="284" t="s">
        <v>3026</v>
      </c>
      <c r="C15" s="100" t="s">
        <v>239</v>
      </c>
      <c r="D15" s="125">
        <v>19.13</v>
      </c>
      <c r="E15" s="125">
        <v>20.8</v>
      </c>
    </row>
    <row r="16" spans="1:5" ht="25.5">
      <c r="A16" s="124">
        <v>97150</v>
      </c>
      <c r="B16" s="284" t="s">
        <v>3027</v>
      </c>
      <c r="C16" s="100" t="s">
        <v>239</v>
      </c>
      <c r="D16" s="125">
        <v>26.02</v>
      </c>
      <c r="E16" s="125">
        <v>27.85</v>
      </c>
    </row>
    <row r="17" spans="1:5" ht="25.5">
      <c r="A17" s="124">
        <v>97151</v>
      </c>
      <c r="B17" s="284" t="s">
        <v>3028</v>
      </c>
      <c r="C17" s="100" t="s">
        <v>239</v>
      </c>
      <c r="D17" s="125">
        <v>30.29</v>
      </c>
      <c r="E17" s="125">
        <v>32.43</v>
      </c>
    </row>
    <row r="18" spans="1:5" ht="25.5">
      <c r="A18" s="124">
        <v>97152</v>
      </c>
      <c r="B18" s="284" t="s">
        <v>3029</v>
      </c>
      <c r="C18" s="100" t="s">
        <v>239</v>
      </c>
      <c r="D18" s="125">
        <v>34.35</v>
      </c>
      <c r="E18" s="125">
        <v>36.799999999999997</v>
      </c>
    </row>
    <row r="19" spans="1:5" ht="25.5">
      <c r="A19" s="124">
        <v>97153</v>
      </c>
      <c r="B19" s="284" t="s">
        <v>3030</v>
      </c>
      <c r="C19" s="100" t="s">
        <v>239</v>
      </c>
      <c r="D19" s="125">
        <v>38.53</v>
      </c>
      <c r="E19" s="125">
        <v>41.31</v>
      </c>
    </row>
    <row r="20" spans="1:5" ht="25.5">
      <c r="A20" s="124">
        <v>97154</v>
      </c>
      <c r="B20" s="284" t="s">
        <v>3031</v>
      </c>
      <c r="C20" s="100" t="s">
        <v>239</v>
      </c>
      <c r="D20" s="125">
        <v>42.75</v>
      </c>
      <c r="E20" s="125">
        <v>45.85</v>
      </c>
    </row>
    <row r="21" spans="1:5" ht="25.5">
      <c r="A21" s="124">
        <v>97155</v>
      </c>
      <c r="B21" s="284" t="s">
        <v>3032</v>
      </c>
      <c r="C21" s="100" t="s">
        <v>239</v>
      </c>
      <c r="D21" s="125">
        <v>46.96</v>
      </c>
      <c r="E21" s="125">
        <v>50.37</v>
      </c>
    </row>
    <row r="22" spans="1:5" ht="25.5">
      <c r="A22" s="124">
        <v>97156</v>
      </c>
      <c r="B22" s="284" t="s">
        <v>3033</v>
      </c>
      <c r="C22" s="100" t="s">
        <v>239</v>
      </c>
      <c r="D22" s="125">
        <v>55.79</v>
      </c>
      <c r="E22" s="125">
        <v>59.83</v>
      </c>
    </row>
    <row r="23" spans="1:5" ht="25.5">
      <c r="A23" s="124">
        <v>97157</v>
      </c>
      <c r="B23" s="284" t="s">
        <v>3034</v>
      </c>
      <c r="C23" s="100" t="s">
        <v>239</v>
      </c>
      <c r="D23" s="125">
        <v>3.8</v>
      </c>
      <c r="E23" s="125">
        <v>4.09</v>
      </c>
    </row>
    <row r="24" spans="1:5" ht="25.5">
      <c r="A24" s="124">
        <v>97158</v>
      </c>
      <c r="B24" s="284" t="s">
        <v>3035</v>
      </c>
      <c r="C24" s="100" t="s">
        <v>239</v>
      </c>
      <c r="D24" s="125">
        <v>4.24</v>
      </c>
      <c r="E24" s="125">
        <v>4.5599999999999996</v>
      </c>
    </row>
    <row r="25" spans="1:5" ht="25.5">
      <c r="A25" s="124">
        <v>97159</v>
      </c>
      <c r="B25" s="284" t="s">
        <v>3036</v>
      </c>
      <c r="C25" s="100" t="s">
        <v>239</v>
      </c>
      <c r="D25" s="125">
        <v>5.3</v>
      </c>
      <c r="E25" s="125">
        <v>5.72</v>
      </c>
    </row>
    <row r="26" spans="1:5" ht="25.5">
      <c r="A26" s="124">
        <v>97160</v>
      </c>
      <c r="B26" s="284" t="s">
        <v>3037</v>
      </c>
      <c r="C26" s="100" t="s">
        <v>239</v>
      </c>
      <c r="D26" s="125">
        <v>6.37</v>
      </c>
      <c r="E26" s="125">
        <v>6.86</v>
      </c>
    </row>
    <row r="27" spans="1:5" ht="25.5">
      <c r="A27" s="124">
        <v>97161</v>
      </c>
      <c r="B27" s="284" t="s">
        <v>3038</v>
      </c>
      <c r="C27" s="100" t="s">
        <v>239</v>
      </c>
      <c r="D27" s="125">
        <v>7.49</v>
      </c>
      <c r="E27" s="125">
        <v>8.09</v>
      </c>
    </row>
    <row r="28" spans="1:5" ht="25.5">
      <c r="A28" s="124">
        <v>97162</v>
      </c>
      <c r="B28" s="284" t="s">
        <v>3039</v>
      </c>
      <c r="C28" s="100" t="s">
        <v>239</v>
      </c>
      <c r="D28" s="125">
        <v>8.57</v>
      </c>
      <c r="E28" s="125">
        <v>9.25</v>
      </c>
    </row>
    <row r="29" spans="1:5" ht="25.5">
      <c r="A29" s="124">
        <v>97163</v>
      </c>
      <c r="B29" s="284" t="s">
        <v>3040</v>
      </c>
      <c r="C29" s="100" t="s">
        <v>239</v>
      </c>
      <c r="D29" s="125">
        <v>9.66</v>
      </c>
      <c r="E29" s="125">
        <v>10.45</v>
      </c>
    </row>
    <row r="30" spans="1:5" ht="25.5">
      <c r="A30" s="124">
        <v>97164</v>
      </c>
      <c r="B30" s="284" t="s">
        <v>3041</v>
      </c>
      <c r="C30" s="100" t="s">
        <v>239</v>
      </c>
      <c r="D30" s="125">
        <v>10.74</v>
      </c>
      <c r="E30" s="125">
        <v>11.63</v>
      </c>
    </row>
    <row r="31" spans="1:5" ht="25.5">
      <c r="A31" s="124">
        <v>97165</v>
      </c>
      <c r="B31" s="284" t="s">
        <v>3042</v>
      </c>
      <c r="C31" s="100" t="s">
        <v>239</v>
      </c>
      <c r="D31" s="125">
        <v>11.86</v>
      </c>
      <c r="E31" s="125">
        <v>12.82</v>
      </c>
    </row>
    <row r="32" spans="1:5" ht="25.5">
      <c r="A32" s="124">
        <v>97166</v>
      </c>
      <c r="B32" s="284" t="s">
        <v>3043</v>
      </c>
      <c r="C32" s="100" t="s">
        <v>239</v>
      </c>
      <c r="D32" s="125">
        <v>16.059999999999999</v>
      </c>
      <c r="E32" s="125">
        <v>17.13</v>
      </c>
    </row>
    <row r="33" spans="1:5" ht="25.5">
      <c r="A33" s="124">
        <v>97167</v>
      </c>
      <c r="B33" s="284" t="s">
        <v>3044</v>
      </c>
      <c r="C33" s="100" t="s">
        <v>239</v>
      </c>
      <c r="D33" s="125">
        <v>18.72</v>
      </c>
      <c r="E33" s="125">
        <v>19.97</v>
      </c>
    </row>
    <row r="34" spans="1:5" ht="25.5">
      <c r="A34" s="124">
        <v>97168</v>
      </c>
      <c r="B34" s="284" t="s">
        <v>3045</v>
      </c>
      <c r="C34" s="100" t="s">
        <v>239</v>
      </c>
      <c r="D34" s="125">
        <v>21.16</v>
      </c>
      <c r="E34" s="125">
        <v>22.59</v>
      </c>
    </row>
    <row r="35" spans="1:5" ht="25.5">
      <c r="A35" s="124">
        <v>97169</v>
      </c>
      <c r="B35" s="284" t="s">
        <v>3046</v>
      </c>
      <c r="C35" s="100" t="s">
        <v>239</v>
      </c>
      <c r="D35" s="125">
        <v>23.74</v>
      </c>
      <c r="E35" s="125">
        <v>25.37</v>
      </c>
    </row>
    <row r="36" spans="1:5" ht="25.5">
      <c r="A36" s="124">
        <v>97170</v>
      </c>
      <c r="B36" s="284" t="s">
        <v>3047</v>
      </c>
      <c r="C36" s="100" t="s">
        <v>239</v>
      </c>
      <c r="D36" s="125">
        <v>26.33</v>
      </c>
      <c r="E36" s="125">
        <v>28.15</v>
      </c>
    </row>
    <row r="37" spans="1:5" ht="25.5">
      <c r="A37" s="124">
        <v>97171</v>
      </c>
      <c r="B37" s="284" t="s">
        <v>3048</v>
      </c>
      <c r="C37" s="100" t="s">
        <v>239</v>
      </c>
      <c r="D37" s="125">
        <v>28.95</v>
      </c>
      <c r="E37" s="125">
        <v>30.96</v>
      </c>
    </row>
    <row r="38" spans="1:5" ht="25.5">
      <c r="A38" s="124">
        <v>97172</v>
      </c>
      <c r="B38" s="284" t="s">
        <v>3049</v>
      </c>
      <c r="C38" s="100" t="s">
        <v>239</v>
      </c>
      <c r="D38" s="125">
        <v>34.54</v>
      </c>
      <c r="E38" s="125">
        <v>36.92</v>
      </c>
    </row>
    <row r="39" spans="1:5" ht="25.5">
      <c r="A39" s="124">
        <v>97173</v>
      </c>
      <c r="B39" s="284" t="s">
        <v>3050</v>
      </c>
      <c r="C39" s="100" t="s">
        <v>239</v>
      </c>
      <c r="D39" s="125">
        <v>33.380000000000003</v>
      </c>
      <c r="E39" s="125">
        <v>35.32</v>
      </c>
    </row>
    <row r="40" spans="1:5" ht="25.5">
      <c r="A40" s="124">
        <v>97174</v>
      </c>
      <c r="B40" s="284" t="s">
        <v>3051</v>
      </c>
      <c r="C40" s="100" t="s">
        <v>239</v>
      </c>
      <c r="D40" s="125">
        <v>38.69</v>
      </c>
      <c r="E40" s="125">
        <v>40.94</v>
      </c>
    </row>
    <row r="41" spans="1:5" ht="25.5">
      <c r="A41" s="124">
        <v>97175</v>
      </c>
      <c r="B41" s="284" t="s">
        <v>3052</v>
      </c>
      <c r="C41" s="100" t="s">
        <v>239</v>
      </c>
      <c r="D41" s="125">
        <v>44</v>
      </c>
      <c r="E41" s="125">
        <v>46.55</v>
      </c>
    </row>
    <row r="42" spans="1:5" ht="25.5">
      <c r="A42" s="124">
        <v>97176</v>
      </c>
      <c r="B42" s="284" t="s">
        <v>3053</v>
      </c>
      <c r="C42" s="100" t="s">
        <v>239</v>
      </c>
      <c r="D42" s="125">
        <v>49.32</v>
      </c>
      <c r="E42" s="125">
        <v>52.17</v>
      </c>
    </row>
    <row r="43" spans="1:5" ht="25.5">
      <c r="A43" s="124">
        <v>97177</v>
      </c>
      <c r="B43" s="284" t="s">
        <v>3054</v>
      </c>
      <c r="C43" s="100" t="s">
        <v>239</v>
      </c>
      <c r="D43" s="125">
        <v>59.96</v>
      </c>
      <c r="E43" s="125">
        <v>63.41</v>
      </c>
    </row>
    <row r="44" spans="1:5" ht="25.5">
      <c r="A44" s="124">
        <v>97178</v>
      </c>
      <c r="B44" s="284" t="s">
        <v>3055</v>
      </c>
      <c r="C44" s="100" t="s">
        <v>239</v>
      </c>
      <c r="D44" s="125">
        <v>70.58</v>
      </c>
      <c r="E44" s="125">
        <v>74.63</v>
      </c>
    </row>
    <row r="45" spans="1:5" ht="25.5">
      <c r="A45" s="124">
        <v>97179</v>
      </c>
      <c r="B45" s="284" t="s">
        <v>3056</v>
      </c>
      <c r="C45" s="100" t="s">
        <v>239</v>
      </c>
      <c r="D45" s="125">
        <v>81.22</v>
      </c>
      <c r="E45" s="125">
        <v>85.86</v>
      </c>
    </row>
    <row r="46" spans="1:5" ht="25.5">
      <c r="A46" s="124">
        <v>97180</v>
      </c>
      <c r="B46" s="284" t="s">
        <v>3057</v>
      </c>
      <c r="C46" s="100" t="s">
        <v>239</v>
      </c>
      <c r="D46" s="125">
        <v>91.86</v>
      </c>
      <c r="E46" s="125">
        <v>97.08</v>
      </c>
    </row>
    <row r="47" spans="1:5" ht="25.5">
      <c r="A47" s="124">
        <v>97181</v>
      </c>
      <c r="B47" s="284" t="s">
        <v>3058</v>
      </c>
      <c r="C47" s="100" t="s">
        <v>239</v>
      </c>
      <c r="D47" s="125">
        <v>106.71</v>
      </c>
      <c r="E47" s="125">
        <v>112.53</v>
      </c>
    </row>
    <row r="48" spans="1:5" ht="25.5">
      <c r="A48" s="124">
        <v>97182</v>
      </c>
      <c r="B48" s="284" t="s">
        <v>3059</v>
      </c>
      <c r="C48" s="100" t="s">
        <v>239</v>
      </c>
      <c r="D48" s="125">
        <v>117.78</v>
      </c>
      <c r="E48" s="125">
        <v>124.21</v>
      </c>
    </row>
    <row r="49" spans="1:5" ht="25.5">
      <c r="A49" s="124">
        <v>97183</v>
      </c>
      <c r="B49" s="284" t="s">
        <v>3060</v>
      </c>
      <c r="C49" s="100" t="s">
        <v>239</v>
      </c>
      <c r="D49" s="125">
        <v>27.68</v>
      </c>
      <c r="E49" s="125">
        <v>29.31</v>
      </c>
    </row>
    <row r="50" spans="1:5" ht="25.5">
      <c r="A50" s="124">
        <v>97184</v>
      </c>
      <c r="B50" s="284" t="s">
        <v>3061</v>
      </c>
      <c r="C50" s="100" t="s">
        <v>239</v>
      </c>
      <c r="D50" s="125">
        <v>32.14</v>
      </c>
      <c r="E50" s="125">
        <v>34.03</v>
      </c>
    </row>
    <row r="51" spans="1:5" ht="25.5">
      <c r="A51" s="124">
        <v>97185</v>
      </c>
      <c r="B51" s="284" t="s">
        <v>3062</v>
      </c>
      <c r="C51" s="100" t="s">
        <v>239</v>
      </c>
      <c r="D51" s="125">
        <v>36.6</v>
      </c>
      <c r="E51" s="125">
        <v>38.74</v>
      </c>
    </row>
    <row r="52" spans="1:5" ht="25.5">
      <c r="A52" s="124">
        <v>97186</v>
      </c>
      <c r="B52" s="284" t="s">
        <v>3063</v>
      </c>
      <c r="C52" s="100" t="s">
        <v>239</v>
      </c>
      <c r="D52" s="125">
        <v>41.07</v>
      </c>
      <c r="E52" s="125">
        <v>43.48</v>
      </c>
    </row>
    <row r="53" spans="1:5" ht="25.5">
      <c r="A53" s="124">
        <v>97187</v>
      </c>
      <c r="B53" s="284" t="s">
        <v>3180</v>
      </c>
      <c r="C53" s="100" t="s">
        <v>239</v>
      </c>
      <c r="D53" s="125">
        <v>50</v>
      </c>
      <c r="E53" s="125">
        <v>52.93</v>
      </c>
    </row>
    <row r="54" spans="1:5" ht="25.5">
      <c r="A54" s="124">
        <v>97188</v>
      </c>
      <c r="B54" s="284" t="s">
        <v>3064</v>
      </c>
      <c r="C54" s="100" t="s">
        <v>239</v>
      </c>
      <c r="D54" s="125">
        <v>58.93</v>
      </c>
      <c r="E54" s="125">
        <v>62.36</v>
      </c>
    </row>
    <row r="55" spans="1:5" ht="25.5">
      <c r="A55" s="124">
        <v>97189</v>
      </c>
      <c r="B55" s="284" t="s">
        <v>3065</v>
      </c>
      <c r="C55" s="100" t="s">
        <v>239</v>
      </c>
      <c r="D55" s="125">
        <v>67.87</v>
      </c>
      <c r="E55" s="125">
        <v>71.8</v>
      </c>
    </row>
    <row r="56" spans="1:5" ht="25.5">
      <c r="A56" s="124">
        <v>97190</v>
      </c>
      <c r="B56" s="284" t="s">
        <v>3066</v>
      </c>
      <c r="C56" s="100" t="s">
        <v>239</v>
      </c>
      <c r="D56" s="125">
        <v>76.790000000000006</v>
      </c>
      <c r="E56" s="125">
        <v>81.239999999999995</v>
      </c>
    </row>
    <row r="57" spans="1:5" ht="25.5">
      <c r="A57" s="124">
        <v>97191</v>
      </c>
      <c r="B57" s="284" t="s">
        <v>3067</v>
      </c>
      <c r="C57" s="100" t="s">
        <v>239</v>
      </c>
      <c r="D57" s="125">
        <v>88.85</v>
      </c>
      <c r="E57" s="125">
        <v>93.8</v>
      </c>
    </row>
    <row r="58" spans="1:5" ht="25.5">
      <c r="A58" s="124">
        <v>97192</v>
      </c>
      <c r="B58" s="284" t="s">
        <v>3068</v>
      </c>
      <c r="C58" s="100" t="s">
        <v>239</v>
      </c>
      <c r="D58" s="125">
        <v>98.1</v>
      </c>
      <c r="E58" s="125">
        <v>103.57</v>
      </c>
    </row>
    <row r="59" spans="1:5" ht="25.5">
      <c r="A59" s="124">
        <v>90694</v>
      </c>
      <c r="B59" s="284" t="s">
        <v>11398</v>
      </c>
      <c r="C59" s="100" t="s">
        <v>239</v>
      </c>
      <c r="D59" s="125">
        <v>44.07</v>
      </c>
      <c r="E59" s="125">
        <v>44.36</v>
      </c>
    </row>
    <row r="60" spans="1:5" ht="25.5">
      <c r="A60" s="124">
        <v>90695</v>
      </c>
      <c r="B60" s="284" t="s">
        <v>11399</v>
      </c>
      <c r="C60" s="100" t="s">
        <v>239</v>
      </c>
      <c r="D60" s="125">
        <v>92.52</v>
      </c>
      <c r="E60" s="125">
        <v>92.86</v>
      </c>
    </row>
    <row r="61" spans="1:5" ht="25.5">
      <c r="A61" s="124">
        <v>90696</v>
      </c>
      <c r="B61" s="284" t="s">
        <v>11400</v>
      </c>
      <c r="C61" s="100" t="s">
        <v>239</v>
      </c>
      <c r="D61" s="125">
        <v>137.77000000000001</v>
      </c>
      <c r="E61" s="125">
        <v>138.15</v>
      </c>
    </row>
    <row r="62" spans="1:5" ht="25.5">
      <c r="A62" s="124">
        <v>90697</v>
      </c>
      <c r="B62" s="284" t="s">
        <v>11401</v>
      </c>
      <c r="C62" s="100" t="s">
        <v>239</v>
      </c>
      <c r="D62" s="125">
        <v>232.85</v>
      </c>
      <c r="E62" s="125">
        <v>233.29</v>
      </c>
    </row>
    <row r="63" spans="1:5" ht="25.5">
      <c r="A63" s="124">
        <v>90698</v>
      </c>
      <c r="B63" s="284" t="s">
        <v>11402</v>
      </c>
      <c r="C63" s="100" t="s">
        <v>239</v>
      </c>
      <c r="D63" s="125">
        <v>374.03</v>
      </c>
      <c r="E63" s="125">
        <v>374.53</v>
      </c>
    </row>
    <row r="64" spans="1:5" ht="25.5">
      <c r="A64" s="124">
        <v>90699</v>
      </c>
      <c r="B64" s="284" t="s">
        <v>11403</v>
      </c>
      <c r="C64" s="100" t="s">
        <v>239</v>
      </c>
      <c r="D64" s="125">
        <v>462.64</v>
      </c>
      <c r="E64" s="125">
        <v>463.18</v>
      </c>
    </row>
    <row r="65" spans="1:5" ht="25.5">
      <c r="A65" s="124">
        <v>90700</v>
      </c>
      <c r="B65" s="284" t="s">
        <v>11404</v>
      </c>
      <c r="C65" s="100" t="s">
        <v>239</v>
      </c>
      <c r="D65" s="125">
        <v>599.89</v>
      </c>
      <c r="E65" s="125">
        <v>600.34</v>
      </c>
    </row>
    <row r="66" spans="1:5" ht="25.5">
      <c r="A66" s="124">
        <v>90701</v>
      </c>
      <c r="B66" s="284" t="s">
        <v>11405</v>
      </c>
      <c r="C66" s="100" t="s">
        <v>239</v>
      </c>
      <c r="D66" s="125">
        <v>74.760000000000005</v>
      </c>
      <c r="E66" s="125">
        <v>75.14</v>
      </c>
    </row>
    <row r="67" spans="1:5" ht="25.5">
      <c r="A67" s="124">
        <v>90702</v>
      </c>
      <c r="B67" s="284" t="s">
        <v>11406</v>
      </c>
      <c r="C67" s="100" t="s">
        <v>239</v>
      </c>
      <c r="D67" s="125">
        <v>120.36</v>
      </c>
      <c r="E67" s="125">
        <v>120.79</v>
      </c>
    </row>
    <row r="68" spans="1:5" ht="25.5">
      <c r="A68" s="124">
        <v>90703</v>
      </c>
      <c r="B68" s="284" t="s">
        <v>11407</v>
      </c>
      <c r="C68" s="100" t="s">
        <v>239</v>
      </c>
      <c r="D68" s="125">
        <v>199.61</v>
      </c>
      <c r="E68" s="125">
        <v>200.1</v>
      </c>
    </row>
    <row r="69" spans="1:5" ht="25.5">
      <c r="A69" s="124">
        <v>90704</v>
      </c>
      <c r="B69" s="284" t="s">
        <v>11408</v>
      </c>
      <c r="C69" s="100" t="s">
        <v>239</v>
      </c>
      <c r="D69" s="125">
        <v>283.26</v>
      </c>
      <c r="E69" s="125">
        <v>283.79000000000002</v>
      </c>
    </row>
    <row r="70" spans="1:5" ht="25.5">
      <c r="A70" s="124">
        <v>90705</v>
      </c>
      <c r="B70" s="284" t="s">
        <v>11409</v>
      </c>
      <c r="C70" s="100" t="s">
        <v>239</v>
      </c>
      <c r="D70" s="125">
        <v>386.57</v>
      </c>
      <c r="E70" s="125">
        <v>387.16</v>
      </c>
    </row>
    <row r="71" spans="1:5" ht="25.5">
      <c r="A71" s="124">
        <v>90706</v>
      </c>
      <c r="B71" s="284" t="s">
        <v>11410</v>
      </c>
      <c r="C71" s="100" t="s">
        <v>239</v>
      </c>
      <c r="D71" s="125">
        <v>452.84</v>
      </c>
      <c r="E71" s="125">
        <v>453.35</v>
      </c>
    </row>
    <row r="72" spans="1:5" ht="25.5">
      <c r="A72" s="124">
        <v>90708</v>
      </c>
      <c r="B72" s="284" t="s">
        <v>11411</v>
      </c>
      <c r="C72" s="100" t="s">
        <v>239</v>
      </c>
      <c r="D72" s="125">
        <v>1274.3599999999999</v>
      </c>
      <c r="E72" s="125">
        <v>1275.03</v>
      </c>
    </row>
    <row r="73" spans="1:5" ht="25.5">
      <c r="A73" s="124">
        <v>90724</v>
      </c>
      <c r="B73" s="284" t="s">
        <v>11412</v>
      </c>
      <c r="C73" s="100" t="s">
        <v>240</v>
      </c>
      <c r="D73" s="125">
        <v>17.48</v>
      </c>
      <c r="E73" s="125">
        <v>19.43</v>
      </c>
    </row>
    <row r="74" spans="1:5" ht="25.5">
      <c r="A74" s="124">
        <v>90725</v>
      </c>
      <c r="B74" s="284" t="s">
        <v>11413</v>
      </c>
      <c r="C74" s="100" t="s">
        <v>240</v>
      </c>
      <c r="D74" s="125">
        <v>21.53</v>
      </c>
      <c r="E74" s="125">
        <v>23.92</v>
      </c>
    </row>
    <row r="75" spans="1:5" ht="25.5">
      <c r="A75" s="124">
        <v>90726</v>
      </c>
      <c r="B75" s="284" t="s">
        <v>11414</v>
      </c>
      <c r="C75" s="100" t="s">
        <v>240</v>
      </c>
      <c r="D75" s="125">
        <v>25.65</v>
      </c>
      <c r="E75" s="125">
        <v>28.48</v>
      </c>
    </row>
    <row r="76" spans="1:5" ht="25.5">
      <c r="A76" s="124">
        <v>90727</v>
      </c>
      <c r="B76" s="284" t="s">
        <v>11415</v>
      </c>
      <c r="C76" s="100" t="s">
        <v>240</v>
      </c>
      <c r="D76" s="125">
        <v>29.71</v>
      </c>
      <c r="E76" s="125">
        <v>32.97</v>
      </c>
    </row>
    <row r="77" spans="1:5" ht="25.5">
      <c r="A77" s="124">
        <v>90728</v>
      </c>
      <c r="B77" s="284" t="s">
        <v>11416</v>
      </c>
      <c r="C77" s="100" t="s">
        <v>240</v>
      </c>
      <c r="D77" s="125">
        <v>33.78</v>
      </c>
      <c r="E77" s="125">
        <v>37.47</v>
      </c>
    </row>
    <row r="78" spans="1:5" ht="25.5">
      <c r="A78" s="124">
        <v>90729</v>
      </c>
      <c r="B78" s="284" t="s">
        <v>11417</v>
      </c>
      <c r="C78" s="100" t="s">
        <v>240</v>
      </c>
      <c r="D78" s="125">
        <v>37.840000000000003</v>
      </c>
      <c r="E78" s="125">
        <v>41.98</v>
      </c>
    </row>
    <row r="79" spans="1:5" ht="25.5">
      <c r="A79" s="124">
        <v>90730</v>
      </c>
      <c r="B79" s="284" t="s">
        <v>11418</v>
      </c>
      <c r="C79" s="100" t="s">
        <v>240</v>
      </c>
      <c r="D79" s="125">
        <v>41.89</v>
      </c>
      <c r="E79" s="125">
        <v>46.47</v>
      </c>
    </row>
    <row r="80" spans="1:5" ht="25.5">
      <c r="A80" s="124">
        <v>90731</v>
      </c>
      <c r="B80" s="284" t="s">
        <v>11419</v>
      </c>
      <c r="C80" s="100" t="s">
        <v>240</v>
      </c>
      <c r="D80" s="125">
        <v>45.96</v>
      </c>
      <c r="E80" s="125">
        <v>50.97</v>
      </c>
    </row>
    <row r="81" spans="1:5" ht="25.5">
      <c r="A81" s="124">
        <v>90732</v>
      </c>
      <c r="B81" s="284" t="s">
        <v>11420</v>
      </c>
      <c r="C81" s="100" t="s">
        <v>240</v>
      </c>
      <c r="D81" s="125">
        <v>58.15</v>
      </c>
      <c r="E81" s="125">
        <v>64.47</v>
      </c>
    </row>
    <row r="82" spans="1:5" ht="25.5">
      <c r="A82" s="124">
        <v>90733</v>
      </c>
      <c r="B82" s="284" t="s">
        <v>11421</v>
      </c>
      <c r="C82" s="100" t="s">
        <v>239</v>
      </c>
      <c r="D82" s="125">
        <v>2.42</v>
      </c>
      <c r="E82" s="125">
        <v>2.71</v>
      </c>
    </row>
    <row r="83" spans="1:5" ht="25.5">
      <c r="A83" s="124">
        <v>90734</v>
      </c>
      <c r="B83" s="284" t="s">
        <v>11422</v>
      </c>
      <c r="C83" s="100" t="s">
        <v>239</v>
      </c>
      <c r="D83" s="125">
        <v>2.88</v>
      </c>
      <c r="E83" s="125">
        <v>3.22</v>
      </c>
    </row>
    <row r="84" spans="1:5" ht="25.5">
      <c r="A84" s="124">
        <v>90735</v>
      </c>
      <c r="B84" s="284" t="s">
        <v>11423</v>
      </c>
      <c r="C84" s="100" t="s">
        <v>239</v>
      </c>
      <c r="D84" s="125">
        <v>3.33</v>
      </c>
      <c r="E84" s="125">
        <v>3.71</v>
      </c>
    </row>
    <row r="85" spans="1:5" ht="25.5">
      <c r="A85" s="124">
        <v>90736</v>
      </c>
      <c r="B85" s="284" t="s">
        <v>11424</v>
      </c>
      <c r="C85" s="100" t="s">
        <v>239</v>
      </c>
      <c r="D85" s="125">
        <v>3.77</v>
      </c>
      <c r="E85" s="125">
        <v>4.21</v>
      </c>
    </row>
    <row r="86" spans="1:5" ht="25.5">
      <c r="A86" s="124">
        <v>90737</v>
      </c>
      <c r="B86" s="284" t="s">
        <v>11425</v>
      </c>
      <c r="C86" s="100" t="s">
        <v>239</v>
      </c>
      <c r="D86" s="125">
        <v>4.22</v>
      </c>
      <c r="E86" s="125">
        <v>4.72</v>
      </c>
    </row>
    <row r="87" spans="1:5" ht="25.5">
      <c r="A87" s="124">
        <v>90738</v>
      </c>
      <c r="B87" s="284" t="s">
        <v>11426</v>
      </c>
      <c r="C87" s="100" t="s">
        <v>239</v>
      </c>
      <c r="D87" s="125">
        <v>4.67</v>
      </c>
      <c r="E87" s="125">
        <v>5.21</v>
      </c>
    </row>
    <row r="88" spans="1:5" ht="25.5">
      <c r="A88" s="124">
        <v>90739</v>
      </c>
      <c r="B88" s="284" t="s">
        <v>11427</v>
      </c>
      <c r="C88" s="100" t="s">
        <v>239</v>
      </c>
      <c r="D88" s="125">
        <v>6.81</v>
      </c>
      <c r="E88" s="125">
        <v>7.26</v>
      </c>
    </row>
    <row r="89" spans="1:5" ht="25.5">
      <c r="A89" s="124">
        <v>90740</v>
      </c>
      <c r="B89" s="284" t="s">
        <v>11428</v>
      </c>
      <c r="C89" s="100" t="s">
        <v>239</v>
      </c>
      <c r="D89" s="125">
        <v>3.2</v>
      </c>
      <c r="E89" s="125">
        <v>3.58</v>
      </c>
    </row>
    <row r="90" spans="1:5" ht="25.5">
      <c r="A90" s="124">
        <v>90741</v>
      </c>
      <c r="B90" s="284" t="s">
        <v>11429</v>
      </c>
      <c r="C90" s="100" t="s">
        <v>239</v>
      </c>
      <c r="D90" s="125">
        <v>3.65</v>
      </c>
      <c r="E90" s="125">
        <v>4.08</v>
      </c>
    </row>
    <row r="91" spans="1:5" ht="25.5">
      <c r="A91" s="124">
        <v>90742</v>
      </c>
      <c r="B91" s="284" t="s">
        <v>11430</v>
      </c>
      <c r="C91" s="100" t="s">
        <v>239</v>
      </c>
      <c r="D91" s="125">
        <v>4.0999999999999996</v>
      </c>
      <c r="E91" s="125">
        <v>4.59</v>
      </c>
    </row>
    <row r="92" spans="1:5" ht="25.5">
      <c r="A92" s="124">
        <v>90743</v>
      </c>
      <c r="B92" s="284" t="s">
        <v>11431</v>
      </c>
      <c r="C92" s="100" t="s">
        <v>239</v>
      </c>
      <c r="D92" s="125">
        <v>4.55</v>
      </c>
      <c r="E92" s="125">
        <v>5.08</v>
      </c>
    </row>
    <row r="93" spans="1:5" ht="25.5">
      <c r="A93" s="124">
        <v>90744</v>
      </c>
      <c r="B93" s="284" t="s">
        <v>11432</v>
      </c>
      <c r="C93" s="100" t="s">
        <v>239</v>
      </c>
      <c r="D93" s="125">
        <v>5</v>
      </c>
      <c r="E93" s="125">
        <v>5.59</v>
      </c>
    </row>
    <row r="94" spans="1:5" ht="25.5">
      <c r="A94" s="124">
        <v>90745</v>
      </c>
      <c r="B94" s="284" t="s">
        <v>11433</v>
      </c>
      <c r="C94" s="100" t="s">
        <v>239</v>
      </c>
      <c r="D94" s="125">
        <v>7.6</v>
      </c>
      <c r="E94" s="125">
        <v>8.11</v>
      </c>
    </row>
    <row r="95" spans="1:5" ht="25.5">
      <c r="A95" s="124">
        <v>90746</v>
      </c>
      <c r="B95" s="284" t="s">
        <v>11434</v>
      </c>
      <c r="C95" s="100" t="s">
        <v>239</v>
      </c>
      <c r="D95" s="125">
        <v>2.63</v>
      </c>
      <c r="E95" s="125">
        <v>2.93</v>
      </c>
    </row>
    <row r="96" spans="1:5" ht="25.5">
      <c r="A96" s="124">
        <v>90747</v>
      </c>
      <c r="B96" s="284" t="s">
        <v>11435</v>
      </c>
      <c r="C96" s="100" t="s">
        <v>239</v>
      </c>
      <c r="D96" s="125">
        <v>13.95</v>
      </c>
      <c r="E96" s="125">
        <v>14.62</v>
      </c>
    </row>
    <row r="97" spans="1:5" ht="25.5">
      <c r="A97" s="124">
        <v>94869</v>
      </c>
      <c r="B97" s="284" t="s">
        <v>11436</v>
      </c>
      <c r="C97" s="100" t="s">
        <v>239</v>
      </c>
      <c r="D97" s="125">
        <v>259.70999999999998</v>
      </c>
      <c r="E97" s="125">
        <v>259.77999999999997</v>
      </c>
    </row>
    <row r="98" spans="1:5" ht="25.5">
      <c r="A98" s="124">
        <v>94870</v>
      </c>
      <c r="B98" s="284" t="s">
        <v>11437</v>
      </c>
      <c r="C98" s="100" t="s">
        <v>239</v>
      </c>
      <c r="D98" s="125">
        <v>1.54</v>
      </c>
      <c r="E98" s="125">
        <v>1.61</v>
      </c>
    </row>
    <row r="99" spans="1:5" ht="25.5">
      <c r="A99" s="124">
        <v>94871</v>
      </c>
      <c r="B99" s="284" t="s">
        <v>11438</v>
      </c>
      <c r="C99" s="100" t="s">
        <v>239</v>
      </c>
      <c r="D99" s="125">
        <v>307.45999999999998</v>
      </c>
      <c r="E99" s="125">
        <v>307.60000000000002</v>
      </c>
    </row>
    <row r="100" spans="1:5" ht="25.5">
      <c r="A100" s="124">
        <v>94872</v>
      </c>
      <c r="B100" s="284" t="s">
        <v>11439</v>
      </c>
      <c r="C100" s="100" t="s">
        <v>239</v>
      </c>
      <c r="D100" s="125">
        <v>2.11</v>
      </c>
      <c r="E100" s="125">
        <v>2.25</v>
      </c>
    </row>
    <row r="101" spans="1:5" ht="25.5">
      <c r="A101" s="124">
        <v>94875</v>
      </c>
      <c r="B101" s="284" t="s">
        <v>11440</v>
      </c>
      <c r="C101" s="100" t="s">
        <v>239</v>
      </c>
      <c r="D101" s="125">
        <v>1799.96</v>
      </c>
      <c r="E101" s="125">
        <v>1800.97</v>
      </c>
    </row>
    <row r="102" spans="1:5" ht="25.5">
      <c r="A102" s="124">
        <v>94876</v>
      </c>
      <c r="B102" s="284" t="s">
        <v>11441</v>
      </c>
      <c r="C102" s="100" t="s">
        <v>239</v>
      </c>
      <c r="D102" s="125">
        <v>23.61</v>
      </c>
      <c r="E102" s="125">
        <v>24.62</v>
      </c>
    </row>
    <row r="103" spans="1:5" ht="25.5">
      <c r="A103" s="124">
        <v>94878</v>
      </c>
      <c r="B103" s="284" t="s">
        <v>11442</v>
      </c>
      <c r="C103" s="100" t="s">
        <v>239</v>
      </c>
      <c r="D103" s="125">
        <v>27.28</v>
      </c>
      <c r="E103" s="125">
        <v>28.47</v>
      </c>
    </row>
    <row r="104" spans="1:5" ht="25.5">
      <c r="A104" s="124">
        <v>94879</v>
      </c>
      <c r="B104" s="284" t="s">
        <v>11443</v>
      </c>
      <c r="C104" s="100" t="s">
        <v>239</v>
      </c>
      <c r="D104" s="125">
        <v>2396.4</v>
      </c>
      <c r="E104" s="125">
        <v>2397.86</v>
      </c>
    </row>
    <row r="105" spans="1:5" ht="25.5">
      <c r="A105" s="124">
        <v>94880</v>
      </c>
      <c r="B105" s="284" t="s">
        <v>11444</v>
      </c>
      <c r="C105" s="100" t="s">
        <v>239</v>
      </c>
      <c r="D105" s="125">
        <v>35.340000000000003</v>
      </c>
      <c r="E105" s="125">
        <v>36.799999999999997</v>
      </c>
    </row>
    <row r="106" spans="1:5" ht="25.5">
      <c r="A106" s="124">
        <v>94881</v>
      </c>
      <c r="B106" s="284" t="s">
        <v>11445</v>
      </c>
      <c r="C106" s="100" t="s">
        <v>239</v>
      </c>
      <c r="D106" s="125">
        <v>3746.66</v>
      </c>
      <c r="E106" s="125">
        <v>3748.39</v>
      </c>
    </row>
    <row r="107" spans="1:5" ht="25.5">
      <c r="A107" s="124">
        <v>94882</v>
      </c>
      <c r="B107" s="284" t="s">
        <v>11446</v>
      </c>
      <c r="C107" s="100" t="s">
        <v>239</v>
      </c>
      <c r="D107" s="125">
        <v>40.99</v>
      </c>
      <c r="E107" s="125">
        <v>42.72</v>
      </c>
    </row>
    <row r="108" spans="1:5" ht="25.5">
      <c r="A108" s="124">
        <v>94884</v>
      </c>
      <c r="B108" s="284" t="s">
        <v>11447</v>
      </c>
      <c r="C108" s="100" t="s">
        <v>239</v>
      </c>
      <c r="D108" s="125">
        <v>52.47</v>
      </c>
      <c r="E108" s="125">
        <v>54.73</v>
      </c>
    </row>
    <row r="109" spans="1:5" ht="25.5">
      <c r="A109" s="124">
        <v>97121</v>
      </c>
      <c r="B109" s="284" t="s">
        <v>3069</v>
      </c>
      <c r="C109" s="100" t="s">
        <v>239</v>
      </c>
      <c r="D109" s="125">
        <v>1.47</v>
      </c>
      <c r="E109" s="125">
        <v>1.63</v>
      </c>
    </row>
    <row r="110" spans="1:5" ht="25.5">
      <c r="A110" s="124">
        <v>97122</v>
      </c>
      <c r="B110" s="284" t="s">
        <v>3070</v>
      </c>
      <c r="C110" s="100" t="s">
        <v>239</v>
      </c>
      <c r="D110" s="125">
        <v>2.04</v>
      </c>
      <c r="E110" s="125">
        <v>2.2599999999999998</v>
      </c>
    </row>
    <row r="111" spans="1:5" ht="25.5">
      <c r="A111" s="124">
        <v>97123</v>
      </c>
      <c r="B111" s="284" t="s">
        <v>3071</v>
      </c>
      <c r="C111" s="100" t="s">
        <v>239</v>
      </c>
      <c r="D111" s="125">
        <v>2.59</v>
      </c>
      <c r="E111" s="125">
        <v>2.87</v>
      </c>
    </row>
    <row r="112" spans="1:5" ht="25.5">
      <c r="A112" s="124">
        <v>97124</v>
      </c>
      <c r="B112" s="284" t="s">
        <v>3072</v>
      </c>
      <c r="C112" s="100" t="s">
        <v>239</v>
      </c>
      <c r="D112" s="125">
        <v>0.66</v>
      </c>
      <c r="E112" s="125">
        <v>0.72</v>
      </c>
    </row>
    <row r="113" spans="1:5" ht="25.5">
      <c r="A113" s="124">
        <v>97125</v>
      </c>
      <c r="B113" s="284" t="s">
        <v>3073</v>
      </c>
      <c r="C113" s="100" t="s">
        <v>239</v>
      </c>
      <c r="D113" s="125">
        <v>0.94</v>
      </c>
      <c r="E113" s="125">
        <v>1.03</v>
      </c>
    </row>
    <row r="114" spans="1:5" ht="25.5">
      <c r="A114" s="124">
        <v>97126</v>
      </c>
      <c r="B114" s="284" t="s">
        <v>3074</v>
      </c>
      <c r="C114" s="100" t="s">
        <v>239</v>
      </c>
      <c r="D114" s="125">
        <v>1.2</v>
      </c>
      <c r="E114" s="125">
        <v>1.31</v>
      </c>
    </row>
    <row r="115" spans="1:5" ht="25.5">
      <c r="A115" s="124">
        <v>102264</v>
      </c>
      <c r="B115" s="284" t="s">
        <v>11448</v>
      </c>
      <c r="C115" s="100" t="s">
        <v>239</v>
      </c>
      <c r="D115" s="125">
        <v>21.75</v>
      </c>
      <c r="E115" s="125">
        <v>22.04</v>
      </c>
    </row>
    <row r="116" spans="1:5" ht="25.5">
      <c r="A116" s="124">
        <v>102265</v>
      </c>
      <c r="B116" s="284" t="s">
        <v>11449</v>
      </c>
      <c r="C116" s="100" t="s">
        <v>240</v>
      </c>
      <c r="D116" s="125">
        <v>74.39</v>
      </c>
      <c r="E116" s="125">
        <v>82.46</v>
      </c>
    </row>
    <row r="117" spans="1:5" ht="25.5">
      <c r="A117" s="124">
        <v>102266</v>
      </c>
      <c r="B117" s="284" t="s">
        <v>11450</v>
      </c>
      <c r="C117" s="100" t="s">
        <v>240</v>
      </c>
      <c r="D117" s="125">
        <v>82.5</v>
      </c>
      <c r="E117" s="125">
        <v>91.45</v>
      </c>
    </row>
    <row r="118" spans="1:5" ht="25.5">
      <c r="A118" s="124">
        <v>102267</v>
      </c>
      <c r="B118" s="284" t="s">
        <v>11451</v>
      </c>
      <c r="C118" s="100" t="s">
        <v>240</v>
      </c>
      <c r="D118" s="125">
        <v>94.75</v>
      </c>
      <c r="E118" s="125">
        <v>105.02</v>
      </c>
    </row>
    <row r="119" spans="1:5" ht="25.5">
      <c r="A119" s="124">
        <v>102268</v>
      </c>
      <c r="B119" s="284" t="s">
        <v>11452</v>
      </c>
      <c r="C119" s="100" t="s">
        <v>240</v>
      </c>
      <c r="D119" s="125">
        <v>106.94</v>
      </c>
      <c r="E119" s="125">
        <v>118.51</v>
      </c>
    </row>
    <row r="120" spans="1:5" ht="25.5">
      <c r="A120" s="124">
        <v>102269</v>
      </c>
      <c r="B120" s="284" t="s">
        <v>11453</v>
      </c>
      <c r="C120" s="100" t="s">
        <v>240</v>
      </c>
      <c r="D120" s="125">
        <v>131.30000000000001</v>
      </c>
      <c r="E120" s="125">
        <v>145.5</v>
      </c>
    </row>
    <row r="121" spans="1:5" ht="25.5">
      <c r="A121" s="124">
        <v>92833</v>
      </c>
      <c r="B121" s="284" t="s">
        <v>241</v>
      </c>
      <c r="C121" s="100" t="s">
        <v>239</v>
      </c>
      <c r="D121" s="125">
        <v>185.37</v>
      </c>
      <c r="E121" s="125">
        <v>185.95</v>
      </c>
    </row>
    <row r="122" spans="1:5" ht="25.5">
      <c r="A122" s="124">
        <v>92834</v>
      </c>
      <c r="B122" s="284" t="s">
        <v>242</v>
      </c>
      <c r="C122" s="100" t="s">
        <v>239</v>
      </c>
      <c r="D122" s="125">
        <v>7.32</v>
      </c>
      <c r="E122" s="125">
        <v>7.76</v>
      </c>
    </row>
    <row r="123" spans="1:5" ht="25.5">
      <c r="A123" s="124">
        <v>92835</v>
      </c>
      <c r="B123" s="284" t="s">
        <v>243</v>
      </c>
      <c r="C123" s="100" t="s">
        <v>239</v>
      </c>
      <c r="D123" s="125">
        <v>194.33</v>
      </c>
      <c r="E123" s="125">
        <v>195.07</v>
      </c>
    </row>
    <row r="124" spans="1:5" ht="25.5">
      <c r="A124" s="124">
        <v>92836</v>
      </c>
      <c r="B124" s="284" t="s">
        <v>244</v>
      </c>
      <c r="C124" s="100" t="s">
        <v>239</v>
      </c>
      <c r="D124" s="125">
        <v>9.3699999999999992</v>
      </c>
      <c r="E124" s="125">
        <v>9.92</v>
      </c>
    </row>
    <row r="125" spans="1:5" ht="25.5">
      <c r="A125" s="124">
        <v>92837</v>
      </c>
      <c r="B125" s="284" t="s">
        <v>245</v>
      </c>
      <c r="C125" s="100" t="s">
        <v>239</v>
      </c>
      <c r="D125" s="125">
        <v>342.79</v>
      </c>
      <c r="E125" s="125">
        <v>343.68</v>
      </c>
    </row>
    <row r="126" spans="1:5" ht="25.5">
      <c r="A126" s="124">
        <v>92838</v>
      </c>
      <c r="B126" s="284" t="s">
        <v>246</v>
      </c>
      <c r="C126" s="100" t="s">
        <v>239</v>
      </c>
      <c r="D126" s="125">
        <v>11.21</v>
      </c>
      <c r="E126" s="125">
        <v>11.88</v>
      </c>
    </row>
    <row r="127" spans="1:5" ht="25.5">
      <c r="A127" s="124">
        <v>92839</v>
      </c>
      <c r="B127" s="284" t="s">
        <v>247</v>
      </c>
      <c r="C127" s="100" t="s">
        <v>239</v>
      </c>
      <c r="D127" s="125">
        <v>419.35</v>
      </c>
      <c r="E127" s="125">
        <v>420.4</v>
      </c>
    </row>
    <row r="128" spans="1:5" ht="25.5">
      <c r="A128" s="124">
        <v>92840</v>
      </c>
      <c r="B128" s="284" t="s">
        <v>248</v>
      </c>
      <c r="C128" s="100" t="s">
        <v>239</v>
      </c>
      <c r="D128" s="125">
        <v>13.3</v>
      </c>
      <c r="E128" s="125">
        <v>14.1</v>
      </c>
    </row>
    <row r="129" spans="1:5" ht="25.5">
      <c r="A129" s="124">
        <v>92841</v>
      </c>
      <c r="B129" s="284" t="s">
        <v>249</v>
      </c>
      <c r="C129" s="100" t="s">
        <v>239</v>
      </c>
      <c r="D129" s="125">
        <v>546.51</v>
      </c>
      <c r="E129" s="125">
        <v>547.73</v>
      </c>
    </row>
    <row r="130" spans="1:5" ht="25.5">
      <c r="A130" s="124">
        <v>92842</v>
      </c>
      <c r="B130" s="284" t="s">
        <v>250</v>
      </c>
      <c r="C130" s="100" t="s">
        <v>239</v>
      </c>
      <c r="D130" s="125">
        <v>15.17</v>
      </c>
      <c r="E130" s="125">
        <v>16.09</v>
      </c>
    </row>
    <row r="131" spans="1:5" ht="25.5">
      <c r="A131" s="124">
        <v>92843</v>
      </c>
      <c r="B131" s="284" t="s">
        <v>11454</v>
      </c>
      <c r="C131" s="100" t="s">
        <v>239</v>
      </c>
      <c r="D131" s="125">
        <v>564.53</v>
      </c>
      <c r="E131" s="125">
        <v>565.54999999999995</v>
      </c>
    </row>
    <row r="132" spans="1:5" ht="25.5">
      <c r="A132" s="124">
        <v>92844</v>
      </c>
      <c r="B132" s="284" t="s">
        <v>251</v>
      </c>
      <c r="C132" s="100" t="s">
        <v>239</v>
      </c>
      <c r="D132" s="125">
        <v>17.28</v>
      </c>
      <c r="E132" s="125">
        <v>18.3</v>
      </c>
    </row>
    <row r="133" spans="1:5" ht="25.5">
      <c r="A133" s="124">
        <v>92845</v>
      </c>
      <c r="B133" s="284" t="s">
        <v>11455</v>
      </c>
      <c r="C133" s="100" t="s">
        <v>239</v>
      </c>
      <c r="D133" s="125">
        <v>836.17</v>
      </c>
      <c r="E133" s="125">
        <v>837.32</v>
      </c>
    </row>
    <row r="134" spans="1:5" ht="25.5">
      <c r="A134" s="124">
        <v>92846</v>
      </c>
      <c r="B134" s="284" t="s">
        <v>252</v>
      </c>
      <c r="C134" s="100" t="s">
        <v>239</v>
      </c>
      <c r="D134" s="125">
        <v>19.13</v>
      </c>
      <c r="E134" s="125">
        <v>20.28</v>
      </c>
    </row>
    <row r="135" spans="1:5" ht="25.5">
      <c r="A135" s="124">
        <v>92847</v>
      </c>
      <c r="B135" s="284" t="s">
        <v>253</v>
      </c>
      <c r="C135" s="100" t="s">
        <v>239</v>
      </c>
      <c r="D135" s="125">
        <v>862.49</v>
      </c>
      <c r="E135" s="125">
        <v>864.19</v>
      </c>
    </row>
    <row r="136" spans="1:5" ht="25.5">
      <c r="A136" s="124">
        <v>92848</v>
      </c>
      <c r="B136" s="284" t="s">
        <v>254</v>
      </c>
      <c r="C136" s="100" t="s">
        <v>239</v>
      </c>
      <c r="D136" s="125">
        <v>21.23</v>
      </c>
      <c r="E136" s="125">
        <v>22.51</v>
      </c>
    </row>
    <row r="137" spans="1:5" ht="25.5">
      <c r="A137" s="124">
        <v>92849</v>
      </c>
      <c r="B137" s="284" t="s">
        <v>255</v>
      </c>
      <c r="C137" s="100" t="s">
        <v>239</v>
      </c>
      <c r="D137" s="125">
        <v>192.72</v>
      </c>
      <c r="E137" s="125">
        <v>193.82</v>
      </c>
    </row>
    <row r="138" spans="1:5" ht="25.5">
      <c r="A138" s="124">
        <v>92850</v>
      </c>
      <c r="B138" s="284" t="s">
        <v>256</v>
      </c>
      <c r="C138" s="100" t="s">
        <v>239</v>
      </c>
      <c r="D138" s="125">
        <v>13.86</v>
      </c>
      <c r="E138" s="125">
        <v>14.69</v>
      </c>
    </row>
    <row r="139" spans="1:5" ht="25.5">
      <c r="A139" s="124">
        <v>92851</v>
      </c>
      <c r="B139" s="284" t="s">
        <v>257</v>
      </c>
      <c r="C139" s="100" t="s">
        <v>239</v>
      </c>
      <c r="D139" s="125">
        <v>203.47</v>
      </c>
      <c r="E139" s="125">
        <v>204.85</v>
      </c>
    </row>
    <row r="140" spans="1:5" ht="25.5">
      <c r="A140" s="124">
        <v>92852</v>
      </c>
      <c r="B140" s="284" t="s">
        <v>258</v>
      </c>
      <c r="C140" s="100" t="s">
        <v>239</v>
      </c>
      <c r="D140" s="125">
        <v>17.489999999999998</v>
      </c>
      <c r="E140" s="125">
        <v>18.54</v>
      </c>
    </row>
    <row r="141" spans="1:5" ht="25.5">
      <c r="A141" s="124">
        <v>92853</v>
      </c>
      <c r="B141" s="284" t="s">
        <v>259</v>
      </c>
      <c r="C141" s="100" t="s">
        <v>239</v>
      </c>
      <c r="D141" s="125">
        <v>354.11</v>
      </c>
      <c r="E141" s="125">
        <v>355.81</v>
      </c>
    </row>
    <row r="142" spans="1:5" ht="25.5">
      <c r="A142" s="124">
        <v>92854</v>
      </c>
      <c r="B142" s="284" t="s">
        <v>260</v>
      </c>
      <c r="C142" s="100" t="s">
        <v>239</v>
      </c>
      <c r="D142" s="125">
        <v>21.29</v>
      </c>
      <c r="E142" s="125">
        <v>22.58</v>
      </c>
    </row>
    <row r="143" spans="1:5" ht="25.5">
      <c r="A143" s="124">
        <v>92855</v>
      </c>
      <c r="B143" s="284" t="s">
        <v>261</v>
      </c>
      <c r="C143" s="100" t="s">
        <v>239</v>
      </c>
      <c r="D143" s="125">
        <v>432.63</v>
      </c>
      <c r="E143" s="125">
        <v>434.62</v>
      </c>
    </row>
    <row r="144" spans="1:5" ht="25.5">
      <c r="A144" s="124">
        <v>92856</v>
      </c>
      <c r="B144" s="284" t="s">
        <v>262</v>
      </c>
      <c r="C144" s="100" t="s">
        <v>239</v>
      </c>
      <c r="D144" s="125">
        <v>25.11</v>
      </c>
      <c r="E144" s="125">
        <v>26.62</v>
      </c>
    </row>
    <row r="145" spans="1:5" ht="25.5">
      <c r="A145" s="124">
        <v>92857</v>
      </c>
      <c r="B145" s="284" t="s">
        <v>263</v>
      </c>
      <c r="C145" s="100" t="s">
        <v>239</v>
      </c>
      <c r="D145" s="125">
        <v>561.74</v>
      </c>
      <c r="E145" s="125">
        <v>564.02</v>
      </c>
    </row>
    <row r="146" spans="1:5" ht="25.5">
      <c r="A146" s="124">
        <v>92858</v>
      </c>
      <c r="B146" s="284" t="s">
        <v>264</v>
      </c>
      <c r="C146" s="100" t="s">
        <v>239</v>
      </c>
      <c r="D146" s="125">
        <v>28.72</v>
      </c>
      <c r="E146" s="125">
        <v>30.45</v>
      </c>
    </row>
    <row r="147" spans="1:5" ht="25.5">
      <c r="A147" s="124">
        <v>92859</v>
      </c>
      <c r="B147" s="284" t="s">
        <v>11456</v>
      </c>
      <c r="C147" s="100" t="s">
        <v>239</v>
      </c>
      <c r="D147" s="125">
        <v>579.87</v>
      </c>
      <c r="E147" s="125">
        <v>581.83000000000004</v>
      </c>
    </row>
    <row r="148" spans="1:5" ht="25.5">
      <c r="A148" s="124">
        <v>92860</v>
      </c>
      <c r="B148" s="284" t="s">
        <v>265</v>
      </c>
      <c r="C148" s="100" t="s">
        <v>239</v>
      </c>
      <c r="D148" s="125">
        <v>32.619999999999997</v>
      </c>
      <c r="E148" s="125">
        <v>34.58</v>
      </c>
    </row>
    <row r="149" spans="1:5" ht="25.5">
      <c r="A149" s="124">
        <v>92861</v>
      </c>
      <c r="B149" s="284" t="s">
        <v>11457</v>
      </c>
      <c r="C149" s="100" t="s">
        <v>239</v>
      </c>
      <c r="D149" s="125">
        <v>853.46</v>
      </c>
      <c r="E149" s="125">
        <v>855.64</v>
      </c>
    </row>
    <row r="150" spans="1:5" ht="25.5">
      <c r="A150" s="124">
        <v>92862</v>
      </c>
      <c r="B150" s="284" t="s">
        <v>266</v>
      </c>
      <c r="C150" s="100" t="s">
        <v>239</v>
      </c>
      <c r="D150" s="125">
        <v>36.42</v>
      </c>
      <c r="E150" s="125">
        <v>38.6</v>
      </c>
    </row>
    <row r="151" spans="1:5" ht="25.5">
      <c r="A151" s="124">
        <v>92863</v>
      </c>
      <c r="B151" s="284" t="s">
        <v>267</v>
      </c>
      <c r="C151" s="100" t="s">
        <v>239</v>
      </c>
      <c r="D151" s="125">
        <v>883.82</v>
      </c>
      <c r="E151" s="125">
        <v>887.02</v>
      </c>
    </row>
    <row r="152" spans="1:5" ht="25.5">
      <c r="A152" s="124">
        <v>92864</v>
      </c>
      <c r="B152" s="284" t="s">
        <v>268</v>
      </c>
      <c r="C152" s="100" t="s">
        <v>239</v>
      </c>
      <c r="D152" s="125">
        <v>40.22</v>
      </c>
      <c r="E152" s="125">
        <v>42.65</v>
      </c>
    </row>
    <row r="153" spans="1:5" ht="25.5">
      <c r="A153" s="124">
        <v>92210</v>
      </c>
      <c r="B153" s="284" t="s">
        <v>269</v>
      </c>
      <c r="C153" s="100" t="s">
        <v>239</v>
      </c>
      <c r="D153" s="125">
        <v>146.24</v>
      </c>
      <c r="E153" s="125">
        <v>148.75</v>
      </c>
    </row>
    <row r="154" spans="1:5" ht="25.5">
      <c r="A154" s="124">
        <v>92211</v>
      </c>
      <c r="B154" s="284" t="s">
        <v>270</v>
      </c>
      <c r="C154" s="100" t="s">
        <v>239</v>
      </c>
      <c r="D154" s="125">
        <v>175.74</v>
      </c>
      <c r="E154" s="125">
        <v>178.79</v>
      </c>
    </row>
    <row r="155" spans="1:5" ht="25.5">
      <c r="A155" s="124">
        <v>92212</v>
      </c>
      <c r="B155" s="284" t="s">
        <v>271</v>
      </c>
      <c r="C155" s="100" t="s">
        <v>239</v>
      </c>
      <c r="D155" s="125">
        <v>262.52</v>
      </c>
      <c r="E155" s="125">
        <v>266.12</v>
      </c>
    </row>
    <row r="156" spans="1:5" ht="25.5">
      <c r="A156" s="124">
        <v>92213</v>
      </c>
      <c r="B156" s="284" t="s">
        <v>272</v>
      </c>
      <c r="C156" s="100" t="s">
        <v>239</v>
      </c>
      <c r="D156" s="125">
        <v>345.24</v>
      </c>
      <c r="E156" s="125">
        <v>349.39</v>
      </c>
    </row>
    <row r="157" spans="1:5" ht="25.5">
      <c r="A157" s="124">
        <v>92214</v>
      </c>
      <c r="B157" s="284" t="s">
        <v>273</v>
      </c>
      <c r="C157" s="100" t="s">
        <v>239</v>
      </c>
      <c r="D157" s="125">
        <v>417.37</v>
      </c>
      <c r="E157" s="125">
        <v>422.12</v>
      </c>
    </row>
    <row r="158" spans="1:5" ht="25.5">
      <c r="A158" s="124">
        <v>92215</v>
      </c>
      <c r="B158" s="284" t="s">
        <v>274</v>
      </c>
      <c r="C158" s="100" t="s">
        <v>239</v>
      </c>
      <c r="D158" s="125">
        <v>479.45</v>
      </c>
      <c r="E158" s="125">
        <v>484.8</v>
      </c>
    </row>
    <row r="159" spans="1:5" ht="25.5">
      <c r="A159" s="124">
        <v>92216</v>
      </c>
      <c r="B159" s="284" t="s">
        <v>275</v>
      </c>
      <c r="C159" s="100" t="s">
        <v>239</v>
      </c>
      <c r="D159" s="125">
        <v>501.35</v>
      </c>
      <c r="E159" s="125">
        <v>507.38</v>
      </c>
    </row>
    <row r="160" spans="1:5" ht="25.5">
      <c r="A160" s="124">
        <v>92219</v>
      </c>
      <c r="B160" s="284" t="s">
        <v>276</v>
      </c>
      <c r="C160" s="100" t="s">
        <v>239</v>
      </c>
      <c r="D160" s="125">
        <v>154.37</v>
      </c>
      <c r="E160" s="125">
        <v>157.36000000000001</v>
      </c>
    </row>
    <row r="161" spans="1:5" ht="25.5">
      <c r="A161" s="124">
        <v>92220</v>
      </c>
      <c r="B161" s="284" t="s">
        <v>277</v>
      </c>
      <c r="C161" s="100" t="s">
        <v>239</v>
      </c>
      <c r="D161" s="125">
        <v>185.83</v>
      </c>
      <c r="E161" s="125">
        <v>189.47</v>
      </c>
    </row>
    <row r="162" spans="1:5" ht="25.5">
      <c r="A162" s="124">
        <v>92221</v>
      </c>
      <c r="B162" s="284" t="s">
        <v>278</v>
      </c>
      <c r="C162" s="100" t="s">
        <v>239</v>
      </c>
      <c r="D162" s="125">
        <v>274.33</v>
      </c>
      <c r="E162" s="125">
        <v>278.64</v>
      </c>
    </row>
    <row r="163" spans="1:5" ht="25.5">
      <c r="A163" s="124">
        <v>92222</v>
      </c>
      <c r="B163" s="284" t="s">
        <v>279</v>
      </c>
      <c r="C163" s="100" t="s">
        <v>239</v>
      </c>
      <c r="D163" s="125">
        <v>358.97</v>
      </c>
      <c r="E163" s="125">
        <v>363.94</v>
      </c>
    </row>
    <row r="164" spans="1:5" ht="25.5">
      <c r="A164" s="124">
        <v>92223</v>
      </c>
      <c r="B164" s="284" t="s">
        <v>280</v>
      </c>
      <c r="C164" s="100" t="s">
        <v>239</v>
      </c>
      <c r="D164" s="125">
        <v>432.7</v>
      </c>
      <c r="E164" s="125">
        <v>438.38</v>
      </c>
    </row>
    <row r="165" spans="1:5" ht="25.5">
      <c r="A165" s="124">
        <v>92224</v>
      </c>
      <c r="B165" s="284" t="s">
        <v>281</v>
      </c>
      <c r="C165" s="100" t="s">
        <v>239</v>
      </c>
      <c r="D165" s="125">
        <v>496.48</v>
      </c>
      <c r="E165" s="125">
        <v>502.88</v>
      </c>
    </row>
    <row r="166" spans="1:5" ht="25.5">
      <c r="A166" s="124">
        <v>92226</v>
      </c>
      <c r="B166" s="284" t="s">
        <v>282</v>
      </c>
      <c r="C166" s="100" t="s">
        <v>239</v>
      </c>
      <c r="D166" s="125">
        <v>520.44000000000005</v>
      </c>
      <c r="E166" s="125">
        <v>527.61</v>
      </c>
    </row>
    <row r="167" spans="1:5" ht="25.5">
      <c r="A167" s="124">
        <v>92808</v>
      </c>
      <c r="B167" s="284" t="s">
        <v>283</v>
      </c>
      <c r="C167" s="100" t="s">
        <v>239</v>
      </c>
      <c r="D167" s="125">
        <v>33.049999999999997</v>
      </c>
      <c r="E167" s="125">
        <v>35.01</v>
      </c>
    </row>
    <row r="168" spans="1:5" ht="25.5">
      <c r="A168" s="124">
        <v>92809</v>
      </c>
      <c r="B168" s="284" t="s">
        <v>284</v>
      </c>
      <c r="C168" s="100" t="s">
        <v>239</v>
      </c>
      <c r="D168" s="125">
        <v>42.45</v>
      </c>
      <c r="E168" s="125">
        <v>44.96</v>
      </c>
    </row>
    <row r="169" spans="1:5" ht="25.5">
      <c r="A169" s="124">
        <v>92810</v>
      </c>
      <c r="B169" s="284" t="s">
        <v>285</v>
      </c>
      <c r="C169" s="100" t="s">
        <v>239</v>
      </c>
      <c r="D169" s="125">
        <v>51.69</v>
      </c>
      <c r="E169" s="125">
        <v>54.74</v>
      </c>
    </row>
    <row r="170" spans="1:5" ht="25.5">
      <c r="A170" s="124">
        <v>92811</v>
      </c>
      <c r="B170" s="284" t="s">
        <v>286</v>
      </c>
      <c r="C170" s="100" t="s">
        <v>239</v>
      </c>
      <c r="D170" s="125">
        <v>61.67</v>
      </c>
      <c r="E170" s="125">
        <v>65.27</v>
      </c>
    </row>
    <row r="171" spans="1:5" ht="25.5">
      <c r="A171" s="124">
        <v>92812</v>
      </c>
      <c r="B171" s="284" t="s">
        <v>287</v>
      </c>
      <c r="C171" s="100" t="s">
        <v>239</v>
      </c>
      <c r="D171" s="125">
        <v>71.489999999999995</v>
      </c>
      <c r="E171" s="125">
        <v>75.64</v>
      </c>
    </row>
    <row r="172" spans="1:5" ht="25.5">
      <c r="A172" s="124">
        <v>92813</v>
      </c>
      <c r="B172" s="284" t="s">
        <v>288</v>
      </c>
      <c r="C172" s="100" t="s">
        <v>239</v>
      </c>
      <c r="D172" s="125">
        <v>83.19</v>
      </c>
      <c r="E172" s="125">
        <v>87.94</v>
      </c>
    </row>
    <row r="173" spans="1:5" ht="25.5">
      <c r="A173" s="124">
        <v>92814</v>
      </c>
      <c r="B173" s="284" t="s">
        <v>289</v>
      </c>
      <c r="C173" s="100" t="s">
        <v>239</v>
      </c>
      <c r="D173" s="125">
        <v>95.48</v>
      </c>
      <c r="E173" s="125">
        <v>100.83</v>
      </c>
    </row>
    <row r="174" spans="1:5" ht="25.5">
      <c r="A174" s="124">
        <v>92815</v>
      </c>
      <c r="B174" s="284" t="s">
        <v>290</v>
      </c>
      <c r="C174" s="100" t="s">
        <v>239</v>
      </c>
      <c r="D174" s="125">
        <v>109.79</v>
      </c>
      <c r="E174" s="125">
        <v>115.82</v>
      </c>
    </row>
    <row r="175" spans="1:5" ht="25.5">
      <c r="A175" s="124">
        <v>92816</v>
      </c>
      <c r="B175" s="284" t="s">
        <v>291</v>
      </c>
      <c r="C175" s="100" t="s">
        <v>239</v>
      </c>
      <c r="D175" s="125">
        <v>722.21</v>
      </c>
      <c r="E175" s="125">
        <v>729.75</v>
      </c>
    </row>
    <row r="176" spans="1:5" ht="25.5">
      <c r="A176" s="124">
        <v>92817</v>
      </c>
      <c r="B176" s="284" t="s">
        <v>292</v>
      </c>
      <c r="C176" s="100" t="s">
        <v>239</v>
      </c>
      <c r="D176" s="125">
        <v>137.38999999999999</v>
      </c>
      <c r="E176" s="125">
        <v>144.93</v>
      </c>
    </row>
    <row r="177" spans="1:5" ht="25.5">
      <c r="A177" s="124">
        <v>92818</v>
      </c>
      <c r="B177" s="284" t="s">
        <v>293</v>
      </c>
      <c r="C177" s="100" t="s">
        <v>239</v>
      </c>
      <c r="D177" s="125">
        <v>1032.22</v>
      </c>
      <c r="E177" s="125">
        <v>1042.3599999999999</v>
      </c>
    </row>
    <row r="178" spans="1:5" ht="25.5">
      <c r="A178" s="124">
        <v>92819</v>
      </c>
      <c r="B178" s="284" t="s">
        <v>294</v>
      </c>
      <c r="C178" s="100" t="s">
        <v>239</v>
      </c>
      <c r="D178" s="125">
        <v>184.95</v>
      </c>
      <c r="E178" s="125">
        <v>195.09</v>
      </c>
    </row>
    <row r="179" spans="1:5" ht="25.5">
      <c r="A179" s="124">
        <v>92820</v>
      </c>
      <c r="B179" s="284" t="s">
        <v>295</v>
      </c>
      <c r="C179" s="100" t="s">
        <v>239</v>
      </c>
      <c r="D179" s="125">
        <v>39.4</v>
      </c>
      <c r="E179" s="125">
        <v>41.75</v>
      </c>
    </row>
    <row r="180" spans="1:5" ht="25.5">
      <c r="A180" s="124">
        <v>92821</v>
      </c>
      <c r="B180" s="284" t="s">
        <v>296</v>
      </c>
      <c r="C180" s="100" t="s">
        <v>239</v>
      </c>
      <c r="D180" s="125">
        <v>50.58</v>
      </c>
      <c r="E180" s="125">
        <v>53.57</v>
      </c>
    </row>
    <row r="181" spans="1:5" ht="25.5">
      <c r="A181" s="124">
        <v>92822</v>
      </c>
      <c r="B181" s="284" t="s">
        <v>297</v>
      </c>
      <c r="C181" s="100" t="s">
        <v>239</v>
      </c>
      <c r="D181" s="125">
        <v>61.78</v>
      </c>
      <c r="E181" s="125">
        <v>65.42</v>
      </c>
    </row>
    <row r="182" spans="1:5" ht="25.5">
      <c r="A182" s="124">
        <v>92824</v>
      </c>
      <c r="B182" s="284" t="s">
        <v>298</v>
      </c>
      <c r="C182" s="100" t="s">
        <v>239</v>
      </c>
      <c r="D182" s="125">
        <v>73.48</v>
      </c>
      <c r="E182" s="125">
        <v>77.790000000000006</v>
      </c>
    </row>
    <row r="183" spans="1:5" ht="25.5">
      <c r="A183" s="124">
        <v>92825</v>
      </c>
      <c r="B183" s="284" t="s">
        <v>299</v>
      </c>
      <c r="C183" s="100" t="s">
        <v>239</v>
      </c>
      <c r="D183" s="125">
        <v>85.22</v>
      </c>
      <c r="E183" s="125">
        <v>90.19</v>
      </c>
    </row>
    <row r="184" spans="1:5" ht="25.5">
      <c r="A184" s="124">
        <v>92826</v>
      </c>
      <c r="B184" s="284" t="s">
        <v>300</v>
      </c>
      <c r="C184" s="100" t="s">
        <v>239</v>
      </c>
      <c r="D184" s="125">
        <v>98.52</v>
      </c>
      <c r="E184" s="125">
        <v>104.2</v>
      </c>
    </row>
    <row r="185" spans="1:5" ht="25.5">
      <c r="A185" s="124">
        <v>92827</v>
      </c>
      <c r="B185" s="284" t="s">
        <v>301</v>
      </c>
      <c r="C185" s="100" t="s">
        <v>239</v>
      </c>
      <c r="D185" s="125">
        <v>112.51</v>
      </c>
      <c r="E185" s="125">
        <v>118.91</v>
      </c>
    </row>
    <row r="186" spans="1:5" ht="25.5">
      <c r="A186" s="124">
        <v>92828</v>
      </c>
      <c r="B186" s="284" t="s">
        <v>302</v>
      </c>
      <c r="C186" s="100" t="s">
        <v>239</v>
      </c>
      <c r="D186" s="125">
        <v>128.88</v>
      </c>
      <c r="E186" s="125">
        <v>136.05000000000001</v>
      </c>
    </row>
    <row r="187" spans="1:5" ht="25.5">
      <c r="A187" s="124">
        <v>92829</v>
      </c>
      <c r="B187" s="284" t="s">
        <v>303</v>
      </c>
      <c r="C187" s="100" t="s">
        <v>239</v>
      </c>
      <c r="D187" s="125">
        <v>744.69</v>
      </c>
      <c r="E187" s="125">
        <v>753.59</v>
      </c>
    </row>
    <row r="188" spans="1:5" ht="25.5">
      <c r="A188" s="124">
        <v>92830</v>
      </c>
      <c r="B188" s="284" t="s">
        <v>304</v>
      </c>
      <c r="C188" s="100" t="s">
        <v>239</v>
      </c>
      <c r="D188" s="125">
        <v>159.87</v>
      </c>
      <c r="E188" s="125">
        <v>168.77</v>
      </c>
    </row>
    <row r="189" spans="1:5" ht="25.5">
      <c r="A189" s="124">
        <v>92831</v>
      </c>
      <c r="B189" s="284" t="s">
        <v>305</v>
      </c>
      <c r="C189" s="100" t="s">
        <v>239</v>
      </c>
      <c r="D189" s="125">
        <v>1059.82</v>
      </c>
      <c r="E189" s="125">
        <v>1071.6300000000001</v>
      </c>
    </row>
    <row r="190" spans="1:5" ht="25.5">
      <c r="A190" s="124">
        <v>92832</v>
      </c>
      <c r="B190" s="284" t="s">
        <v>306</v>
      </c>
      <c r="C190" s="100" t="s">
        <v>239</v>
      </c>
      <c r="D190" s="125">
        <v>212.55</v>
      </c>
      <c r="E190" s="125">
        <v>224.36</v>
      </c>
    </row>
    <row r="191" spans="1:5" ht="25.5">
      <c r="A191" s="124">
        <v>95565</v>
      </c>
      <c r="B191" s="284" t="s">
        <v>307</v>
      </c>
      <c r="C191" s="100" t="s">
        <v>239</v>
      </c>
      <c r="D191" s="125">
        <v>129.03</v>
      </c>
      <c r="E191" s="125">
        <v>131.61000000000001</v>
      </c>
    </row>
    <row r="192" spans="1:5" ht="25.5">
      <c r="A192" s="124">
        <v>95566</v>
      </c>
      <c r="B192" s="284" t="s">
        <v>308</v>
      </c>
      <c r="C192" s="100" t="s">
        <v>239</v>
      </c>
      <c r="D192" s="125">
        <v>136.18</v>
      </c>
      <c r="E192" s="125">
        <v>139.28</v>
      </c>
    </row>
    <row r="193" spans="1:5" ht="25.5">
      <c r="A193" s="124">
        <v>95567</v>
      </c>
      <c r="B193" s="284" t="s">
        <v>309</v>
      </c>
      <c r="C193" s="100" t="s">
        <v>239</v>
      </c>
      <c r="D193" s="125">
        <v>80.3</v>
      </c>
      <c r="E193" s="125">
        <v>82.88</v>
      </c>
    </row>
    <row r="194" spans="1:5" ht="25.5">
      <c r="A194" s="124">
        <v>95568</v>
      </c>
      <c r="B194" s="284" t="s">
        <v>310</v>
      </c>
      <c r="C194" s="100" t="s">
        <v>239</v>
      </c>
      <c r="D194" s="125">
        <v>98.63</v>
      </c>
      <c r="E194" s="125">
        <v>101.94</v>
      </c>
    </row>
    <row r="195" spans="1:5" ht="25.5">
      <c r="A195" s="124">
        <v>95569</v>
      </c>
      <c r="B195" s="284" t="s">
        <v>311</v>
      </c>
      <c r="C195" s="100" t="s">
        <v>239</v>
      </c>
      <c r="D195" s="125">
        <v>133.91999999999999</v>
      </c>
      <c r="E195" s="125">
        <v>137.93</v>
      </c>
    </row>
    <row r="196" spans="1:5" ht="25.5">
      <c r="A196" s="124">
        <v>95570</v>
      </c>
      <c r="B196" s="284" t="s">
        <v>312</v>
      </c>
      <c r="C196" s="100" t="s">
        <v>239</v>
      </c>
      <c r="D196" s="125">
        <v>87.45</v>
      </c>
      <c r="E196" s="125">
        <v>90.55</v>
      </c>
    </row>
    <row r="197" spans="1:5" ht="25.5">
      <c r="A197" s="124">
        <v>95571</v>
      </c>
      <c r="B197" s="284" t="s">
        <v>313</v>
      </c>
      <c r="C197" s="100" t="s">
        <v>239</v>
      </c>
      <c r="D197" s="125">
        <v>107.77</v>
      </c>
      <c r="E197" s="125">
        <v>111.72</v>
      </c>
    </row>
    <row r="198" spans="1:5" ht="25.5">
      <c r="A198" s="124">
        <v>95572</v>
      </c>
      <c r="B198" s="284" t="s">
        <v>314</v>
      </c>
      <c r="C198" s="100" t="s">
        <v>239</v>
      </c>
      <c r="D198" s="125">
        <v>145.24</v>
      </c>
      <c r="E198" s="125">
        <v>150.04</v>
      </c>
    </row>
    <row r="199" spans="1:5" ht="25.5">
      <c r="A199" s="124">
        <v>97127</v>
      </c>
      <c r="B199" s="284" t="s">
        <v>3075</v>
      </c>
      <c r="C199" s="100" t="s">
        <v>239</v>
      </c>
      <c r="D199" s="125">
        <v>3.74</v>
      </c>
      <c r="E199" s="125">
        <v>4.1399999999999997</v>
      </c>
    </row>
    <row r="200" spans="1:5" ht="25.5">
      <c r="A200" s="124">
        <v>97128</v>
      </c>
      <c r="B200" s="284" t="s">
        <v>3076</v>
      </c>
      <c r="C200" s="100" t="s">
        <v>239</v>
      </c>
      <c r="D200" s="125">
        <v>7.59</v>
      </c>
      <c r="E200" s="125">
        <v>8.23</v>
      </c>
    </row>
    <row r="201" spans="1:5" ht="25.5">
      <c r="A201" s="124">
        <v>97129</v>
      </c>
      <c r="B201" s="284" t="s">
        <v>3077</v>
      </c>
      <c r="C201" s="100" t="s">
        <v>239</v>
      </c>
      <c r="D201" s="125">
        <v>9.34</v>
      </c>
      <c r="E201" s="125">
        <v>10.119999999999999</v>
      </c>
    </row>
    <row r="202" spans="1:5" ht="25.5">
      <c r="A202" s="124">
        <v>97130</v>
      </c>
      <c r="B202" s="284" t="s">
        <v>3078</v>
      </c>
      <c r="C202" s="100" t="s">
        <v>239</v>
      </c>
      <c r="D202" s="125">
        <v>11.08</v>
      </c>
      <c r="E202" s="125">
        <v>12.02</v>
      </c>
    </row>
    <row r="203" spans="1:5" ht="25.5">
      <c r="A203" s="124">
        <v>97131</v>
      </c>
      <c r="B203" s="284" t="s">
        <v>3079</v>
      </c>
      <c r="C203" s="100" t="s">
        <v>239</v>
      </c>
      <c r="D203" s="125">
        <v>12.82</v>
      </c>
      <c r="E203" s="125">
        <v>13.89</v>
      </c>
    </row>
    <row r="204" spans="1:5" ht="25.5">
      <c r="A204" s="124">
        <v>97132</v>
      </c>
      <c r="B204" s="284" t="s">
        <v>3080</v>
      </c>
      <c r="C204" s="100" t="s">
        <v>239</v>
      </c>
      <c r="D204" s="125">
        <v>14.56</v>
      </c>
      <c r="E204" s="125">
        <v>15.79</v>
      </c>
    </row>
    <row r="205" spans="1:5" ht="25.5">
      <c r="A205" s="124">
        <v>97133</v>
      </c>
      <c r="B205" s="284" t="s">
        <v>3081</v>
      </c>
      <c r="C205" s="100" t="s">
        <v>239</v>
      </c>
      <c r="D205" s="125">
        <v>18.04</v>
      </c>
      <c r="E205" s="125">
        <v>19.579999999999998</v>
      </c>
    </row>
    <row r="206" spans="1:5" ht="25.5">
      <c r="A206" s="124">
        <v>97134</v>
      </c>
      <c r="B206" s="284" t="s">
        <v>3082</v>
      </c>
      <c r="C206" s="100" t="s">
        <v>239</v>
      </c>
      <c r="D206" s="125">
        <v>1.75</v>
      </c>
      <c r="E206" s="125">
        <v>1.92</v>
      </c>
    </row>
    <row r="207" spans="1:5" ht="25.5">
      <c r="A207" s="124">
        <v>97135</v>
      </c>
      <c r="B207" s="284" t="s">
        <v>3083</v>
      </c>
      <c r="C207" s="100" t="s">
        <v>239</v>
      </c>
      <c r="D207" s="125">
        <v>3.95</v>
      </c>
      <c r="E207" s="125">
        <v>4.2300000000000004</v>
      </c>
    </row>
    <row r="208" spans="1:5" ht="25.5">
      <c r="A208" s="124">
        <v>97136</v>
      </c>
      <c r="B208" s="284" t="s">
        <v>3084</v>
      </c>
      <c r="C208" s="100" t="s">
        <v>239</v>
      </c>
      <c r="D208" s="125">
        <v>4.87</v>
      </c>
      <c r="E208" s="125">
        <v>5.2</v>
      </c>
    </row>
    <row r="209" spans="1:5" ht="25.5">
      <c r="A209" s="124">
        <v>97137</v>
      </c>
      <c r="B209" s="284" t="s">
        <v>3085</v>
      </c>
      <c r="C209" s="100" t="s">
        <v>239</v>
      </c>
      <c r="D209" s="125">
        <v>5.77</v>
      </c>
      <c r="E209" s="125">
        <v>6.18</v>
      </c>
    </row>
    <row r="210" spans="1:5" ht="25.5">
      <c r="A210" s="124">
        <v>97138</v>
      </c>
      <c r="B210" s="284" t="s">
        <v>3086</v>
      </c>
      <c r="C210" s="100" t="s">
        <v>239</v>
      </c>
      <c r="D210" s="125">
        <v>6.69</v>
      </c>
      <c r="E210" s="125">
        <v>7.15</v>
      </c>
    </row>
    <row r="211" spans="1:5" ht="25.5">
      <c r="A211" s="124">
        <v>97139</v>
      </c>
      <c r="B211" s="284" t="s">
        <v>3087</v>
      </c>
      <c r="C211" s="100" t="s">
        <v>239</v>
      </c>
      <c r="D211" s="125">
        <v>7.59</v>
      </c>
      <c r="E211" s="125">
        <v>8.1300000000000008</v>
      </c>
    </row>
    <row r="212" spans="1:5" ht="25.5">
      <c r="A212" s="124">
        <v>97140</v>
      </c>
      <c r="B212" s="284" t="s">
        <v>3088</v>
      </c>
      <c r="C212" s="100" t="s">
        <v>239</v>
      </c>
      <c r="D212" s="125">
        <v>9.41</v>
      </c>
      <c r="E212" s="125">
        <v>10.07</v>
      </c>
    </row>
    <row r="213" spans="1:5" ht="25.5">
      <c r="A213" s="124">
        <v>103089</v>
      </c>
      <c r="B213" s="284" t="s">
        <v>13011</v>
      </c>
      <c r="C213" s="100" t="s">
        <v>239</v>
      </c>
      <c r="D213" s="125">
        <v>8.51</v>
      </c>
      <c r="E213" s="125">
        <v>9.01</v>
      </c>
    </row>
    <row r="214" spans="1:5" ht="25.5">
      <c r="A214" s="124">
        <v>103090</v>
      </c>
      <c r="B214" s="284" t="s">
        <v>13012</v>
      </c>
      <c r="C214" s="100" t="s">
        <v>239</v>
      </c>
      <c r="D214" s="125">
        <v>10.17</v>
      </c>
      <c r="E214" s="125">
        <v>10.78</v>
      </c>
    </row>
    <row r="215" spans="1:5" ht="25.5">
      <c r="A215" s="124">
        <v>103091</v>
      </c>
      <c r="B215" s="284" t="s">
        <v>13013</v>
      </c>
      <c r="C215" s="100" t="s">
        <v>239</v>
      </c>
      <c r="D215" s="125">
        <v>14.31</v>
      </c>
      <c r="E215" s="125">
        <v>15.2</v>
      </c>
    </row>
    <row r="216" spans="1:5" ht="25.5">
      <c r="A216" s="124">
        <v>103092</v>
      </c>
      <c r="B216" s="284" t="s">
        <v>13014</v>
      </c>
      <c r="C216" s="100" t="s">
        <v>239</v>
      </c>
      <c r="D216" s="125">
        <v>18.48</v>
      </c>
      <c r="E216" s="125">
        <v>19.62</v>
      </c>
    </row>
    <row r="217" spans="1:5" ht="25.5">
      <c r="A217" s="124">
        <v>103093</v>
      </c>
      <c r="B217" s="284" t="s">
        <v>13015</v>
      </c>
      <c r="C217" s="100" t="s">
        <v>239</v>
      </c>
      <c r="D217" s="125">
        <v>28.26</v>
      </c>
      <c r="E217" s="125">
        <v>30.01</v>
      </c>
    </row>
    <row r="218" spans="1:5" ht="25.5">
      <c r="A218" s="124">
        <v>103094</v>
      </c>
      <c r="B218" s="284" t="s">
        <v>13016</v>
      </c>
      <c r="C218" s="100" t="s">
        <v>239</v>
      </c>
      <c r="D218" s="125">
        <v>32.44</v>
      </c>
      <c r="E218" s="125">
        <v>34.46</v>
      </c>
    </row>
    <row r="219" spans="1:5" ht="25.5">
      <c r="A219" s="124">
        <v>103095</v>
      </c>
      <c r="B219" s="284" t="s">
        <v>13017</v>
      </c>
      <c r="C219" s="100" t="s">
        <v>239</v>
      </c>
      <c r="D219" s="125">
        <v>42.18</v>
      </c>
      <c r="E219" s="125">
        <v>44.82</v>
      </c>
    </row>
    <row r="220" spans="1:5" ht="25.5">
      <c r="A220" s="124">
        <v>103096</v>
      </c>
      <c r="B220" s="284" t="s">
        <v>13018</v>
      </c>
      <c r="C220" s="100" t="s">
        <v>239</v>
      </c>
      <c r="D220" s="125">
        <v>46.36</v>
      </c>
      <c r="E220" s="125">
        <v>49.27</v>
      </c>
    </row>
    <row r="221" spans="1:5" ht="25.5">
      <c r="A221" s="124">
        <v>103097</v>
      </c>
      <c r="B221" s="284" t="s">
        <v>13019</v>
      </c>
      <c r="C221" s="100" t="s">
        <v>239</v>
      </c>
      <c r="D221" s="125">
        <v>56.13</v>
      </c>
      <c r="E221" s="125">
        <v>59.64</v>
      </c>
    </row>
    <row r="222" spans="1:5" ht="25.5">
      <c r="A222" s="124">
        <v>103098</v>
      </c>
      <c r="B222" s="284" t="s">
        <v>13020</v>
      </c>
      <c r="C222" s="100" t="s">
        <v>239</v>
      </c>
      <c r="D222" s="125">
        <v>60.3</v>
      </c>
      <c r="E222" s="125">
        <v>64.069999999999993</v>
      </c>
    </row>
    <row r="223" spans="1:5" ht="25.5">
      <c r="A223" s="124">
        <v>103099</v>
      </c>
      <c r="B223" s="284" t="s">
        <v>13021</v>
      </c>
      <c r="C223" s="100" t="s">
        <v>239</v>
      </c>
      <c r="D223" s="125">
        <v>68.61</v>
      </c>
      <c r="E223" s="125">
        <v>72.930000000000007</v>
      </c>
    </row>
    <row r="224" spans="1:5" ht="25.5">
      <c r="A224" s="124">
        <v>103100</v>
      </c>
      <c r="B224" s="284" t="s">
        <v>13022</v>
      </c>
      <c r="C224" s="100" t="s">
        <v>239</v>
      </c>
      <c r="D224" s="125">
        <v>73.22</v>
      </c>
      <c r="E224" s="125">
        <v>77.86</v>
      </c>
    </row>
    <row r="225" spans="1:5" ht="25.5">
      <c r="A225" s="124">
        <v>103101</v>
      </c>
      <c r="B225" s="284" t="s">
        <v>13023</v>
      </c>
      <c r="C225" s="100" t="s">
        <v>239</v>
      </c>
      <c r="D225" s="125">
        <v>80.66</v>
      </c>
      <c r="E225" s="125">
        <v>85.79</v>
      </c>
    </row>
    <row r="226" spans="1:5" ht="25.5">
      <c r="A226" s="124">
        <v>103102</v>
      </c>
      <c r="B226" s="284" t="s">
        <v>13024</v>
      </c>
      <c r="C226" s="100" t="s">
        <v>239</v>
      </c>
      <c r="D226" s="125">
        <v>92.89</v>
      </c>
      <c r="E226" s="125">
        <v>98.8</v>
      </c>
    </row>
    <row r="227" spans="1:5" ht="25.5">
      <c r="A227" s="124">
        <v>103103</v>
      </c>
      <c r="B227" s="284" t="s">
        <v>13025</v>
      </c>
      <c r="C227" s="100" t="s">
        <v>239</v>
      </c>
      <c r="D227" s="125">
        <v>100.33</v>
      </c>
      <c r="E227" s="125">
        <v>106.73</v>
      </c>
    </row>
    <row r="228" spans="1:5" ht="25.5">
      <c r="A228" s="124">
        <v>103104</v>
      </c>
      <c r="B228" s="284" t="s">
        <v>13026</v>
      </c>
      <c r="C228" s="100" t="s">
        <v>239</v>
      </c>
      <c r="D228" s="125">
        <v>120</v>
      </c>
      <c r="E228" s="125">
        <v>127.65</v>
      </c>
    </row>
    <row r="229" spans="1:5" ht="25.5">
      <c r="A229" s="124">
        <v>103105</v>
      </c>
      <c r="B229" s="284" t="s">
        <v>13027</v>
      </c>
      <c r="C229" s="100" t="s">
        <v>240</v>
      </c>
      <c r="D229" s="125">
        <v>35.51</v>
      </c>
      <c r="E229" s="125">
        <v>37.119999999999997</v>
      </c>
    </row>
    <row r="230" spans="1:5" ht="25.5">
      <c r="A230" s="124">
        <v>103106</v>
      </c>
      <c r="B230" s="284" t="s">
        <v>13028</v>
      </c>
      <c r="C230" s="100" t="s">
        <v>240</v>
      </c>
      <c r="D230" s="125">
        <v>42.44</v>
      </c>
      <c r="E230" s="125">
        <v>44.47</v>
      </c>
    </row>
    <row r="231" spans="1:5" ht="25.5">
      <c r="A231" s="124">
        <v>103107</v>
      </c>
      <c r="B231" s="284" t="s">
        <v>13029</v>
      </c>
      <c r="C231" s="100" t="s">
        <v>240</v>
      </c>
      <c r="D231" s="125">
        <v>59.8</v>
      </c>
      <c r="E231" s="125">
        <v>62.87</v>
      </c>
    </row>
    <row r="232" spans="1:5" ht="25.5">
      <c r="A232" s="124">
        <v>103108</v>
      </c>
      <c r="B232" s="284" t="s">
        <v>13030</v>
      </c>
      <c r="C232" s="100" t="s">
        <v>240</v>
      </c>
      <c r="D232" s="125">
        <v>77.14</v>
      </c>
      <c r="E232" s="125">
        <v>81.25</v>
      </c>
    </row>
    <row r="233" spans="1:5" ht="25.5">
      <c r="A233" s="124">
        <v>103109</v>
      </c>
      <c r="B233" s="284" t="s">
        <v>13031</v>
      </c>
      <c r="C233" s="100" t="s">
        <v>240</v>
      </c>
      <c r="D233" s="125">
        <v>127.07</v>
      </c>
      <c r="E233" s="125">
        <v>134.22</v>
      </c>
    </row>
    <row r="234" spans="1:5" ht="25.5">
      <c r="A234" s="124">
        <v>103110</v>
      </c>
      <c r="B234" s="284" t="s">
        <v>13032</v>
      </c>
      <c r="C234" s="100" t="s">
        <v>240</v>
      </c>
      <c r="D234" s="125">
        <v>144.4</v>
      </c>
      <c r="E234" s="125">
        <v>152.6</v>
      </c>
    </row>
    <row r="235" spans="1:5" ht="25.5">
      <c r="A235" s="124">
        <v>103111</v>
      </c>
      <c r="B235" s="284" t="s">
        <v>13033</v>
      </c>
      <c r="C235" s="100" t="s">
        <v>240</v>
      </c>
      <c r="D235" s="125">
        <v>194.35</v>
      </c>
      <c r="E235" s="125">
        <v>205.56</v>
      </c>
    </row>
    <row r="236" spans="1:5" ht="25.5">
      <c r="A236" s="124">
        <v>103112</v>
      </c>
      <c r="B236" s="284" t="s">
        <v>13034</v>
      </c>
      <c r="C236" s="100" t="s">
        <v>240</v>
      </c>
      <c r="D236" s="125">
        <v>211.68</v>
      </c>
      <c r="E236" s="125">
        <v>223.95</v>
      </c>
    </row>
    <row r="237" spans="1:5" ht="25.5">
      <c r="A237" s="124">
        <v>103113</v>
      </c>
      <c r="B237" s="284" t="s">
        <v>13035</v>
      </c>
      <c r="C237" s="100" t="s">
        <v>240</v>
      </c>
      <c r="D237" s="125">
        <v>261.63</v>
      </c>
      <c r="E237" s="125">
        <v>276.89</v>
      </c>
    </row>
    <row r="238" spans="1:5" ht="25.5">
      <c r="A238" s="124">
        <v>103114</v>
      </c>
      <c r="B238" s="284" t="s">
        <v>13036</v>
      </c>
      <c r="C238" s="100" t="s">
        <v>240</v>
      </c>
      <c r="D238" s="125">
        <v>278.95999999999998</v>
      </c>
      <c r="E238" s="125">
        <v>295.29000000000002</v>
      </c>
    </row>
    <row r="239" spans="1:5" ht="25.5">
      <c r="A239" s="124">
        <v>103115</v>
      </c>
      <c r="B239" s="284" t="s">
        <v>13037</v>
      </c>
      <c r="C239" s="100" t="s">
        <v>240</v>
      </c>
      <c r="D239" s="125">
        <v>313.64999999999998</v>
      </c>
      <c r="E239" s="125">
        <v>332.09</v>
      </c>
    </row>
    <row r="240" spans="1:5" ht="25.5">
      <c r="A240" s="124">
        <v>103116</v>
      </c>
      <c r="B240" s="284" t="s">
        <v>13038</v>
      </c>
      <c r="C240" s="100" t="s">
        <v>240</v>
      </c>
      <c r="D240" s="125">
        <v>380.92</v>
      </c>
      <c r="E240" s="125">
        <v>403.42</v>
      </c>
    </row>
    <row r="241" spans="1:5" ht="25.5">
      <c r="A241" s="124">
        <v>103117</v>
      </c>
      <c r="B241" s="284" t="s">
        <v>13039</v>
      </c>
      <c r="C241" s="100" t="s">
        <v>240</v>
      </c>
      <c r="D241" s="125">
        <v>415.62</v>
      </c>
      <c r="E241" s="125">
        <v>440.21</v>
      </c>
    </row>
    <row r="242" spans="1:5" ht="25.5">
      <c r="A242" s="124">
        <v>103118</v>
      </c>
      <c r="B242" s="284" t="s">
        <v>13040</v>
      </c>
      <c r="C242" s="100" t="s">
        <v>240</v>
      </c>
      <c r="D242" s="125">
        <v>482.89</v>
      </c>
      <c r="E242" s="125">
        <v>511.55</v>
      </c>
    </row>
    <row r="243" spans="1:5" ht="25.5">
      <c r="A243" s="124">
        <v>103119</v>
      </c>
      <c r="B243" s="284" t="s">
        <v>13041</v>
      </c>
      <c r="C243" s="100" t="s">
        <v>240</v>
      </c>
      <c r="D243" s="125">
        <v>517.58000000000004</v>
      </c>
      <c r="E243" s="125">
        <v>548.35</v>
      </c>
    </row>
    <row r="244" spans="1:5" ht="25.5">
      <c r="A244" s="124">
        <v>103120</v>
      </c>
      <c r="B244" s="284" t="s">
        <v>13042</v>
      </c>
      <c r="C244" s="100" t="s">
        <v>240</v>
      </c>
      <c r="D244" s="125">
        <v>619.54999999999995</v>
      </c>
      <c r="E244" s="125">
        <v>656.47</v>
      </c>
    </row>
    <row r="245" spans="1:5" ht="25.5">
      <c r="A245" s="124">
        <v>103121</v>
      </c>
      <c r="B245" s="284" t="s">
        <v>13043</v>
      </c>
      <c r="C245" s="100" t="s">
        <v>240</v>
      </c>
      <c r="D245" s="125">
        <v>46.74</v>
      </c>
      <c r="E245" s="125">
        <v>49.02</v>
      </c>
    </row>
    <row r="246" spans="1:5" ht="25.5">
      <c r="A246" s="124">
        <v>103122</v>
      </c>
      <c r="B246" s="284" t="s">
        <v>13044</v>
      </c>
      <c r="C246" s="100" t="s">
        <v>240</v>
      </c>
      <c r="D246" s="125">
        <v>57.14</v>
      </c>
      <c r="E246" s="125">
        <v>60.06</v>
      </c>
    </row>
    <row r="247" spans="1:5" ht="25.5">
      <c r="A247" s="124">
        <v>103123</v>
      </c>
      <c r="B247" s="284" t="s">
        <v>13045</v>
      </c>
      <c r="C247" s="100" t="s">
        <v>240</v>
      </c>
      <c r="D247" s="125">
        <v>83.16</v>
      </c>
      <c r="E247" s="125">
        <v>87.65</v>
      </c>
    </row>
    <row r="248" spans="1:5" ht="25.5">
      <c r="A248" s="124">
        <v>103124</v>
      </c>
      <c r="B248" s="284" t="s">
        <v>13046</v>
      </c>
      <c r="C248" s="100" t="s">
        <v>240</v>
      </c>
      <c r="D248" s="125">
        <v>109.17</v>
      </c>
      <c r="E248" s="125">
        <v>115.23</v>
      </c>
    </row>
    <row r="249" spans="1:5" ht="25.5">
      <c r="A249" s="124">
        <v>103125</v>
      </c>
      <c r="B249" s="284" t="s">
        <v>13047</v>
      </c>
      <c r="C249" s="100" t="s">
        <v>240</v>
      </c>
      <c r="D249" s="125">
        <v>184.08</v>
      </c>
      <c r="E249" s="125">
        <v>194.66</v>
      </c>
    </row>
    <row r="250" spans="1:5" ht="25.5">
      <c r="A250" s="124">
        <v>103126</v>
      </c>
      <c r="B250" s="284" t="s">
        <v>13048</v>
      </c>
      <c r="C250" s="100" t="s">
        <v>240</v>
      </c>
      <c r="D250" s="125">
        <v>210.09</v>
      </c>
      <c r="E250" s="125">
        <v>222.26</v>
      </c>
    </row>
    <row r="251" spans="1:5" ht="25.5">
      <c r="A251" s="124">
        <v>103127</v>
      </c>
      <c r="B251" s="284" t="s">
        <v>13049</v>
      </c>
      <c r="C251" s="100" t="s">
        <v>240</v>
      </c>
      <c r="D251" s="125">
        <v>285</v>
      </c>
      <c r="E251" s="125">
        <v>301.7</v>
      </c>
    </row>
    <row r="252" spans="1:5" ht="25.5">
      <c r="A252" s="124">
        <v>103128</v>
      </c>
      <c r="B252" s="284" t="s">
        <v>13050</v>
      </c>
      <c r="C252" s="100" t="s">
        <v>240</v>
      </c>
      <c r="D252" s="125">
        <v>311.01</v>
      </c>
      <c r="E252" s="125">
        <v>329.27</v>
      </c>
    </row>
    <row r="253" spans="1:5" ht="25.5">
      <c r="A253" s="124">
        <v>103129</v>
      </c>
      <c r="B253" s="284" t="s">
        <v>13051</v>
      </c>
      <c r="C253" s="100" t="s">
        <v>240</v>
      </c>
      <c r="D253" s="125">
        <v>385.92</v>
      </c>
      <c r="E253" s="125">
        <v>408.71</v>
      </c>
    </row>
    <row r="254" spans="1:5" ht="25.5">
      <c r="A254" s="124">
        <v>103130</v>
      </c>
      <c r="B254" s="284" t="s">
        <v>13052</v>
      </c>
      <c r="C254" s="100" t="s">
        <v>240</v>
      </c>
      <c r="D254" s="125">
        <v>411.93</v>
      </c>
      <c r="E254" s="125">
        <v>436.29</v>
      </c>
    </row>
    <row r="255" spans="1:5" ht="25.5">
      <c r="A255" s="124">
        <v>103131</v>
      </c>
      <c r="B255" s="284" t="s">
        <v>13053</v>
      </c>
      <c r="C255" s="100" t="s">
        <v>240</v>
      </c>
      <c r="D255" s="125">
        <v>463.95</v>
      </c>
      <c r="E255" s="125">
        <v>491.47</v>
      </c>
    </row>
    <row r="256" spans="1:5" ht="25.5">
      <c r="A256" s="124">
        <v>103132</v>
      </c>
      <c r="B256" s="284" t="s">
        <v>13054</v>
      </c>
      <c r="C256" s="100" t="s">
        <v>240</v>
      </c>
      <c r="D256" s="125">
        <v>564.86</v>
      </c>
      <c r="E256" s="125">
        <v>598.49</v>
      </c>
    </row>
    <row r="257" spans="1:5" ht="25.5">
      <c r="A257" s="124">
        <v>103133</v>
      </c>
      <c r="B257" s="284" t="s">
        <v>13055</v>
      </c>
      <c r="C257" s="100" t="s">
        <v>240</v>
      </c>
      <c r="D257" s="125">
        <v>616.89</v>
      </c>
      <c r="E257" s="125">
        <v>653.66</v>
      </c>
    </row>
    <row r="258" spans="1:5" ht="25.5">
      <c r="A258" s="124">
        <v>103134</v>
      </c>
      <c r="B258" s="284" t="s">
        <v>13056</v>
      </c>
      <c r="C258" s="100" t="s">
        <v>240</v>
      </c>
      <c r="D258" s="125">
        <v>717.81</v>
      </c>
      <c r="E258" s="125">
        <v>760.69</v>
      </c>
    </row>
    <row r="259" spans="1:5" ht="25.5">
      <c r="A259" s="124">
        <v>103135</v>
      </c>
      <c r="B259" s="284" t="s">
        <v>13057</v>
      </c>
      <c r="C259" s="100" t="s">
        <v>240</v>
      </c>
      <c r="D259" s="125">
        <v>769.85</v>
      </c>
      <c r="E259" s="125">
        <v>815.87</v>
      </c>
    </row>
    <row r="260" spans="1:5" ht="25.5">
      <c r="A260" s="124">
        <v>103136</v>
      </c>
      <c r="B260" s="284" t="s">
        <v>13058</v>
      </c>
      <c r="C260" s="100" t="s">
        <v>240</v>
      </c>
      <c r="D260" s="125">
        <v>922.8</v>
      </c>
      <c r="E260" s="125">
        <v>978.07</v>
      </c>
    </row>
    <row r="261" spans="1:5" ht="25.5">
      <c r="A261" s="124">
        <v>103137</v>
      </c>
      <c r="B261" s="284" t="s">
        <v>13059</v>
      </c>
      <c r="C261" s="100" t="s">
        <v>240</v>
      </c>
      <c r="D261" s="125">
        <v>24.28</v>
      </c>
      <c r="E261" s="125">
        <v>25.22</v>
      </c>
    </row>
    <row r="262" spans="1:5" ht="25.5">
      <c r="A262" s="124">
        <v>103138</v>
      </c>
      <c r="B262" s="284" t="s">
        <v>13060</v>
      </c>
      <c r="C262" s="100" t="s">
        <v>240</v>
      </c>
      <c r="D262" s="125">
        <v>27.75</v>
      </c>
      <c r="E262" s="125">
        <v>28.89</v>
      </c>
    </row>
    <row r="263" spans="1:5" ht="25.5">
      <c r="A263" s="124">
        <v>103139</v>
      </c>
      <c r="B263" s="284" t="s">
        <v>13061</v>
      </c>
      <c r="C263" s="100" t="s">
        <v>240</v>
      </c>
      <c r="D263" s="125">
        <v>36.44</v>
      </c>
      <c r="E263" s="125">
        <v>38.1</v>
      </c>
    </row>
    <row r="264" spans="1:5" ht="25.5">
      <c r="A264" s="124">
        <v>103140</v>
      </c>
      <c r="B264" s="284" t="s">
        <v>13062</v>
      </c>
      <c r="C264" s="100" t="s">
        <v>240</v>
      </c>
      <c r="D264" s="125">
        <v>45.1</v>
      </c>
      <c r="E264" s="125">
        <v>47.28</v>
      </c>
    </row>
    <row r="265" spans="1:5" ht="25.5">
      <c r="A265" s="124">
        <v>103141</v>
      </c>
      <c r="B265" s="284" t="s">
        <v>13063</v>
      </c>
      <c r="C265" s="100" t="s">
        <v>240</v>
      </c>
      <c r="D265" s="125">
        <v>70.069999999999993</v>
      </c>
      <c r="E265" s="125">
        <v>73.760000000000005</v>
      </c>
    </row>
    <row r="266" spans="1:5" ht="25.5">
      <c r="A266" s="124">
        <v>103142</v>
      </c>
      <c r="B266" s="284" t="s">
        <v>13064</v>
      </c>
      <c r="C266" s="100" t="s">
        <v>240</v>
      </c>
      <c r="D266" s="125">
        <v>78.73</v>
      </c>
      <c r="E266" s="125">
        <v>82.95</v>
      </c>
    </row>
    <row r="267" spans="1:5" ht="25.5">
      <c r="A267" s="124">
        <v>103143</v>
      </c>
      <c r="B267" s="284" t="s">
        <v>13065</v>
      </c>
      <c r="C267" s="100" t="s">
        <v>240</v>
      </c>
      <c r="D267" s="125">
        <v>103.71</v>
      </c>
      <c r="E267" s="125">
        <v>109.43</v>
      </c>
    </row>
    <row r="268" spans="1:5" ht="25.5">
      <c r="A268" s="124">
        <v>103144</v>
      </c>
      <c r="B268" s="284" t="s">
        <v>13066</v>
      </c>
      <c r="C268" s="100" t="s">
        <v>240</v>
      </c>
      <c r="D268" s="125">
        <v>112.38</v>
      </c>
      <c r="E268" s="125">
        <v>118.63</v>
      </c>
    </row>
    <row r="269" spans="1:5" ht="25.5">
      <c r="A269" s="124">
        <v>103145</v>
      </c>
      <c r="B269" s="284" t="s">
        <v>13067</v>
      </c>
      <c r="C269" s="100" t="s">
        <v>240</v>
      </c>
      <c r="D269" s="125">
        <v>137.36000000000001</v>
      </c>
      <c r="E269" s="125">
        <v>145.11000000000001</v>
      </c>
    </row>
    <row r="270" spans="1:5" ht="25.5">
      <c r="A270" s="124">
        <v>103146</v>
      </c>
      <c r="B270" s="284" t="s">
        <v>13068</v>
      </c>
      <c r="C270" s="100" t="s">
        <v>240</v>
      </c>
      <c r="D270" s="125">
        <v>146.01</v>
      </c>
      <c r="E270" s="125">
        <v>154.30000000000001</v>
      </c>
    </row>
    <row r="271" spans="1:5" ht="25.5">
      <c r="A271" s="124">
        <v>103147</v>
      </c>
      <c r="B271" s="284" t="s">
        <v>13069</v>
      </c>
      <c r="C271" s="100" t="s">
        <v>240</v>
      </c>
      <c r="D271" s="125">
        <v>163.37</v>
      </c>
      <c r="E271" s="125">
        <v>172.69</v>
      </c>
    </row>
    <row r="272" spans="1:5" ht="25.5">
      <c r="A272" s="124">
        <v>103148</v>
      </c>
      <c r="B272" s="284" t="s">
        <v>13070</v>
      </c>
      <c r="C272" s="100" t="s">
        <v>240</v>
      </c>
      <c r="D272" s="125">
        <v>196.98</v>
      </c>
      <c r="E272" s="125">
        <v>208.37</v>
      </c>
    </row>
    <row r="273" spans="1:5" ht="25.5">
      <c r="A273" s="124">
        <v>103149</v>
      </c>
      <c r="B273" s="284" t="s">
        <v>13071</v>
      </c>
      <c r="C273" s="100" t="s">
        <v>240</v>
      </c>
      <c r="D273" s="125">
        <v>214.34</v>
      </c>
      <c r="E273" s="125">
        <v>226.75</v>
      </c>
    </row>
    <row r="274" spans="1:5" ht="25.5">
      <c r="A274" s="124">
        <v>103150</v>
      </c>
      <c r="B274" s="284" t="s">
        <v>13072</v>
      </c>
      <c r="C274" s="100" t="s">
        <v>240</v>
      </c>
      <c r="D274" s="125">
        <v>247.93</v>
      </c>
      <c r="E274" s="125">
        <v>262.39</v>
      </c>
    </row>
    <row r="275" spans="1:5" ht="25.5">
      <c r="A275" s="124">
        <v>103151</v>
      </c>
      <c r="B275" s="284" t="s">
        <v>13073</v>
      </c>
      <c r="C275" s="100" t="s">
        <v>240</v>
      </c>
      <c r="D275" s="125">
        <v>265.32</v>
      </c>
      <c r="E275" s="125">
        <v>280.83999999999997</v>
      </c>
    </row>
    <row r="276" spans="1:5" ht="25.5">
      <c r="A276" s="124">
        <v>103152</v>
      </c>
      <c r="B276" s="284" t="s">
        <v>13074</v>
      </c>
      <c r="C276" s="100" t="s">
        <v>240</v>
      </c>
      <c r="D276" s="125">
        <v>316.3</v>
      </c>
      <c r="E276" s="125">
        <v>334.88</v>
      </c>
    </row>
    <row r="277" spans="1:5" ht="25.5">
      <c r="A277" s="124">
        <v>103372</v>
      </c>
      <c r="B277" s="284" t="s">
        <v>13075</v>
      </c>
      <c r="C277" s="100" t="s">
        <v>239</v>
      </c>
      <c r="D277" s="125">
        <v>5.86</v>
      </c>
      <c r="E277" s="125">
        <v>5.88</v>
      </c>
    </row>
    <row r="278" spans="1:5" ht="25.5">
      <c r="A278" s="124">
        <v>103373</v>
      </c>
      <c r="B278" s="284" t="s">
        <v>13076</v>
      </c>
      <c r="C278" s="100" t="s">
        <v>239</v>
      </c>
      <c r="D278" s="125">
        <v>11.52</v>
      </c>
      <c r="E278" s="125">
        <v>11.55</v>
      </c>
    </row>
    <row r="279" spans="1:5" ht="25.5">
      <c r="A279" s="124">
        <v>103376</v>
      </c>
      <c r="B279" s="284" t="s">
        <v>13077</v>
      </c>
      <c r="C279" s="100" t="s">
        <v>239</v>
      </c>
      <c r="D279" s="125">
        <v>138.38999999999999</v>
      </c>
      <c r="E279" s="125">
        <v>138.49</v>
      </c>
    </row>
    <row r="280" spans="1:5" ht="25.5">
      <c r="A280" s="124">
        <v>103377</v>
      </c>
      <c r="B280" s="284" t="s">
        <v>13078</v>
      </c>
      <c r="C280" s="100" t="s">
        <v>239</v>
      </c>
      <c r="D280" s="125">
        <v>1319.59</v>
      </c>
      <c r="E280" s="125">
        <v>1319.73</v>
      </c>
    </row>
    <row r="281" spans="1:5" ht="25.5">
      <c r="A281" s="124">
        <v>103379</v>
      </c>
      <c r="B281" s="284" t="s">
        <v>13079</v>
      </c>
      <c r="C281" s="100" t="s">
        <v>239</v>
      </c>
      <c r="D281" s="125">
        <v>461.75</v>
      </c>
      <c r="E281" s="125">
        <v>461.93</v>
      </c>
    </row>
    <row r="282" spans="1:5" ht="25.5">
      <c r="A282" s="124">
        <v>103383</v>
      </c>
      <c r="B282" s="284" t="s">
        <v>13080</v>
      </c>
      <c r="C282" s="100" t="s">
        <v>239</v>
      </c>
      <c r="D282" s="125">
        <v>1131.79</v>
      </c>
      <c r="E282" s="125">
        <v>1131.94</v>
      </c>
    </row>
    <row r="283" spans="1:5" ht="25.5">
      <c r="A283" s="124">
        <v>103385</v>
      </c>
      <c r="B283" s="284" t="s">
        <v>13081</v>
      </c>
      <c r="C283" s="100" t="s">
        <v>239</v>
      </c>
      <c r="D283" s="125">
        <v>1824.21</v>
      </c>
      <c r="E283" s="125">
        <v>1824.5</v>
      </c>
    </row>
    <row r="284" spans="1:5" ht="25.5">
      <c r="A284" s="124">
        <v>103387</v>
      </c>
      <c r="B284" s="284" t="s">
        <v>13082</v>
      </c>
      <c r="C284" s="100" t="s">
        <v>239</v>
      </c>
      <c r="D284" s="125">
        <v>3201.04</v>
      </c>
      <c r="E284" s="125">
        <v>3201.48</v>
      </c>
    </row>
    <row r="285" spans="1:5" ht="25.5">
      <c r="A285" s="124">
        <v>103389</v>
      </c>
      <c r="B285" s="284" t="s">
        <v>13083</v>
      </c>
      <c r="C285" s="100" t="s">
        <v>239</v>
      </c>
      <c r="D285" s="125">
        <v>4760.6000000000004</v>
      </c>
      <c r="E285" s="125">
        <v>4761.25</v>
      </c>
    </row>
    <row r="286" spans="1:5" ht="25.5">
      <c r="A286" s="124">
        <v>103391</v>
      </c>
      <c r="B286" s="284" t="s">
        <v>13084</v>
      </c>
      <c r="C286" s="100" t="s">
        <v>239</v>
      </c>
      <c r="D286" s="125">
        <v>3129.03</v>
      </c>
      <c r="E286" s="125">
        <v>3129.95</v>
      </c>
    </row>
    <row r="287" spans="1:5" ht="25.5">
      <c r="A287" s="124">
        <v>103392</v>
      </c>
      <c r="B287" s="284" t="s">
        <v>13085</v>
      </c>
      <c r="C287" s="100" t="s">
        <v>239</v>
      </c>
      <c r="D287" s="125">
        <v>5120.47</v>
      </c>
      <c r="E287" s="125">
        <v>5121.55</v>
      </c>
    </row>
    <row r="288" spans="1:5" ht="25.5">
      <c r="A288" s="124">
        <v>103393</v>
      </c>
      <c r="B288" s="284" t="s">
        <v>13086</v>
      </c>
      <c r="C288" s="100" t="s">
        <v>239</v>
      </c>
      <c r="D288" s="125">
        <v>5646.95</v>
      </c>
      <c r="E288" s="125">
        <v>5648.2</v>
      </c>
    </row>
    <row r="289" spans="1:5" ht="25.5">
      <c r="A289" s="124">
        <v>103394</v>
      </c>
      <c r="B289" s="284" t="s">
        <v>13087</v>
      </c>
      <c r="C289" s="100" t="s">
        <v>239</v>
      </c>
      <c r="D289" s="125">
        <v>4176.0600000000004</v>
      </c>
      <c r="E289" s="125">
        <v>4177.62</v>
      </c>
    </row>
    <row r="290" spans="1:5" ht="25.5">
      <c r="A290" s="124">
        <v>103395</v>
      </c>
      <c r="B290" s="284" t="s">
        <v>13088</v>
      </c>
      <c r="C290" s="100" t="s">
        <v>239</v>
      </c>
      <c r="D290" s="125">
        <v>2062.6799999999998</v>
      </c>
      <c r="E290" s="125">
        <v>2064.56</v>
      </c>
    </row>
    <row r="291" spans="1:5" ht="25.5">
      <c r="A291" s="124">
        <v>103396</v>
      </c>
      <c r="B291" s="284" t="s">
        <v>13089</v>
      </c>
      <c r="C291" s="100" t="s">
        <v>239</v>
      </c>
      <c r="D291" s="125">
        <v>1381.98</v>
      </c>
      <c r="E291" s="125">
        <v>1384.17</v>
      </c>
    </row>
    <row r="292" spans="1:5" ht="25.5">
      <c r="A292" s="124">
        <v>103397</v>
      </c>
      <c r="B292" s="284" t="s">
        <v>13090</v>
      </c>
      <c r="C292" s="100" t="s">
        <v>240</v>
      </c>
      <c r="D292" s="125">
        <v>2.74</v>
      </c>
      <c r="E292" s="125">
        <v>3.05</v>
      </c>
    </row>
    <row r="293" spans="1:5" ht="25.5">
      <c r="A293" s="124">
        <v>103398</v>
      </c>
      <c r="B293" s="284" t="s">
        <v>13091</v>
      </c>
      <c r="C293" s="100" t="s">
        <v>240</v>
      </c>
      <c r="D293" s="125">
        <v>4.3899999999999997</v>
      </c>
      <c r="E293" s="125">
        <v>4.8899999999999997</v>
      </c>
    </row>
    <row r="294" spans="1:5" ht="25.5">
      <c r="A294" s="124">
        <v>103399</v>
      </c>
      <c r="B294" s="284" t="s">
        <v>13092</v>
      </c>
      <c r="C294" s="100" t="s">
        <v>240</v>
      </c>
      <c r="D294" s="125">
        <v>8.65</v>
      </c>
      <c r="E294" s="125">
        <v>9.64</v>
      </c>
    </row>
    <row r="295" spans="1:5" ht="25.5">
      <c r="A295" s="124">
        <v>103400</v>
      </c>
      <c r="B295" s="284" t="s">
        <v>13093</v>
      </c>
      <c r="C295" s="100" t="s">
        <v>240</v>
      </c>
      <c r="D295" s="125">
        <v>12.35</v>
      </c>
      <c r="E295" s="125">
        <v>13.77</v>
      </c>
    </row>
    <row r="296" spans="1:5" ht="25.5">
      <c r="A296" s="124">
        <v>103401</v>
      </c>
      <c r="B296" s="284" t="s">
        <v>13094</v>
      </c>
      <c r="C296" s="100" t="s">
        <v>240</v>
      </c>
      <c r="D296" s="125">
        <v>15.11</v>
      </c>
      <c r="E296" s="125">
        <v>16.84</v>
      </c>
    </row>
    <row r="297" spans="1:5" ht="25.5">
      <c r="A297" s="124">
        <v>103402</v>
      </c>
      <c r="B297" s="284" t="s">
        <v>13095</v>
      </c>
      <c r="C297" s="100" t="s">
        <v>240</v>
      </c>
      <c r="D297" s="125">
        <v>21.98</v>
      </c>
      <c r="E297" s="125">
        <v>24.49</v>
      </c>
    </row>
    <row r="298" spans="1:5" ht="25.5">
      <c r="A298" s="124">
        <v>103403</v>
      </c>
      <c r="B298" s="284" t="s">
        <v>13096</v>
      </c>
      <c r="C298" s="100" t="s">
        <v>240</v>
      </c>
      <c r="D298" s="125">
        <v>24.72</v>
      </c>
      <c r="E298" s="125">
        <v>27.56</v>
      </c>
    </row>
    <row r="299" spans="1:5" ht="25.5">
      <c r="A299" s="124">
        <v>103404</v>
      </c>
      <c r="B299" s="284" t="s">
        <v>13097</v>
      </c>
      <c r="C299" s="100" t="s">
        <v>240</v>
      </c>
      <c r="D299" s="125">
        <v>27.48</v>
      </c>
      <c r="E299" s="125">
        <v>30.62</v>
      </c>
    </row>
    <row r="300" spans="1:5" ht="25.5">
      <c r="A300" s="124">
        <v>103405</v>
      </c>
      <c r="B300" s="284" t="s">
        <v>13098</v>
      </c>
      <c r="C300" s="100" t="s">
        <v>240</v>
      </c>
      <c r="D300" s="125">
        <v>30.91</v>
      </c>
      <c r="E300" s="125">
        <v>34.46</v>
      </c>
    </row>
    <row r="301" spans="1:5" ht="25.5">
      <c r="A301" s="124">
        <v>103406</v>
      </c>
      <c r="B301" s="284" t="s">
        <v>13099</v>
      </c>
      <c r="C301" s="100" t="s">
        <v>240</v>
      </c>
      <c r="D301" s="125">
        <v>34.35</v>
      </c>
      <c r="E301" s="125">
        <v>38.28</v>
      </c>
    </row>
    <row r="302" spans="1:5" ht="25.5">
      <c r="A302" s="124">
        <v>103407</v>
      </c>
      <c r="B302" s="284" t="s">
        <v>13100</v>
      </c>
      <c r="C302" s="100" t="s">
        <v>240</v>
      </c>
      <c r="D302" s="125">
        <v>38.47</v>
      </c>
      <c r="E302" s="125">
        <v>42.87</v>
      </c>
    </row>
    <row r="303" spans="1:5" ht="25.5">
      <c r="A303" s="124">
        <v>103408</v>
      </c>
      <c r="B303" s="284" t="s">
        <v>13101</v>
      </c>
      <c r="C303" s="100" t="s">
        <v>240</v>
      </c>
      <c r="D303" s="125">
        <v>43.29</v>
      </c>
      <c r="E303" s="125">
        <v>48.25</v>
      </c>
    </row>
    <row r="304" spans="1:5" ht="25.5">
      <c r="A304" s="124">
        <v>103409</v>
      </c>
      <c r="B304" s="284" t="s">
        <v>13102</v>
      </c>
      <c r="C304" s="100" t="s">
        <v>240</v>
      </c>
      <c r="D304" s="125">
        <v>48.78</v>
      </c>
      <c r="E304" s="125">
        <v>54.37</v>
      </c>
    </row>
    <row r="305" spans="1:5" ht="25.5">
      <c r="A305" s="124">
        <v>103410</v>
      </c>
      <c r="B305" s="284" t="s">
        <v>13103</v>
      </c>
      <c r="C305" s="100" t="s">
        <v>240</v>
      </c>
      <c r="D305" s="125">
        <v>54.97</v>
      </c>
      <c r="E305" s="125">
        <v>61.26</v>
      </c>
    </row>
    <row r="306" spans="1:5" ht="25.5">
      <c r="A306" s="124">
        <v>103411</v>
      </c>
      <c r="B306" s="284" t="s">
        <v>13104</v>
      </c>
      <c r="C306" s="100" t="s">
        <v>240</v>
      </c>
      <c r="D306" s="125">
        <v>5.49</v>
      </c>
      <c r="E306" s="125">
        <v>6.11</v>
      </c>
    </row>
    <row r="307" spans="1:5" ht="25.5">
      <c r="A307" s="124">
        <v>103412</v>
      </c>
      <c r="B307" s="284" t="s">
        <v>13105</v>
      </c>
      <c r="C307" s="100" t="s">
        <v>240</v>
      </c>
      <c r="D307" s="125">
        <v>8.7799999999999994</v>
      </c>
      <c r="E307" s="125">
        <v>9.7899999999999991</v>
      </c>
    </row>
    <row r="308" spans="1:5" ht="25.5">
      <c r="A308" s="124">
        <v>103413</v>
      </c>
      <c r="B308" s="284" t="s">
        <v>13106</v>
      </c>
      <c r="C308" s="100" t="s">
        <v>240</v>
      </c>
      <c r="D308" s="125">
        <v>17.309999999999999</v>
      </c>
      <c r="E308" s="125">
        <v>19.29</v>
      </c>
    </row>
    <row r="309" spans="1:5" ht="25.5">
      <c r="A309" s="124">
        <v>103414</v>
      </c>
      <c r="B309" s="284" t="s">
        <v>13107</v>
      </c>
      <c r="C309" s="100" t="s">
        <v>240</v>
      </c>
      <c r="D309" s="125">
        <v>24.72</v>
      </c>
      <c r="E309" s="125">
        <v>27.56</v>
      </c>
    </row>
    <row r="310" spans="1:5" ht="25.5">
      <c r="A310" s="124">
        <v>103415</v>
      </c>
      <c r="B310" s="284" t="s">
        <v>13108</v>
      </c>
      <c r="C310" s="100" t="s">
        <v>240</v>
      </c>
      <c r="D310" s="125">
        <v>30.23</v>
      </c>
      <c r="E310" s="125">
        <v>33.69</v>
      </c>
    </row>
    <row r="311" spans="1:5" ht="25.5">
      <c r="A311" s="124">
        <v>103416</v>
      </c>
      <c r="B311" s="284" t="s">
        <v>13109</v>
      </c>
      <c r="C311" s="100" t="s">
        <v>240</v>
      </c>
      <c r="D311" s="125">
        <v>43.97</v>
      </c>
      <c r="E311" s="125">
        <v>49</v>
      </c>
    </row>
    <row r="312" spans="1:5" ht="25.5">
      <c r="A312" s="124">
        <v>103417</v>
      </c>
      <c r="B312" s="284" t="s">
        <v>13110</v>
      </c>
      <c r="C312" s="100" t="s">
        <v>240</v>
      </c>
      <c r="D312" s="125">
        <v>49.47</v>
      </c>
      <c r="E312" s="125">
        <v>55.13</v>
      </c>
    </row>
    <row r="313" spans="1:5" ht="25.5">
      <c r="A313" s="124">
        <v>103418</v>
      </c>
      <c r="B313" s="284" t="s">
        <v>13111</v>
      </c>
      <c r="C313" s="100" t="s">
        <v>240</v>
      </c>
      <c r="D313" s="125">
        <v>54.97</v>
      </c>
      <c r="E313" s="125">
        <v>61.26</v>
      </c>
    </row>
    <row r="314" spans="1:5" ht="25.5">
      <c r="A314" s="124">
        <v>103419</v>
      </c>
      <c r="B314" s="284" t="s">
        <v>13112</v>
      </c>
      <c r="C314" s="100" t="s">
        <v>240</v>
      </c>
      <c r="D314" s="125">
        <v>61.84</v>
      </c>
      <c r="E314" s="125">
        <v>68.92</v>
      </c>
    </row>
    <row r="315" spans="1:5" ht="25.5">
      <c r="A315" s="124">
        <v>103420</v>
      </c>
      <c r="B315" s="284" t="s">
        <v>13113</v>
      </c>
      <c r="C315" s="100" t="s">
        <v>240</v>
      </c>
      <c r="D315" s="125">
        <v>68.709999999999994</v>
      </c>
      <c r="E315" s="125">
        <v>76.58</v>
      </c>
    </row>
    <row r="316" spans="1:5" ht="25.5">
      <c r="A316" s="124">
        <v>103421</v>
      </c>
      <c r="B316" s="284" t="s">
        <v>13114</v>
      </c>
      <c r="C316" s="100" t="s">
        <v>240</v>
      </c>
      <c r="D316" s="125">
        <v>76.959999999999994</v>
      </c>
      <c r="E316" s="125">
        <v>85.76</v>
      </c>
    </row>
    <row r="317" spans="1:5" ht="25.5">
      <c r="A317" s="124">
        <v>103422</v>
      </c>
      <c r="B317" s="284" t="s">
        <v>13115</v>
      </c>
      <c r="C317" s="100" t="s">
        <v>240</v>
      </c>
      <c r="D317" s="125">
        <v>86.58</v>
      </c>
      <c r="E317" s="125">
        <v>96.49</v>
      </c>
    </row>
    <row r="318" spans="1:5" ht="25.5">
      <c r="A318" s="124">
        <v>103423</v>
      </c>
      <c r="B318" s="284" t="s">
        <v>13116</v>
      </c>
      <c r="C318" s="100" t="s">
        <v>240</v>
      </c>
      <c r="D318" s="125">
        <v>97.57</v>
      </c>
      <c r="E318" s="125">
        <v>108.75</v>
      </c>
    </row>
    <row r="319" spans="1:5" ht="25.5">
      <c r="A319" s="124">
        <v>103424</v>
      </c>
      <c r="B319" s="284" t="s">
        <v>13117</v>
      </c>
      <c r="C319" s="100" t="s">
        <v>240</v>
      </c>
      <c r="D319" s="125">
        <v>109.94</v>
      </c>
      <c r="E319" s="125">
        <v>122.53</v>
      </c>
    </row>
    <row r="320" spans="1:5" ht="25.5">
      <c r="A320" s="124">
        <v>103425</v>
      </c>
      <c r="B320" s="284" t="s">
        <v>13118</v>
      </c>
      <c r="C320" s="100" t="s">
        <v>240</v>
      </c>
      <c r="D320" s="125">
        <v>15.68</v>
      </c>
      <c r="E320" s="125">
        <v>15.99</v>
      </c>
    </row>
    <row r="321" spans="1:5" ht="25.5">
      <c r="A321" s="124">
        <v>103426</v>
      </c>
      <c r="B321" s="284" t="s">
        <v>13119</v>
      </c>
      <c r="C321" s="100" t="s">
        <v>240</v>
      </c>
      <c r="D321" s="125">
        <v>18.34</v>
      </c>
      <c r="E321" s="125">
        <v>18.84</v>
      </c>
    </row>
    <row r="322" spans="1:5" ht="25.5">
      <c r="A322" s="124">
        <v>103427</v>
      </c>
      <c r="B322" s="284" t="s">
        <v>13120</v>
      </c>
      <c r="C322" s="100" t="s">
        <v>240</v>
      </c>
      <c r="D322" s="125">
        <v>36.81</v>
      </c>
      <c r="E322" s="125">
        <v>37.799999999999997</v>
      </c>
    </row>
    <row r="323" spans="1:5" ht="25.5">
      <c r="A323" s="124">
        <v>103428</v>
      </c>
      <c r="B323" s="284" t="s">
        <v>13121</v>
      </c>
      <c r="C323" s="100" t="s">
        <v>240</v>
      </c>
      <c r="D323" s="125">
        <v>258.98</v>
      </c>
      <c r="E323" s="125">
        <v>262.12</v>
      </c>
    </row>
    <row r="324" spans="1:5" ht="25.5">
      <c r="A324" s="124">
        <v>103429</v>
      </c>
      <c r="B324" s="284" t="s">
        <v>13122</v>
      </c>
      <c r="C324" s="100" t="s">
        <v>240</v>
      </c>
      <c r="D324" s="125">
        <v>2982.4</v>
      </c>
      <c r="E324" s="125">
        <v>2988.69</v>
      </c>
    </row>
    <row r="325" spans="1:5" ht="25.5">
      <c r="A325" s="124">
        <v>103430</v>
      </c>
      <c r="B325" s="284" t="s">
        <v>13123</v>
      </c>
      <c r="C325" s="100" t="s">
        <v>240</v>
      </c>
      <c r="D325" s="125">
        <v>34.36</v>
      </c>
      <c r="E325" s="125">
        <v>34.86</v>
      </c>
    </row>
    <row r="326" spans="1:5" ht="25.5">
      <c r="A326" s="124">
        <v>103431</v>
      </c>
      <c r="B326" s="284" t="s">
        <v>13124</v>
      </c>
      <c r="C326" s="100" t="s">
        <v>240</v>
      </c>
      <c r="D326" s="125">
        <v>59.8</v>
      </c>
      <c r="E326" s="125">
        <v>60.79</v>
      </c>
    </row>
    <row r="327" spans="1:5" ht="25.5">
      <c r="A327" s="124">
        <v>103432</v>
      </c>
      <c r="B327" s="284" t="s">
        <v>13125</v>
      </c>
      <c r="C327" s="100" t="s">
        <v>240</v>
      </c>
      <c r="D327" s="125">
        <v>1694.72</v>
      </c>
      <c r="E327" s="125">
        <v>1697.86</v>
      </c>
    </row>
    <row r="328" spans="1:5" ht="25.5">
      <c r="A328" s="124">
        <v>103433</v>
      </c>
      <c r="B328" s="284" t="s">
        <v>13126</v>
      </c>
      <c r="C328" s="100" t="s">
        <v>240</v>
      </c>
      <c r="D328" s="125">
        <v>34.700000000000003</v>
      </c>
      <c r="E328" s="125">
        <v>35.01</v>
      </c>
    </row>
    <row r="329" spans="1:5" ht="25.5">
      <c r="A329" s="124">
        <v>103434</v>
      </c>
      <c r="B329" s="284" t="s">
        <v>13127</v>
      </c>
      <c r="C329" s="100" t="s">
        <v>240</v>
      </c>
      <c r="D329" s="125">
        <v>47.74</v>
      </c>
      <c r="E329" s="125">
        <v>48.24</v>
      </c>
    </row>
    <row r="330" spans="1:5" ht="25.5">
      <c r="A330" s="124">
        <v>103435</v>
      </c>
      <c r="B330" s="284" t="s">
        <v>13128</v>
      </c>
      <c r="C330" s="100" t="s">
        <v>240</v>
      </c>
      <c r="D330" s="125">
        <v>88.61</v>
      </c>
      <c r="E330" s="125">
        <v>89.6</v>
      </c>
    </row>
    <row r="331" spans="1:5" ht="25.5">
      <c r="A331" s="124">
        <v>103436</v>
      </c>
      <c r="B331" s="284" t="s">
        <v>13129</v>
      </c>
      <c r="C331" s="100" t="s">
        <v>240</v>
      </c>
      <c r="D331" s="125">
        <v>2405.19</v>
      </c>
      <c r="E331" s="125">
        <v>2408.33</v>
      </c>
    </row>
    <row r="332" spans="1:5" ht="25.5">
      <c r="A332" s="124">
        <v>103437</v>
      </c>
      <c r="B332" s="284" t="s">
        <v>13130</v>
      </c>
      <c r="C332" s="100" t="s">
        <v>240</v>
      </c>
      <c r="D332" s="125">
        <v>184.14</v>
      </c>
      <c r="E332" s="125">
        <v>186.12</v>
      </c>
    </row>
    <row r="333" spans="1:5" ht="25.5">
      <c r="A333" s="124">
        <v>103438</v>
      </c>
      <c r="B333" s="284" t="s">
        <v>13131</v>
      </c>
      <c r="C333" s="100" t="s">
        <v>240</v>
      </c>
      <c r="D333" s="125">
        <v>184.14</v>
      </c>
      <c r="E333" s="125">
        <v>186.12</v>
      </c>
    </row>
    <row r="334" spans="1:5" ht="25.5">
      <c r="A334" s="124">
        <v>103439</v>
      </c>
      <c r="B334" s="284" t="s">
        <v>13132</v>
      </c>
      <c r="C334" s="100" t="s">
        <v>240</v>
      </c>
      <c r="D334" s="125">
        <v>218.24</v>
      </c>
      <c r="E334" s="125">
        <v>220.22</v>
      </c>
    </row>
    <row r="335" spans="1:5" ht="25.5">
      <c r="A335" s="124">
        <v>103440</v>
      </c>
      <c r="B335" s="284" t="s">
        <v>13133</v>
      </c>
      <c r="C335" s="100" t="s">
        <v>240</v>
      </c>
      <c r="D335" s="125">
        <v>408.16</v>
      </c>
      <c r="E335" s="125">
        <v>414.45</v>
      </c>
    </row>
    <row r="336" spans="1:5" ht="25.5">
      <c r="A336" s="124">
        <v>103441</v>
      </c>
      <c r="B336" s="284" t="s">
        <v>13134</v>
      </c>
      <c r="C336" s="100" t="s">
        <v>240</v>
      </c>
      <c r="D336" s="125">
        <v>413.69</v>
      </c>
      <c r="E336" s="125">
        <v>419.98</v>
      </c>
    </row>
    <row r="337" spans="1:5" ht="25.5">
      <c r="A337" s="124">
        <v>103442</v>
      </c>
      <c r="B337" s="284" t="s">
        <v>13135</v>
      </c>
      <c r="C337" s="100" t="s">
        <v>240</v>
      </c>
      <c r="D337" s="125">
        <v>547.01</v>
      </c>
      <c r="E337" s="125">
        <v>553.29999999999995</v>
      </c>
    </row>
    <row r="338" spans="1:5">
      <c r="A338" s="124">
        <v>93206</v>
      </c>
      <c r="B338" s="284" t="s">
        <v>317</v>
      </c>
      <c r="C338" s="100" t="s">
        <v>316</v>
      </c>
      <c r="D338" s="125">
        <v>1054.99</v>
      </c>
      <c r="E338" s="125">
        <v>1096.1400000000001</v>
      </c>
    </row>
    <row r="339" spans="1:5" ht="25.5">
      <c r="A339" s="124">
        <v>93207</v>
      </c>
      <c r="B339" s="284" t="s">
        <v>318</v>
      </c>
      <c r="C339" s="100" t="s">
        <v>316</v>
      </c>
      <c r="D339" s="125">
        <v>1076.96</v>
      </c>
      <c r="E339" s="125">
        <v>1101.57</v>
      </c>
    </row>
    <row r="340" spans="1:5" ht="25.5">
      <c r="A340" s="124">
        <v>93208</v>
      </c>
      <c r="B340" s="284" t="s">
        <v>319</v>
      </c>
      <c r="C340" s="100" t="s">
        <v>316</v>
      </c>
      <c r="D340" s="125">
        <v>857.77</v>
      </c>
      <c r="E340" s="125">
        <v>875.21</v>
      </c>
    </row>
    <row r="341" spans="1:5">
      <c r="A341" s="124">
        <v>93209</v>
      </c>
      <c r="B341" s="284" t="s">
        <v>320</v>
      </c>
      <c r="C341" s="100" t="s">
        <v>316</v>
      </c>
      <c r="D341" s="125">
        <v>863.66</v>
      </c>
      <c r="E341" s="125">
        <v>894.1</v>
      </c>
    </row>
    <row r="342" spans="1:5" ht="25.5">
      <c r="A342" s="124">
        <v>93210</v>
      </c>
      <c r="B342" s="284" t="s">
        <v>321</v>
      </c>
      <c r="C342" s="100" t="s">
        <v>316</v>
      </c>
      <c r="D342" s="125">
        <v>556.02</v>
      </c>
      <c r="E342" s="125">
        <v>571.20000000000005</v>
      </c>
    </row>
    <row r="343" spans="1:5">
      <c r="A343" s="124">
        <v>93211</v>
      </c>
      <c r="B343" s="284" t="s">
        <v>322</v>
      </c>
      <c r="C343" s="100" t="s">
        <v>316</v>
      </c>
      <c r="D343" s="125">
        <v>538.4</v>
      </c>
      <c r="E343" s="125">
        <v>556.98</v>
      </c>
    </row>
    <row r="344" spans="1:5" ht="25.5">
      <c r="A344" s="124">
        <v>93212</v>
      </c>
      <c r="B344" s="284" t="s">
        <v>323</v>
      </c>
      <c r="C344" s="100" t="s">
        <v>316</v>
      </c>
      <c r="D344" s="125">
        <v>941.35</v>
      </c>
      <c r="E344" s="125">
        <v>966.26</v>
      </c>
    </row>
    <row r="345" spans="1:5">
      <c r="A345" s="124">
        <v>93213</v>
      </c>
      <c r="B345" s="284" t="s">
        <v>324</v>
      </c>
      <c r="C345" s="100" t="s">
        <v>316</v>
      </c>
      <c r="D345" s="125">
        <v>932.46</v>
      </c>
      <c r="E345" s="125">
        <v>965.56</v>
      </c>
    </row>
    <row r="346" spans="1:5" ht="25.5">
      <c r="A346" s="124">
        <v>93214</v>
      </c>
      <c r="B346" s="284" t="s">
        <v>3112</v>
      </c>
      <c r="C346" s="100" t="s">
        <v>240</v>
      </c>
      <c r="D346" s="125">
        <v>5638.22</v>
      </c>
      <c r="E346" s="125">
        <v>5678.07</v>
      </c>
    </row>
    <row r="347" spans="1:5" ht="25.5">
      <c r="A347" s="124">
        <v>93243</v>
      </c>
      <c r="B347" s="284" t="s">
        <v>3113</v>
      </c>
      <c r="C347" s="100" t="s">
        <v>240</v>
      </c>
      <c r="D347" s="125">
        <v>8856.86</v>
      </c>
      <c r="E347" s="125">
        <v>8909.34</v>
      </c>
    </row>
    <row r="348" spans="1:5">
      <c r="A348" s="124">
        <v>93582</v>
      </c>
      <c r="B348" s="284" t="s">
        <v>325</v>
      </c>
      <c r="C348" s="100" t="s">
        <v>316</v>
      </c>
      <c r="D348" s="125">
        <v>267.55</v>
      </c>
      <c r="E348" s="125">
        <v>273.58999999999997</v>
      </c>
    </row>
    <row r="349" spans="1:5" ht="25.5">
      <c r="A349" s="124">
        <v>93583</v>
      </c>
      <c r="B349" s="284" t="s">
        <v>326</v>
      </c>
      <c r="C349" s="100" t="s">
        <v>316</v>
      </c>
      <c r="D349" s="125">
        <v>428.82</v>
      </c>
      <c r="E349" s="125">
        <v>438.99</v>
      </c>
    </row>
    <row r="350" spans="1:5" ht="25.5">
      <c r="A350" s="124">
        <v>93584</v>
      </c>
      <c r="B350" s="284" t="s">
        <v>327</v>
      </c>
      <c r="C350" s="100" t="s">
        <v>316</v>
      </c>
      <c r="D350" s="125">
        <v>848.76</v>
      </c>
      <c r="E350" s="125">
        <v>867.76</v>
      </c>
    </row>
    <row r="351" spans="1:5" ht="25.5">
      <c r="A351" s="124">
        <v>93585</v>
      </c>
      <c r="B351" s="284" t="s">
        <v>328</v>
      </c>
      <c r="C351" s="100" t="s">
        <v>316</v>
      </c>
      <c r="D351" s="125">
        <v>1161.03</v>
      </c>
      <c r="E351" s="125">
        <v>1183.46</v>
      </c>
    </row>
    <row r="352" spans="1:5" ht="25.5">
      <c r="A352" s="124">
        <v>98441</v>
      </c>
      <c r="B352" s="284" t="s">
        <v>3181</v>
      </c>
      <c r="C352" s="100" t="s">
        <v>316</v>
      </c>
      <c r="D352" s="125">
        <v>138.84</v>
      </c>
      <c r="E352" s="125">
        <v>141.16999999999999</v>
      </c>
    </row>
    <row r="353" spans="1:5" ht="25.5">
      <c r="A353" s="124">
        <v>98442</v>
      </c>
      <c r="B353" s="284" t="s">
        <v>3182</v>
      </c>
      <c r="C353" s="100" t="s">
        <v>316</v>
      </c>
      <c r="D353" s="125">
        <v>141.29</v>
      </c>
      <c r="E353" s="125">
        <v>143.93</v>
      </c>
    </row>
    <row r="354" spans="1:5" ht="25.5">
      <c r="A354" s="124">
        <v>98443</v>
      </c>
      <c r="B354" s="284" t="s">
        <v>3183</v>
      </c>
      <c r="C354" s="100" t="s">
        <v>316</v>
      </c>
      <c r="D354" s="125">
        <v>123.77</v>
      </c>
      <c r="E354" s="125">
        <v>125.02</v>
      </c>
    </row>
    <row r="355" spans="1:5" ht="25.5">
      <c r="A355" s="124">
        <v>98444</v>
      </c>
      <c r="B355" s="284" t="s">
        <v>3184</v>
      </c>
      <c r="C355" s="100" t="s">
        <v>316</v>
      </c>
      <c r="D355" s="125">
        <v>125.53</v>
      </c>
      <c r="E355" s="125">
        <v>126.99</v>
      </c>
    </row>
    <row r="356" spans="1:5" ht="25.5">
      <c r="A356" s="124">
        <v>98445</v>
      </c>
      <c r="B356" s="284" t="s">
        <v>3185</v>
      </c>
      <c r="C356" s="100" t="s">
        <v>316</v>
      </c>
      <c r="D356" s="125">
        <v>164.66</v>
      </c>
      <c r="E356" s="125">
        <v>168.06</v>
      </c>
    </row>
    <row r="357" spans="1:5" ht="25.5">
      <c r="A357" s="124">
        <v>98446</v>
      </c>
      <c r="B357" s="284" t="s">
        <v>3186</v>
      </c>
      <c r="C357" s="100" t="s">
        <v>316</v>
      </c>
      <c r="D357" s="125">
        <v>207.06</v>
      </c>
      <c r="E357" s="125">
        <v>212.63</v>
      </c>
    </row>
    <row r="358" spans="1:5" ht="25.5">
      <c r="A358" s="124">
        <v>98447</v>
      </c>
      <c r="B358" s="284" t="s">
        <v>3187</v>
      </c>
      <c r="C358" s="100" t="s">
        <v>316</v>
      </c>
      <c r="D358" s="125">
        <v>143.61000000000001</v>
      </c>
      <c r="E358" s="125">
        <v>145.52000000000001</v>
      </c>
    </row>
    <row r="359" spans="1:5" ht="25.5">
      <c r="A359" s="124">
        <v>98448</v>
      </c>
      <c r="B359" s="284" t="s">
        <v>3188</v>
      </c>
      <c r="C359" s="100" t="s">
        <v>316</v>
      </c>
      <c r="D359" s="125">
        <v>176.76</v>
      </c>
      <c r="E359" s="125">
        <v>180.21</v>
      </c>
    </row>
    <row r="360" spans="1:5" ht="25.5">
      <c r="A360" s="124">
        <v>98449</v>
      </c>
      <c r="B360" s="284" t="s">
        <v>3189</v>
      </c>
      <c r="C360" s="100" t="s">
        <v>316</v>
      </c>
      <c r="D360" s="125">
        <v>185.04</v>
      </c>
      <c r="E360" s="125">
        <v>187.82</v>
      </c>
    </row>
    <row r="361" spans="1:5" ht="25.5">
      <c r="A361" s="124">
        <v>98450</v>
      </c>
      <c r="B361" s="284" t="s">
        <v>3190</v>
      </c>
      <c r="C361" s="100" t="s">
        <v>316</v>
      </c>
      <c r="D361" s="125">
        <v>188.63</v>
      </c>
      <c r="E361" s="125">
        <v>191.81</v>
      </c>
    </row>
    <row r="362" spans="1:5" ht="25.5">
      <c r="A362" s="124">
        <v>98451</v>
      </c>
      <c r="B362" s="284" t="s">
        <v>3191</v>
      </c>
      <c r="C362" s="100" t="s">
        <v>316</v>
      </c>
      <c r="D362" s="125">
        <v>167.89</v>
      </c>
      <c r="E362" s="125">
        <v>169.3</v>
      </c>
    </row>
    <row r="363" spans="1:5" ht="25.5">
      <c r="A363" s="124">
        <v>98452</v>
      </c>
      <c r="B363" s="284" t="s">
        <v>3192</v>
      </c>
      <c r="C363" s="100" t="s">
        <v>316</v>
      </c>
      <c r="D363" s="125">
        <v>170.06</v>
      </c>
      <c r="E363" s="125">
        <v>171.74</v>
      </c>
    </row>
    <row r="364" spans="1:5" ht="25.5">
      <c r="A364" s="124">
        <v>98453</v>
      </c>
      <c r="B364" s="284" t="s">
        <v>3193</v>
      </c>
      <c r="C364" s="100" t="s">
        <v>316</v>
      </c>
      <c r="D364" s="125">
        <v>215.13</v>
      </c>
      <c r="E364" s="125">
        <v>219.42</v>
      </c>
    </row>
    <row r="365" spans="1:5" ht="25.5">
      <c r="A365" s="124">
        <v>98454</v>
      </c>
      <c r="B365" s="284" t="s">
        <v>3194</v>
      </c>
      <c r="C365" s="100" t="s">
        <v>316</v>
      </c>
      <c r="D365" s="125">
        <v>267.77999999999997</v>
      </c>
      <c r="E365" s="125">
        <v>275.39999999999998</v>
      </c>
    </row>
    <row r="366" spans="1:5" ht="25.5">
      <c r="A366" s="124">
        <v>98455</v>
      </c>
      <c r="B366" s="284" t="s">
        <v>3195</v>
      </c>
      <c r="C366" s="100" t="s">
        <v>316</v>
      </c>
      <c r="D366" s="125">
        <v>191.97</v>
      </c>
      <c r="E366" s="125">
        <v>194.52</v>
      </c>
    </row>
    <row r="367" spans="1:5" ht="25.5">
      <c r="A367" s="124">
        <v>98456</v>
      </c>
      <c r="B367" s="284" t="s">
        <v>3196</v>
      </c>
      <c r="C367" s="100" t="s">
        <v>316</v>
      </c>
      <c r="D367" s="125">
        <v>234.66</v>
      </c>
      <c r="E367" s="125">
        <v>239.85</v>
      </c>
    </row>
    <row r="368" spans="1:5">
      <c r="A368" s="124">
        <v>98458</v>
      </c>
      <c r="B368" s="284" t="s">
        <v>3197</v>
      </c>
      <c r="C368" s="100" t="s">
        <v>316</v>
      </c>
      <c r="D368" s="125">
        <v>134.71</v>
      </c>
      <c r="E368" s="125">
        <v>136.61000000000001</v>
      </c>
    </row>
    <row r="369" spans="1:5">
      <c r="A369" s="124">
        <v>98459</v>
      </c>
      <c r="B369" s="284" t="s">
        <v>3198</v>
      </c>
      <c r="C369" s="100" t="s">
        <v>316</v>
      </c>
      <c r="D369" s="125">
        <v>112.8</v>
      </c>
      <c r="E369" s="125">
        <v>114.55</v>
      </c>
    </row>
    <row r="370" spans="1:5">
      <c r="A370" s="124">
        <v>98460</v>
      </c>
      <c r="B370" s="284" t="s">
        <v>3199</v>
      </c>
      <c r="C370" s="100" t="s">
        <v>316</v>
      </c>
      <c r="D370" s="125">
        <v>174.65</v>
      </c>
      <c r="E370" s="125">
        <v>175.43</v>
      </c>
    </row>
    <row r="371" spans="1:5">
      <c r="A371" s="124">
        <v>98461</v>
      </c>
      <c r="B371" s="284" t="s">
        <v>11458</v>
      </c>
      <c r="C371" s="100" t="s">
        <v>240</v>
      </c>
      <c r="D371" s="125">
        <v>4779.71</v>
      </c>
      <c r="E371" s="125">
        <v>4802.42</v>
      </c>
    </row>
    <row r="372" spans="1:5">
      <c r="A372" s="124">
        <v>98462</v>
      </c>
      <c r="B372" s="284" t="s">
        <v>11459</v>
      </c>
      <c r="C372" s="100" t="s">
        <v>240</v>
      </c>
      <c r="D372" s="125">
        <v>7301.48</v>
      </c>
      <c r="E372" s="125">
        <v>7336.21</v>
      </c>
    </row>
    <row r="373" spans="1:5" ht="25.5">
      <c r="A373" s="124">
        <v>5631</v>
      </c>
      <c r="B373" s="284" t="s">
        <v>329</v>
      </c>
      <c r="C373" s="100" t="s">
        <v>330</v>
      </c>
      <c r="D373" s="125">
        <v>187.36</v>
      </c>
      <c r="E373" s="125">
        <v>189.93</v>
      </c>
    </row>
    <row r="374" spans="1:5" ht="38.25">
      <c r="A374" s="124">
        <v>5678</v>
      </c>
      <c r="B374" s="284" t="s">
        <v>331</v>
      </c>
      <c r="C374" s="100" t="s">
        <v>330</v>
      </c>
      <c r="D374" s="125">
        <v>115.11</v>
      </c>
      <c r="E374" s="125">
        <v>117.68</v>
      </c>
    </row>
    <row r="375" spans="1:5" ht="38.25">
      <c r="A375" s="124">
        <v>5680</v>
      </c>
      <c r="B375" s="284" t="s">
        <v>332</v>
      </c>
      <c r="C375" s="100" t="s">
        <v>330</v>
      </c>
      <c r="D375" s="125">
        <v>105</v>
      </c>
      <c r="E375" s="125">
        <v>107.57</v>
      </c>
    </row>
    <row r="376" spans="1:5" ht="25.5">
      <c r="A376" s="124">
        <v>5684</v>
      </c>
      <c r="B376" s="284" t="s">
        <v>333</v>
      </c>
      <c r="C376" s="100" t="s">
        <v>330</v>
      </c>
      <c r="D376" s="125">
        <v>144.09</v>
      </c>
      <c r="E376" s="125">
        <v>145.75</v>
      </c>
    </row>
    <row r="377" spans="1:5" ht="25.5">
      <c r="A377" s="124">
        <v>5689</v>
      </c>
      <c r="B377" s="284" t="s">
        <v>334</v>
      </c>
      <c r="C377" s="100" t="s">
        <v>330</v>
      </c>
      <c r="D377" s="125">
        <v>7.39</v>
      </c>
      <c r="E377" s="125">
        <v>7.39</v>
      </c>
    </row>
    <row r="378" spans="1:5">
      <c r="A378" s="124">
        <v>5795</v>
      </c>
      <c r="B378" s="284" t="s">
        <v>335</v>
      </c>
      <c r="C378" s="100" t="s">
        <v>330</v>
      </c>
      <c r="D378" s="125">
        <v>17.11</v>
      </c>
      <c r="E378" s="125">
        <v>18.8</v>
      </c>
    </row>
    <row r="379" spans="1:5" ht="25.5">
      <c r="A379" s="124">
        <v>5811</v>
      </c>
      <c r="B379" s="284" t="s">
        <v>336</v>
      </c>
      <c r="C379" s="100" t="s">
        <v>330</v>
      </c>
      <c r="D379" s="125">
        <v>180.71</v>
      </c>
      <c r="E379" s="125">
        <v>182.68</v>
      </c>
    </row>
    <row r="380" spans="1:5">
      <c r="A380" s="124">
        <v>5823</v>
      </c>
      <c r="B380" s="284" t="s">
        <v>337</v>
      </c>
      <c r="C380" s="100" t="s">
        <v>330</v>
      </c>
      <c r="D380" s="125">
        <v>171.62</v>
      </c>
      <c r="E380" s="125">
        <v>180.42</v>
      </c>
    </row>
    <row r="381" spans="1:5" ht="38.25">
      <c r="A381" s="124">
        <v>5824</v>
      </c>
      <c r="B381" s="284" t="s">
        <v>338</v>
      </c>
      <c r="C381" s="100" t="s">
        <v>330</v>
      </c>
      <c r="D381" s="125">
        <v>170.87</v>
      </c>
      <c r="E381" s="125">
        <v>172.98</v>
      </c>
    </row>
    <row r="382" spans="1:5" ht="25.5">
      <c r="A382" s="124">
        <v>5835</v>
      </c>
      <c r="B382" s="284" t="s">
        <v>339</v>
      </c>
      <c r="C382" s="100" t="s">
        <v>330</v>
      </c>
      <c r="D382" s="125">
        <v>348.11</v>
      </c>
      <c r="E382" s="125">
        <v>350.57</v>
      </c>
    </row>
    <row r="383" spans="1:5" ht="25.5">
      <c r="A383" s="124">
        <v>5839</v>
      </c>
      <c r="B383" s="284" t="s">
        <v>340</v>
      </c>
      <c r="C383" s="100" t="s">
        <v>330</v>
      </c>
      <c r="D383" s="125">
        <v>11.1</v>
      </c>
      <c r="E383" s="125">
        <v>11.1</v>
      </c>
    </row>
    <row r="384" spans="1:5">
      <c r="A384" s="124">
        <v>5843</v>
      </c>
      <c r="B384" s="284" t="s">
        <v>341</v>
      </c>
      <c r="C384" s="100" t="s">
        <v>330</v>
      </c>
      <c r="D384" s="125">
        <v>146.87</v>
      </c>
      <c r="E384" s="125">
        <v>148.72999999999999</v>
      </c>
    </row>
    <row r="385" spans="1:5">
      <c r="A385" s="124">
        <v>5847</v>
      </c>
      <c r="B385" s="284" t="s">
        <v>342</v>
      </c>
      <c r="C385" s="100" t="s">
        <v>330</v>
      </c>
      <c r="D385" s="125">
        <v>218.26</v>
      </c>
      <c r="E385" s="125">
        <v>220.12</v>
      </c>
    </row>
    <row r="386" spans="1:5" ht="25.5">
      <c r="A386" s="124">
        <v>5851</v>
      </c>
      <c r="B386" s="284" t="s">
        <v>343</v>
      </c>
      <c r="C386" s="100" t="s">
        <v>330</v>
      </c>
      <c r="D386" s="125">
        <v>207.16</v>
      </c>
      <c r="E386" s="125">
        <v>209.02</v>
      </c>
    </row>
    <row r="387" spans="1:5">
      <c r="A387" s="124">
        <v>5855</v>
      </c>
      <c r="B387" s="284" t="s">
        <v>344</v>
      </c>
      <c r="C387" s="100" t="s">
        <v>330</v>
      </c>
      <c r="D387" s="125">
        <v>558.4</v>
      </c>
      <c r="E387" s="125">
        <v>560.26</v>
      </c>
    </row>
    <row r="388" spans="1:5" ht="25.5">
      <c r="A388" s="124">
        <v>5863</v>
      </c>
      <c r="B388" s="284" t="s">
        <v>345</v>
      </c>
      <c r="C388" s="100" t="s">
        <v>330</v>
      </c>
      <c r="D388" s="125">
        <v>23.01</v>
      </c>
      <c r="E388" s="125">
        <v>23.01</v>
      </c>
    </row>
    <row r="389" spans="1:5" ht="25.5">
      <c r="A389" s="124">
        <v>5867</v>
      </c>
      <c r="B389" s="284" t="s">
        <v>346</v>
      </c>
      <c r="C389" s="100" t="s">
        <v>330</v>
      </c>
      <c r="D389" s="125">
        <v>146.21</v>
      </c>
      <c r="E389" s="125">
        <v>147.87</v>
      </c>
    </row>
    <row r="390" spans="1:5" ht="38.25">
      <c r="A390" s="124">
        <v>5875</v>
      </c>
      <c r="B390" s="284" t="s">
        <v>347</v>
      </c>
      <c r="C390" s="100" t="s">
        <v>330</v>
      </c>
      <c r="D390" s="125">
        <v>104.74</v>
      </c>
      <c r="E390" s="125">
        <v>107.31</v>
      </c>
    </row>
    <row r="391" spans="1:5" ht="25.5">
      <c r="A391" s="124">
        <v>5879</v>
      </c>
      <c r="B391" s="284" t="s">
        <v>348</v>
      </c>
      <c r="C391" s="100" t="s">
        <v>330</v>
      </c>
      <c r="D391" s="125">
        <v>129.68</v>
      </c>
      <c r="E391" s="125">
        <v>131.34</v>
      </c>
    </row>
    <row r="392" spans="1:5" ht="25.5">
      <c r="A392" s="124">
        <v>5882</v>
      </c>
      <c r="B392" s="284" t="s">
        <v>349</v>
      </c>
      <c r="C392" s="100" t="s">
        <v>330</v>
      </c>
      <c r="D392" s="125">
        <v>105.3</v>
      </c>
      <c r="E392" s="125">
        <v>106.97</v>
      </c>
    </row>
    <row r="393" spans="1:5" ht="25.5">
      <c r="A393" s="124">
        <v>5890</v>
      </c>
      <c r="B393" s="284" t="s">
        <v>350</v>
      </c>
      <c r="C393" s="100" t="s">
        <v>330</v>
      </c>
      <c r="D393" s="125">
        <v>170.38</v>
      </c>
      <c r="E393" s="125">
        <v>172.49</v>
      </c>
    </row>
    <row r="394" spans="1:5" ht="25.5">
      <c r="A394" s="124">
        <v>5894</v>
      </c>
      <c r="B394" s="284" t="s">
        <v>351</v>
      </c>
      <c r="C394" s="100" t="s">
        <v>330</v>
      </c>
      <c r="D394" s="125">
        <v>165.37</v>
      </c>
      <c r="E394" s="125">
        <v>167.48</v>
      </c>
    </row>
    <row r="395" spans="1:5" ht="25.5">
      <c r="A395" s="124">
        <v>5901</v>
      </c>
      <c r="B395" s="284" t="s">
        <v>352</v>
      </c>
      <c r="C395" s="100" t="s">
        <v>330</v>
      </c>
      <c r="D395" s="125">
        <v>266.68</v>
      </c>
      <c r="E395" s="125">
        <v>268.79000000000002</v>
      </c>
    </row>
    <row r="396" spans="1:5" ht="25.5">
      <c r="A396" s="124">
        <v>5909</v>
      </c>
      <c r="B396" s="284" t="s">
        <v>353</v>
      </c>
      <c r="C396" s="100" t="s">
        <v>330</v>
      </c>
      <c r="D396" s="125">
        <v>29.67</v>
      </c>
      <c r="E396" s="125">
        <v>31.34</v>
      </c>
    </row>
    <row r="397" spans="1:5">
      <c r="A397" s="124">
        <v>5921</v>
      </c>
      <c r="B397" s="284" t="s">
        <v>354</v>
      </c>
      <c r="C397" s="100" t="s">
        <v>330</v>
      </c>
      <c r="D397" s="125">
        <v>5.79</v>
      </c>
      <c r="E397" s="125">
        <v>5.79</v>
      </c>
    </row>
    <row r="398" spans="1:5" ht="25.5">
      <c r="A398" s="124">
        <v>5928</v>
      </c>
      <c r="B398" s="284" t="s">
        <v>355</v>
      </c>
      <c r="C398" s="100" t="s">
        <v>330</v>
      </c>
      <c r="D398" s="125">
        <v>220.35</v>
      </c>
      <c r="E398" s="125">
        <v>222.23</v>
      </c>
    </row>
    <row r="399" spans="1:5" ht="25.5">
      <c r="A399" s="124">
        <v>5932</v>
      </c>
      <c r="B399" s="284" t="s">
        <v>356</v>
      </c>
      <c r="C399" s="100" t="s">
        <v>330</v>
      </c>
      <c r="D399" s="125">
        <v>204.24</v>
      </c>
      <c r="E399" s="125">
        <v>207.15</v>
      </c>
    </row>
    <row r="400" spans="1:5" ht="25.5">
      <c r="A400" s="124">
        <v>5940</v>
      </c>
      <c r="B400" s="284" t="s">
        <v>357</v>
      </c>
      <c r="C400" s="100" t="s">
        <v>330</v>
      </c>
      <c r="D400" s="125">
        <v>155.51</v>
      </c>
      <c r="E400" s="125">
        <v>157.71</v>
      </c>
    </row>
    <row r="401" spans="1:5" ht="25.5">
      <c r="A401" s="124">
        <v>5944</v>
      </c>
      <c r="B401" s="284" t="s">
        <v>358</v>
      </c>
      <c r="C401" s="100" t="s">
        <v>330</v>
      </c>
      <c r="D401" s="125">
        <v>191.17</v>
      </c>
      <c r="E401" s="125">
        <v>193.37</v>
      </c>
    </row>
    <row r="402" spans="1:5" ht="25.5">
      <c r="A402" s="124">
        <v>5953</v>
      </c>
      <c r="B402" s="284" t="s">
        <v>359</v>
      </c>
      <c r="C402" s="100" t="s">
        <v>330</v>
      </c>
      <c r="D402" s="125">
        <v>54.11</v>
      </c>
      <c r="E402" s="125">
        <v>54.11</v>
      </c>
    </row>
    <row r="403" spans="1:5" ht="25.5">
      <c r="A403" s="124">
        <v>6259</v>
      </c>
      <c r="B403" s="284" t="s">
        <v>360</v>
      </c>
      <c r="C403" s="100" t="s">
        <v>330</v>
      </c>
      <c r="D403" s="125">
        <v>219.38</v>
      </c>
      <c r="E403" s="125">
        <v>221.49</v>
      </c>
    </row>
    <row r="404" spans="1:5" ht="25.5">
      <c r="A404" s="124">
        <v>6879</v>
      </c>
      <c r="B404" s="284" t="s">
        <v>361</v>
      </c>
      <c r="C404" s="100" t="s">
        <v>330</v>
      </c>
      <c r="D404" s="125">
        <v>193.86</v>
      </c>
      <c r="E404" s="125">
        <v>195.52</v>
      </c>
    </row>
    <row r="405" spans="1:5">
      <c r="A405" s="124">
        <v>7030</v>
      </c>
      <c r="B405" s="284" t="s">
        <v>362</v>
      </c>
      <c r="C405" s="100" t="s">
        <v>330</v>
      </c>
      <c r="D405" s="125">
        <v>250.77</v>
      </c>
      <c r="E405" s="125">
        <v>250.77</v>
      </c>
    </row>
    <row r="406" spans="1:5" ht="25.5">
      <c r="A406" s="124">
        <v>7042</v>
      </c>
      <c r="B406" s="284" t="s">
        <v>363</v>
      </c>
      <c r="C406" s="100" t="s">
        <v>330</v>
      </c>
      <c r="D406" s="125">
        <v>28.02</v>
      </c>
      <c r="E406" s="125">
        <v>28.02</v>
      </c>
    </row>
    <row r="407" spans="1:5" ht="25.5">
      <c r="A407" s="124">
        <v>7049</v>
      </c>
      <c r="B407" s="284" t="s">
        <v>364</v>
      </c>
      <c r="C407" s="100" t="s">
        <v>330</v>
      </c>
      <c r="D407" s="125">
        <v>203.68</v>
      </c>
      <c r="E407" s="125">
        <v>205.34</v>
      </c>
    </row>
    <row r="408" spans="1:5" ht="25.5">
      <c r="A408" s="124">
        <v>67826</v>
      </c>
      <c r="B408" s="284" t="s">
        <v>365</v>
      </c>
      <c r="C408" s="100" t="s">
        <v>330</v>
      </c>
      <c r="D408" s="125">
        <v>151</v>
      </c>
      <c r="E408" s="125">
        <v>152.97</v>
      </c>
    </row>
    <row r="409" spans="1:5">
      <c r="A409" s="124">
        <v>73417</v>
      </c>
      <c r="B409" s="284" t="s">
        <v>366</v>
      </c>
      <c r="C409" s="100" t="s">
        <v>330</v>
      </c>
      <c r="D409" s="125">
        <v>177.5</v>
      </c>
      <c r="E409" s="125">
        <v>177.5</v>
      </c>
    </row>
    <row r="410" spans="1:5" ht="25.5">
      <c r="A410" s="124">
        <v>73436</v>
      </c>
      <c r="B410" s="284" t="s">
        <v>367</v>
      </c>
      <c r="C410" s="100" t="s">
        <v>330</v>
      </c>
      <c r="D410" s="125">
        <v>175.62</v>
      </c>
      <c r="E410" s="125">
        <v>180.6</v>
      </c>
    </row>
    <row r="411" spans="1:5" ht="38.25">
      <c r="A411" s="124">
        <v>73467</v>
      </c>
      <c r="B411" s="284" t="s">
        <v>368</v>
      </c>
      <c r="C411" s="100" t="s">
        <v>330</v>
      </c>
      <c r="D411" s="125">
        <v>143.61000000000001</v>
      </c>
      <c r="E411" s="125">
        <v>145.72</v>
      </c>
    </row>
    <row r="412" spans="1:5" ht="25.5">
      <c r="A412" s="124">
        <v>73536</v>
      </c>
      <c r="B412" s="284" t="s">
        <v>369</v>
      </c>
      <c r="C412" s="100" t="s">
        <v>330</v>
      </c>
      <c r="D412" s="125">
        <v>23.72</v>
      </c>
      <c r="E412" s="125">
        <v>23.72</v>
      </c>
    </row>
    <row r="413" spans="1:5" ht="38.25">
      <c r="A413" s="124">
        <v>83362</v>
      </c>
      <c r="B413" s="284" t="s">
        <v>370</v>
      </c>
      <c r="C413" s="100" t="s">
        <v>330</v>
      </c>
      <c r="D413" s="125">
        <v>226.93</v>
      </c>
      <c r="E413" s="125">
        <v>229.04</v>
      </c>
    </row>
    <row r="414" spans="1:5" ht="25.5">
      <c r="A414" s="124">
        <v>83765</v>
      </c>
      <c r="B414" s="284" t="s">
        <v>371</v>
      </c>
      <c r="C414" s="100" t="s">
        <v>330</v>
      </c>
      <c r="D414" s="125">
        <v>84.33</v>
      </c>
      <c r="E414" s="125">
        <v>86.9</v>
      </c>
    </row>
    <row r="415" spans="1:5" ht="25.5">
      <c r="A415" s="124">
        <v>87445</v>
      </c>
      <c r="B415" s="284" t="s">
        <v>372</v>
      </c>
      <c r="C415" s="100" t="s">
        <v>330</v>
      </c>
      <c r="D415" s="125">
        <v>4.84</v>
      </c>
      <c r="E415" s="125">
        <v>4.84</v>
      </c>
    </row>
    <row r="416" spans="1:5" ht="25.5">
      <c r="A416" s="124">
        <v>88386</v>
      </c>
      <c r="B416" s="284" t="s">
        <v>373</v>
      </c>
      <c r="C416" s="100" t="s">
        <v>330</v>
      </c>
      <c r="D416" s="125">
        <v>4.51</v>
      </c>
      <c r="E416" s="125">
        <v>4.51</v>
      </c>
    </row>
    <row r="417" spans="1:5" ht="25.5">
      <c r="A417" s="124">
        <v>88393</v>
      </c>
      <c r="B417" s="284" t="s">
        <v>374</v>
      </c>
      <c r="C417" s="100" t="s">
        <v>330</v>
      </c>
      <c r="D417" s="125">
        <v>6.23</v>
      </c>
      <c r="E417" s="125">
        <v>6.23</v>
      </c>
    </row>
    <row r="418" spans="1:5" ht="25.5">
      <c r="A418" s="124">
        <v>88399</v>
      </c>
      <c r="B418" s="284" t="s">
        <v>375</v>
      </c>
      <c r="C418" s="100" t="s">
        <v>330</v>
      </c>
      <c r="D418" s="125">
        <v>3.28</v>
      </c>
      <c r="E418" s="125">
        <v>3.28</v>
      </c>
    </row>
    <row r="419" spans="1:5" ht="25.5">
      <c r="A419" s="124">
        <v>88418</v>
      </c>
      <c r="B419" s="284" t="s">
        <v>376</v>
      </c>
      <c r="C419" s="100" t="s">
        <v>330</v>
      </c>
      <c r="D419" s="125">
        <v>12.18</v>
      </c>
      <c r="E419" s="125">
        <v>12.18</v>
      </c>
    </row>
    <row r="420" spans="1:5" ht="25.5">
      <c r="A420" s="124">
        <v>88433</v>
      </c>
      <c r="B420" s="284" t="s">
        <v>377</v>
      </c>
      <c r="C420" s="100" t="s">
        <v>330</v>
      </c>
      <c r="D420" s="125">
        <v>15.84</v>
      </c>
      <c r="E420" s="125">
        <v>15.84</v>
      </c>
    </row>
    <row r="421" spans="1:5" ht="25.5">
      <c r="A421" s="124">
        <v>88830</v>
      </c>
      <c r="B421" s="284" t="s">
        <v>2622</v>
      </c>
      <c r="C421" s="100" t="s">
        <v>330</v>
      </c>
      <c r="D421" s="125">
        <v>1.75</v>
      </c>
      <c r="E421" s="125">
        <v>1.75</v>
      </c>
    </row>
    <row r="422" spans="1:5">
      <c r="A422" s="124">
        <v>88843</v>
      </c>
      <c r="B422" s="284" t="s">
        <v>378</v>
      </c>
      <c r="C422" s="100" t="s">
        <v>330</v>
      </c>
      <c r="D422" s="125">
        <v>172.56</v>
      </c>
      <c r="E422" s="125">
        <v>174.42</v>
      </c>
    </row>
    <row r="423" spans="1:5" ht="25.5">
      <c r="A423" s="124">
        <v>88907</v>
      </c>
      <c r="B423" s="284" t="s">
        <v>379</v>
      </c>
      <c r="C423" s="100" t="s">
        <v>330</v>
      </c>
      <c r="D423" s="125">
        <v>223.28</v>
      </c>
      <c r="E423" s="125">
        <v>225.85</v>
      </c>
    </row>
    <row r="424" spans="1:5" ht="25.5">
      <c r="A424" s="124">
        <v>89021</v>
      </c>
      <c r="B424" s="284" t="s">
        <v>380</v>
      </c>
      <c r="C424" s="100" t="s">
        <v>330</v>
      </c>
      <c r="D424" s="125">
        <v>2.34</v>
      </c>
      <c r="E424" s="125">
        <v>2.34</v>
      </c>
    </row>
    <row r="425" spans="1:5">
      <c r="A425" s="124">
        <v>89028</v>
      </c>
      <c r="B425" s="284" t="s">
        <v>381</v>
      </c>
      <c r="C425" s="100" t="s">
        <v>330</v>
      </c>
      <c r="D425" s="125">
        <v>232.44</v>
      </c>
      <c r="E425" s="125">
        <v>232.44</v>
      </c>
    </row>
    <row r="426" spans="1:5">
      <c r="A426" s="124">
        <v>89032</v>
      </c>
      <c r="B426" s="284" t="s">
        <v>382</v>
      </c>
      <c r="C426" s="100" t="s">
        <v>330</v>
      </c>
      <c r="D426" s="125">
        <v>154.13</v>
      </c>
      <c r="E426" s="125">
        <v>155.99</v>
      </c>
    </row>
    <row r="427" spans="1:5">
      <c r="A427" s="124">
        <v>89035</v>
      </c>
      <c r="B427" s="284" t="s">
        <v>383</v>
      </c>
      <c r="C427" s="100" t="s">
        <v>330</v>
      </c>
      <c r="D427" s="125">
        <v>108.54</v>
      </c>
      <c r="E427" s="125">
        <v>110.4</v>
      </c>
    </row>
    <row r="428" spans="1:5" ht="25.5">
      <c r="A428" s="124">
        <v>89225</v>
      </c>
      <c r="B428" s="284" t="s">
        <v>384</v>
      </c>
      <c r="C428" s="100" t="s">
        <v>330</v>
      </c>
      <c r="D428" s="125">
        <v>4.8600000000000003</v>
      </c>
      <c r="E428" s="125">
        <v>4.8600000000000003</v>
      </c>
    </row>
    <row r="429" spans="1:5">
      <c r="A429" s="124">
        <v>89234</v>
      </c>
      <c r="B429" s="284" t="s">
        <v>385</v>
      </c>
      <c r="C429" s="100" t="s">
        <v>330</v>
      </c>
      <c r="D429" s="125">
        <v>537.16999999999996</v>
      </c>
      <c r="E429" s="125">
        <v>539.63</v>
      </c>
    </row>
    <row r="430" spans="1:5">
      <c r="A430" s="124">
        <v>89242</v>
      </c>
      <c r="B430" s="284" t="s">
        <v>386</v>
      </c>
      <c r="C430" s="100" t="s">
        <v>330</v>
      </c>
      <c r="D430" s="125">
        <v>1277.33</v>
      </c>
      <c r="E430" s="125">
        <v>1279.79</v>
      </c>
    </row>
    <row r="431" spans="1:5" ht="25.5">
      <c r="A431" s="124">
        <v>89250</v>
      </c>
      <c r="B431" s="284" t="s">
        <v>387</v>
      </c>
      <c r="C431" s="100" t="s">
        <v>330</v>
      </c>
      <c r="D431" s="125">
        <v>1105.6099999999999</v>
      </c>
      <c r="E431" s="125">
        <v>1108.07</v>
      </c>
    </row>
    <row r="432" spans="1:5" ht="25.5">
      <c r="A432" s="124">
        <v>89257</v>
      </c>
      <c r="B432" s="284" t="s">
        <v>388</v>
      </c>
      <c r="C432" s="100" t="s">
        <v>330</v>
      </c>
      <c r="D432" s="125">
        <v>299.83999999999997</v>
      </c>
      <c r="E432" s="125">
        <v>302.3</v>
      </c>
    </row>
    <row r="433" spans="1:5" ht="25.5">
      <c r="A433" s="124">
        <v>89272</v>
      </c>
      <c r="B433" s="284" t="s">
        <v>389</v>
      </c>
      <c r="C433" s="100" t="s">
        <v>330</v>
      </c>
      <c r="D433" s="125">
        <v>178.51</v>
      </c>
      <c r="E433" s="125">
        <v>180.72</v>
      </c>
    </row>
    <row r="434" spans="1:5" ht="25.5">
      <c r="A434" s="124">
        <v>89278</v>
      </c>
      <c r="B434" s="284" t="s">
        <v>390</v>
      </c>
      <c r="C434" s="100" t="s">
        <v>330</v>
      </c>
      <c r="D434" s="125">
        <v>11.24</v>
      </c>
      <c r="E434" s="125">
        <v>11.24</v>
      </c>
    </row>
    <row r="435" spans="1:5">
      <c r="A435" s="124">
        <v>89843</v>
      </c>
      <c r="B435" s="284" t="s">
        <v>391</v>
      </c>
      <c r="C435" s="100" t="s">
        <v>330</v>
      </c>
      <c r="D435" s="125">
        <v>175.88</v>
      </c>
      <c r="E435" s="125">
        <v>180.06</v>
      </c>
    </row>
    <row r="436" spans="1:5" ht="25.5">
      <c r="A436" s="124">
        <v>89876</v>
      </c>
      <c r="B436" s="284" t="s">
        <v>392</v>
      </c>
      <c r="C436" s="100" t="s">
        <v>330</v>
      </c>
      <c r="D436" s="125">
        <v>279.58</v>
      </c>
      <c r="E436" s="125">
        <v>281.55</v>
      </c>
    </row>
    <row r="437" spans="1:5" ht="25.5">
      <c r="A437" s="124">
        <v>89883</v>
      </c>
      <c r="B437" s="284" t="s">
        <v>393</v>
      </c>
      <c r="C437" s="100" t="s">
        <v>330</v>
      </c>
      <c r="D437" s="125">
        <v>311.81</v>
      </c>
      <c r="E437" s="125">
        <v>313.77999999999997</v>
      </c>
    </row>
    <row r="438" spans="1:5" ht="25.5">
      <c r="A438" s="124">
        <v>90586</v>
      </c>
      <c r="B438" s="284" t="s">
        <v>394</v>
      </c>
      <c r="C438" s="100" t="s">
        <v>330</v>
      </c>
      <c r="D438" s="125">
        <v>1.21</v>
      </c>
      <c r="E438" s="125">
        <v>1.21</v>
      </c>
    </row>
    <row r="439" spans="1:5">
      <c r="A439" s="124">
        <v>90625</v>
      </c>
      <c r="B439" s="284" t="s">
        <v>395</v>
      </c>
      <c r="C439" s="100" t="s">
        <v>330</v>
      </c>
      <c r="D439" s="125">
        <v>6.36</v>
      </c>
      <c r="E439" s="125">
        <v>6.36</v>
      </c>
    </row>
    <row r="440" spans="1:5" ht="25.5">
      <c r="A440" s="124">
        <v>90631</v>
      </c>
      <c r="B440" s="284" t="s">
        <v>396</v>
      </c>
      <c r="C440" s="100" t="s">
        <v>330</v>
      </c>
      <c r="D440" s="125">
        <v>124.75</v>
      </c>
      <c r="E440" s="125">
        <v>126.44</v>
      </c>
    </row>
    <row r="441" spans="1:5" ht="25.5">
      <c r="A441" s="124">
        <v>90637</v>
      </c>
      <c r="B441" s="284" t="s">
        <v>397</v>
      </c>
      <c r="C441" s="100" t="s">
        <v>330</v>
      </c>
      <c r="D441" s="125">
        <v>13.7</v>
      </c>
      <c r="E441" s="125">
        <v>13.7</v>
      </c>
    </row>
    <row r="442" spans="1:5" ht="25.5">
      <c r="A442" s="124">
        <v>90643</v>
      </c>
      <c r="B442" s="284" t="s">
        <v>398</v>
      </c>
      <c r="C442" s="100" t="s">
        <v>330</v>
      </c>
      <c r="D442" s="125">
        <v>23.83</v>
      </c>
      <c r="E442" s="125">
        <v>23.83</v>
      </c>
    </row>
    <row r="443" spans="1:5" ht="25.5">
      <c r="A443" s="124">
        <v>90650</v>
      </c>
      <c r="B443" s="284" t="s">
        <v>399</v>
      </c>
      <c r="C443" s="100" t="s">
        <v>330</v>
      </c>
      <c r="D443" s="125">
        <v>10.17</v>
      </c>
      <c r="E443" s="125">
        <v>10.17</v>
      </c>
    </row>
    <row r="444" spans="1:5">
      <c r="A444" s="124">
        <v>90656</v>
      </c>
      <c r="B444" s="284" t="s">
        <v>400</v>
      </c>
      <c r="C444" s="100" t="s">
        <v>330</v>
      </c>
      <c r="D444" s="125">
        <v>13.59</v>
      </c>
      <c r="E444" s="125">
        <v>13.59</v>
      </c>
    </row>
    <row r="445" spans="1:5">
      <c r="A445" s="124">
        <v>90662</v>
      </c>
      <c r="B445" s="284" t="s">
        <v>401</v>
      </c>
      <c r="C445" s="100" t="s">
        <v>330</v>
      </c>
      <c r="D445" s="125">
        <v>14.15</v>
      </c>
      <c r="E445" s="125">
        <v>14.15</v>
      </c>
    </row>
    <row r="446" spans="1:5" ht="25.5">
      <c r="A446" s="124">
        <v>90668</v>
      </c>
      <c r="B446" s="284" t="s">
        <v>402</v>
      </c>
      <c r="C446" s="100" t="s">
        <v>330</v>
      </c>
      <c r="D446" s="125">
        <v>27.32</v>
      </c>
      <c r="E446" s="125">
        <v>27.32</v>
      </c>
    </row>
    <row r="447" spans="1:5" ht="38.25">
      <c r="A447" s="124">
        <v>90674</v>
      </c>
      <c r="B447" s="284" t="s">
        <v>403</v>
      </c>
      <c r="C447" s="100" t="s">
        <v>330</v>
      </c>
      <c r="D447" s="125">
        <v>626.85</v>
      </c>
      <c r="E447" s="125">
        <v>628.54</v>
      </c>
    </row>
    <row r="448" spans="1:5" ht="38.25">
      <c r="A448" s="124">
        <v>90680</v>
      </c>
      <c r="B448" s="284" t="s">
        <v>404</v>
      </c>
      <c r="C448" s="100" t="s">
        <v>330</v>
      </c>
      <c r="D448" s="125">
        <v>356.26</v>
      </c>
      <c r="E448" s="125">
        <v>357.95</v>
      </c>
    </row>
    <row r="449" spans="1:5" ht="25.5">
      <c r="A449" s="124">
        <v>90686</v>
      </c>
      <c r="B449" s="284" t="s">
        <v>405</v>
      </c>
      <c r="C449" s="100" t="s">
        <v>330</v>
      </c>
      <c r="D449" s="125">
        <v>136.44999999999999</v>
      </c>
      <c r="E449" s="125">
        <v>138.65</v>
      </c>
    </row>
    <row r="450" spans="1:5" ht="25.5">
      <c r="A450" s="124">
        <v>90692</v>
      </c>
      <c r="B450" s="284" t="s">
        <v>406</v>
      </c>
      <c r="C450" s="100" t="s">
        <v>330</v>
      </c>
      <c r="D450" s="125">
        <v>90.81</v>
      </c>
      <c r="E450" s="125">
        <v>93.01</v>
      </c>
    </row>
    <row r="451" spans="1:5" ht="25.5">
      <c r="A451" s="124">
        <v>90964</v>
      </c>
      <c r="B451" s="284" t="s">
        <v>407</v>
      </c>
      <c r="C451" s="100" t="s">
        <v>330</v>
      </c>
      <c r="D451" s="125">
        <v>27.27</v>
      </c>
      <c r="E451" s="125">
        <v>27.27</v>
      </c>
    </row>
    <row r="452" spans="1:5" ht="25.5">
      <c r="A452" s="124">
        <v>90972</v>
      </c>
      <c r="B452" s="284" t="s">
        <v>408</v>
      </c>
      <c r="C452" s="100" t="s">
        <v>330</v>
      </c>
      <c r="D452" s="125">
        <v>70.11</v>
      </c>
      <c r="E452" s="125">
        <v>70.11</v>
      </c>
    </row>
    <row r="453" spans="1:5" ht="25.5">
      <c r="A453" s="124">
        <v>90979</v>
      </c>
      <c r="B453" s="284" t="s">
        <v>409</v>
      </c>
      <c r="C453" s="100" t="s">
        <v>330</v>
      </c>
      <c r="D453" s="125">
        <v>181.18</v>
      </c>
      <c r="E453" s="125">
        <v>181.18</v>
      </c>
    </row>
    <row r="454" spans="1:5" ht="25.5">
      <c r="A454" s="124">
        <v>90991</v>
      </c>
      <c r="B454" s="284" t="s">
        <v>410</v>
      </c>
      <c r="C454" s="100" t="s">
        <v>330</v>
      </c>
      <c r="D454" s="125">
        <v>181.89</v>
      </c>
      <c r="E454" s="125">
        <v>184.46</v>
      </c>
    </row>
    <row r="455" spans="1:5" ht="25.5">
      <c r="A455" s="124">
        <v>90999</v>
      </c>
      <c r="B455" s="284" t="s">
        <v>411</v>
      </c>
      <c r="C455" s="100" t="s">
        <v>330</v>
      </c>
      <c r="D455" s="125">
        <v>92.94</v>
      </c>
      <c r="E455" s="125">
        <v>92.94</v>
      </c>
    </row>
    <row r="456" spans="1:5" ht="25.5">
      <c r="A456" s="124">
        <v>91031</v>
      </c>
      <c r="B456" s="284" t="s">
        <v>412</v>
      </c>
      <c r="C456" s="100" t="s">
        <v>330</v>
      </c>
      <c r="D456" s="125">
        <v>215.16</v>
      </c>
      <c r="E456" s="125">
        <v>217.27</v>
      </c>
    </row>
    <row r="457" spans="1:5" ht="25.5">
      <c r="A457" s="124">
        <v>91277</v>
      </c>
      <c r="B457" s="284" t="s">
        <v>413</v>
      </c>
      <c r="C457" s="100" t="s">
        <v>330</v>
      </c>
      <c r="D457" s="125">
        <v>10.94</v>
      </c>
      <c r="E457" s="125">
        <v>10.94</v>
      </c>
    </row>
    <row r="458" spans="1:5" ht="25.5">
      <c r="A458" s="124">
        <v>91283</v>
      </c>
      <c r="B458" s="284" t="s">
        <v>414</v>
      </c>
      <c r="C458" s="100" t="s">
        <v>330</v>
      </c>
      <c r="D458" s="125">
        <v>11.49</v>
      </c>
      <c r="E458" s="125">
        <v>11.49</v>
      </c>
    </row>
    <row r="459" spans="1:5" ht="25.5">
      <c r="A459" s="124">
        <v>91386</v>
      </c>
      <c r="B459" s="284" t="s">
        <v>415</v>
      </c>
      <c r="C459" s="100" t="s">
        <v>330</v>
      </c>
      <c r="D459" s="125">
        <v>180.67</v>
      </c>
      <c r="E459" s="125">
        <v>182.64</v>
      </c>
    </row>
    <row r="460" spans="1:5" ht="25.5">
      <c r="A460" s="124">
        <v>91533</v>
      </c>
      <c r="B460" s="284" t="s">
        <v>416</v>
      </c>
      <c r="C460" s="100" t="s">
        <v>330</v>
      </c>
      <c r="D460" s="125">
        <v>23.25</v>
      </c>
      <c r="E460" s="125">
        <v>24.94</v>
      </c>
    </row>
    <row r="461" spans="1:5" ht="25.5">
      <c r="A461" s="124">
        <v>91634</v>
      </c>
      <c r="B461" s="284" t="s">
        <v>417</v>
      </c>
      <c r="C461" s="100" t="s">
        <v>330</v>
      </c>
      <c r="D461" s="125">
        <v>192.55</v>
      </c>
      <c r="E461" s="125">
        <v>194.43</v>
      </c>
    </row>
    <row r="462" spans="1:5" ht="25.5">
      <c r="A462" s="124">
        <v>91645</v>
      </c>
      <c r="B462" s="284" t="s">
        <v>418</v>
      </c>
      <c r="C462" s="100" t="s">
        <v>330</v>
      </c>
      <c r="D462" s="125">
        <v>405.58</v>
      </c>
      <c r="E462" s="125">
        <v>408.38</v>
      </c>
    </row>
    <row r="463" spans="1:5" ht="25.5">
      <c r="A463" s="124">
        <v>91692</v>
      </c>
      <c r="B463" s="284" t="s">
        <v>419</v>
      </c>
      <c r="C463" s="100" t="s">
        <v>330</v>
      </c>
      <c r="D463" s="125">
        <v>15.86</v>
      </c>
      <c r="E463" s="125">
        <v>17.55</v>
      </c>
    </row>
    <row r="464" spans="1:5">
      <c r="A464" s="124">
        <v>92043</v>
      </c>
      <c r="B464" s="284" t="s">
        <v>420</v>
      </c>
      <c r="C464" s="100" t="s">
        <v>330</v>
      </c>
      <c r="D464" s="125">
        <v>11.44</v>
      </c>
      <c r="E464" s="125">
        <v>11.44</v>
      </c>
    </row>
    <row r="465" spans="1:5" ht="38.25">
      <c r="A465" s="124">
        <v>92106</v>
      </c>
      <c r="B465" s="284" t="s">
        <v>421</v>
      </c>
      <c r="C465" s="100" t="s">
        <v>330</v>
      </c>
      <c r="D465" s="125">
        <v>285.5</v>
      </c>
      <c r="E465" s="125">
        <v>287.61</v>
      </c>
    </row>
    <row r="466" spans="1:5" ht="25.5">
      <c r="A466" s="124">
        <v>92112</v>
      </c>
      <c r="B466" s="284" t="s">
        <v>422</v>
      </c>
      <c r="C466" s="100" t="s">
        <v>330</v>
      </c>
      <c r="D466" s="125">
        <v>2.73</v>
      </c>
      <c r="E466" s="125">
        <v>2.73</v>
      </c>
    </row>
    <row r="467" spans="1:5">
      <c r="A467" s="124">
        <v>92118</v>
      </c>
      <c r="B467" s="284" t="s">
        <v>423</v>
      </c>
      <c r="C467" s="100" t="s">
        <v>330</v>
      </c>
      <c r="D467" s="125">
        <v>0.22</v>
      </c>
      <c r="E467" s="125">
        <v>0.22</v>
      </c>
    </row>
    <row r="468" spans="1:5">
      <c r="A468" s="124">
        <v>92138</v>
      </c>
      <c r="B468" s="284" t="s">
        <v>424</v>
      </c>
      <c r="C468" s="100" t="s">
        <v>330</v>
      </c>
      <c r="D468" s="125">
        <v>77.81</v>
      </c>
      <c r="E468" s="125">
        <v>79.709999999999994</v>
      </c>
    </row>
    <row r="469" spans="1:5" ht="25.5">
      <c r="A469" s="124">
        <v>92145</v>
      </c>
      <c r="B469" s="284" t="s">
        <v>425</v>
      </c>
      <c r="C469" s="100" t="s">
        <v>330</v>
      </c>
      <c r="D469" s="125">
        <v>71.73</v>
      </c>
      <c r="E469" s="125">
        <v>73.63</v>
      </c>
    </row>
    <row r="470" spans="1:5" ht="25.5">
      <c r="A470" s="124">
        <v>92242</v>
      </c>
      <c r="B470" s="284" t="s">
        <v>426</v>
      </c>
      <c r="C470" s="100" t="s">
        <v>330</v>
      </c>
      <c r="D470" s="125">
        <v>354.5</v>
      </c>
      <c r="E470" s="125">
        <v>357.3</v>
      </c>
    </row>
    <row r="471" spans="1:5" ht="25.5">
      <c r="A471" s="124">
        <v>92716</v>
      </c>
      <c r="B471" s="284" t="s">
        <v>427</v>
      </c>
      <c r="C471" s="100" t="s">
        <v>330</v>
      </c>
      <c r="D471" s="125">
        <v>21.46</v>
      </c>
      <c r="E471" s="125">
        <v>21.46</v>
      </c>
    </row>
    <row r="472" spans="1:5">
      <c r="A472" s="124">
        <v>92960</v>
      </c>
      <c r="B472" s="284" t="s">
        <v>428</v>
      </c>
      <c r="C472" s="100" t="s">
        <v>330</v>
      </c>
      <c r="D472" s="125">
        <v>18.66</v>
      </c>
      <c r="E472" s="125">
        <v>18.66</v>
      </c>
    </row>
    <row r="473" spans="1:5">
      <c r="A473" s="124">
        <v>92966</v>
      </c>
      <c r="B473" s="284" t="s">
        <v>429</v>
      </c>
      <c r="C473" s="100" t="s">
        <v>330</v>
      </c>
      <c r="D473" s="125">
        <v>17.18</v>
      </c>
      <c r="E473" s="125">
        <v>18.87</v>
      </c>
    </row>
    <row r="474" spans="1:5" ht="38.25">
      <c r="A474" s="124">
        <v>93224</v>
      </c>
      <c r="B474" s="284" t="s">
        <v>430</v>
      </c>
      <c r="C474" s="100" t="s">
        <v>330</v>
      </c>
      <c r="D474" s="125">
        <v>938.78</v>
      </c>
      <c r="E474" s="125">
        <v>940.47</v>
      </c>
    </row>
    <row r="475" spans="1:5" ht="25.5">
      <c r="A475" s="124">
        <v>93233</v>
      </c>
      <c r="B475" s="284" t="s">
        <v>431</v>
      </c>
      <c r="C475" s="100" t="s">
        <v>330</v>
      </c>
      <c r="D475" s="125">
        <v>10.5</v>
      </c>
      <c r="E475" s="125">
        <v>10.5</v>
      </c>
    </row>
    <row r="476" spans="1:5">
      <c r="A476" s="124">
        <v>93272</v>
      </c>
      <c r="B476" s="284" t="s">
        <v>432</v>
      </c>
      <c r="C476" s="100" t="s">
        <v>330</v>
      </c>
      <c r="D476" s="125">
        <v>118.44</v>
      </c>
      <c r="E476" s="125">
        <v>120.65</v>
      </c>
    </row>
    <row r="477" spans="1:5" ht="25.5">
      <c r="A477" s="124">
        <v>93281</v>
      </c>
      <c r="B477" s="284" t="s">
        <v>433</v>
      </c>
      <c r="C477" s="100" t="s">
        <v>330</v>
      </c>
      <c r="D477" s="125">
        <v>15.86</v>
      </c>
      <c r="E477" s="125">
        <v>17.559999999999999</v>
      </c>
    </row>
    <row r="478" spans="1:5" ht="25.5">
      <c r="A478" s="124">
        <v>93287</v>
      </c>
      <c r="B478" s="284" t="s">
        <v>434</v>
      </c>
      <c r="C478" s="100" t="s">
        <v>330</v>
      </c>
      <c r="D478" s="125">
        <v>286.33999999999997</v>
      </c>
      <c r="E478" s="125">
        <v>288.55</v>
      </c>
    </row>
    <row r="479" spans="1:5" ht="25.5">
      <c r="A479" s="124">
        <v>93402</v>
      </c>
      <c r="B479" s="284" t="s">
        <v>435</v>
      </c>
      <c r="C479" s="100" t="s">
        <v>330</v>
      </c>
      <c r="D479" s="125">
        <v>215.33</v>
      </c>
      <c r="E479" s="125">
        <v>217.21</v>
      </c>
    </row>
    <row r="480" spans="1:5" ht="38.25">
      <c r="A480" s="124">
        <v>93408</v>
      </c>
      <c r="B480" s="284" t="s">
        <v>4269</v>
      </c>
      <c r="C480" s="100" t="s">
        <v>330</v>
      </c>
      <c r="D480" s="125">
        <v>76.37</v>
      </c>
      <c r="E480" s="125">
        <v>78.67</v>
      </c>
    </row>
    <row r="481" spans="1:5" ht="25.5">
      <c r="A481" s="124">
        <v>93415</v>
      </c>
      <c r="B481" s="284" t="s">
        <v>436</v>
      </c>
      <c r="C481" s="100" t="s">
        <v>330</v>
      </c>
      <c r="D481" s="125">
        <v>17.41</v>
      </c>
      <c r="E481" s="125">
        <v>17.41</v>
      </c>
    </row>
    <row r="482" spans="1:5">
      <c r="A482" s="124">
        <v>93421</v>
      </c>
      <c r="B482" s="284" t="s">
        <v>437</v>
      </c>
      <c r="C482" s="100" t="s">
        <v>330</v>
      </c>
      <c r="D482" s="125">
        <v>70.099999999999994</v>
      </c>
      <c r="E482" s="125">
        <v>70.099999999999994</v>
      </c>
    </row>
    <row r="483" spans="1:5">
      <c r="A483" s="124">
        <v>93427</v>
      </c>
      <c r="B483" s="284" t="s">
        <v>438</v>
      </c>
      <c r="C483" s="100" t="s">
        <v>330</v>
      </c>
      <c r="D483" s="125">
        <v>160.52000000000001</v>
      </c>
      <c r="E483" s="125">
        <v>160.52000000000001</v>
      </c>
    </row>
    <row r="484" spans="1:5">
      <c r="A484" s="124">
        <v>93433</v>
      </c>
      <c r="B484" s="284" t="s">
        <v>439</v>
      </c>
      <c r="C484" s="100" t="s">
        <v>330</v>
      </c>
      <c r="D484" s="125">
        <v>3065.58</v>
      </c>
      <c r="E484" s="125">
        <v>3074.38</v>
      </c>
    </row>
    <row r="485" spans="1:5">
      <c r="A485" s="124">
        <v>93439</v>
      </c>
      <c r="B485" s="284" t="s">
        <v>440</v>
      </c>
      <c r="C485" s="100" t="s">
        <v>330</v>
      </c>
      <c r="D485" s="125">
        <v>119.37</v>
      </c>
      <c r="E485" s="125">
        <v>128.16999999999999</v>
      </c>
    </row>
    <row r="486" spans="1:5">
      <c r="A486" s="124">
        <v>95121</v>
      </c>
      <c r="B486" s="284" t="s">
        <v>441</v>
      </c>
      <c r="C486" s="100" t="s">
        <v>330</v>
      </c>
      <c r="D486" s="125">
        <v>275.79000000000002</v>
      </c>
      <c r="E486" s="125">
        <v>284.58999999999997</v>
      </c>
    </row>
    <row r="487" spans="1:5">
      <c r="A487" s="124">
        <v>95127</v>
      </c>
      <c r="B487" s="284" t="s">
        <v>442</v>
      </c>
      <c r="C487" s="100" t="s">
        <v>330</v>
      </c>
      <c r="D487" s="125">
        <v>189.27</v>
      </c>
      <c r="E487" s="125">
        <v>190.96</v>
      </c>
    </row>
    <row r="488" spans="1:5">
      <c r="A488" s="124">
        <v>95133</v>
      </c>
      <c r="B488" s="284" t="s">
        <v>443</v>
      </c>
      <c r="C488" s="100" t="s">
        <v>330</v>
      </c>
      <c r="D488" s="125">
        <v>125.19</v>
      </c>
      <c r="E488" s="125">
        <v>127.53</v>
      </c>
    </row>
    <row r="489" spans="1:5">
      <c r="A489" s="124">
        <v>95139</v>
      </c>
      <c r="B489" s="284" t="s">
        <v>444</v>
      </c>
      <c r="C489" s="100" t="s">
        <v>330</v>
      </c>
      <c r="D489" s="125">
        <v>0.05</v>
      </c>
      <c r="E489" s="125">
        <v>0.05</v>
      </c>
    </row>
    <row r="490" spans="1:5">
      <c r="A490" s="124">
        <v>95212</v>
      </c>
      <c r="B490" s="284" t="s">
        <v>445</v>
      </c>
      <c r="C490" s="100" t="s">
        <v>330</v>
      </c>
      <c r="D490" s="125">
        <v>130.71</v>
      </c>
      <c r="E490" s="125">
        <v>132.91999999999999</v>
      </c>
    </row>
    <row r="491" spans="1:5">
      <c r="A491" s="124">
        <v>95258</v>
      </c>
      <c r="B491" s="284" t="s">
        <v>446</v>
      </c>
      <c r="C491" s="100" t="s">
        <v>330</v>
      </c>
      <c r="D491" s="125">
        <v>16.8</v>
      </c>
      <c r="E491" s="125">
        <v>18.489999999999998</v>
      </c>
    </row>
    <row r="492" spans="1:5">
      <c r="A492" s="124">
        <v>95264</v>
      </c>
      <c r="B492" s="284" t="s">
        <v>447</v>
      </c>
      <c r="C492" s="100" t="s">
        <v>330</v>
      </c>
      <c r="D492" s="125">
        <v>7.02</v>
      </c>
      <c r="E492" s="125">
        <v>7.02</v>
      </c>
    </row>
    <row r="493" spans="1:5" ht="25.5">
      <c r="A493" s="124">
        <v>95270</v>
      </c>
      <c r="B493" s="284" t="s">
        <v>448</v>
      </c>
      <c r="C493" s="100" t="s">
        <v>330</v>
      </c>
      <c r="D493" s="125">
        <v>10.66</v>
      </c>
      <c r="E493" s="125">
        <v>10.66</v>
      </c>
    </row>
    <row r="494" spans="1:5" ht="25.5">
      <c r="A494" s="124">
        <v>95276</v>
      </c>
      <c r="B494" s="284" t="s">
        <v>449</v>
      </c>
      <c r="C494" s="100" t="s">
        <v>330</v>
      </c>
      <c r="D494" s="125">
        <v>3.09</v>
      </c>
      <c r="E494" s="125">
        <v>3.09</v>
      </c>
    </row>
    <row r="495" spans="1:5">
      <c r="A495" s="124">
        <v>95282</v>
      </c>
      <c r="B495" s="284" t="s">
        <v>450</v>
      </c>
      <c r="C495" s="100" t="s">
        <v>330</v>
      </c>
      <c r="D495" s="125">
        <v>10.84</v>
      </c>
      <c r="E495" s="125">
        <v>10.84</v>
      </c>
    </row>
    <row r="496" spans="1:5" ht="25.5">
      <c r="A496" s="124">
        <v>95620</v>
      </c>
      <c r="B496" s="284" t="s">
        <v>451</v>
      </c>
      <c r="C496" s="100" t="s">
        <v>330</v>
      </c>
      <c r="D496" s="125">
        <v>16.38</v>
      </c>
      <c r="E496" s="125">
        <v>18.07</v>
      </c>
    </row>
    <row r="497" spans="1:5" ht="25.5">
      <c r="A497" s="124">
        <v>95631</v>
      </c>
      <c r="B497" s="284" t="s">
        <v>452</v>
      </c>
      <c r="C497" s="100" t="s">
        <v>330</v>
      </c>
      <c r="D497" s="125">
        <v>212.03</v>
      </c>
      <c r="E497" s="125">
        <v>213.69</v>
      </c>
    </row>
    <row r="498" spans="1:5">
      <c r="A498" s="124">
        <v>95702</v>
      </c>
      <c r="B498" s="284" t="s">
        <v>453</v>
      </c>
      <c r="C498" s="100" t="s">
        <v>330</v>
      </c>
      <c r="D498" s="125">
        <v>25.22</v>
      </c>
      <c r="E498" s="125">
        <v>26.91</v>
      </c>
    </row>
    <row r="499" spans="1:5" ht="25.5">
      <c r="A499" s="124">
        <v>95708</v>
      </c>
      <c r="B499" s="284" t="s">
        <v>454</v>
      </c>
      <c r="C499" s="100" t="s">
        <v>330</v>
      </c>
      <c r="D499" s="125">
        <v>122.57</v>
      </c>
      <c r="E499" s="125">
        <v>124.26</v>
      </c>
    </row>
    <row r="500" spans="1:5" ht="25.5">
      <c r="A500" s="124">
        <v>95714</v>
      </c>
      <c r="B500" s="284" t="s">
        <v>455</v>
      </c>
      <c r="C500" s="100" t="s">
        <v>330</v>
      </c>
      <c r="D500" s="125">
        <v>229.68</v>
      </c>
      <c r="E500" s="125">
        <v>232.25</v>
      </c>
    </row>
    <row r="501" spans="1:5" ht="25.5">
      <c r="A501" s="124">
        <v>95720</v>
      </c>
      <c r="B501" s="284" t="s">
        <v>456</v>
      </c>
      <c r="C501" s="100" t="s">
        <v>330</v>
      </c>
      <c r="D501" s="125">
        <v>225.01</v>
      </c>
      <c r="E501" s="125">
        <v>227.58</v>
      </c>
    </row>
    <row r="502" spans="1:5">
      <c r="A502" s="124">
        <v>95872</v>
      </c>
      <c r="B502" s="284" t="s">
        <v>1109</v>
      </c>
      <c r="C502" s="100" t="s">
        <v>330</v>
      </c>
      <c r="D502" s="125">
        <v>272.39</v>
      </c>
      <c r="E502" s="125">
        <v>272.39</v>
      </c>
    </row>
    <row r="503" spans="1:5">
      <c r="A503" s="124">
        <v>96013</v>
      </c>
      <c r="B503" s="284" t="s">
        <v>457</v>
      </c>
      <c r="C503" s="100" t="s">
        <v>330</v>
      </c>
      <c r="D503" s="125">
        <v>156.75</v>
      </c>
      <c r="E503" s="125">
        <v>158.61000000000001</v>
      </c>
    </row>
    <row r="504" spans="1:5">
      <c r="A504" s="124">
        <v>96020</v>
      </c>
      <c r="B504" s="284" t="s">
        <v>458</v>
      </c>
      <c r="C504" s="100" t="s">
        <v>330</v>
      </c>
      <c r="D504" s="125">
        <v>226.72</v>
      </c>
      <c r="E504" s="125">
        <v>228.58</v>
      </c>
    </row>
    <row r="505" spans="1:5">
      <c r="A505" s="124">
        <v>96028</v>
      </c>
      <c r="B505" s="284" t="s">
        <v>459</v>
      </c>
      <c r="C505" s="100" t="s">
        <v>330</v>
      </c>
      <c r="D505" s="125">
        <v>167.02</v>
      </c>
      <c r="E505" s="125">
        <v>168.88</v>
      </c>
    </row>
    <row r="506" spans="1:5" ht="25.5">
      <c r="A506" s="124">
        <v>96035</v>
      </c>
      <c r="B506" s="284" t="s">
        <v>460</v>
      </c>
      <c r="C506" s="100" t="s">
        <v>330</v>
      </c>
      <c r="D506" s="125">
        <v>227.55</v>
      </c>
      <c r="E506" s="125">
        <v>229.52</v>
      </c>
    </row>
    <row r="507" spans="1:5">
      <c r="A507" s="124">
        <v>96157</v>
      </c>
      <c r="B507" s="284" t="s">
        <v>461</v>
      </c>
      <c r="C507" s="100" t="s">
        <v>330</v>
      </c>
      <c r="D507" s="125">
        <v>118.42</v>
      </c>
      <c r="E507" s="125">
        <v>120.28</v>
      </c>
    </row>
    <row r="508" spans="1:5" ht="25.5">
      <c r="A508" s="124">
        <v>96158</v>
      </c>
      <c r="B508" s="284" t="s">
        <v>462</v>
      </c>
      <c r="C508" s="100" t="s">
        <v>330</v>
      </c>
      <c r="D508" s="125">
        <v>106.44</v>
      </c>
      <c r="E508" s="125">
        <v>108.64</v>
      </c>
    </row>
    <row r="509" spans="1:5" ht="25.5">
      <c r="A509" s="124">
        <v>96245</v>
      </c>
      <c r="B509" s="284" t="s">
        <v>2588</v>
      </c>
      <c r="C509" s="100" t="s">
        <v>330</v>
      </c>
      <c r="D509" s="125">
        <v>74.86</v>
      </c>
      <c r="E509" s="125">
        <v>77.430000000000007</v>
      </c>
    </row>
    <row r="510" spans="1:5" ht="25.5">
      <c r="A510" s="124">
        <v>96463</v>
      </c>
      <c r="B510" s="284" t="s">
        <v>2623</v>
      </c>
      <c r="C510" s="100" t="s">
        <v>330</v>
      </c>
      <c r="D510" s="125">
        <v>200.64</v>
      </c>
      <c r="E510" s="125">
        <v>202.3</v>
      </c>
    </row>
    <row r="511" spans="1:5" ht="25.5">
      <c r="A511" s="124">
        <v>98764</v>
      </c>
      <c r="B511" s="284" t="s">
        <v>3200</v>
      </c>
      <c r="C511" s="100" t="s">
        <v>330</v>
      </c>
      <c r="D511" s="125">
        <v>4.26</v>
      </c>
      <c r="E511" s="125">
        <v>4.26</v>
      </c>
    </row>
    <row r="512" spans="1:5" ht="25.5">
      <c r="A512" s="124">
        <v>99833</v>
      </c>
      <c r="B512" s="284" t="s">
        <v>3558</v>
      </c>
      <c r="C512" s="100" t="s">
        <v>330</v>
      </c>
      <c r="D512" s="125">
        <v>4.34</v>
      </c>
      <c r="E512" s="125">
        <v>4.34</v>
      </c>
    </row>
    <row r="513" spans="1:5">
      <c r="A513" s="124">
        <v>100641</v>
      </c>
      <c r="B513" s="284" t="s">
        <v>4270</v>
      </c>
      <c r="C513" s="100" t="s">
        <v>330</v>
      </c>
      <c r="D513" s="125">
        <v>593.22</v>
      </c>
      <c r="E513" s="125">
        <v>595.34</v>
      </c>
    </row>
    <row r="514" spans="1:5">
      <c r="A514" s="124">
        <v>100647</v>
      </c>
      <c r="B514" s="284" t="s">
        <v>4271</v>
      </c>
      <c r="C514" s="100" t="s">
        <v>330</v>
      </c>
      <c r="D514" s="125">
        <v>1275.99</v>
      </c>
      <c r="E514" s="125">
        <v>1278.1099999999999</v>
      </c>
    </row>
    <row r="515" spans="1:5" ht="25.5">
      <c r="A515" s="124">
        <v>102275</v>
      </c>
      <c r="B515" s="284" t="s">
        <v>11460</v>
      </c>
      <c r="C515" s="100" t="s">
        <v>330</v>
      </c>
      <c r="D515" s="125">
        <v>17.13</v>
      </c>
      <c r="E515" s="125">
        <v>18.82</v>
      </c>
    </row>
    <row r="516" spans="1:5" ht="25.5">
      <c r="A516" s="124">
        <v>5632</v>
      </c>
      <c r="B516" s="284" t="s">
        <v>463</v>
      </c>
      <c r="C516" s="100" t="s">
        <v>464</v>
      </c>
      <c r="D516" s="125">
        <v>70.95</v>
      </c>
      <c r="E516" s="125">
        <v>73.52</v>
      </c>
    </row>
    <row r="517" spans="1:5" ht="38.25">
      <c r="A517" s="124">
        <v>5679</v>
      </c>
      <c r="B517" s="284" t="s">
        <v>465</v>
      </c>
      <c r="C517" s="100" t="s">
        <v>464</v>
      </c>
      <c r="D517" s="125">
        <v>42.53</v>
      </c>
      <c r="E517" s="125">
        <v>45.1</v>
      </c>
    </row>
    <row r="518" spans="1:5" ht="38.25">
      <c r="A518" s="124">
        <v>5681</v>
      </c>
      <c r="B518" s="284" t="s">
        <v>466</v>
      </c>
      <c r="C518" s="100" t="s">
        <v>464</v>
      </c>
      <c r="D518" s="125">
        <v>40.04</v>
      </c>
      <c r="E518" s="125">
        <v>42.61</v>
      </c>
    </row>
    <row r="519" spans="1:5" ht="25.5">
      <c r="A519" s="124">
        <v>5685</v>
      </c>
      <c r="B519" s="284" t="s">
        <v>467</v>
      </c>
      <c r="C519" s="100" t="s">
        <v>464</v>
      </c>
      <c r="D519" s="125">
        <v>50.59</v>
      </c>
      <c r="E519" s="125">
        <v>52.25</v>
      </c>
    </row>
    <row r="520" spans="1:5" ht="25.5">
      <c r="A520" s="124">
        <v>5690</v>
      </c>
      <c r="B520" s="284" t="s">
        <v>468</v>
      </c>
      <c r="C520" s="100" t="s">
        <v>464</v>
      </c>
      <c r="D520" s="125">
        <v>4.59</v>
      </c>
      <c r="E520" s="125">
        <v>4.59</v>
      </c>
    </row>
    <row r="521" spans="1:5" ht="25.5">
      <c r="A521" s="124">
        <v>5806</v>
      </c>
      <c r="B521" s="284" t="s">
        <v>469</v>
      </c>
      <c r="C521" s="100" t="s">
        <v>464</v>
      </c>
      <c r="D521" s="125">
        <v>0.2</v>
      </c>
      <c r="E521" s="125">
        <v>0.2</v>
      </c>
    </row>
    <row r="522" spans="1:5" ht="38.25">
      <c r="A522" s="124">
        <v>5826</v>
      </c>
      <c r="B522" s="284" t="s">
        <v>470</v>
      </c>
      <c r="C522" s="100" t="s">
        <v>464</v>
      </c>
      <c r="D522" s="125">
        <v>35.61</v>
      </c>
      <c r="E522" s="125">
        <v>37.72</v>
      </c>
    </row>
    <row r="523" spans="1:5">
      <c r="A523" s="124">
        <v>5829</v>
      </c>
      <c r="B523" s="284" t="s">
        <v>471</v>
      </c>
      <c r="C523" s="100" t="s">
        <v>464</v>
      </c>
      <c r="D523" s="125">
        <v>115.2</v>
      </c>
      <c r="E523" s="125">
        <v>124</v>
      </c>
    </row>
    <row r="524" spans="1:5" ht="25.5">
      <c r="A524" s="124">
        <v>5837</v>
      </c>
      <c r="B524" s="284" t="s">
        <v>472</v>
      </c>
      <c r="C524" s="100" t="s">
        <v>464</v>
      </c>
      <c r="D524" s="125">
        <v>123.18</v>
      </c>
      <c r="E524" s="125">
        <v>125.64</v>
      </c>
    </row>
    <row r="525" spans="1:5" ht="25.5">
      <c r="A525" s="124">
        <v>5841</v>
      </c>
      <c r="B525" s="284" t="s">
        <v>473</v>
      </c>
      <c r="C525" s="100" t="s">
        <v>464</v>
      </c>
      <c r="D525" s="125">
        <v>5.28</v>
      </c>
      <c r="E525" s="125">
        <v>5.28</v>
      </c>
    </row>
    <row r="526" spans="1:5">
      <c r="A526" s="124">
        <v>5845</v>
      </c>
      <c r="B526" s="284" t="s">
        <v>474</v>
      </c>
      <c r="C526" s="100" t="s">
        <v>464</v>
      </c>
      <c r="D526" s="125">
        <v>36.340000000000003</v>
      </c>
      <c r="E526" s="125">
        <v>38.200000000000003</v>
      </c>
    </row>
    <row r="527" spans="1:5">
      <c r="A527" s="124">
        <v>5849</v>
      </c>
      <c r="B527" s="284" t="s">
        <v>475</v>
      </c>
      <c r="C527" s="100" t="s">
        <v>464</v>
      </c>
      <c r="D527" s="125">
        <v>57.51</v>
      </c>
      <c r="E527" s="125">
        <v>59.37</v>
      </c>
    </row>
    <row r="528" spans="1:5" ht="25.5">
      <c r="A528" s="124">
        <v>5853</v>
      </c>
      <c r="B528" s="284" t="s">
        <v>476</v>
      </c>
      <c r="C528" s="100" t="s">
        <v>464</v>
      </c>
      <c r="D528" s="125">
        <v>57.77</v>
      </c>
      <c r="E528" s="125">
        <v>59.63</v>
      </c>
    </row>
    <row r="529" spans="1:5">
      <c r="A529" s="124">
        <v>5857</v>
      </c>
      <c r="B529" s="284" t="s">
        <v>477</v>
      </c>
      <c r="C529" s="100" t="s">
        <v>464</v>
      </c>
      <c r="D529" s="125">
        <v>153.66999999999999</v>
      </c>
      <c r="E529" s="125">
        <v>155.53</v>
      </c>
    </row>
    <row r="530" spans="1:5" ht="25.5">
      <c r="A530" s="124">
        <v>5865</v>
      </c>
      <c r="B530" s="284" t="s">
        <v>478</v>
      </c>
      <c r="C530" s="100" t="s">
        <v>464</v>
      </c>
      <c r="D530" s="125">
        <v>10.96</v>
      </c>
      <c r="E530" s="125">
        <v>10.96</v>
      </c>
    </row>
    <row r="531" spans="1:5" ht="25.5">
      <c r="A531" s="124">
        <v>5869</v>
      </c>
      <c r="B531" s="284" t="s">
        <v>479</v>
      </c>
      <c r="C531" s="100" t="s">
        <v>464</v>
      </c>
      <c r="D531" s="125">
        <v>58.87</v>
      </c>
      <c r="E531" s="125">
        <v>60.53</v>
      </c>
    </row>
    <row r="532" spans="1:5" ht="38.25">
      <c r="A532" s="124">
        <v>5877</v>
      </c>
      <c r="B532" s="284" t="s">
        <v>480</v>
      </c>
      <c r="C532" s="100" t="s">
        <v>464</v>
      </c>
      <c r="D532" s="125">
        <v>41.74</v>
      </c>
      <c r="E532" s="125">
        <v>44.31</v>
      </c>
    </row>
    <row r="533" spans="1:5" ht="25.5">
      <c r="A533" s="124">
        <v>5881</v>
      </c>
      <c r="B533" s="284" t="s">
        <v>481</v>
      </c>
      <c r="C533" s="100" t="s">
        <v>464</v>
      </c>
      <c r="D533" s="125">
        <v>63.9</v>
      </c>
      <c r="E533" s="125">
        <v>65.56</v>
      </c>
    </row>
    <row r="534" spans="1:5" ht="25.5">
      <c r="A534" s="124">
        <v>5884</v>
      </c>
      <c r="B534" s="284" t="s">
        <v>482</v>
      </c>
      <c r="C534" s="100" t="s">
        <v>464</v>
      </c>
      <c r="D534" s="125">
        <v>40.43</v>
      </c>
      <c r="E534" s="125">
        <v>42.1</v>
      </c>
    </row>
    <row r="535" spans="1:5" ht="25.5">
      <c r="A535" s="124">
        <v>5892</v>
      </c>
      <c r="B535" s="284" t="s">
        <v>483</v>
      </c>
      <c r="C535" s="100" t="s">
        <v>464</v>
      </c>
      <c r="D535" s="125">
        <v>36.71</v>
      </c>
      <c r="E535" s="125">
        <v>38.82</v>
      </c>
    </row>
    <row r="536" spans="1:5" ht="25.5">
      <c r="A536" s="124">
        <v>5896</v>
      </c>
      <c r="B536" s="284" t="s">
        <v>484</v>
      </c>
      <c r="C536" s="100" t="s">
        <v>464</v>
      </c>
      <c r="D536" s="125">
        <v>33.61</v>
      </c>
      <c r="E536" s="125">
        <v>35.72</v>
      </c>
    </row>
    <row r="537" spans="1:5" ht="25.5">
      <c r="A537" s="124">
        <v>5903</v>
      </c>
      <c r="B537" s="284" t="s">
        <v>485</v>
      </c>
      <c r="C537" s="100" t="s">
        <v>464</v>
      </c>
      <c r="D537" s="125">
        <v>47.21</v>
      </c>
      <c r="E537" s="125">
        <v>49.32</v>
      </c>
    </row>
    <row r="538" spans="1:5" ht="25.5">
      <c r="A538" s="124">
        <v>5911</v>
      </c>
      <c r="B538" s="284" t="s">
        <v>486</v>
      </c>
      <c r="C538" s="100" t="s">
        <v>464</v>
      </c>
      <c r="D538" s="125">
        <v>19.63</v>
      </c>
      <c r="E538" s="125">
        <v>21.3</v>
      </c>
    </row>
    <row r="539" spans="1:5">
      <c r="A539" s="124">
        <v>5923</v>
      </c>
      <c r="B539" s="284" t="s">
        <v>487</v>
      </c>
      <c r="C539" s="100" t="s">
        <v>464</v>
      </c>
      <c r="D539" s="125">
        <v>3.6</v>
      </c>
      <c r="E539" s="125">
        <v>3.6</v>
      </c>
    </row>
    <row r="540" spans="1:5" ht="25.5">
      <c r="A540" s="124">
        <v>5930</v>
      </c>
      <c r="B540" s="284" t="s">
        <v>488</v>
      </c>
      <c r="C540" s="100" t="s">
        <v>464</v>
      </c>
      <c r="D540" s="125">
        <v>40.83</v>
      </c>
      <c r="E540" s="125">
        <v>42.71</v>
      </c>
    </row>
    <row r="541" spans="1:5" ht="25.5">
      <c r="A541" s="124">
        <v>5934</v>
      </c>
      <c r="B541" s="284" t="s">
        <v>489</v>
      </c>
      <c r="C541" s="100" t="s">
        <v>464</v>
      </c>
      <c r="D541" s="125">
        <v>66.09</v>
      </c>
      <c r="E541" s="125">
        <v>69</v>
      </c>
    </row>
    <row r="542" spans="1:5" ht="25.5">
      <c r="A542" s="124">
        <v>5942</v>
      </c>
      <c r="B542" s="284" t="s">
        <v>490</v>
      </c>
      <c r="C542" s="100" t="s">
        <v>464</v>
      </c>
      <c r="D542" s="125">
        <v>54.65</v>
      </c>
      <c r="E542" s="125">
        <v>56.85</v>
      </c>
    </row>
    <row r="543" spans="1:5" ht="25.5">
      <c r="A543" s="124">
        <v>5946</v>
      </c>
      <c r="B543" s="284" t="s">
        <v>491</v>
      </c>
      <c r="C543" s="100" t="s">
        <v>464</v>
      </c>
      <c r="D543" s="125">
        <v>68.91</v>
      </c>
      <c r="E543" s="125">
        <v>71.11</v>
      </c>
    </row>
    <row r="544" spans="1:5">
      <c r="A544" s="124">
        <v>5952</v>
      </c>
      <c r="B544" s="284" t="s">
        <v>492</v>
      </c>
      <c r="C544" s="100" t="s">
        <v>464</v>
      </c>
      <c r="D544" s="125">
        <v>15.7</v>
      </c>
      <c r="E544" s="125">
        <v>17.39</v>
      </c>
    </row>
    <row r="545" spans="1:5" ht="25.5">
      <c r="A545" s="124">
        <v>5954</v>
      </c>
      <c r="B545" s="284" t="s">
        <v>493</v>
      </c>
      <c r="C545" s="100" t="s">
        <v>464</v>
      </c>
      <c r="D545" s="125">
        <v>4.72</v>
      </c>
      <c r="E545" s="125">
        <v>4.72</v>
      </c>
    </row>
    <row r="546" spans="1:5" ht="25.5">
      <c r="A546" s="124">
        <v>5961</v>
      </c>
      <c r="B546" s="284" t="s">
        <v>494</v>
      </c>
      <c r="C546" s="100" t="s">
        <v>464</v>
      </c>
      <c r="D546" s="125">
        <v>42.44</v>
      </c>
      <c r="E546" s="125">
        <v>44.41</v>
      </c>
    </row>
    <row r="547" spans="1:5" ht="25.5">
      <c r="A547" s="124">
        <v>6260</v>
      </c>
      <c r="B547" s="284" t="s">
        <v>495</v>
      </c>
      <c r="C547" s="100" t="s">
        <v>464</v>
      </c>
      <c r="D547" s="125">
        <v>40.65</v>
      </c>
      <c r="E547" s="125">
        <v>42.76</v>
      </c>
    </row>
    <row r="548" spans="1:5" ht="25.5">
      <c r="A548" s="124">
        <v>6880</v>
      </c>
      <c r="B548" s="284" t="s">
        <v>496</v>
      </c>
      <c r="C548" s="100" t="s">
        <v>464</v>
      </c>
      <c r="D548" s="125">
        <v>71.040000000000006</v>
      </c>
      <c r="E548" s="125">
        <v>72.7</v>
      </c>
    </row>
    <row r="549" spans="1:5">
      <c r="A549" s="124">
        <v>7031</v>
      </c>
      <c r="B549" s="284" t="s">
        <v>497</v>
      </c>
      <c r="C549" s="100" t="s">
        <v>464</v>
      </c>
      <c r="D549" s="125">
        <v>6.01</v>
      </c>
      <c r="E549" s="125">
        <v>6.01</v>
      </c>
    </row>
    <row r="550" spans="1:5" ht="25.5">
      <c r="A550" s="124">
        <v>7043</v>
      </c>
      <c r="B550" s="284" t="s">
        <v>498</v>
      </c>
      <c r="C550" s="100" t="s">
        <v>464</v>
      </c>
      <c r="D550" s="125">
        <v>0.25</v>
      </c>
      <c r="E550" s="125">
        <v>0.25</v>
      </c>
    </row>
    <row r="551" spans="1:5" ht="25.5">
      <c r="A551" s="124">
        <v>7050</v>
      </c>
      <c r="B551" s="284" t="s">
        <v>499</v>
      </c>
      <c r="C551" s="100" t="s">
        <v>464</v>
      </c>
      <c r="D551" s="125">
        <v>64.62</v>
      </c>
      <c r="E551" s="125">
        <v>66.28</v>
      </c>
    </row>
    <row r="552" spans="1:5" ht="25.5">
      <c r="A552" s="124">
        <v>67827</v>
      </c>
      <c r="B552" s="284" t="s">
        <v>500</v>
      </c>
      <c r="C552" s="100" t="s">
        <v>464</v>
      </c>
      <c r="D552" s="125">
        <v>41.34</v>
      </c>
      <c r="E552" s="125">
        <v>43.31</v>
      </c>
    </row>
    <row r="553" spans="1:5">
      <c r="A553" s="124">
        <v>73395</v>
      </c>
      <c r="B553" s="284" t="s">
        <v>501</v>
      </c>
      <c r="C553" s="100" t="s">
        <v>464</v>
      </c>
      <c r="D553" s="125">
        <v>6.54</v>
      </c>
      <c r="E553" s="125">
        <v>6.54</v>
      </c>
    </row>
    <row r="554" spans="1:5" ht="25.5">
      <c r="A554" s="124">
        <v>83766</v>
      </c>
      <c r="B554" s="284" t="s">
        <v>502</v>
      </c>
      <c r="C554" s="100" t="s">
        <v>464</v>
      </c>
      <c r="D554" s="125">
        <v>30.67</v>
      </c>
      <c r="E554" s="125">
        <v>33.24</v>
      </c>
    </row>
    <row r="555" spans="1:5" ht="25.5">
      <c r="A555" s="124">
        <v>84013</v>
      </c>
      <c r="B555" s="284" t="s">
        <v>503</v>
      </c>
      <c r="C555" s="100" t="s">
        <v>464</v>
      </c>
      <c r="D555" s="125">
        <v>68.61</v>
      </c>
      <c r="E555" s="125">
        <v>71.180000000000007</v>
      </c>
    </row>
    <row r="556" spans="1:5" ht="25.5">
      <c r="A556" s="124">
        <v>87446</v>
      </c>
      <c r="B556" s="284" t="s">
        <v>504</v>
      </c>
      <c r="C556" s="100" t="s">
        <v>464</v>
      </c>
      <c r="D556" s="125">
        <v>0.43</v>
      </c>
      <c r="E556" s="125">
        <v>0.43</v>
      </c>
    </row>
    <row r="557" spans="1:5" ht="25.5">
      <c r="A557" s="124">
        <v>88392</v>
      </c>
      <c r="B557" s="284" t="s">
        <v>505</v>
      </c>
      <c r="C557" s="100" t="s">
        <v>464</v>
      </c>
      <c r="D557" s="125">
        <v>0.86</v>
      </c>
      <c r="E557" s="125">
        <v>0.86</v>
      </c>
    </row>
    <row r="558" spans="1:5" ht="25.5">
      <c r="A558" s="124">
        <v>88398</v>
      </c>
      <c r="B558" s="284" t="s">
        <v>506</v>
      </c>
      <c r="C558" s="100" t="s">
        <v>464</v>
      </c>
      <c r="D558" s="125">
        <v>1.01</v>
      </c>
      <c r="E558" s="125">
        <v>1.01</v>
      </c>
    </row>
    <row r="559" spans="1:5" ht="25.5">
      <c r="A559" s="124">
        <v>88404</v>
      </c>
      <c r="B559" s="284" t="s">
        <v>507</v>
      </c>
      <c r="C559" s="100" t="s">
        <v>464</v>
      </c>
      <c r="D559" s="125">
        <v>0.8</v>
      </c>
      <c r="E559" s="125">
        <v>0.8</v>
      </c>
    </row>
    <row r="560" spans="1:5" ht="25.5">
      <c r="A560" s="124">
        <v>88430</v>
      </c>
      <c r="B560" s="284" t="s">
        <v>508</v>
      </c>
      <c r="C560" s="100" t="s">
        <v>464</v>
      </c>
      <c r="D560" s="125">
        <v>5.3</v>
      </c>
      <c r="E560" s="125">
        <v>5.3</v>
      </c>
    </row>
    <row r="561" spans="1:5" ht="25.5">
      <c r="A561" s="124">
        <v>88438</v>
      </c>
      <c r="B561" s="284" t="s">
        <v>509</v>
      </c>
      <c r="C561" s="100" t="s">
        <v>464</v>
      </c>
      <c r="D561" s="125">
        <v>7.03</v>
      </c>
      <c r="E561" s="125">
        <v>7.03</v>
      </c>
    </row>
    <row r="562" spans="1:5" ht="25.5">
      <c r="A562" s="124">
        <v>88831</v>
      </c>
      <c r="B562" s="284" t="s">
        <v>2624</v>
      </c>
      <c r="C562" s="100" t="s">
        <v>464</v>
      </c>
      <c r="D562" s="125">
        <v>0.32</v>
      </c>
      <c r="E562" s="125">
        <v>0.32</v>
      </c>
    </row>
    <row r="563" spans="1:5">
      <c r="A563" s="124">
        <v>88844</v>
      </c>
      <c r="B563" s="284" t="s">
        <v>510</v>
      </c>
      <c r="C563" s="100" t="s">
        <v>464</v>
      </c>
      <c r="D563" s="125">
        <v>49.66</v>
      </c>
      <c r="E563" s="125">
        <v>51.52</v>
      </c>
    </row>
    <row r="564" spans="1:5" ht="25.5">
      <c r="A564" s="124">
        <v>88908</v>
      </c>
      <c r="B564" s="284" t="s">
        <v>511</v>
      </c>
      <c r="C564" s="100" t="s">
        <v>464</v>
      </c>
      <c r="D564" s="125">
        <v>76.67</v>
      </c>
      <c r="E564" s="125">
        <v>79.239999999999995</v>
      </c>
    </row>
    <row r="565" spans="1:5" ht="25.5">
      <c r="A565" s="124">
        <v>89022</v>
      </c>
      <c r="B565" s="284" t="s">
        <v>512</v>
      </c>
      <c r="C565" s="100" t="s">
        <v>464</v>
      </c>
      <c r="D565" s="125">
        <v>0.31</v>
      </c>
      <c r="E565" s="125">
        <v>0.31</v>
      </c>
    </row>
    <row r="566" spans="1:5">
      <c r="A566" s="124">
        <v>89027</v>
      </c>
      <c r="B566" s="284" t="s">
        <v>513</v>
      </c>
      <c r="C566" s="100" t="s">
        <v>464</v>
      </c>
      <c r="D566" s="125">
        <v>4.87</v>
      </c>
      <c r="E566" s="125">
        <v>4.87</v>
      </c>
    </row>
    <row r="567" spans="1:5">
      <c r="A567" s="124">
        <v>89031</v>
      </c>
      <c r="B567" s="284" t="s">
        <v>514</v>
      </c>
      <c r="C567" s="100" t="s">
        <v>464</v>
      </c>
      <c r="D567" s="125">
        <v>48.14</v>
      </c>
      <c r="E567" s="125">
        <v>50</v>
      </c>
    </row>
    <row r="568" spans="1:5">
      <c r="A568" s="124">
        <v>89036</v>
      </c>
      <c r="B568" s="284" t="s">
        <v>515</v>
      </c>
      <c r="C568" s="100" t="s">
        <v>464</v>
      </c>
      <c r="D568" s="125">
        <v>30.81</v>
      </c>
      <c r="E568" s="125">
        <v>32.67</v>
      </c>
    </row>
    <row r="569" spans="1:5">
      <c r="A569" s="124">
        <v>89218</v>
      </c>
      <c r="B569" s="284" t="s">
        <v>516</v>
      </c>
      <c r="C569" s="100" t="s">
        <v>464</v>
      </c>
      <c r="D569" s="125">
        <v>64.23</v>
      </c>
      <c r="E569" s="125">
        <v>68.41</v>
      </c>
    </row>
    <row r="570" spans="1:5" ht="25.5">
      <c r="A570" s="124">
        <v>89226</v>
      </c>
      <c r="B570" s="284" t="s">
        <v>517</v>
      </c>
      <c r="C570" s="100" t="s">
        <v>464</v>
      </c>
      <c r="D570" s="125">
        <v>1.32</v>
      </c>
      <c r="E570" s="125">
        <v>1.32</v>
      </c>
    </row>
    <row r="571" spans="1:5">
      <c r="A571" s="124">
        <v>89235</v>
      </c>
      <c r="B571" s="284" t="s">
        <v>518</v>
      </c>
      <c r="C571" s="100" t="s">
        <v>464</v>
      </c>
      <c r="D571" s="125">
        <v>161.54</v>
      </c>
      <c r="E571" s="125">
        <v>164</v>
      </c>
    </row>
    <row r="572" spans="1:5">
      <c r="A572" s="124">
        <v>89243</v>
      </c>
      <c r="B572" s="284" t="s">
        <v>519</v>
      </c>
      <c r="C572" s="100" t="s">
        <v>464</v>
      </c>
      <c r="D572" s="125">
        <v>351.51</v>
      </c>
      <c r="E572" s="125">
        <v>353.97</v>
      </c>
    </row>
    <row r="573" spans="1:5" ht="25.5">
      <c r="A573" s="124">
        <v>89251</v>
      </c>
      <c r="B573" s="284" t="s">
        <v>520</v>
      </c>
      <c r="C573" s="100" t="s">
        <v>464</v>
      </c>
      <c r="D573" s="125">
        <v>307.98</v>
      </c>
      <c r="E573" s="125">
        <v>310.44</v>
      </c>
    </row>
    <row r="574" spans="1:5" ht="25.5">
      <c r="A574" s="124">
        <v>89258</v>
      </c>
      <c r="B574" s="284" t="s">
        <v>521</v>
      </c>
      <c r="C574" s="100" t="s">
        <v>464</v>
      </c>
      <c r="D574" s="125">
        <v>104.43</v>
      </c>
      <c r="E574" s="125">
        <v>106.89</v>
      </c>
    </row>
    <row r="575" spans="1:5" ht="25.5">
      <c r="A575" s="124">
        <v>89273</v>
      </c>
      <c r="B575" s="284" t="s">
        <v>522</v>
      </c>
      <c r="C575" s="100" t="s">
        <v>464</v>
      </c>
      <c r="D575" s="125">
        <v>78.02</v>
      </c>
      <c r="E575" s="125">
        <v>80.23</v>
      </c>
    </row>
    <row r="576" spans="1:5" ht="25.5">
      <c r="A576" s="124">
        <v>89279</v>
      </c>
      <c r="B576" s="284" t="s">
        <v>523</v>
      </c>
      <c r="C576" s="100" t="s">
        <v>464</v>
      </c>
      <c r="D576" s="125">
        <v>1.6</v>
      </c>
      <c r="E576" s="125">
        <v>1.6</v>
      </c>
    </row>
    <row r="577" spans="1:5" ht="25.5">
      <c r="A577" s="124">
        <v>89877</v>
      </c>
      <c r="B577" s="284" t="s">
        <v>524</v>
      </c>
      <c r="C577" s="100" t="s">
        <v>464</v>
      </c>
      <c r="D577" s="125">
        <v>59.18</v>
      </c>
      <c r="E577" s="125">
        <v>61.15</v>
      </c>
    </row>
    <row r="578" spans="1:5" ht="25.5">
      <c r="A578" s="124">
        <v>89884</v>
      </c>
      <c r="B578" s="284" t="s">
        <v>525</v>
      </c>
      <c r="C578" s="100" t="s">
        <v>464</v>
      </c>
      <c r="D578" s="125">
        <v>62.31</v>
      </c>
      <c r="E578" s="125">
        <v>64.28</v>
      </c>
    </row>
    <row r="579" spans="1:5" ht="25.5">
      <c r="A579" s="124">
        <v>90587</v>
      </c>
      <c r="B579" s="284" t="s">
        <v>526</v>
      </c>
      <c r="C579" s="100" t="s">
        <v>464</v>
      </c>
      <c r="D579" s="125">
        <v>0.44</v>
      </c>
      <c r="E579" s="125">
        <v>0.44</v>
      </c>
    </row>
    <row r="580" spans="1:5">
      <c r="A580" s="124">
        <v>90626</v>
      </c>
      <c r="B580" s="284" t="s">
        <v>527</v>
      </c>
      <c r="C580" s="100" t="s">
        <v>464</v>
      </c>
      <c r="D580" s="125">
        <v>1.67</v>
      </c>
      <c r="E580" s="125">
        <v>1.67</v>
      </c>
    </row>
    <row r="581" spans="1:5" ht="25.5">
      <c r="A581" s="124">
        <v>90632</v>
      </c>
      <c r="B581" s="284" t="s">
        <v>528</v>
      </c>
      <c r="C581" s="100" t="s">
        <v>464</v>
      </c>
      <c r="D581" s="125">
        <v>66.349999999999994</v>
      </c>
      <c r="E581" s="125">
        <v>68.040000000000006</v>
      </c>
    </row>
    <row r="582" spans="1:5" ht="25.5">
      <c r="A582" s="124">
        <v>90638</v>
      </c>
      <c r="B582" s="284" t="s">
        <v>529</v>
      </c>
      <c r="C582" s="100" t="s">
        <v>464</v>
      </c>
      <c r="D582" s="125">
        <v>4.08</v>
      </c>
      <c r="E582" s="125">
        <v>4.08</v>
      </c>
    </row>
    <row r="583" spans="1:5" ht="25.5">
      <c r="A583" s="124">
        <v>90644</v>
      </c>
      <c r="B583" s="284" t="s">
        <v>530</v>
      </c>
      <c r="C583" s="100" t="s">
        <v>464</v>
      </c>
      <c r="D583" s="125">
        <v>6.09</v>
      </c>
      <c r="E583" s="125">
        <v>6.09</v>
      </c>
    </row>
    <row r="584" spans="1:5" ht="25.5">
      <c r="A584" s="124">
        <v>90651</v>
      </c>
      <c r="B584" s="284" t="s">
        <v>531</v>
      </c>
      <c r="C584" s="100" t="s">
        <v>464</v>
      </c>
      <c r="D584" s="125">
        <v>0.72</v>
      </c>
      <c r="E584" s="125">
        <v>0.72</v>
      </c>
    </row>
    <row r="585" spans="1:5">
      <c r="A585" s="124">
        <v>90657</v>
      </c>
      <c r="B585" s="284" t="s">
        <v>532</v>
      </c>
      <c r="C585" s="100" t="s">
        <v>464</v>
      </c>
      <c r="D585" s="125">
        <v>3.96</v>
      </c>
      <c r="E585" s="125">
        <v>3.96</v>
      </c>
    </row>
    <row r="586" spans="1:5">
      <c r="A586" s="124">
        <v>90663</v>
      </c>
      <c r="B586" s="284" t="s">
        <v>533</v>
      </c>
      <c r="C586" s="100" t="s">
        <v>464</v>
      </c>
      <c r="D586" s="125">
        <v>4.25</v>
      </c>
      <c r="E586" s="125">
        <v>4.25</v>
      </c>
    </row>
    <row r="587" spans="1:5" ht="25.5">
      <c r="A587" s="124">
        <v>90669</v>
      </c>
      <c r="B587" s="284" t="s">
        <v>534</v>
      </c>
      <c r="C587" s="100" t="s">
        <v>464</v>
      </c>
      <c r="D587" s="125">
        <v>6.34</v>
      </c>
      <c r="E587" s="125">
        <v>6.34</v>
      </c>
    </row>
    <row r="588" spans="1:5" ht="38.25">
      <c r="A588" s="124">
        <v>90675</v>
      </c>
      <c r="B588" s="284" t="s">
        <v>535</v>
      </c>
      <c r="C588" s="100" t="s">
        <v>464</v>
      </c>
      <c r="D588" s="125">
        <v>252.83</v>
      </c>
      <c r="E588" s="125">
        <v>254.52</v>
      </c>
    </row>
    <row r="589" spans="1:5" ht="38.25">
      <c r="A589" s="124">
        <v>90681</v>
      </c>
      <c r="B589" s="284" t="s">
        <v>536</v>
      </c>
      <c r="C589" s="100" t="s">
        <v>464</v>
      </c>
      <c r="D589" s="125">
        <v>137.87</v>
      </c>
      <c r="E589" s="125">
        <v>139.56</v>
      </c>
    </row>
    <row r="590" spans="1:5" ht="25.5">
      <c r="A590" s="124">
        <v>90687</v>
      </c>
      <c r="B590" s="284" t="s">
        <v>537</v>
      </c>
      <c r="C590" s="100" t="s">
        <v>464</v>
      </c>
      <c r="D590" s="125">
        <v>50.8</v>
      </c>
      <c r="E590" s="125">
        <v>53</v>
      </c>
    </row>
    <row r="591" spans="1:5" ht="25.5">
      <c r="A591" s="124">
        <v>90693</v>
      </c>
      <c r="B591" s="284" t="s">
        <v>538</v>
      </c>
      <c r="C591" s="100" t="s">
        <v>464</v>
      </c>
      <c r="D591" s="125">
        <v>34.479999999999997</v>
      </c>
      <c r="E591" s="125">
        <v>36.68</v>
      </c>
    </row>
    <row r="592" spans="1:5" ht="25.5">
      <c r="A592" s="124">
        <v>90965</v>
      </c>
      <c r="B592" s="284" t="s">
        <v>539</v>
      </c>
      <c r="C592" s="100" t="s">
        <v>464</v>
      </c>
      <c r="D592" s="125">
        <v>6.31</v>
      </c>
      <c r="E592" s="125">
        <v>6.31</v>
      </c>
    </row>
    <row r="593" spans="1:5" ht="25.5">
      <c r="A593" s="124">
        <v>90973</v>
      </c>
      <c r="B593" s="284" t="s">
        <v>540</v>
      </c>
      <c r="C593" s="100" t="s">
        <v>464</v>
      </c>
      <c r="D593" s="125">
        <v>6.33</v>
      </c>
      <c r="E593" s="125">
        <v>6.33</v>
      </c>
    </row>
    <row r="594" spans="1:5" ht="25.5">
      <c r="A594" s="124">
        <v>90982</v>
      </c>
      <c r="B594" s="284" t="s">
        <v>541</v>
      </c>
      <c r="C594" s="100" t="s">
        <v>464</v>
      </c>
      <c r="D594" s="125">
        <v>16.079999999999998</v>
      </c>
      <c r="E594" s="125">
        <v>16.079999999999998</v>
      </c>
    </row>
    <row r="595" spans="1:5" ht="25.5">
      <c r="A595" s="124">
        <v>91001</v>
      </c>
      <c r="B595" s="284" t="s">
        <v>542</v>
      </c>
      <c r="C595" s="100" t="s">
        <v>464</v>
      </c>
      <c r="D595" s="125">
        <v>7.5</v>
      </c>
      <c r="E595" s="125">
        <v>7.5</v>
      </c>
    </row>
    <row r="596" spans="1:5" ht="25.5">
      <c r="A596" s="124">
        <v>91032</v>
      </c>
      <c r="B596" s="284" t="s">
        <v>543</v>
      </c>
      <c r="C596" s="100" t="s">
        <v>464</v>
      </c>
      <c r="D596" s="125">
        <v>42.97</v>
      </c>
      <c r="E596" s="125">
        <v>45.08</v>
      </c>
    </row>
    <row r="597" spans="1:5" ht="25.5">
      <c r="A597" s="124">
        <v>91278</v>
      </c>
      <c r="B597" s="284" t="s">
        <v>544</v>
      </c>
      <c r="C597" s="100" t="s">
        <v>464</v>
      </c>
      <c r="D597" s="125">
        <v>0.56000000000000005</v>
      </c>
      <c r="E597" s="125">
        <v>0.56000000000000005</v>
      </c>
    </row>
    <row r="598" spans="1:5" ht="25.5">
      <c r="A598" s="124">
        <v>91285</v>
      </c>
      <c r="B598" s="284" t="s">
        <v>545</v>
      </c>
      <c r="C598" s="100" t="s">
        <v>464</v>
      </c>
      <c r="D598" s="125">
        <v>0.78</v>
      </c>
      <c r="E598" s="125">
        <v>0.78</v>
      </c>
    </row>
    <row r="599" spans="1:5" ht="25.5">
      <c r="A599" s="124">
        <v>91387</v>
      </c>
      <c r="B599" s="284" t="s">
        <v>546</v>
      </c>
      <c r="C599" s="100" t="s">
        <v>464</v>
      </c>
      <c r="D599" s="125">
        <v>46.16</v>
      </c>
      <c r="E599" s="125">
        <v>48.13</v>
      </c>
    </row>
    <row r="600" spans="1:5" ht="38.25">
      <c r="A600" s="124">
        <v>91395</v>
      </c>
      <c r="B600" s="284" t="s">
        <v>547</v>
      </c>
      <c r="C600" s="100" t="s">
        <v>464</v>
      </c>
      <c r="D600" s="125">
        <v>38.57</v>
      </c>
      <c r="E600" s="125">
        <v>40.68</v>
      </c>
    </row>
    <row r="601" spans="1:5" ht="25.5">
      <c r="A601" s="124">
        <v>91486</v>
      </c>
      <c r="B601" s="284" t="s">
        <v>548</v>
      </c>
      <c r="C601" s="100" t="s">
        <v>464</v>
      </c>
      <c r="D601" s="125">
        <v>46.11</v>
      </c>
      <c r="E601" s="125">
        <v>48.22</v>
      </c>
    </row>
    <row r="602" spans="1:5" ht="25.5">
      <c r="A602" s="124">
        <v>91534</v>
      </c>
      <c r="B602" s="284" t="s">
        <v>549</v>
      </c>
      <c r="C602" s="100" t="s">
        <v>464</v>
      </c>
      <c r="D602" s="125">
        <v>15.35</v>
      </c>
      <c r="E602" s="125">
        <v>17.04</v>
      </c>
    </row>
    <row r="603" spans="1:5" ht="25.5">
      <c r="A603" s="124">
        <v>91635</v>
      </c>
      <c r="B603" s="284" t="s">
        <v>550</v>
      </c>
      <c r="C603" s="100" t="s">
        <v>464</v>
      </c>
      <c r="D603" s="125">
        <v>38.33</v>
      </c>
      <c r="E603" s="125">
        <v>40.21</v>
      </c>
    </row>
    <row r="604" spans="1:5" ht="25.5">
      <c r="A604" s="124">
        <v>91646</v>
      </c>
      <c r="B604" s="284" t="s">
        <v>551</v>
      </c>
      <c r="C604" s="100" t="s">
        <v>464</v>
      </c>
      <c r="D604" s="125">
        <v>65.63</v>
      </c>
      <c r="E604" s="125">
        <v>68.430000000000007</v>
      </c>
    </row>
    <row r="605" spans="1:5" ht="25.5">
      <c r="A605" s="124">
        <v>91693</v>
      </c>
      <c r="B605" s="284" t="s">
        <v>552</v>
      </c>
      <c r="C605" s="100" t="s">
        <v>464</v>
      </c>
      <c r="D605" s="125">
        <v>14.59</v>
      </c>
      <c r="E605" s="125">
        <v>16.28</v>
      </c>
    </row>
    <row r="606" spans="1:5">
      <c r="A606" s="124">
        <v>92044</v>
      </c>
      <c r="B606" s="284" t="s">
        <v>553</v>
      </c>
      <c r="C606" s="100" t="s">
        <v>464</v>
      </c>
      <c r="D606" s="125">
        <v>6.52</v>
      </c>
      <c r="E606" s="125">
        <v>6.52</v>
      </c>
    </row>
    <row r="607" spans="1:5" ht="38.25">
      <c r="A607" s="124">
        <v>92107</v>
      </c>
      <c r="B607" s="284" t="s">
        <v>554</v>
      </c>
      <c r="C607" s="100" t="s">
        <v>464</v>
      </c>
      <c r="D607" s="125">
        <v>56.57</v>
      </c>
      <c r="E607" s="125">
        <v>58.68</v>
      </c>
    </row>
    <row r="608" spans="1:5" ht="25.5">
      <c r="A608" s="124">
        <v>92113</v>
      </c>
      <c r="B608" s="284" t="s">
        <v>555</v>
      </c>
      <c r="C608" s="100" t="s">
        <v>464</v>
      </c>
      <c r="D608" s="125">
        <v>0.95</v>
      </c>
      <c r="E608" s="125">
        <v>0.95</v>
      </c>
    </row>
    <row r="609" spans="1:5">
      <c r="A609" s="124">
        <v>92119</v>
      </c>
      <c r="B609" s="284" t="s">
        <v>556</v>
      </c>
      <c r="C609" s="100" t="s">
        <v>464</v>
      </c>
      <c r="D609" s="125">
        <v>0.1</v>
      </c>
      <c r="E609" s="125">
        <v>0.1</v>
      </c>
    </row>
    <row r="610" spans="1:5">
      <c r="A610" s="124">
        <v>92139</v>
      </c>
      <c r="B610" s="284" t="s">
        <v>557</v>
      </c>
      <c r="C610" s="100" t="s">
        <v>464</v>
      </c>
      <c r="D610" s="125">
        <v>30.45</v>
      </c>
      <c r="E610" s="125">
        <v>32.35</v>
      </c>
    </row>
    <row r="611" spans="1:5" ht="25.5">
      <c r="A611" s="124">
        <v>92146</v>
      </c>
      <c r="B611" s="284" t="s">
        <v>558</v>
      </c>
      <c r="C611" s="100" t="s">
        <v>464</v>
      </c>
      <c r="D611" s="125">
        <v>21.13</v>
      </c>
      <c r="E611" s="125">
        <v>23.03</v>
      </c>
    </row>
    <row r="612" spans="1:5" ht="25.5">
      <c r="A612" s="124">
        <v>92243</v>
      </c>
      <c r="B612" s="284" t="s">
        <v>559</v>
      </c>
      <c r="C612" s="100" t="s">
        <v>464</v>
      </c>
      <c r="D612" s="125">
        <v>53.77</v>
      </c>
      <c r="E612" s="125">
        <v>56.57</v>
      </c>
    </row>
    <row r="613" spans="1:5" ht="25.5">
      <c r="A613" s="124">
        <v>92717</v>
      </c>
      <c r="B613" s="284" t="s">
        <v>560</v>
      </c>
      <c r="C613" s="100" t="s">
        <v>464</v>
      </c>
      <c r="D613" s="125">
        <v>0.16</v>
      </c>
      <c r="E613" s="125">
        <v>0.16</v>
      </c>
    </row>
    <row r="614" spans="1:5">
      <c r="A614" s="124">
        <v>92961</v>
      </c>
      <c r="B614" s="284" t="s">
        <v>561</v>
      </c>
      <c r="C614" s="100" t="s">
        <v>464</v>
      </c>
      <c r="D614" s="125">
        <v>5.04</v>
      </c>
      <c r="E614" s="125">
        <v>5.04</v>
      </c>
    </row>
    <row r="615" spans="1:5">
      <c r="A615" s="124">
        <v>92967</v>
      </c>
      <c r="B615" s="284" t="s">
        <v>562</v>
      </c>
      <c r="C615" s="100" t="s">
        <v>464</v>
      </c>
      <c r="D615" s="125">
        <v>15.73</v>
      </c>
      <c r="E615" s="125">
        <v>17.420000000000002</v>
      </c>
    </row>
    <row r="616" spans="1:5" ht="38.25">
      <c r="A616" s="124">
        <v>93225</v>
      </c>
      <c r="B616" s="284" t="s">
        <v>563</v>
      </c>
      <c r="C616" s="100" t="s">
        <v>464</v>
      </c>
      <c r="D616" s="125">
        <v>385.09</v>
      </c>
      <c r="E616" s="125">
        <v>386.78</v>
      </c>
    </row>
    <row r="617" spans="1:5" ht="25.5">
      <c r="A617" s="124">
        <v>93234</v>
      </c>
      <c r="B617" s="284" t="s">
        <v>564</v>
      </c>
      <c r="C617" s="100" t="s">
        <v>464</v>
      </c>
      <c r="D617" s="125">
        <v>0.4</v>
      </c>
      <c r="E617" s="125">
        <v>0.4</v>
      </c>
    </row>
    <row r="618" spans="1:5" ht="25.5">
      <c r="A618" s="124">
        <v>93244</v>
      </c>
      <c r="B618" s="284" t="s">
        <v>565</v>
      </c>
      <c r="C618" s="100" t="s">
        <v>464</v>
      </c>
      <c r="D618" s="125">
        <v>52.03</v>
      </c>
      <c r="E618" s="125">
        <v>53.69</v>
      </c>
    </row>
    <row r="619" spans="1:5">
      <c r="A619" s="124">
        <v>93274</v>
      </c>
      <c r="B619" s="284" t="s">
        <v>566</v>
      </c>
      <c r="C619" s="100" t="s">
        <v>464</v>
      </c>
      <c r="D619" s="125">
        <v>64.400000000000006</v>
      </c>
      <c r="E619" s="125">
        <v>66.61</v>
      </c>
    </row>
    <row r="620" spans="1:5" ht="25.5">
      <c r="A620" s="124">
        <v>93282</v>
      </c>
      <c r="B620" s="284" t="s">
        <v>567</v>
      </c>
      <c r="C620" s="100" t="s">
        <v>464</v>
      </c>
      <c r="D620" s="125">
        <v>14.88</v>
      </c>
      <c r="E620" s="125">
        <v>16.579999999999998</v>
      </c>
    </row>
    <row r="621" spans="1:5" ht="25.5">
      <c r="A621" s="124">
        <v>93288</v>
      </c>
      <c r="B621" s="284" t="s">
        <v>568</v>
      </c>
      <c r="C621" s="100" t="s">
        <v>464</v>
      </c>
      <c r="D621" s="125">
        <v>133.69</v>
      </c>
      <c r="E621" s="125">
        <v>135.9</v>
      </c>
    </row>
    <row r="622" spans="1:5" ht="25.5">
      <c r="A622" s="124">
        <v>93403</v>
      </c>
      <c r="B622" s="284" t="s">
        <v>1020</v>
      </c>
      <c r="C622" s="100" t="s">
        <v>464</v>
      </c>
      <c r="D622" s="125">
        <v>38.33</v>
      </c>
      <c r="E622" s="125">
        <v>40.21</v>
      </c>
    </row>
    <row r="623" spans="1:5" ht="38.25">
      <c r="A623" s="124">
        <v>93409</v>
      </c>
      <c r="B623" s="284" t="s">
        <v>4272</v>
      </c>
      <c r="C623" s="100" t="s">
        <v>464</v>
      </c>
      <c r="D623" s="125">
        <v>24.93</v>
      </c>
      <c r="E623" s="125">
        <v>27.23</v>
      </c>
    </row>
    <row r="624" spans="1:5" ht="25.5">
      <c r="A624" s="124">
        <v>93416</v>
      </c>
      <c r="B624" s="284" t="s">
        <v>569</v>
      </c>
      <c r="C624" s="100" t="s">
        <v>464</v>
      </c>
      <c r="D624" s="125">
        <v>0.3</v>
      </c>
      <c r="E624" s="125">
        <v>0.3</v>
      </c>
    </row>
    <row r="625" spans="1:5">
      <c r="A625" s="124">
        <v>93422</v>
      </c>
      <c r="B625" s="284" t="s">
        <v>570</v>
      </c>
      <c r="C625" s="100" t="s">
        <v>464</v>
      </c>
      <c r="D625" s="125">
        <v>4.1100000000000003</v>
      </c>
      <c r="E625" s="125">
        <v>4.1100000000000003</v>
      </c>
    </row>
    <row r="626" spans="1:5">
      <c r="A626" s="124">
        <v>93428</v>
      </c>
      <c r="B626" s="284" t="s">
        <v>571</v>
      </c>
      <c r="C626" s="100" t="s">
        <v>464</v>
      </c>
      <c r="D626" s="125">
        <v>5.82</v>
      </c>
      <c r="E626" s="125">
        <v>5.82</v>
      </c>
    </row>
    <row r="627" spans="1:5">
      <c r="A627" s="124">
        <v>93434</v>
      </c>
      <c r="B627" s="284" t="s">
        <v>572</v>
      </c>
      <c r="C627" s="100" t="s">
        <v>464</v>
      </c>
      <c r="D627" s="125">
        <v>202.88</v>
      </c>
      <c r="E627" s="125">
        <v>211.68</v>
      </c>
    </row>
    <row r="628" spans="1:5">
      <c r="A628" s="124">
        <v>93440</v>
      </c>
      <c r="B628" s="284" t="s">
        <v>573</v>
      </c>
      <c r="C628" s="100" t="s">
        <v>464</v>
      </c>
      <c r="D628" s="125">
        <v>85.09</v>
      </c>
      <c r="E628" s="125">
        <v>93.89</v>
      </c>
    </row>
    <row r="629" spans="1:5">
      <c r="A629" s="124">
        <v>95122</v>
      </c>
      <c r="B629" s="284" t="s">
        <v>574</v>
      </c>
      <c r="C629" s="100" t="s">
        <v>464</v>
      </c>
      <c r="D629" s="125">
        <v>150.27000000000001</v>
      </c>
      <c r="E629" s="125">
        <v>159.07</v>
      </c>
    </row>
    <row r="630" spans="1:5">
      <c r="A630" s="124">
        <v>95128</v>
      </c>
      <c r="B630" s="284" t="s">
        <v>575</v>
      </c>
      <c r="C630" s="100" t="s">
        <v>464</v>
      </c>
      <c r="D630" s="125">
        <v>33.369999999999997</v>
      </c>
      <c r="E630" s="125">
        <v>35.06</v>
      </c>
    </row>
    <row r="631" spans="1:5">
      <c r="A631" s="124">
        <v>95140</v>
      </c>
      <c r="B631" s="284" t="s">
        <v>577</v>
      </c>
      <c r="C631" s="100" t="s">
        <v>464</v>
      </c>
      <c r="D631" s="125">
        <v>0.03</v>
      </c>
      <c r="E631" s="125">
        <v>0.03</v>
      </c>
    </row>
    <row r="632" spans="1:5">
      <c r="A632" s="124">
        <v>95213</v>
      </c>
      <c r="B632" s="284" t="s">
        <v>578</v>
      </c>
      <c r="C632" s="100" t="s">
        <v>464</v>
      </c>
      <c r="D632" s="125">
        <v>70.61</v>
      </c>
      <c r="E632" s="125">
        <v>72.819999999999993</v>
      </c>
    </row>
    <row r="633" spans="1:5">
      <c r="A633" s="124">
        <v>95259</v>
      </c>
      <c r="B633" s="284" t="s">
        <v>579</v>
      </c>
      <c r="C633" s="100" t="s">
        <v>464</v>
      </c>
      <c r="D633" s="125">
        <v>15.55</v>
      </c>
      <c r="E633" s="125">
        <v>17.239999999999998</v>
      </c>
    </row>
    <row r="634" spans="1:5">
      <c r="A634" s="124">
        <v>95265</v>
      </c>
      <c r="B634" s="284" t="s">
        <v>580</v>
      </c>
      <c r="C634" s="100" t="s">
        <v>464</v>
      </c>
      <c r="D634" s="125">
        <v>0.7</v>
      </c>
      <c r="E634" s="125">
        <v>0.7</v>
      </c>
    </row>
    <row r="635" spans="1:5" ht="25.5">
      <c r="A635" s="124">
        <v>95271</v>
      </c>
      <c r="B635" s="284" t="s">
        <v>581</v>
      </c>
      <c r="C635" s="100" t="s">
        <v>464</v>
      </c>
      <c r="D635" s="125">
        <v>0.48</v>
      </c>
      <c r="E635" s="125">
        <v>0.48</v>
      </c>
    </row>
    <row r="636" spans="1:5" ht="25.5">
      <c r="A636" s="124">
        <v>95277</v>
      </c>
      <c r="B636" s="284" t="s">
        <v>582</v>
      </c>
      <c r="C636" s="100" t="s">
        <v>464</v>
      </c>
      <c r="D636" s="125">
        <v>0.48</v>
      </c>
      <c r="E636" s="125">
        <v>0.48</v>
      </c>
    </row>
    <row r="637" spans="1:5">
      <c r="A637" s="124">
        <v>95283</v>
      </c>
      <c r="B637" s="284" t="s">
        <v>583</v>
      </c>
      <c r="C637" s="100" t="s">
        <v>464</v>
      </c>
      <c r="D637" s="125">
        <v>0.56999999999999995</v>
      </c>
      <c r="E637" s="125">
        <v>0.56999999999999995</v>
      </c>
    </row>
    <row r="638" spans="1:5" ht="25.5">
      <c r="A638" s="124">
        <v>95621</v>
      </c>
      <c r="B638" s="284" t="s">
        <v>584</v>
      </c>
      <c r="C638" s="100" t="s">
        <v>464</v>
      </c>
      <c r="D638" s="125">
        <v>15.35</v>
      </c>
      <c r="E638" s="125">
        <v>17.04</v>
      </c>
    </row>
    <row r="639" spans="1:5" ht="25.5">
      <c r="A639" s="124">
        <v>95632</v>
      </c>
      <c r="B639" s="284" t="s">
        <v>585</v>
      </c>
      <c r="C639" s="100" t="s">
        <v>464</v>
      </c>
      <c r="D639" s="125">
        <v>68.599999999999994</v>
      </c>
      <c r="E639" s="125">
        <v>70.260000000000005</v>
      </c>
    </row>
    <row r="640" spans="1:5">
      <c r="A640" s="124">
        <v>95703</v>
      </c>
      <c r="B640" s="284" t="s">
        <v>586</v>
      </c>
      <c r="C640" s="100" t="s">
        <v>464</v>
      </c>
      <c r="D640" s="125">
        <v>18.239999999999998</v>
      </c>
      <c r="E640" s="125">
        <v>19.93</v>
      </c>
    </row>
    <row r="641" spans="1:5" ht="25.5">
      <c r="A641" s="124">
        <v>95709</v>
      </c>
      <c r="B641" s="284" t="s">
        <v>587</v>
      </c>
      <c r="C641" s="100" t="s">
        <v>464</v>
      </c>
      <c r="D641" s="125">
        <v>64.19</v>
      </c>
      <c r="E641" s="125">
        <v>65.88</v>
      </c>
    </row>
    <row r="642" spans="1:5" ht="25.5">
      <c r="A642" s="124">
        <v>95715</v>
      </c>
      <c r="B642" s="284" t="s">
        <v>588</v>
      </c>
      <c r="C642" s="100" t="s">
        <v>464</v>
      </c>
      <c r="D642" s="125">
        <v>79.709999999999994</v>
      </c>
      <c r="E642" s="125">
        <v>82.28</v>
      </c>
    </row>
    <row r="643" spans="1:5" ht="25.5">
      <c r="A643" s="124">
        <v>95721</v>
      </c>
      <c r="B643" s="284" t="s">
        <v>589</v>
      </c>
      <c r="C643" s="100" t="s">
        <v>464</v>
      </c>
      <c r="D643" s="125">
        <v>77.489999999999995</v>
      </c>
      <c r="E643" s="125">
        <v>80.06</v>
      </c>
    </row>
    <row r="644" spans="1:5">
      <c r="A644" s="124">
        <v>95873</v>
      </c>
      <c r="B644" s="284" t="s">
        <v>1110</v>
      </c>
      <c r="C644" s="100" t="s">
        <v>464</v>
      </c>
      <c r="D644" s="125">
        <v>9.31</v>
      </c>
      <c r="E644" s="125">
        <v>9.31</v>
      </c>
    </row>
    <row r="645" spans="1:5">
      <c r="A645" s="124">
        <v>96014</v>
      </c>
      <c r="B645" s="284" t="s">
        <v>590</v>
      </c>
      <c r="C645" s="100" t="s">
        <v>464</v>
      </c>
      <c r="D645" s="125">
        <v>41.38</v>
      </c>
      <c r="E645" s="125">
        <v>43.24</v>
      </c>
    </row>
    <row r="646" spans="1:5">
      <c r="A646" s="124">
        <v>96021</v>
      </c>
      <c r="B646" s="284" t="s">
        <v>591</v>
      </c>
      <c r="C646" s="100" t="s">
        <v>464</v>
      </c>
      <c r="D646" s="125">
        <v>41.1</v>
      </c>
      <c r="E646" s="125">
        <v>42.96</v>
      </c>
    </row>
    <row r="647" spans="1:5">
      <c r="A647" s="124">
        <v>96029</v>
      </c>
      <c r="B647" s="284" t="s">
        <v>592</v>
      </c>
      <c r="C647" s="100" t="s">
        <v>464</v>
      </c>
      <c r="D647" s="125">
        <v>35.57</v>
      </c>
      <c r="E647" s="125">
        <v>37.43</v>
      </c>
    </row>
    <row r="648" spans="1:5" ht="25.5">
      <c r="A648" s="124">
        <v>96036</v>
      </c>
      <c r="B648" s="284" t="s">
        <v>593</v>
      </c>
      <c r="C648" s="100" t="s">
        <v>464</v>
      </c>
      <c r="D648" s="125">
        <v>50.96</v>
      </c>
      <c r="E648" s="125">
        <v>52.93</v>
      </c>
    </row>
    <row r="649" spans="1:5">
      <c r="A649" s="124">
        <v>96155</v>
      </c>
      <c r="B649" s="284" t="s">
        <v>594</v>
      </c>
      <c r="C649" s="100" t="s">
        <v>464</v>
      </c>
      <c r="D649" s="125">
        <v>35.85</v>
      </c>
      <c r="E649" s="125">
        <v>37.71</v>
      </c>
    </row>
    <row r="650" spans="1:5" ht="25.5">
      <c r="A650" s="124">
        <v>96156</v>
      </c>
      <c r="B650" s="284" t="s">
        <v>595</v>
      </c>
      <c r="C650" s="100" t="s">
        <v>464</v>
      </c>
      <c r="D650" s="125">
        <v>41.8</v>
      </c>
      <c r="E650" s="125">
        <v>44</v>
      </c>
    </row>
    <row r="651" spans="1:5">
      <c r="A651" s="124">
        <v>96159</v>
      </c>
      <c r="B651" s="284" t="s">
        <v>576</v>
      </c>
      <c r="C651" s="100" t="s">
        <v>464</v>
      </c>
      <c r="D651" s="125">
        <v>48.53</v>
      </c>
      <c r="E651" s="125">
        <v>50.87</v>
      </c>
    </row>
    <row r="652" spans="1:5" ht="25.5">
      <c r="A652" s="124">
        <v>96246</v>
      </c>
      <c r="B652" s="284" t="s">
        <v>2589</v>
      </c>
      <c r="C652" s="100" t="s">
        <v>464</v>
      </c>
      <c r="D652" s="125">
        <v>38.380000000000003</v>
      </c>
      <c r="E652" s="125">
        <v>40.950000000000003</v>
      </c>
    </row>
    <row r="653" spans="1:5" ht="25.5">
      <c r="A653" s="124">
        <v>96464</v>
      </c>
      <c r="B653" s="284" t="s">
        <v>2625</v>
      </c>
      <c r="C653" s="100" t="s">
        <v>464</v>
      </c>
      <c r="D653" s="125">
        <v>74.540000000000006</v>
      </c>
      <c r="E653" s="125">
        <v>76.2</v>
      </c>
    </row>
    <row r="654" spans="1:5" ht="25.5">
      <c r="A654" s="124">
        <v>98765</v>
      </c>
      <c r="B654" s="284" t="s">
        <v>3201</v>
      </c>
      <c r="C654" s="100" t="s">
        <v>464</v>
      </c>
      <c r="D654" s="125">
        <v>0.06</v>
      </c>
      <c r="E654" s="125">
        <v>0.06</v>
      </c>
    </row>
    <row r="655" spans="1:5" ht="25.5">
      <c r="A655" s="124">
        <v>99834</v>
      </c>
      <c r="B655" s="284" t="s">
        <v>3559</v>
      </c>
      <c r="C655" s="100" t="s">
        <v>464</v>
      </c>
      <c r="D655" s="125">
        <v>0.17</v>
      </c>
      <c r="E655" s="125">
        <v>0.17</v>
      </c>
    </row>
    <row r="656" spans="1:5">
      <c r="A656" s="124">
        <v>100642</v>
      </c>
      <c r="B656" s="284" t="s">
        <v>4273</v>
      </c>
      <c r="C656" s="100" t="s">
        <v>464</v>
      </c>
      <c r="D656" s="125">
        <v>170.32</v>
      </c>
      <c r="E656" s="125">
        <v>172.44</v>
      </c>
    </row>
    <row r="657" spans="1:5">
      <c r="A657" s="124">
        <v>100648</v>
      </c>
      <c r="B657" s="284" t="s">
        <v>4274</v>
      </c>
      <c r="C657" s="100" t="s">
        <v>464</v>
      </c>
      <c r="D657" s="125">
        <v>420.49</v>
      </c>
      <c r="E657" s="125">
        <v>422.61</v>
      </c>
    </row>
    <row r="658" spans="1:5" ht="25.5">
      <c r="A658" s="124">
        <v>102274</v>
      </c>
      <c r="B658" s="284" t="s">
        <v>11461</v>
      </c>
      <c r="C658" s="100" t="s">
        <v>464</v>
      </c>
      <c r="D658" s="125">
        <v>14.98</v>
      </c>
      <c r="E658" s="125">
        <v>16.670000000000002</v>
      </c>
    </row>
    <row r="659" spans="1:5" ht="25.5">
      <c r="A659" s="124">
        <v>5089</v>
      </c>
      <c r="B659" s="284" t="s">
        <v>596</v>
      </c>
      <c r="C659" s="100" t="s">
        <v>22</v>
      </c>
      <c r="D659" s="125">
        <v>41.52</v>
      </c>
      <c r="E659" s="125">
        <v>41.52</v>
      </c>
    </row>
    <row r="660" spans="1:5" ht="25.5">
      <c r="A660" s="124">
        <v>5627</v>
      </c>
      <c r="B660" s="284" t="s">
        <v>597</v>
      </c>
      <c r="C660" s="100" t="s">
        <v>22</v>
      </c>
      <c r="D660" s="125">
        <v>44.8</v>
      </c>
      <c r="E660" s="125">
        <v>44.8</v>
      </c>
    </row>
    <row r="661" spans="1:5" ht="25.5">
      <c r="A661" s="124">
        <v>5628</v>
      </c>
      <c r="B661" s="284" t="s">
        <v>598</v>
      </c>
      <c r="C661" s="100" t="s">
        <v>22</v>
      </c>
      <c r="D661" s="125">
        <v>6.08</v>
      </c>
      <c r="E661" s="125">
        <v>6.08</v>
      </c>
    </row>
    <row r="662" spans="1:5" ht="25.5">
      <c r="A662" s="124">
        <v>5629</v>
      </c>
      <c r="B662" s="284" t="s">
        <v>599</v>
      </c>
      <c r="C662" s="100" t="s">
        <v>22</v>
      </c>
      <c r="D662" s="125">
        <v>56</v>
      </c>
      <c r="E662" s="125">
        <v>56</v>
      </c>
    </row>
    <row r="663" spans="1:5" ht="25.5">
      <c r="A663" s="124">
        <v>5630</v>
      </c>
      <c r="B663" s="284" t="s">
        <v>600</v>
      </c>
      <c r="C663" s="100" t="s">
        <v>22</v>
      </c>
      <c r="D663" s="125">
        <v>60.41</v>
      </c>
      <c r="E663" s="125">
        <v>60.41</v>
      </c>
    </row>
    <row r="664" spans="1:5" ht="25.5">
      <c r="A664" s="124">
        <v>5658</v>
      </c>
      <c r="B664" s="284" t="s">
        <v>601</v>
      </c>
      <c r="C664" s="100" t="s">
        <v>22</v>
      </c>
      <c r="D664" s="125">
        <v>2.8</v>
      </c>
      <c r="E664" s="125">
        <v>2.8</v>
      </c>
    </row>
    <row r="665" spans="1:5" ht="38.25">
      <c r="A665" s="124">
        <v>5664</v>
      </c>
      <c r="B665" s="284" t="s">
        <v>602</v>
      </c>
      <c r="C665" s="100" t="s">
        <v>22</v>
      </c>
      <c r="D665" s="125">
        <v>24.73</v>
      </c>
      <c r="E665" s="125">
        <v>24.73</v>
      </c>
    </row>
    <row r="666" spans="1:5" ht="38.25">
      <c r="A666" s="124">
        <v>5667</v>
      </c>
      <c r="B666" s="284" t="s">
        <v>603</v>
      </c>
      <c r="C666" s="100" t="s">
        <v>22</v>
      </c>
      <c r="D666" s="125">
        <v>21.99</v>
      </c>
      <c r="E666" s="125">
        <v>21.99</v>
      </c>
    </row>
    <row r="667" spans="1:5" ht="38.25">
      <c r="A667" s="124">
        <v>5668</v>
      </c>
      <c r="B667" s="284" t="s">
        <v>604</v>
      </c>
      <c r="C667" s="100" t="s">
        <v>22</v>
      </c>
      <c r="D667" s="125">
        <v>42.97</v>
      </c>
      <c r="E667" s="125">
        <v>42.97</v>
      </c>
    </row>
    <row r="668" spans="1:5" ht="25.5">
      <c r="A668" s="124">
        <v>5674</v>
      </c>
      <c r="B668" s="284" t="s">
        <v>605</v>
      </c>
      <c r="C668" s="100" t="s">
        <v>22</v>
      </c>
      <c r="D668" s="125">
        <v>39.93</v>
      </c>
      <c r="E668" s="125">
        <v>39.93</v>
      </c>
    </row>
    <row r="669" spans="1:5" ht="25.5">
      <c r="A669" s="124">
        <v>5692</v>
      </c>
      <c r="B669" s="284" t="s">
        <v>606</v>
      </c>
      <c r="C669" s="100" t="s">
        <v>22</v>
      </c>
      <c r="D669" s="125">
        <v>0.2</v>
      </c>
      <c r="E669" s="125">
        <v>0.2</v>
      </c>
    </row>
    <row r="670" spans="1:5" ht="25.5">
      <c r="A670" s="124">
        <v>5693</v>
      </c>
      <c r="B670" s="284" t="s">
        <v>607</v>
      </c>
      <c r="C670" s="100" t="s">
        <v>22</v>
      </c>
      <c r="D670" s="125">
        <v>23.32</v>
      </c>
      <c r="E670" s="125">
        <v>23.32</v>
      </c>
    </row>
    <row r="671" spans="1:5" ht="25.5">
      <c r="A671" s="124">
        <v>5695</v>
      </c>
      <c r="B671" s="284" t="s">
        <v>608</v>
      </c>
      <c r="C671" s="100" t="s">
        <v>22</v>
      </c>
      <c r="D671" s="125">
        <v>43.3</v>
      </c>
      <c r="E671" s="125">
        <v>43.3</v>
      </c>
    </row>
    <row r="672" spans="1:5">
      <c r="A672" s="124">
        <v>5703</v>
      </c>
      <c r="B672" s="284" t="s">
        <v>609</v>
      </c>
      <c r="C672" s="100" t="s">
        <v>22</v>
      </c>
      <c r="D672" s="125">
        <v>21.42</v>
      </c>
      <c r="E672" s="125">
        <v>21.42</v>
      </c>
    </row>
    <row r="673" spans="1:5" ht="38.25">
      <c r="A673" s="124">
        <v>5705</v>
      </c>
      <c r="B673" s="284" t="s">
        <v>610</v>
      </c>
      <c r="C673" s="100" t="s">
        <v>22</v>
      </c>
      <c r="D673" s="125">
        <v>26.04</v>
      </c>
      <c r="E673" s="125">
        <v>26.04</v>
      </c>
    </row>
    <row r="674" spans="1:5">
      <c r="A674" s="124">
        <v>5707</v>
      </c>
      <c r="B674" s="284" t="s">
        <v>611</v>
      </c>
      <c r="C674" s="100" t="s">
        <v>22</v>
      </c>
      <c r="D674" s="125">
        <v>68.150000000000006</v>
      </c>
      <c r="E674" s="125">
        <v>68.150000000000006</v>
      </c>
    </row>
    <row r="675" spans="1:5" ht="25.5">
      <c r="A675" s="124">
        <v>5710</v>
      </c>
      <c r="B675" s="284" t="s">
        <v>612</v>
      </c>
      <c r="C675" s="100" t="s">
        <v>22</v>
      </c>
      <c r="D675" s="125">
        <v>141.46</v>
      </c>
      <c r="E675" s="125">
        <v>141.46</v>
      </c>
    </row>
    <row r="676" spans="1:5" ht="25.5">
      <c r="A676" s="124">
        <v>5711</v>
      </c>
      <c r="B676" s="284" t="s">
        <v>613</v>
      </c>
      <c r="C676" s="100" t="s">
        <v>22</v>
      </c>
      <c r="D676" s="125">
        <v>83.47</v>
      </c>
      <c r="E676" s="125">
        <v>83.47</v>
      </c>
    </row>
    <row r="677" spans="1:5">
      <c r="A677" s="124">
        <v>5714</v>
      </c>
      <c r="B677" s="284" t="s">
        <v>614</v>
      </c>
      <c r="C677" s="100" t="s">
        <v>22</v>
      </c>
      <c r="D677" s="125">
        <v>14.57</v>
      </c>
      <c r="E677" s="125">
        <v>14.57</v>
      </c>
    </row>
    <row r="678" spans="1:5">
      <c r="A678" s="124">
        <v>5715</v>
      </c>
      <c r="B678" s="284" t="s">
        <v>615</v>
      </c>
      <c r="C678" s="100" t="s">
        <v>22</v>
      </c>
      <c r="D678" s="125">
        <v>63.16</v>
      </c>
      <c r="E678" s="125">
        <v>63.16</v>
      </c>
    </row>
    <row r="679" spans="1:5">
      <c r="A679" s="124">
        <v>5718</v>
      </c>
      <c r="B679" s="284" t="s">
        <v>616</v>
      </c>
      <c r="C679" s="100" t="s">
        <v>22</v>
      </c>
      <c r="D679" s="125">
        <v>99.63</v>
      </c>
      <c r="E679" s="125">
        <v>99.63</v>
      </c>
    </row>
    <row r="680" spans="1:5" ht="25.5">
      <c r="A680" s="124">
        <v>5721</v>
      </c>
      <c r="B680" s="284" t="s">
        <v>617</v>
      </c>
      <c r="C680" s="100" t="s">
        <v>22</v>
      </c>
      <c r="D680" s="125">
        <v>87.9</v>
      </c>
      <c r="E680" s="125">
        <v>87.9</v>
      </c>
    </row>
    <row r="681" spans="1:5" ht="25.5">
      <c r="A681" s="124">
        <v>5722</v>
      </c>
      <c r="B681" s="284" t="s">
        <v>618</v>
      </c>
      <c r="C681" s="100" t="s">
        <v>22</v>
      </c>
      <c r="D681" s="125">
        <v>203.3</v>
      </c>
      <c r="E681" s="125">
        <v>203.3</v>
      </c>
    </row>
    <row r="682" spans="1:5">
      <c r="A682" s="124">
        <v>5724</v>
      </c>
      <c r="B682" s="284" t="s">
        <v>619</v>
      </c>
      <c r="C682" s="100" t="s">
        <v>22</v>
      </c>
      <c r="D682" s="125">
        <v>47.43</v>
      </c>
      <c r="E682" s="125">
        <v>47.43</v>
      </c>
    </row>
    <row r="683" spans="1:5" ht="25.5">
      <c r="A683" s="124">
        <v>5727</v>
      </c>
      <c r="B683" s="284" t="s">
        <v>620</v>
      </c>
      <c r="C683" s="100" t="s">
        <v>22</v>
      </c>
      <c r="D683" s="125">
        <v>12.05</v>
      </c>
      <c r="E683" s="125">
        <v>12.05</v>
      </c>
    </row>
    <row r="684" spans="1:5" ht="25.5">
      <c r="A684" s="124">
        <v>5729</v>
      </c>
      <c r="B684" s="284" t="s">
        <v>621</v>
      </c>
      <c r="C684" s="100" t="s">
        <v>22</v>
      </c>
      <c r="D684" s="125">
        <v>49.03</v>
      </c>
      <c r="E684" s="125">
        <v>49.03</v>
      </c>
    </row>
    <row r="685" spans="1:5" ht="25.5">
      <c r="A685" s="124">
        <v>5730</v>
      </c>
      <c r="B685" s="284" t="s">
        <v>622</v>
      </c>
      <c r="C685" s="100" t="s">
        <v>22</v>
      </c>
      <c r="D685" s="125">
        <v>38.31</v>
      </c>
      <c r="E685" s="125">
        <v>38.31</v>
      </c>
    </row>
    <row r="686" spans="1:5" ht="38.25">
      <c r="A686" s="124">
        <v>5735</v>
      </c>
      <c r="B686" s="284" t="s">
        <v>623</v>
      </c>
      <c r="C686" s="100" t="s">
        <v>22</v>
      </c>
      <c r="D686" s="125">
        <v>23.85</v>
      </c>
      <c r="E686" s="125">
        <v>23.85</v>
      </c>
    </row>
    <row r="687" spans="1:5" ht="38.25">
      <c r="A687" s="124">
        <v>5736</v>
      </c>
      <c r="B687" s="284" t="s">
        <v>624</v>
      </c>
      <c r="C687" s="100" t="s">
        <v>22</v>
      </c>
      <c r="D687" s="125">
        <v>39.15</v>
      </c>
      <c r="E687" s="125">
        <v>39.15</v>
      </c>
    </row>
    <row r="688" spans="1:5" ht="25.5">
      <c r="A688" s="124">
        <v>5738</v>
      </c>
      <c r="B688" s="284" t="s">
        <v>625</v>
      </c>
      <c r="C688" s="100" t="s">
        <v>22</v>
      </c>
      <c r="D688" s="125">
        <v>43.6</v>
      </c>
      <c r="E688" s="125">
        <v>43.6</v>
      </c>
    </row>
    <row r="689" spans="1:5" ht="25.5">
      <c r="A689" s="124">
        <v>5739</v>
      </c>
      <c r="B689" s="284" t="s">
        <v>626</v>
      </c>
      <c r="C689" s="100" t="s">
        <v>22</v>
      </c>
      <c r="D689" s="125">
        <v>54.56</v>
      </c>
      <c r="E689" s="125">
        <v>54.56</v>
      </c>
    </row>
    <row r="690" spans="1:5" ht="25.5">
      <c r="A690" s="124">
        <v>5741</v>
      </c>
      <c r="B690" s="284" t="s">
        <v>627</v>
      </c>
      <c r="C690" s="100" t="s">
        <v>22</v>
      </c>
      <c r="D690" s="125">
        <v>39.01</v>
      </c>
      <c r="E690" s="125">
        <v>39.01</v>
      </c>
    </row>
    <row r="691" spans="1:5" ht="25.5">
      <c r="A691" s="124">
        <v>5742</v>
      </c>
      <c r="B691" s="284" t="s">
        <v>628</v>
      </c>
      <c r="C691" s="100" t="s">
        <v>22</v>
      </c>
      <c r="D691" s="125">
        <v>25.86</v>
      </c>
      <c r="E691" s="125">
        <v>25.86</v>
      </c>
    </row>
    <row r="692" spans="1:5" ht="25.5">
      <c r="A692" s="124">
        <v>5747</v>
      </c>
      <c r="B692" s="284" t="s">
        <v>629</v>
      </c>
      <c r="C692" s="100" t="s">
        <v>22</v>
      </c>
      <c r="D692" s="125">
        <v>148.27000000000001</v>
      </c>
      <c r="E692" s="125">
        <v>148.27000000000001</v>
      </c>
    </row>
    <row r="693" spans="1:5" ht="25.5">
      <c r="A693" s="124">
        <v>5751</v>
      </c>
      <c r="B693" s="284" t="s">
        <v>630</v>
      </c>
      <c r="C693" s="100" t="s">
        <v>22</v>
      </c>
      <c r="D693" s="125">
        <v>26.75</v>
      </c>
      <c r="E693" s="125">
        <v>26.75</v>
      </c>
    </row>
    <row r="694" spans="1:5" ht="25.5">
      <c r="A694" s="124">
        <v>5754</v>
      </c>
      <c r="B694" s="284" t="s">
        <v>631</v>
      </c>
      <c r="C694" s="100" t="s">
        <v>22</v>
      </c>
      <c r="D694" s="125">
        <v>22.54</v>
      </c>
      <c r="E694" s="125">
        <v>22.54</v>
      </c>
    </row>
    <row r="695" spans="1:5" ht="25.5">
      <c r="A695" s="124">
        <v>5763</v>
      </c>
      <c r="B695" s="284" t="s">
        <v>632</v>
      </c>
      <c r="C695" s="100" t="s">
        <v>22</v>
      </c>
      <c r="D695" s="125">
        <v>39.06</v>
      </c>
      <c r="E695" s="125">
        <v>39.06</v>
      </c>
    </row>
    <row r="696" spans="1:5" ht="25.5">
      <c r="A696" s="124">
        <v>5765</v>
      </c>
      <c r="B696" s="284" t="s">
        <v>633</v>
      </c>
      <c r="C696" s="100" t="s">
        <v>22</v>
      </c>
      <c r="D696" s="125">
        <v>6.79</v>
      </c>
      <c r="E696" s="125">
        <v>6.79</v>
      </c>
    </row>
    <row r="697" spans="1:5" ht="25.5">
      <c r="A697" s="124">
        <v>5766</v>
      </c>
      <c r="B697" s="284" t="s">
        <v>634</v>
      </c>
      <c r="C697" s="100" t="s">
        <v>22</v>
      </c>
      <c r="D697" s="125">
        <v>3.25</v>
      </c>
      <c r="E697" s="125">
        <v>3.25</v>
      </c>
    </row>
    <row r="698" spans="1:5" ht="25.5">
      <c r="A698" s="124">
        <v>5779</v>
      </c>
      <c r="B698" s="284" t="s">
        <v>635</v>
      </c>
      <c r="C698" s="100" t="s">
        <v>22</v>
      </c>
      <c r="D698" s="125">
        <v>59.67</v>
      </c>
      <c r="E698" s="125">
        <v>59.67</v>
      </c>
    </row>
    <row r="699" spans="1:5" ht="25.5">
      <c r="A699" s="124">
        <v>5787</v>
      </c>
      <c r="B699" s="284" t="s">
        <v>636</v>
      </c>
      <c r="C699" s="100" t="s">
        <v>22</v>
      </c>
      <c r="D699" s="125">
        <v>65.97</v>
      </c>
      <c r="E699" s="125">
        <v>65.97</v>
      </c>
    </row>
    <row r="700" spans="1:5" ht="25.5">
      <c r="A700" s="124">
        <v>5797</v>
      </c>
      <c r="B700" s="284" t="s">
        <v>637</v>
      </c>
      <c r="C700" s="100" t="s">
        <v>22</v>
      </c>
      <c r="D700" s="125">
        <v>5.19</v>
      </c>
      <c r="E700" s="125">
        <v>5.19</v>
      </c>
    </row>
    <row r="701" spans="1:5" ht="25.5">
      <c r="A701" s="124">
        <v>5800</v>
      </c>
      <c r="B701" s="284" t="s">
        <v>638</v>
      </c>
      <c r="C701" s="100" t="s">
        <v>22</v>
      </c>
      <c r="D701" s="125">
        <v>0.31</v>
      </c>
      <c r="E701" s="125">
        <v>0.31</v>
      </c>
    </row>
    <row r="702" spans="1:5">
      <c r="A702" s="124">
        <v>7032</v>
      </c>
      <c r="B702" s="284" t="s">
        <v>639</v>
      </c>
      <c r="C702" s="100" t="s">
        <v>22</v>
      </c>
      <c r="D702" s="125">
        <v>5.19</v>
      </c>
      <c r="E702" s="125">
        <v>5.19</v>
      </c>
    </row>
    <row r="703" spans="1:5">
      <c r="A703" s="124">
        <v>7033</v>
      </c>
      <c r="B703" s="284" t="s">
        <v>640</v>
      </c>
      <c r="C703" s="100" t="s">
        <v>22</v>
      </c>
      <c r="D703" s="125">
        <v>0.82</v>
      </c>
      <c r="E703" s="125">
        <v>0.82</v>
      </c>
    </row>
    <row r="704" spans="1:5">
      <c r="A704" s="124">
        <v>7034</v>
      </c>
      <c r="B704" s="284" t="s">
        <v>641</v>
      </c>
      <c r="C704" s="100" t="s">
        <v>22</v>
      </c>
      <c r="D704" s="125">
        <v>4.32</v>
      </c>
      <c r="E704" s="125">
        <v>4.32</v>
      </c>
    </row>
    <row r="705" spans="1:5">
      <c r="A705" s="124">
        <v>7035</v>
      </c>
      <c r="B705" s="284" t="s">
        <v>642</v>
      </c>
      <c r="C705" s="100" t="s">
        <v>22</v>
      </c>
      <c r="D705" s="125">
        <v>240.44</v>
      </c>
      <c r="E705" s="125">
        <v>240.44</v>
      </c>
    </row>
    <row r="706" spans="1:5" ht="25.5">
      <c r="A706" s="124">
        <v>7038</v>
      </c>
      <c r="B706" s="284" t="s">
        <v>643</v>
      </c>
      <c r="C706" s="100" t="s">
        <v>22</v>
      </c>
      <c r="D706" s="125">
        <v>49.87</v>
      </c>
      <c r="E706" s="125">
        <v>49.87</v>
      </c>
    </row>
    <row r="707" spans="1:5" ht="25.5">
      <c r="A707" s="124">
        <v>7039</v>
      </c>
      <c r="B707" s="284" t="s">
        <v>644</v>
      </c>
      <c r="C707" s="100" t="s">
        <v>22</v>
      </c>
      <c r="D707" s="125">
        <v>6.92</v>
      </c>
      <c r="E707" s="125">
        <v>6.92</v>
      </c>
    </row>
    <row r="708" spans="1:5" ht="25.5">
      <c r="A708" s="124">
        <v>7040</v>
      </c>
      <c r="B708" s="284" t="s">
        <v>645</v>
      </c>
      <c r="C708" s="100" t="s">
        <v>22</v>
      </c>
      <c r="D708" s="125">
        <v>62.41</v>
      </c>
      <c r="E708" s="125">
        <v>62.41</v>
      </c>
    </row>
    <row r="709" spans="1:5" ht="25.5">
      <c r="A709" s="124">
        <v>7044</v>
      </c>
      <c r="B709" s="284" t="s">
        <v>646</v>
      </c>
      <c r="C709" s="100" t="s">
        <v>22</v>
      </c>
      <c r="D709" s="125">
        <v>0.23</v>
      </c>
      <c r="E709" s="125">
        <v>0.23</v>
      </c>
    </row>
    <row r="710" spans="1:5" ht="25.5">
      <c r="A710" s="124">
        <v>7045</v>
      </c>
      <c r="B710" s="284" t="s">
        <v>647</v>
      </c>
      <c r="C710" s="100" t="s">
        <v>22</v>
      </c>
      <c r="D710" s="125">
        <v>0.02</v>
      </c>
      <c r="E710" s="125">
        <v>0.02</v>
      </c>
    </row>
    <row r="711" spans="1:5" ht="25.5">
      <c r="A711" s="124">
        <v>7046</v>
      </c>
      <c r="B711" s="284" t="s">
        <v>648</v>
      </c>
      <c r="C711" s="100" t="s">
        <v>22</v>
      </c>
      <c r="D711" s="125">
        <v>0.25</v>
      </c>
      <c r="E711" s="125">
        <v>0.25</v>
      </c>
    </row>
    <row r="712" spans="1:5" ht="25.5">
      <c r="A712" s="124">
        <v>7047</v>
      </c>
      <c r="B712" s="284" t="s">
        <v>649</v>
      </c>
      <c r="C712" s="100" t="s">
        <v>22</v>
      </c>
      <c r="D712" s="125">
        <v>27.52</v>
      </c>
      <c r="E712" s="125">
        <v>27.52</v>
      </c>
    </row>
    <row r="713" spans="1:5" ht="25.5">
      <c r="A713" s="124">
        <v>7051</v>
      </c>
      <c r="B713" s="284" t="s">
        <v>650</v>
      </c>
      <c r="C713" s="100" t="s">
        <v>22</v>
      </c>
      <c r="D713" s="125">
        <v>44.23</v>
      </c>
      <c r="E713" s="125">
        <v>44.23</v>
      </c>
    </row>
    <row r="714" spans="1:5" ht="25.5">
      <c r="A714" s="124">
        <v>7052</v>
      </c>
      <c r="B714" s="284" t="s">
        <v>651</v>
      </c>
      <c r="C714" s="100" t="s">
        <v>22</v>
      </c>
      <c r="D714" s="125">
        <v>6.14</v>
      </c>
      <c r="E714" s="125">
        <v>6.14</v>
      </c>
    </row>
    <row r="715" spans="1:5" ht="25.5">
      <c r="A715" s="124">
        <v>7053</v>
      </c>
      <c r="B715" s="284" t="s">
        <v>652</v>
      </c>
      <c r="C715" s="100" t="s">
        <v>22</v>
      </c>
      <c r="D715" s="125">
        <v>55.36</v>
      </c>
      <c r="E715" s="125">
        <v>55.36</v>
      </c>
    </row>
    <row r="716" spans="1:5" ht="25.5">
      <c r="A716" s="124">
        <v>7054</v>
      </c>
      <c r="B716" s="284" t="s">
        <v>653</v>
      </c>
      <c r="C716" s="100" t="s">
        <v>22</v>
      </c>
      <c r="D716" s="125">
        <v>83.7</v>
      </c>
      <c r="E716" s="125">
        <v>83.7</v>
      </c>
    </row>
    <row r="717" spans="1:5" ht="25.5">
      <c r="A717" s="124">
        <v>7058</v>
      </c>
      <c r="B717" s="284" t="s">
        <v>654</v>
      </c>
      <c r="C717" s="100" t="s">
        <v>22</v>
      </c>
      <c r="D717" s="125">
        <v>18.559999999999999</v>
      </c>
      <c r="E717" s="125">
        <v>18.559999999999999</v>
      </c>
    </row>
    <row r="718" spans="1:5" ht="25.5">
      <c r="A718" s="124">
        <v>7059</v>
      </c>
      <c r="B718" s="284" t="s">
        <v>655</v>
      </c>
      <c r="C718" s="100" t="s">
        <v>22</v>
      </c>
      <c r="D718" s="125">
        <v>3.6</v>
      </c>
      <c r="E718" s="125">
        <v>3.6</v>
      </c>
    </row>
    <row r="719" spans="1:5" ht="25.5">
      <c r="A719" s="124">
        <v>7060</v>
      </c>
      <c r="B719" s="284" t="s">
        <v>656</v>
      </c>
      <c r="C719" s="100" t="s">
        <v>22</v>
      </c>
      <c r="D719" s="125">
        <v>33.26</v>
      </c>
      <c r="E719" s="125">
        <v>33.26</v>
      </c>
    </row>
    <row r="720" spans="1:5" ht="25.5">
      <c r="A720" s="124">
        <v>7061</v>
      </c>
      <c r="B720" s="284" t="s">
        <v>657</v>
      </c>
      <c r="C720" s="100" t="s">
        <v>22</v>
      </c>
      <c r="D720" s="125">
        <v>76.400000000000006</v>
      </c>
      <c r="E720" s="125">
        <v>76.400000000000006</v>
      </c>
    </row>
    <row r="721" spans="1:5">
      <c r="A721" s="124">
        <v>7063</v>
      </c>
      <c r="B721" s="284" t="s">
        <v>658</v>
      </c>
      <c r="C721" s="100" t="s">
        <v>22</v>
      </c>
      <c r="D721" s="125">
        <v>18.18</v>
      </c>
      <c r="E721" s="125">
        <v>18.18</v>
      </c>
    </row>
    <row r="722" spans="1:5">
      <c r="A722" s="124">
        <v>7064</v>
      </c>
      <c r="B722" s="284" t="s">
        <v>659</v>
      </c>
      <c r="C722" s="100" t="s">
        <v>22</v>
      </c>
      <c r="D722" s="125">
        <v>2.52</v>
      </c>
      <c r="E722" s="125">
        <v>2.52</v>
      </c>
    </row>
    <row r="723" spans="1:5">
      <c r="A723" s="124">
        <v>7065</v>
      </c>
      <c r="B723" s="284" t="s">
        <v>660</v>
      </c>
      <c r="C723" s="100" t="s">
        <v>22</v>
      </c>
      <c r="D723" s="125">
        <v>19.88</v>
      </c>
      <c r="E723" s="125">
        <v>19.88</v>
      </c>
    </row>
    <row r="724" spans="1:5">
      <c r="A724" s="124">
        <v>7066</v>
      </c>
      <c r="B724" s="284" t="s">
        <v>661</v>
      </c>
      <c r="C724" s="100" t="s">
        <v>22</v>
      </c>
      <c r="D724" s="125">
        <v>90.65</v>
      </c>
      <c r="E724" s="125">
        <v>90.65</v>
      </c>
    </row>
    <row r="725" spans="1:5" ht="38.25">
      <c r="A725" s="124">
        <v>53786</v>
      </c>
      <c r="B725" s="284" t="s">
        <v>662</v>
      </c>
      <c r="C725" s="100" t="s">
        <v>22</v>
      </c>
      <c r="D725" s="125">
        <v>47.85</v>
      </c>
      <c r="E725" s="125">
        <v>47.85</v>
      </c>
    </row>
    <row r="726" spans="1:5" ht="25.5">
      <c r="A726" s="124">
        <v>53788</v>
      </c>
      <c r="B726" s="284" t="s">
        <v>663</v>
      </c>
      <c r="C726" s="100" t="s">
        <v>22</v>
      </c>
      <c r="D726" s="125">
        <v>53.57</v>
      </c>
      <c r="E726" s="125">
        <v>53.57</v>
      </c>
    </row>
    <row r="727" spans="1:5" ht="25.5">
      <c r="A727" s="124">
        <v>53792</v>
      </c>
      <c r="B727" s="284" t="s">
        <v>664</v>
      </c>
      <c r="C727" s="100" t="s">
        <v>22</v>
      </c>
      <c r="D727" s="125">
        <v>94.97</v>
      </c>
      <c r="E727" s="125">
        <v>94.97</v>
      </c>
    </row>
    <row r="728" spans="1:5">
      <c r="A728" s="124">
        <v>53794</v>
      </c>
      <c r="B728" s="284" t="s">
        <v>665</v>
      </c>
      <c r="C728" s="100" t="s">
        <v>22</v>
      </c>
      <c r="D728" s="125">
        <v>35</v>
      </c>
      <c r="E728" s="125">
        <v>35</v>
      </c>
    </row>
    <row r="729" spans="1:5" ht="38.25">
      <c r="A729" s="124">
        <v>53797</v>
      </c>
      <c r="B729" s="284" t="s">
        <v>666</v>
      </c>
      <c r="C729" s="100" t="s">
        <v>22</v>
      </c>
      <c r="D729" s="125">
        <v>109.22</v>
      </c>
      <c r="E729" s="125">
        <v>109.22</v>
      </c>
    </row>
    <row r="730" spans="1:5" ht="25.5">
      <c r="A730" s="124">
        <v>53804</v>
      </c>
      <c r="B730" s="284" t="s">
        <v>667</v>
      </c>
      <c r="C730" s="100" t="s">
        <v>22</v>
      </c>
      <c r="D730" s="125">
        <v>5.82</v>
      </c>
      <c r="E730" s="125">
        <v>5.82</v>
      </c>
    </row>
    <row r="731" spans="1:5">
      <c r="A731" s="124">
        <v>53806</v>
      </c>
      <c r="B731" s="284" t="s">
        <v>668</v>
      </c>
      <c r="C731" s="100" t="s">
        <v>22</v>
      </c>
      <c r="D731" s="125">
        <v>61.12</v>
      </c>
      <c r="E731" s="125">
        <v>61.12</v>
      </c>
    </row>
    <row r="732" spans="1:5" ht="25.5">
      <c r="A732" s="124">
        <v>53810</v>
      </c>
      <c r="B732" s="284" t="s">
        <v>669</v>
      </c>
      <c r="C732" s="100" t="s">
        <v>22</v>
      </c>
      <c r="D732" s="125">
        <v>61.49</v>
      </c>
      <c r="E732" s="125">
        <v>61.49</v>
      </c>
    </row>
    <row r="733" spans="1:5">
      <c r="A733" s="124">
        <v>53814</v>
      </c>
      <c r="B733" s="284" t="s">
        <v>670</v>
      </c>
      <c r="C733" s="100" t="s">
        <v>22</v>
      </c>
      <c r="D733" s="125">
        <v>201.43</v>
      </c>
      <c r="E733" s="125">
        <v>201.43</v>
      </c>
    </row>
    <row r="734" spans="1:5" ht="25.5">
      <c r="A734" s="124">
        <v>53817</v>
      </c>
      <c r="B734" s="284" t="s">
        <v>671</v>
      </c>
      <c r="C734" s="100" t="s">
        <v>22</v>
      </c>
      <c r="D734" s="125">
        <v>58.56</v>
      </c>
      <c r="E734" s="125">
        <v>58.56</v>
      </c>
    </row>
    <row r="735" spans="1:5" ht="25.5">
      <c r="A735" s="124">
        <v>53818</v>
      </c>
      <c r="B735" s="284" t="s">
        <v>672</v>
      </c>
      <c r="C735" s="100" t="s">
        <v>22</v>
      </c>
      <c r="D735" s="125">
        <v>9.6300000000000008</v>
      </c>
      <c r="E735" s="125">
        <v>9.6300000000000008</v>
      </c>
    </row>
    <row r="736" spans="1:5" ht="25.5">
      <c r="A736" s="124">
        <v>53827</v>
      </c>
      <c r="B736" s="284" t="s">
        <v>673</v>
      </c>
      <c r="C736" s="100" t="s">
        <v>22</v>
      </c>
      <c r="D736" s="125">
        <v>106.92</v>
      </c>
      <c r="E736" s="125">
        <v>106.92</v>
      </c>
    </row>
    <row r="737" spans="1:5" ht="25.5">
      <c r="A737" s="124">
        <v>53829</v>
      </c>
      <c r="B737" s="284" t="s">
        <v>674</v>
      </c>
      <c r="C737" s="100" t="s">
        <v>22</v>
      </c>
      <c r="D737" s="125">
        <v>109.22</v>
      </c>
      <c r="E737" s="125">
        <v>109.22</v>
      </c>
    </row>
    <row r="738" spans="1:5" ht="25.5">
      <c r="A738" s="124">
        <v>53831</v>
      </c>
      <c r="B738" s="284" t="s">
        <v>675</v>
      </c>
      <c r="C738" s="100" t="s">
        <v>22</v>
      </c>
      <c r="D738" s="125">
        <v>180.41</v>
      </c>
      <c r="E738" s="125">
        <v>180.41</v>
      </c>
    </row>
    <row r="739" spans="1:5">
      <c r="A739" s="124">
        <v>53840</v>
      </c>
      <c r="B739" s="284" t="s">
        <v>676</v>
      </c>
      <c r="C739" s="100" t="s">
        <v>22</v>
      </c>
      <c r="D739" s="125">
        <v>3.16</v>
      </c>
      <c r="E739" s="125">
        <v>3.16</v>
      </c>
    </row>
    <row r="740" spans="1:5">
      <c r="A740" s="124">
        <v>53841</v>
      </c>
      <c r="B740" s="284" t="s">
        <v>677</v>
      </c>
      <c r="C740" s="100" t="s">
        <v>22</v>
      </c>
      <c r="D740" s="125">
        <v>2.19</v>
      </c>
      <c r="E740" s="125">
        <v>2.19</v>
      </c>
    </row>
    <row r="741" spans="1:5" ht="25.5">
      <c r="A741" s="124">
        <v>53849</v>
      </c>
      <c r="B741" s="284" t="s">
        <v>678</v>
      </c>
      <c r="C741" s="100" t="s">
        <v>22</v>
      </c>
      <c r="D741" s="125">
        <v>78.48</v>
      </c>
      <c r="E741" s="125">
        <v>78.48</v>
      </c>
    </row>
    <row r="742" spans="1:5" ht="25.5">
      <c r="A742" s="124">
        <v>53857</v>
      </c>
      <c r="B742" s="284" t="s">
        <v>679</v>
      </c>
      <c r="C742" s="100" t="s">
        <v>22</v>
      </c>
      <c r="D742" s="125">
        <v>58</v>
      </c>
      <c r="E742" s="125">
        <v>58</v>
      </c>
    </row>
    <row r="743" spans="1:5" ht="25.5">
      <c r="A743" s="124">
        <v>53858</v>
      </c>
      <c r="B743" s="284" t="s">
        <v>680</v>
      </c>
      <c r="C743" s="100" t="s">
        <v>22</v>
      </c>
      <c r="D743" s="125">
        <v>42.86</v>
      </c>
      <c r="E743" s="125">
        <v>42.86</v>
      </c>
    </row>
    <row r="744" spans="1:5" ht="25.5">
      <c r="A744" s="124">
        <v>53861</v>
      </c>
      <c r="B744" s="284" t="s">
        <v>681</v>
      </c>
      <c r="C744" s="100" t="s">
        <v>22</v>
      </c>
      <c r="D744" s="125">
        <v>56.29</v>
      </c>
      <c r="E744" s="125">
        <v>56.29</v>
      </c>
    </row>
    <row r="745" spans="1:5">
      <c r="A745" s="124">
        <v>53863</v>
      </c>
      <c r="B745" s="284" t="s">
        <v>682</v>
      </c>
      <c r="C745" s="100" t="s">
        <v>22</v>
      </c>
      <c r="D745" s="125">
        <v>1.41</v>
      </c>
      <c r="E745" s="125">
        <v>1.41</v>
      </c>
    </row>
    <row r="746" spans="1:5" ht="25.5">
      <c r="A746" s="124">
        <v>53865</v>
      </c>
      <c r="B746" s="284" t="s">
        <v>683</v>
      </c>
      <c r="C746" s="100" t="s">
        <v>22</v>
      </c>
      <c r="D746" s="125">
        <v>44.2</v>
      </c>
      <c r="E746" s="125">
        <v>44.2</v>
      </c>
    </row>
    <row r="747" spans="1:5" ht="25.5">
      <c r="A747" s="124">
        <v>53866</v>
      </c>
      <c r="B747" s="284" t="s">
        <v>684</v>
      </c>
      <c r="C747" s="100" t="s">
        <v>22</v>
      </c>
      <c r="D747" s="125">
        <v>1.72</v>
      </c>
      <c r="E747" s="125">
        <v>1.72</v>
      </c>
    </row>
    <row r="748" spans="1:5" ht="25.5">
      <c r="A748" s="124">
        <v>53882</v>
      </c>
      <c r="B748" s="284" t="s">
        <v>685</v>
      </c>
      <c r="C748" s="100" t="s">
        <v>22</v>
      </c>
      <c r="D748" s="125">
        <v>30.46</v>
      </c>
      <c r="E748" s="125">
        <v>30.46</v>
      </c>
    </row>
    <row r="749" spans="1:5" ht="25.5">
      <c r="A749" s="124">
        <v>55263</v>
      </c>
      <c r="B749" s="284" t="s">
        <v>686</v>
      </c>
      <c r="C749" s="100" t="s">
        <v>22</v>
      </c>
      <c r="D749" s="125">
        <v>60.41</v>
      </c>
      <c r="E749" s="125">
        <v>60.41</v>
      </c>
    </row>
    <row r="750" spans="1:5">
      <c r="A750" s="124">
        <v>73303</v>
      </c>
      <c r="B750" s="284" t="s">
        <v>687</v>
      </c>
      <c r="C750" s="100" t="s">
        <v>22</v>
      </c>
      <c r="D750" s="125">
        <v>5.55</v>
      </c>
      <c r="E750" s="125">
        <v>5.55</v>
      </c>
    </row>
    <row r="751" spans="1:5">
      <c r="A751" s="124">
        <v>73307</v>
      </c>
      <c r="B751" s="284" t="s">
        <v>688</v>
      </c>
      <c r="C751" s="100" t="s">
        <v>22</v>
      </c>
      <c r="D751" s="125">
        <v>4.95</v>
      </c>
      <c r="E751" s="125">
        <v>4.95</v>
      </c>
    </row>
    <row r="752" spans="1:5" ht="25.5">
      <c r="A752" s="124">
        <v>73309</v>
      </c>
      <c r="B752" s="284" t="s">
        <v>689</v>
      </c>
      <c r="C752" s="100" t="s">
        <v>22</v>
      </c>
      <c r="D752" s="125">
        <v>33.18</v>
      </c>
      <c r="E752" s="125">
        <v>33.18</v>
      </c>
    </row>
    <row r="753" spans="1:5">
      <c r="A753" s="124">
        <v>73311</v>
      </c>
      <c r="B753" s="284" t="s">
        <v>690</v>
      </c>
      <c r="C753" s="100" t="s">
        <v>22</v>
      </c>
      <c r="D753" s="125">
        <v>167</v>
      </c>
      <c r="E753" s="125">
        <v>167</v>
      </c>
    </row>
    <row r="754" spans="1:5" ht="25.5">
      <c r="A754" s="124">
        <v>73313</v>
      </c>
      <c r="B754" s="284" t="s">
        <v>691</v>
      </c>
      <c r="C754" s="100" t="s">
        <v>22</v>
      </c>
      <c r="D754" s="125">
        <v>4.5999999999999996</v>
      </c>
      <c r="E754" s="125">
        <v>4.5999999999999996</v>
      </c>
    </row>
    <row r="755" spans="1:5" ht="25.5">
      <c r="A755" s="124">
        <v>73315</v>
      </c>
      <c r="B755" s="284" t="s">
        <v>692</v>
      </c>
      <c r="C755" s="100" t="s">
        <v>22</v>
      </c>
      <c r="D755" s="125">
        <v>53.57</v>
      </c>
      <c r="E755" s="125">
        <v>53.57</v>
      </c>
    </row>
    <row r="756" spans="1:5" ht="38.25">
      <c r="A756" s="124">
        <v>73335</v>
      </c>
      <c r="B756" s="284" t="s">
        <v>693</v>
      </c>
      <c r="C756" s="100" t="s">
        <v>22</v>
      </c>
      <c r="D756" s="125">
        <v>28.64</v>
      </c>
      <c r="E756" s="125">
        <v>28.64</v>
      </c>
    </row>
    <row r="757" spans="1:5" ht="38.25">
      <c r="A757" s="124">
        <v>73340</v>
      </c>
      <c r="B757" s="284" t="s">
        <v>694</v>
      </c>
      <c r="C757" s="100" t="s">
        <v>22</v>
      </c>
      <c r="D757" s="125">
        <v>76.400000000000006</v>
      </c>
      <c r="E757" s="125">
        <v>76.400000000000006</v>
      </c>
    </row>
    <row r="758" spans="1:5" ht="38.25">
      <c r="A758" s="124">
        <v>83361</v>
      </c>
      <c r="B758" s="284" t="s">
        <v>695</v>
      </c>
      <c r="C758" s="100" t="s">
        <v>22</v>
      </c>
      <c r="D758" s="125">
        <v>35.69</v>
      </c>
      <c r="E758" s="125">
        <v>35.69</v>
      </c>
    </row>
    <row r="759" spans="1:5" ht="25.5">
      <c r="A759" s="124">
        <v>83761</v>
      </c>
      <c r="B759" s="284" t="s">
        <v>696</v>
      </c>
      <c r="C759" s="100" t="s">
        <v>22</v>
      </c>
      <c r="D759" s="125">
        <v>7.39</v>
      </c>
      <c r="E759" s="125">
        <v>7.39</v>
      </c>
    </row>
    <row r="760" spans="1:5" ht="25.5">
      <c r="A760" s="124">
        <v>83762</v>
      </c>
      <c r="B760" s="284" t="s">
        <v>697</v>
      </c>
      <c r="C760" s="100" t="s">
        <v>22</v>
      </c>
      <c r="D760" s="125">
        <v>6.6</v>
      </c>
      <c r="E760" s="125">
        <v>6.6</v>
      </c>
    </row>
    <row r="761" spans="1:5" ht="25.5">
      <c r="A761" s="124">
        <v>83763</v>
      </c>
      <c r="B761" s="284" t="s">
        <v>698</v>
      </c>
      <c r="C761" s="100" t="s">
        <v>22</v>
      </c>
      <c r="D761" s="125">
        <v>47.06</v>
      </c>
      <c r="E761" s="125">
        <v>47.06</v>
      </c>
    </row>
    <row r="762" spans="1:5" ht="25.5">
      <c r="A762" s="124">
        <v>83764</v>
      </c>
      <c r="B762" s="284" t="s">
        <v>699</v>
      </c>
      <c r="C762" s="100" t="s">
        <v>22</v>
      </c>
      <c r="D762" s="125">
        <v>1.33</v>
      </c>
      <c r="E762" s="125">
        <v>1.33</v>
      </c>
    </row>
    <row r="763" spans="1:5">
      <c r="A763" s="124">
        <v>87026</v>
      </c>
      <c r="B763" s="284" t="s">
        <v>700</v>
      </c>
      <c r="C763" s="100" t="s">
        <v>22</v>
      </c>
      <c r="D763" s="125">
        <v>0.44</v>
      </c>
      <c r="E763" s="125">
        <v>0.44</v>
      </c>
    </row>
    <row r="764" spans="1:5" ht="25.5">
      <c r="A764" s="124">
        <v>87441</v>
      </c>
      <c r="B764" s="284" t="s">
        <v>13136</v>
      </c>
      <c r="C764" s="100" t="s">
        <v>22</v>
      </c>
      <c r="D764" s="125">
        <v>0.39</v>
      </c>
      <c r="E764" s="125">
        <v>0.39</v>
      </c>
    </row>
    <row r="765" spans="1:5" ht="25.5">
      <c r="A765" s="124">
        <v>87442</v>
      </c>
      <c r="B765" s="284" t="s">
        <v>13137</v>
      </c>
      <c r="C765" s="100" t="s">
        <v>22</v>
      </c>
      <c r="D765" s="125">
        <v>0.04</v>
      </c>
      <c r="E765" s="125">
        <v>0.04</v>
      </c>
    </row>
    <row r="766" spans="1:5" ht="25.5">
      <c r="A766" s="124">
        <v>87443</v>
      </c>
      <c r="B766" s="284" t="s">
        <v>13138</v>
      </c>
      <c r="C766" s="100" t="s">
        <v>22</v>
      </c>
      <c r="D766" s="125">
        <v>0.49</v>
      </c>
      <c r="E766" s="125">
        <v>0.49</v>
      </c>
    </row>
    <row r="767" spans="1:5" ht="25.5">
      <c r="A767" s="124">
        <v>87444</v>
      </c>
      <c r="B767" s="284" t="s">
        <v>13139</v>
      </c>
      <c r="C767" s="100" t="s">
        <v>22</v>
      </c>
      <c r="D767" s="125">
        <v>3.92</v>
      </c>
      <c r="E767" s="125">
        <v>3.92</v>
      </c>
    </row>
    <row r="768" spans="1:5" ht="25.5">
      <c r="A768" s="124">
        <v>88387</v>
      </c>
      <c r="B768" s="284" t="s">
        <v>701</v>
      </c>
      <c r="C768" s="100" t="s">
        <v>22</v>
      </c>
      <c r="D768" s="125">
        <v>0.77</v>
      </c>
      <c r="E768" s="125">
        <v>0.77</v>
      </c>
    </row>
    <row r="769" spans="1:5" ht="25.5">
      <c r="A769" s="124">
        <v>88389</v>
      </c>
      <c r="B769" s="284" t="s">
        <v>702</v>
      </c>
      <c r="C769" s="100" t="s">
        <v>22</v>
      </c>
      <c r="D769" s="125">
        <v>0.09</v>
      </c>
      <c r="E769" s="125">
        <v>0.09</v>
      </c>
    </row>
    <row r="770" spans="1:5" ht="25.5">
      <c r="A770" s="124">
        <v>88390</v>
      </c>
      <c r="B770" s="284" t="s">
        <v>703</v>
      </c>
      <c r="C770" s="100" t="s">
        <v>22</v>
      </c>
      <c r="D770" s="125">
        <v>0.84</v>
      </c>
      <c r="E770" s="125">
        <v>0.84</v>
      </c>
    </row>
    <row r="771" spans="1:5" ht="25.5">
      <c r="A771" s="124">
        <v>88391</v>
      </c>
      <c r="B771" s="284" t="s">
        <v>704</v>
      </c>
      <c r="C771" s="100" t="s">
        <v>22</v>
      </c>
      <c r="D771" s="125">
        <v>2.81</v>
      </c>
      <c r="E771" s="125">
        <v>2.81</v>
      </c>
    </row>
    <row r="772" spans="1:5" ht="25.5">
      <c r="A772" s="124">
        <v>88394</v>
      </c>
      <c r="B772" s="284" t="s">
        <v>705</v>
      </c>
      <c r="C772" s="100" t="s">
        <v>22</v>
      </c>
      <c r="D772" s="125">
        <v>0.91</v>
      </c>
      <c r="E772" s="125">
        <v>0.91</v>
      </c>
    </row>
    <row r="773" spans="1:5" ht="25.5">
      <c r="A773" s="124">
        <v>88395</v>
      </c>
      <c r="B773" s="284" t="s">
        <v>706</v>
      </c>
      <c r="C773" s="100" t="s">
        <v>22</v>
      </c>
      <c r="D773" s="125">
        <v>0.1</v>
      </c>
      <c r="E773" s="125">
        <v>0.1</v>
      </c>
    </row>
    <row r="774" spans="1:5" ht="25.5">
      <c r="A774" s="124">
        <v>88396</v>
      </c>
      <c r="B774" s="284" t="s">
        <v>707</v>
      </c>
      <c r="C774" s="100" t="s">
        <v>22</v>
      </c>
      <c r="D774" s="125">
        <v>1</v>
      </c>
      <c r="E774" s="125">
        <v>1</v>
      </c>
    </row>
    <row r="775" spans="1:5" ht="25.5">
      <c r="A775" s="124">
        <v>88397</v>
      </c>
      <c r="B775" s="284" t="s">
        <v>708</v>
      </c>
      <c r="C775" s="100" t="s">
        <v>22</v>
      </c>
      <c r="D775" s="125">
        <v>4.22</v>
      </c>
      <c r="E775" s="125">
        <v>4.22</v>
      </c>
    </row>
    <row r="776" spans="1:5" ht="25.5">
      <c r="A776" s="124">
        <v>88400</v>
      </c>
      <c r="B776" s="284" t="s">
        <v>709</v>
      </c>
      <c r="C776" s="100" t="s">
        <v>22</v>
      </c>
      <c r="D776" s="125">
        <v>0.72</v>
      </c>
      <c r="E776" s="125">
        <v>0.72</v>
      </c>
    </row>
    <row r="777" spans="1:5" ht="25.5">
      <c r="A777" s="124">
        <v>88401</v>
      </c>
      <c r="B777" s="284" t="s">
        <v>710</v>
      </c>
      <c r="C777" s="100" t="s">
        <v>22</v>
      </c>
      <c r="D777" s="125">
        <v>0.08</v>
      </c>
      <c r="E777" s="125">
        <v>0.08</v>
      </c>
    </row>
    <row r="778" spans="1:5" ht="25.5">
      <c r="A778" s="124">
        <v>88402</v>
      </c>
      <c r="B778" s="284" t="s">
        <v>711</v>
      </c>
      <c r="C778" s="100" t="s">
        <v>22</v>
      </c>
      <c r="D778" s="125">
        <v>0.79</v>
      </c>
      <c r="E778" s="125">
        <v>0.79</v>
      </c>
    </row>
    <row r="779" spans="1:5" ht="25.5">
      <c r="A779" s="124">
        <v>88403</v>
      </c>
      <c r="B779" s="284" t="s">
        <v>712</v>
      </c>
      <c r="C779" s="100" t="s">
        <v>22</v>
      </c>
      <c r="D779" s="125">
        <v>1.69</v>
      </c>
      <c r="E779" s="125">
        <v>1.69</v>
      </c>
    </row>
    <row r="780" spans="1:5" ht="25.5">
      <c r="A780" s="124">
        <v>88419</v>
      </c>
      <c r="B780" s="284" t="s">
        <v>713</v>
      </c>
      <c r="C780" s="100" t="s">
        <v>22</v>
      </c>
      <c r="D780" s="125">
        <v>4.74</v>
      </c>
      <c r="E780" s="125">
        <v>4.74</v>
      </c>
    </row>
    <row r="781" spans="1:5" ht="25.5">
      <c r="A781" s="124">
        <v>88422</v>
      </c>
      <c r="B781" s="284" t="s">
        <v>714</v>
      </c>
      <c r="C781" s="100" t="s">
        <v>22</v>
      </c>
      <c r="D781" s="125">
        <v>0.56000000000000005</v>
      </c>
      <c r="E781" s="125">
        <v>0.56000000000000005</v>
      </c>
    </row>
    <row r="782" spans="1:5" ht="25.5">
      <c r="A782" s="124">
        <v>88425</v>
      </c>
      <c r="B782" s="284" t="s">
        <v>715</v>
      </c>
      <c r="C782" s="100" t="s">
        <v>22</v>
      </c>
      <c r="D782" s="125">
        <v>5.93</v>
      </c>
      <c r="E782" s="125">
        <v>5.93</v>
      </c>
    </row>
    <row r="783" spans="1:5" ht="25.5">
      <c r="A783" s="124">
        <v>88427</v>
      </c>
      <c r="B783" s="284" t="s">
        <v>716</v>
      </c>
      <c r="C783" s="100" t="s">
        <v>22</v>
      </c>
      <c r="D783" s="125">
        <v>0.95</v>
      </c>
      <c r="E783" s="125">
        <v>0.95</v>
      </c>
    </row>
    <row r="784" spans="1:5" ht="25.5">
      <c r="A784" s="124">
        <v>88434</v>
      </c>
      <c r="B784" s="284" t="s">
        <v>717</v>
      </c>
      <c r="C784" s="100" t="s">
        <v>22</v>
      </c>
      <c r="D784" s="125">
        <v>6.29</v>
      </c>
      <c r="E784" s="125">
        <v>6.29</v>
      </c>
    </row>
    <row r="785" spans="1:5" ht="25.5">
      <c r="A785" s="124">
        <v>88435</v>
      </c>
      <c r="B785" s="284" t="s">
        <v>718</v>
      </c>
      <c r="C785" s="100" t="s">
        <v>22</v>
      </c>
      <c r="D785" s="125">
        <v>0.74</v>
      </c>
      <c r="E785" s="125">
        <v>0.74</v>
      </c>
    </row>
    <row r="786" spans="1:5" ht="25.5">
      <c r="A786" s="124">
        <v>88436</v>
      </c>
      <c r="B786" s="284" t="s">
        <v>719</v>
      </c>
      <c r="C786" s="100" t="s">
        <v>22</v>
      </c>
      <c r="D786" s="125">
        <v>7.86</v>
      </c>
      <c r="E786" s="125">
        <v>7.86</v>
      </c>
    </row>
    <row r="787" spans="1:5" ht="25.5">
      <c r="A787" s="124">
        <v>88437</v>
      </c>
      <c r="B787" s="284" t="s">
        <v>720</v>
      </c>
      <c r="C787" s="100" t="s">
        <v>22</v>
      </c>
      <c r="D787" s="125">
        <v>0.95</v>
      </c>
      <c r="E787" s="125">
        <v>0.95</v>
      </c>
    </row>
    <row r="788" spans="1:5" ht="25.5">
      <c r="A788" s="124">
        <v>88569</v>
      </c>
      <c r="B788" s="284" t="s">
        <v>721</v>
      </c>
      <c r="C788" s="100" t="s">
        <v>22</v>
      </c>
      <c r="D788" s="125">
        <v>3.61</v>
      </c>
      <c r="E788" s="125">
        <v>3.61</v>
      </c>
    </row>
    <row r="789" spans="1:5" ht="25.5">
      <c r="A789" s="124">
        <v>88570</v>
      </c>
      <c r="B789" s="284" t="s">
        <v>722</v>
      </c>
      <c r="C789" s="100" t="s">
        <v>22</v>
      </c>
      <c r="D789" s="125">
        <v>0.76</v>
      </c>
      <c r="E789" s="125">
        <v>0.76</v>
      </c>
    </row>
    <row r="790" spans="1:5" ht="25.5">
      <c r="A790" s="124">
        <v>88826</v>
      </c>
      <c r="B790" s="284" t="s">
        <v>2626</v>
      </c>
      <c r="C790" s="100" t="s">
        <v>22</v>
      </c>
      <c r="D790" s="125">
        <v>0.28999999999999998</v>
      </c>
      <c r="E790" s="125">
        <v>0.28999999999999998</v>
      </c>
    </row>
    <row r="791" spans="1:5" ht="25.5">
      <c r="A791" s="124">
        <v>88827</v>
      </c>
      <c r="B791" s="284" t="s">
        <v>2627</v>
      </c>
      <c r="C791" s="100" t="s">
        <v>22</v>
      </c>
      <c r="D791" s="125">
        <v>0.03</v>
      </c>
      <c r="E791" s="125">
        <v>0.03</v>
      </c>
    </row>
    <row r="792" spans="1:5" ht="25.5">
      <c r="A792" s="124">
        <v>88828</v>
      </c>
      <c r="B792" s="284" t="s">
        <v>2628</v>
      </c>
      <c r="C792" s="100" t="s">
        <v>22</v>
      </c>
      <c r="D792" s="125">
        <v>0.31</v>
      </c>
      <c r="E792" s="125">
        <v>0.31</v>
      </c>
    </row>
    <row r="793" spans="1:5" ht="25.5">
      <c r="A793" s="124">
        <v>88829</v>
      </c>
      <c r="B793" s="284" t="s">
        <v>2629</v>
      </c>
      <c r="C793" s="100" t="s">
        <v>22</v>
      </c>
      <c r="D793" s="125">
        <v>1.1200000000000001</v>
      </c>
      <c r="E793" s="125">
        <v>1.1200000000000001</v>
      </c>
    </row>
    <row r="794" spans="1:5" ht="25.5">
      <c r="A794" s="124">
        <v>88832</v>
      </c>
      <c r="B794" s="284" t="s">
        <v>723</v>
      </c>
      <c r="C794" s="100" t="s">
        <v>22</v>
      </c>
      <c r="D794" s="125">
        <v>42.74</v>
      </c>
      <c r="E794" s="125">
        <v>42.74</v>
      </c>
    </row>
    <row r="795" spans="1:5" ht="25.5">
      <c r="A795" s="124">
        <v>88834</v>
      </c>
      <c r="B795" s="284" t="s">
        <v>724</v>
      </c>
      <c r="C795" s="100" t="s">
        <v>22</v>
      </c>
      <c r="D795" s="125">
        <v>5.8</v>
      </c>
      <c r="E795" s="125">
        <v>5.8</v>
      </c>
    </row>
    <row r="796" spans="1:5" ht="25.5">
      <c r="A796" s="124">
        <v>88835</v>
      </c>
      <c r="B796" s="284" t="s">
        <v>725</v>
      </c>
      <c r="C796" s="100" t="s">
        <v>22</v>
      </c>
      <c r="D796" s="125">
        <v>53.43</v>
      </c>
      <c r="E796" s="125">
        <v>53.43</v>
      </c>
    </row>
    <row r="797" spans="1:5" ht="25.5">
      <c r="A797" s="124">
        <v>88836</v>
      </c>
      <c r="B797" s="284" t="s">
        <v>726</v>
      </c>
      <c r="C797" s="100" t="s">
        <v>22</v>
      </c>
      <c r="D797" s="125">
        <v>59.85</v>
      </c>
      <c r="E797" s="125">
        <v>59.85</v>
      </c>
    </row>
    <row r="798" spans="1:5">
      <c r="A798" s="124">
        <v>88839</v>
      </c>
      <c r="B798" s="284" t="s">
        <v>727</v>
      </c>
      <c r="C798" s="100" t="s">
        <v>22</v>
      </c>
      <c r="D798" s="125">
        <v>27.77</v>
      </c>
      <c r="E798" s="125">
        <v>27.77</v>
      </c>
    </row>
    <row r="799" spans="1:5">
      <c r="A799" s="124">
        <v>88840</v>
      </c>
      <c r="B799" s="284" t="s">
        <v>728</v>
      </c>
      <c r="C799" s="100" t="s">
        <v>22</v>
      </c>
      <c r="D799" s="125">
        <v>6.25</v>
      </c>
      <c r="E799" s="125">
        <v>6.25</v>
      </c>
    </row>
    <row r="800" spans="1:5">
      <c r="A800" s="124">
        <v>88841</v>
      </c>
      <c r="B800" s="284" t="s">
        <v>729</v>
      </c>
      <c r="C800" s="100" t="s">
        <v>22</v>
      </c>
      <c r="D800" s="125">
        <v>49.64</v>
      </c>
      <c r="E800" s="125">
        <v>49.64</v>
      </c>
    </row>
    <row r="801" spans="1:5" ht="25.5">
      <c r="A801" s="124">
        <v>88842</v>
      </c>
      <c r="B801" s="284" t="s">
        <v>730</v>
      </c>
      <c r="C801" s="100" t="s">
        <v>22</v>
      </c>
      <c r="D801" s="125">
        <v>73.260000000000005</v>
      </c>
      <c r="E801" s="125">
        <v>73.260000000000005</v>
      </c>
    </row>
    <row r="802" spans="1:5" ht="25.5">
      <c r="A802" s="124">
        <v>88847</v>
      </c>
      <c r="B802" s="284" t="s">
        <v>731</v>
      </c>
      <c r="C802" s="100" t="s">
        <v>22</v>
      </c>
      <c r="D802" s="125">
        <v>20.81</v>
      </c>
      <c r="E802" s="125">
        <v>20.81</v>
      </c>
    </row>
    <row r="803" spans="1:5" ht="25.5">
      <c r="A803" s="124">
        <v>88848</v>
      </c>
      <c r="B803" s="284" t="s">
        <v>732</v>
      </c>
      <c r="C803" s="100" t="s">
        <v>22</v>
      </c>
      <c r="D803" s="125">
        <v>4.3600000000000003</v>
      </c>
      <c r="E803" s="125">
        <v>4.3600000000000003</v>
      </c>
    </row>
    <row r="804" spans="1:5" ht="25.5">
      <c r="A804" s="124">
        <v>88853</v>
      </c>
      <c r="B804" s="284" t="s">
        <v>733</v>
      </c>
      <c r="C804" s="100" t="s">
        <v>22</v>
      </c>
      <c r="D804" s="125">
        <v>0.18</v>
      </c>
      <c r="E804" s="125">
        <v>0.18</v>
      </c>
    </row>
    <row r="805" spans="1:5" ht="25.5">
      <c r="A805" s="124">
        <v>88854</v>
      </c>
      <c r="B805" s="284" t="s">
        <v>734</v>
      </c>
      <c r="C805" s="100" t="s">
        <v>22</v>
      </c>
      <c r="D805" s="125">
        <v>0.02</v>
      </c>
      <c r="E805" s="125">
        <v>0.02</v>
      </c>
    </row>
    <row r="806" spans="1:5" ht="25.5">
      <c r="A806" s="124">
        <v>88855</v>
      </c>
      <c r="B806" s="284" t="s">
        <v>735</v>
      </c>
      <c r="C806" s="100" t="s">
        <v>22</v>
      </c>
      <c r="D806" s="125">
        <v>4.03</v>
      </c>
      <c r="E806" s="125">
        <v>4.03</v>
      </c>
    </row>
    <row r="807" spans="1:5" ht="25.5">
      <c r="A807" s="124">
        <v>88856</v>
      </c>
      <c r="B807" s="284" t="s">
        <v>736</v>
      </c>
      <c r="C807" s="100" t="s">
        <v>22</v>
      </c>
      <c r="D807" s="125">
        <v>0.56000000000000005</v>
      </c>
      <c r="E807" s="125">
        <v>0.56000000000000005</v>
      </c>
    </row>
    <row r="808" spans="1:5" ht="38.25">
      <c r="A808" s="124">
        <v>88857</v>
      </c>
      <c r="B808" s="284" t="s">
        <v>737</v>
      </c>
      <c r="C808" s="100" t="s">
        <v>22</v>
      </c>
      <c r="D808" s="125">
        <v>19.78</v>
      </c>
      <c r="E808" s="125">
        <v>19.78</v>
      </c>
    </row>
    <row r="809" spans="1:5" ht="38.25">
      <c r="A809" s="124">
        <v>88858</v>
      </c>
      <c r="B809" s="284" t="s">
        <v>738</v>
      </c>
      <c r="C809" s="100" t="s">
        <v>22</v>
      </c>
      <c r="D809" s="125">
        <v>2.68</v>
      </c>
      <c r="E809" s="125">
        <v>2.68</v>
      </c>
    </row>
    <row r="810" spans="1:5" ht="38.25">
      <c r="A810" s="124">
        <v>88859</v>
      </c>
      <c r="B810" s="284" t="s">
        <v>739</v>
      </c>
      <c r="C810" s="100" t="s">
        <v>22</v>
      </c>
      <c r="D810" s="125">
        <v>17.59</v>
      </c>
      <c r="E810" s="125">
        <v>17.59</v>
      </c>
    </row>
    <row r="811" spans="1:5" ht="38.25">
      <c r="A811" s="124">
        <v>88860</v>
      </c>
      <c r="B811" s="284" t="s">
        <v>740</v>
      </c>
      <c r="C811" s="100" t="s">
        <v>22</v>
      </c>
      <c r="D811" s="125">
        <v>2.38</v>
      </c>
      <c r="E811" s="125">
        <v>2.38</v>
      </c>
    </row>
    <row r="812" spans="1:5" ht="25.5">
      <c r="A812" s="124">
        <v>88900</v>
      </c>
      <c r="B812" s="284" t="s">
        <v>741</v>
      </c>
      <c r="C812" s="100" t="s">
        <v>22</v>
      </c>
      <c r="D812" s="125">
        <v>49.84</v>
      </c>
      <c r="E812" s="125">
        <v>49.84</v>
      </c>
    </row>
    <row r="813" spans="1:5" ht="25.5">
      <c r="A813" s="124">
        <v>88902</v>
      </c>
      <c r="B813" s="284" t="s">
        <v>742</v>
      </c>
      <c r="C813" s="100" t="s">
        <v>22</v>
      </c>
      <c r="D813" s="125">
        <v>6.76</v>
      </c>
      <c r="E813" s="125">
        <v>6.76</v>
      </c>
    </row>
    <row r="814" spans="1:5" ht="25.5">
      <c r="A814" s="124">
        <v>88903</v>
      </c>
      <c r="B814" s="284" t="s">
        <v>743</v>
      </c>
      <c r="C814" s="100" t="s">
        <v>22</v>
      </c>
      <c r="D814" s="125">
        <v>62.3</v>
      </c>
      <c r="E814" s="125">
        <v>62.3</v>
      </c>
    </row>
    <row r="815" spans="1:5" ht="25.5">
      <c r="A815" s="124">
        <v>88904</v>
      </c>
      <c r="B815" s="284" t="s">
        <v>744</v>
      </c>
      <c r="C815" s="100" t="s">
        <v>22</v>
      </c>
      <c r="D815" s="125">
        <v>84.31</v>
      </c>
      <c r="E815" s="125">
        <v>84.31</v>
      </c>
    </row>
    <row r="816" spans="1:5" ht="25.5">
      <c r="A816" s="124">
        <v>89009</v>
      </c>
      <c r="B816" s="284" t="s">
        <v>745</v>
      </c>
      <c r="C816" s="100" t="s">
        <v>22</v>
      </c>
      <c r="D816" s="125">
        <v>34.39</v>
      </c>
      <c r="E816" s="125">
        <v>34.39</v>
      </c>
    </row>
    <row r="817" spans="1:5" ht="25.5">
      <c r="A817" s="124">
        <v>89010</v>
      </c>
      <c r="B817" s="284" t="s">
        <v>746</v>
      </c>
      <c r="C817" s="100" t="s">
        <v>22</v>
      </c>
      <c r="D817" s="125">
        <v>7.74</v>
      </c>
      <c r="E817" s="125">
        <v>7.74</v>
      </c>
    </row>
    <row r="818" spans="1:5" ht="38.25">
      <c r="A818" s="124">
        <v>89011</v>
      </c>
      <c r="B818" s="284" t="s">
        <v>747</v>
      </c>
      <c r="C818" s="100" t="s">
        <v>22</v>
      </c>
      <c r="D818" s="125">
        <v>19.079999999999998</v>
      </c>
      <c r="E818" s="125">
        <v>19.079999999999998</v>
      </c>
    </row>
    <row r="819" spans="1:5" ht="38.25">
      <c r="A819" s="124">
        <v>89012</v>
      </c>
      <c r="B819" s="284" t="s">
        <v>748</v>
      </c>
      <c r="C819" s="100" t="s">
        <v>22</v>
      </c>
      <c r="D819" s="125">
        <v>2.59</v>
      </c>
      <c r="E819" s="125">
        <v>2.59</v>
      </c>
    </row>
    <row r="820" spans="1:5">
      <c r="A820" s="124">
        <v>89013</v>
      </c>
      <c r="B820" s="284" t="s">
        <v>749</v>
      </c>
      <c r="C820" s="100" t="s">
        <v>22</v>
      </c>
      <c r="D820" s="125">
        <v>112.67</v>
      </c>
      <c r="E820" s="125">
        <v>112.67</v>
      </c>
    </row>
    <row r="821" spans="1:5">
      <c r="A821" s="124">
        <v>89014</v>
      </c>
      <c r="B821" s="284" t="s">
        <v>750</v>
      </c>
      <c r="C821" s="100" t="s">
        <v>22</v>
      </c>
      <c r="D821" s="125">
        <v>25.36</v>
      </c>
      <c r="E821" s="125">
        <v>25.36</v>
      </c>
    </row>
    <row r="822" spans="1:5" ht="25.5">
      <c r="A822" s="124">
        <v>89015</v>
      </c>
      <c r="B822" s="284" t="s">
        <v>751</v>
      </c>
      <c r="C822" s="100" t="s">
        <v>22</v>
      </c>
      <c r="D822" s="125">
        <v>4.6500000000000004</v>
      </c>
      <c r="E822" s="125">
        <v>4.6500000000000004</v>
      </c>
    </row>
    <row r="823" spans="1:5">
      <c r="A823" s="124">
        <v>89016</v>
      </c>
      <c r="B823" s="284" t="s">
        <v>752</v>
      </c>
      <c r="C823" s="100" t="s">
        <v>22</v>
      </c>
      <c r="D823" s="125">
        <v>0.63</v>
      </c>
      <c r="E823" s="125">
        <v>0.63</v>
      </c>
    </row>
    <row r="824" spans="1:5">
      <c r="A824" s="124">
        <v>89017</v>
      </c>
      <c r="B824" s="284" t="s">
        <v>753</v>
      </c>
      <c r="C824" s="100" t="s">
        <v>22</v>
      </c>
      <c r="D824" s="125">
        <v>34.18</v>
      </c>
      <c r="E824" s="125">
        <v>34.18</v>
      </c>
    </row>
    <row r="825" spans="1:5">
      <c r="A825" s="124">
        <v>89018</v>
      </c>
      <c r="B825" s="284" t="s">
        <v>754</v>
      </c>
      <c r="C825" s="100" t="s">
        <v>22</v>
      </c>
      <c r="D825" s="125">
        <v>7.69</v>
      </c>
      <c r="E825" s="125">
        <v>7.69</v>
      </c>
    </row>
    <row r="826" spans="1:5" ht="25.5">
      <c r="A826" s="124">
        <v>89019</v>
      </c>
      <c r="B826" s="284" t="s">
        <v>755</v>
      </c>
      <c r="C826" s="100" t="s">
        <v>22</v>
      </c>
      <c r="D826" s="125">
        <v>0.28000000000000003</v>
      </c>
      <c r="E826" s="125">
        <v>0.28000000000000003</v>
      </c>
    </row>
    <row r="827" spans="1:5" ht="25.5">
      <c r="A827" s="124">
        <v>89020</v>
      </c>
      <c r="B827" s="284" t="s">
        <v>756</v>
      </c>
      <c r="C827" s="100" t="s">
        <v>22</v>
      </c>
      <c r="D827" s="125">
        <v>0.03</v>
      </c>
      <c r="E827" s="125">
        <v>0.03</v>
      </c>
    </row>
    <row r="828" spans="1:5">
      <c r="A828" s="124">
        <v>89023</v>
      </c>
      <c r="B828" s="284" t="s">
        <v>757</v>
      </c>
      <c r="C828" s="100" t="s">
        <v>22</v>
      </c>
      <c r="D828" s="125">
        <v>4.21</v>
      </c>
      <c r="E828" s="125">
        <v>4.21</v>
      </c>
    </row>
    <row r="829" spans="1:5">
      <c r="A829" s="124">
        <v>89024</v>
      </c>
      <c r="B829" s="284" t="s">
        <v>758</v>
      </c>
      <c r="C829" s="100" t="s">
        <v>22</v>
      </c>
      <c r="D829" s="125">
        <v>0.66</v>
      </c>
      <c r="E829" s="125">
        <v>0.66</v>
      </c>
    </row>
    <row r="830" spans="1:5">
      <c r="A830" s="124">
        <v>89025</v>
      </c>
      <c r="B830" s="284" t="s">
        <v>759</v>
      </c>
      <c r="C830" s="100" t="s">
        <v>22</v>
      </c>
      <c r="D830" s="125">
        <v>3.51</v>
      </c>
      <c r="E830" s="125">
        <v>3.51</v>
      </c>
    </row>
    <row r="831" spans="1:5">
      <c r="A831" s="124">
        <v>89026</v>
      </c>
      <c r="B831" s="284" t="s">
        <v>760</v>
      </c>
      <c r="C831" s="100" t="s">
        <v>22</v>
      </c>
      <c r="D831" s="125">
        <v>224.06</v>
      </c>
      <c r="E831" s="125">
        <v>224.06</v>
      </c>
    </row>
    <row r="832" spans="1:5">
      <c r="A832" s="124">
        <v>89029</v>
      </c>
      <c r="B832" s="284" t="s">
        <v>761</v>
      </c>
      <c r="C832" s="100" t="s">
        <v>22</v>
      </c>
      <c r="D832" s="125">
        <v>26.53</v>
      </c>
      <c r="E832" s="125">
        <v>26.53</v>
      </c>
    </row>
    <row r="833" spans="1:5">
      <c r="A833" s="124">
        <v>89030</v>
      </c>
      <c r="B833" s="284" t="s">
        <v>762</v>
      </c>
      <c r="C833" s="100" t="s">
        <v>22</v>
      </c>
      <c r="D833" s="125">
        <v>5.97</v>
      </c>
      <c r="E833" s="125">
        <v>5.97</v>
      </c>
    </row>
    <row r="834" spans="1:5">
      <c r="A834" s="124">
        <v>89033</v>
      </c>
      <c r="B834" s="284" t="s">
        <v>763</v>
      </c>
      <c r="C834" s="100" t="s">
        <v>22</v>
      </c>
      <c r="D834" s="125">
        <v>13.32</v>
      </c>
      <c r="E834" s="125">
        <v>13.32</v>
      </c>
    </row>
    <row r="835" spans="1:5">
      <c r="A835" s="124">
        <v>89034</v>
      </c>
      <c r="B835" s="284" t="s">
        <v>764</v>
      </c>
      <c r="C835" s="100" t="s">
        <v>22</v>
      </c>
      <c r="D835" s="125">
        <v>1.85</v>
      </c>
      <c r="E835" s="125">
        <v>1.85</v>
      </c>
    </row>
    <row r="836" spans="1:5" ht="25.5">
      <c r="A836" s="124">
        <v>89128</v>
      </c>
      <c r="B836" s="284" t="s">
        <v>765</v>
      </c>
      <c r="C836" s="100" t="s">
        <v>22</v>
      </c>
      <c r="D836" s="125">
        <v>32.479999999999997</v>
      </c>
      <c r="E836" s="125">
        <v>32.479999999999997</v>
      </c>
    </row>
    <row r="837" spans="1:5" ht="25.5">
      <c r="A837" s="124">
        <v>89129</v>
      </c>
      <c r="B837" s="284" t="s">
        <v>766</v>
      </c>
      <c r="C837" s="100" t="s">
        <v>22</v>
      </c>
      <c r="D837" s="125">
        <v>4.4000000000000004</v>
      </c>
      <c r="E837" s="125">
        <v>4.4000000000000004</v>
      </c>
    </row>
    <row r="838" spans="1:5" ht="25.5">
      <c r="A838" s="124">
        <v>89130</v>
      </c>
      <c r="B838" s="284" t="s">
        <v>767</v>
      </c>
      <c r="C838" s="100" t="s">
        <v>22</v>
      </c>
      <c r="D838" s="125">
        <v>45.03</v>
      </c>
      <c r="E838" s="125">
        <v>45.03</v>
      </c>
    </row>
    <row r="839" spans="1:5" ht="25.5">
      <c r="A839" s="124">
        <v>89131</v>
      </c>
      <c r="B839" s="284" t="s">
        <v>768</v>
      </c>
      <c r="C839" s="100" t="s">
        <v>22</v>
      </c>
      <c r="D839" s="125">
        <v>6.11</v>
      </c>
      <c r="E839" s="125">
        <v>6.11</v>
      </c>
    </row>
    <row r="840" spans="1:5" ht="25.5">
      <c r="A840" s="124">
        <v>89210</v>
      </c>
      <c r="B840" s="284" t="s">
        <v>769</v>
      </c>
      <c r="C840" s="100" t="s">
        <v>22</v>
      </c>
      <c r="D840" s="125">
        <v>31.91</v>
      </c>
      <c r="E840" s="125">
        <v>31.91</v>
      </c>
    </row>
    <row r="841" spans="1:5" ht="25.5">
      <c r="A841" s="124">
        <v>89211</v>
      </c>
      <c r="B841" s="284" t="s">
        <v>770</v>
      </c>
      <c r="C841" s="100" t="s">
        <v>22</v>
      </c>
      <c r="D841" s="125">
        <v>4.43</v>
      </c>
      <c r="E841" s="125">
        <v>4.43</v>
      </c>
    </row>
    <row r="842" spans="1:5">
      <c r="A842" s="124">
        <v>89212</v>
      </c>
      <c r="B842" s="284" t="s">
        <v>771</v>
      </c>
      <c r="C842" s="100" t="s">
        <v>22</v>
      </c>
      <c r="D842" s="125">
        <v>26.19</v>
      </c>
      <c r="E842" s="125">
        <v>26.19</v>
      </c>
    </row>
    <row r="843" spans="1:5">
      <c r="A843" s="124">
        <v>89213</v>
      </c>
      <c r="B843" s="284" t="s">
        <v>772</v>
      </c>
      <c r="C843" s="100" t="s">
        <v>22</v>
      </c>
      <c r="D843" s="125">
        <v>4.12</v>
      </c>
      <c r="E843" s="125">
        <v>4.12</v>
      </c>
    </row>
    <row r="844" spans="1:5">
      <c r="A844" s="124">
        <v>89214</v>
      </c>
      <c r="B844" s="284" t="s">
        <v>773</v>
      </c>
      <c r="C844" s="100" t="s">
        <v>22</v>
      </c>
      <c r="D844" s="125">
        <v>24.59</v>
      </c>
      <c r="E844" s="125">
        <v>24.59</v>
      </c>
    </row>
    <row r="845" spans="1:5" ht="25.5">
      <c r="A845" s="124">
        <v>89215</v>
      </c>
      <c r="B845" s="284" t="s">
        <v>774</v>
      </c>
      <c r="C845" s="100" t="s">
        <v>22</v>
      </c>
      <c r="D845" s="125">
        <v>87.06</v>
      </c>
      <c r="E845" s="125">
        <v>87.06</v>
      </c>
    </row>
    <row r="846" spans="1:5" ht="25.5">
      <c r="A846" s="124">
        <v>89221</v>
      </c>
      <c r="B846" s="284" t="s">
        <v>775</v>
      </c>
      <c r="C846" s="100" t="s">
        <v>22</v>
      </c>
      <c r="D846" s="125">
        <v>1.18</v>
      </c>
      <c r="E846" s="125">
        <v>1.18</v>
      </c>
    </row>
    <row r="847" spans="1:5" ht="25.5">
      <c r="A847" s="124">
        <v>89222</v>
      </c>
      <c r="B847" s="284" t="s">
        <v>776</v>
      </c>
      <c r="C847" s="100" t="s">
        <v>22</v>
      </c>
      <c r="D847" s="125">
        <v>0.14000000000000001</v>
      </c>
      <c r="E847" s="125">
        <v>0.14000000000000001</v>
      </c>
    </row>
    <row r="848" spans="1:5" ht="25.5">
      <c r="A848" s="124">
        <v>89223</v>
      </c>
      <c r="B848" s="284" t="s">
        <v>777</v>
      </c>
      <c r="C848" s="100" t="s">
        <v>22</v>
      </c>
      <c r="D848" s="125">
        <v>1.29</v>
      </c>
      <c r="E848" s="125">
        <v>1.29</v>
      </c>
    </row>
    <row r="849" spans="1:5" ht="25.5">
      <c r="A849" s="124">
        <v>89224</v>
      </c>
      <c r="B849" s="284" t="s">
        <v>778</v>
      </c>
      <c r="C849" s="100" t="s">
        <v>22</v>
      </c>
      <c r="D849" s="125">
        <v>2.25</v>
      </c>
      <c r="E849" s="125">
        <v>2.25</v>
      </c>
    </row>
    <row r="850" spans="1:5" ht="25.5">
      <c r="A850" s="124">
        <v>89228</v>
      </c>
      <c r="B850" s="284" t="s">
        <v>779</v>
      </c>
      <c r="C850" s="100" t="s">
        <v>22</v>
      </c>
      <c r="D850" s="125">
        <v>37.119999999999997</v>
      </c>
      <c r="E850" s="125">
        <v>37.119999999999997</v>
      </c>
    </row>
    <row r="851" spans="1:5" ht="25.5">
      <c r="A851" s="124">
        <v>89229</v>
      </c>
      <c r="B851" s="284" t="s">
        <v>780</v>
      </c>
      <c r="C851" s="100" t="s">
        <v>22</v>
      </c>
      <c r="D851" s="125">
        <v>6.68</v>
      </c>
      <c r="E851" s="125">
        <v>6.68</v>
      </c>
    </row>
    <row r="852" spans="1:5" ht="25.5">
      <c r="A852" s="124">
        <v>89230</v>
      </c>
      <c r="B852" s="284" t="s">
        <v>781</v>
      </c>
      <c r="C852" s="100" t="s">
        <v>22</v>
      </c>
      <c r="D852" s="125">
        <v>122.75</v>
      </c>
      <c r="E852" s="125">
        <v>122.75</v>
      </c>
    </row>
    <row r="853" spans="1:5">
      <c r="A853" s="124">
        <v>89231</v>
      </c>
      <c r="B853" s="284" t="s">
        <v>782</v>
      </c>
      <c r="C853" s="100" t="s">
        <v>22</v>
      </c>
      <c r="D853" s="125">
        <v>19.45</v>
      </c>
      <c r="E853" s="125">
        <v>19.45</v>
      </c>
    </row>
    <row r="854" spans="1:5" ht="25.5">
      <c r="A854" s="124">
        <v>89232</v>
      </c>
      <c r="B854" s="284" t="s">
        <v>783</v>
      </c>
      <c r="C854" s="100" t="s">
        <v>22</v>
      </c>
      <c r="D854" s="125">
        <v>218.95</v>
      </c>
      <c r="E854" s="125">
        <v>218.95</v>
      </c>
    </row>
    <row r="855" spans="1:5" ht="25.5">
      <c r="A855" s="124">
        <v>89233</v>
      </c>
      <c r="B855" s="284" t="s">
        <v>784</v>
      </c>
      <c r="C855" s="100" t="s">
        <v>22</v>
      </c>
      <c r="D855" s="125">
        <v>156.68</v>
      </c>
      <c r="E855" s="125">
        <v>156.68</v>
      </c>
    </row>
    <row r="856" spans="1:5" ht="25.5">
      <c r="A856" s="124">
        <v>89236</v>
      </c>
      <c r="B856" s="284" t="s">
        <v>785</v>
      </c>
      <c r="C856" s="100" t="s">
        <v>22</v>
      </c>
      <c r="D856" s="125">
        <v>286.74</v>
      </c>
      <c r="E856" s="125">
        <v>286.74</v>
      </c>
    </row>
    <row r="857" spans="1:5">
      <c r="A857" s="124">
        <v>89237</v>
      </c>
      <c r="B857" s="284" t="s">
        <v>786</v>
      </c>
      <c r="C857" s="100" t="s">
        <v>22</v>
      </c>
      <c r="D857" s="125">
        <v>45.43</v>
      </c>
      <c r="E857" s="125">
        <v>45.43</v>
      </c>
    </row>
    <row r="858" spans="1:5" ht="25.5">
      <c r="A858" s="124">
        <v>89238</v>
      </c>
      <c r="B858" s="284" t="s">
        <v>787</v>
      </c>
      <c r="C858" s="100" t="s">
        <v>22</v>
      </c>
      <c r="D858" s="125">
        <v>511.47</v>
      </c>
      <c r="E858" s="125">
        <v>511.47</v>
      </c>
    </row>
    <row r="859" spans="1:5" ht="25.5">
      <c r="A859" s="124">
        <v>89239</v>
      </c>
      <c r="B859" s="284" t="s">
        <v>788</v>
      </c>
      <c r="C859" s="100" t="s">
        <v>22</v>
      </c>
      <c r="D859" s="125">
        <v>414.35</v>
      </c>
      <c r="E859" s="125">
        <v>414.35</v>
      </c>
    </row>
    <row r="860" spans="1:5" ht="25.5">
      <c r="A860" s="124">
        <v>89240</v>
      </c>
      <c r="B860" s="284" t="s">
        <v>789</v>
      </c>
      <c r="C860" s="100" t="s">
        <v>22</v>
      </c>
      <c r="D860" s="125">
        <v>88</v>
      </c>
      <c r="E860" s="125">
        <v>88</v>
      </c>
    </row>
    <row r="861" spans="1:5" ht="25.5">
      <c r="A861" s="124">
        <v>89241</v>
      </c>
      <c r="B861" s="284" t="s">
        <v>790</v>
      </c>
      <c r="C861" s="100" t="s">
        <v>22</v>
      </c>
      <c r="D861" s="125">
        <v>15.84</v>
      </c>
      <c r="E861" s="125">
        <v>15.84</v>
      </c>
    </row>
    <row r="862" spans="1:5" ht="25.5">
      <c r="A862" s="124">
        <v>89246</v>
      </c>
      <c r="B862" s="284" t="s">
        <v>791</v>
      </c>
      <c r="C862" s="100" t="s">
        <v>22</v>
      </c>
      <c r="D862" s="125">
        <v>249.16</v>
      </c>
      <c r="E862" s="125">
        <v>249.16</v>
      </c>
    </row>
    <row r="863" spans="1:5">
      <c r="A863" s="124">
        <v>89247</v>
      </c>
      <c r="B863" s="284" t="s">
        <v>792</v>
      </c>
      <c r="C863" s="100" t="s">
        <v>22</v>
      </c>
      <c r="D863" s="125">
        <v>39.479999999999997</v>
      </c>
      <c r="E863" s="125">
        <v>39.479999999999997</v>
      </c>
    </row>
    <row r="864" spans="1:5" ht="25.5">
      <c r="A864" s="124">
        <v>89248</v>
      </c>
      <c r="B864" s="284" t="s">
        <v>793</v>
      </c>
      <c r="C864" s="100" t="s">
        <v>22</v>
      </c>
      <c r="D864" s="125">
        <v>444.43</v>
      </c>
      <c r="E864" s="125">
        <v>444.43</v>
      </c>
    </row>
    <row r="865" spans="1:5" ht="25.5">
      <c r="A865" s="124">
        <v>89249</v>
      </c>
      <c r="B865" s="284" t="s">
        <v>794</v>
      </c>
      <c r="C865" s="100" t="s">
        <v>22</v>
      </c>
      <c r="D865" s="125">
        <v>353.2</v>
      </c>
      <c r="E865" s="125">
        <v>353.2</v>
      </c>
    </row>
    <row r="866" spans="1:5" ht="25.5">
      <c r="A866" s="124">
        <v>89253</v>
      </c>
      <c r="B866" s="284" t="s">
        <v>795</v>
      </c>
      <c r="C866" s="100" t="s">
        <v>22</v>
      </c>
      <c r="D866" s="125">
        <v>72.11</v>
      </c>
      <c r="E866" s="125">
        <v>72.11</v>
      </c>
    </row>
    <row r="867" spans="1:5" ht="25.5">
      <c r="A867" s="124">
        <v>89254</v>
      </c>
      <c r="B867" s="284" t="s">
        <v>796</v>
      </c>
      <c r="C867" s="100" t="s">
        <v>22</v>
      </c>
      <c r="D867" s="125">
        <v>12.98</v>
      </c>
      <c r="E867" s="125">
        <v>12.98</v>
      </c>
    </row>
    <row r="868" spans="1:5" ht="25.5">
      <c r="A868" s="124">
        <v>89255</v>
      </c>
      <c r="B868" s="284" t="s">
        <v>797</v>
      </c>
      <c r="C868" s="100" t="s">
        <v>22</v>
      </c>
      <c r="D868" s="125">
        <v>115.92</v>
      </c>
      <c r="E868" s="125">
        <v>115.92</v>
      </c>
    </row>
    <row r="869" spans="1:5" ht="25.5">
      <c r="A869" s="124">
        <v>89256</v>
      </c>
      <c r="B869" s="284" t="s">
        <v>798</v>
      </c>
      <c r="C869" s="100" t="s">
        <v>22</v>
      </c>
      <c r="D869" s="125">
        <v>79.489999999999995</v>
      </c>
      <c r="E869" s="125">
        <v>79.489999999999995</v>
      </c>
    </row>
    <row r="870" spans="1:5" ht="25.5">
      <c r="A870" s="124">
        <v>89259</v>
      </c>
      <c r="B870" s="284" t="s">
        <v>799</v>
      </c>
      <c r="C870" s="100" t="s">
        <v>22</v>
      </c>
      <c r="D870" s="125">
        <v>18.989999999999998</v>
      </c>
      <c r="E870" s="125">
        <v>18.989999999999998</v>
      </c>
    </row>
    <row r="871" spans="1:5" ht="25.5">
      <c r="A871" s="124">
        <v>89260</v>
      </c>
      <c r="B871" s="284" t="s">
        <v>800</v>
      </c>
      <c r="C871" s="100" t="s">
        <v>22</v>
      </c>
      <c r="D871" s="125">
        <v>3.44</v>
      </c>
      <c r="E871" s="125">
        <v>3.44</v>
      </c>
    </row>
    <row r="872" spans="1:5" ht="25.5">
      <c r="A872" s="124">
        <v>89262</v>
      </c>
      <c r="B872" s="284" t="s">
        <v>801</v>
      </c>
      <c r="C872" s="100" t="s">
        <v>22</v>
      </c>
      <c r="D872" s="125">
        <v>31.25</v>
      </c>
      <c r="E872" s="125">
        <v>31.25</v>
      </c>
    </row>
    <row r="873" spans="1:5" ht="38.25">
      <c r="A873" s="124">
        <v>89264</v>
      </c>
      <c r="B873" s="284" t="s">
        <v>802</v>
      </c>
      <c r="C873" s="100" t="s">
        <v>22</v>
      </c>
      <c r="D873" s="125">
        <v>13.64</v>
      </c>
      <c r="E873" s="125">
        <v>13.64</v>
      </c>
    </row>
    <row r="874" spans="1:5" ht="38.25">
      <c r="A874" s="124">
        <v>89265</v>
      </c>
      <c r="B874" s="284" t="s">
        <v>803</v>
      </c>
      <c r="C874" s="100" t="s">
        <v>22</v>
      </c>
      <c r="D874" s="125">
        <v>2.73</v>
      </c>
      <c r="E874" s="125">
        <v>2.73</v>
      </c>
    </row>
    <row r="875" spans="1:5" ht="38.25">
      <c r="A875" s="124">
        <v>89266</v>
      </c>
      <c r="B875" s="284" t="s">
        <v>804</v>
      </c>
      <c r="C875" s="100" t="s">
        <v>22</v>
      </c>
      <c r="D875" s="125">
        <v>2.16</v>
      </c>
      <c r="E875" s="125">
        <v>2.16</v>
      </c>
    </row>
    <row r="876" spans="1:5" ht="25.5">
      <c r="A876" s="124">
        <v>89267</v>
      </c>
      <c r="B876" s="284" t="s">
        <v>805</v>
      </c>
      <c r="C876" s="100" t="s">
        <v>22</v>
      </c>
      <c r="D876" s="125">
        <v>45.59</v>
      </c>
      <c r="E876" s="125">
        <v>45.59</v>
      </c>
    </row>
    <row r="877" spans="1:5" ht="25.5">
      <c r="A877" s="124">
        <v>89268</v>
      </c>
      <c r="B877" s="284" t="s">
        <v>806</v>
      </c>
      <c r="C877" s="100" t="s">
        <v>22</v>
      </c>
      <c r="D877" s="125">
        <v>8.1999999999999993</v>
      </c>
      <c r="E877" s="125">
        <v>8.1999999999999993</v>
      </c>
    </row>
    <row r="878" spans="1:5" ht="25.5">
      <c r="A878" s="124">
        <v>89269</v>
      </c>
      <c r="B878" s="284" t="s">
        <v>807</v>
      </c>
      <c r="C878" s="100" t="s">
        <v>22</v>
      </c>
      <c r="D878" s="125">
        <v>6.49</v>
      </c>
      <c r="E878" s="125">
        <v>6.49</v>
      </c>
    </row>
    <row r="879" spans="1:5" ht="25.5">
      <c r="A879" s="124">
        <v>89270</v>
      </c>
      <c r="B879" s="284" t="s">
        <v>808</v>
      </c>
      <c r="C879" s="100" t="s">
        <v>22</v>
      </c>
      <c r="D879" s="125">
        <v>73.290000000000006</v>
      </c>
      <c r="E879" s="125">
        <v>73.290000000000006</v>
      </c>
    </row>
    <row r="880" spans="1:5" ht="25.5">
      <c r="A880" s="124">
        <v>89271</v>
      </c>
      <c r="B880" s="284" t="s">
        <v>809</v>
      </c>
      <c r="C880" s="100" t="s">
        <v>22</v>
      </c>
      <c r="D880" s="125">
        <v>27.2</v>
      </c>
      <c r="E880" s="125">
        <v>27.2</v>
      </c>
    </row>
    <row r="881" spans="1:5" ht="25.5">
      <c r="A881" s="124">
        <v>89274</v>
      </c>
      <c r="B881" s="284" t="s">
        <v>13140</v>
      </c>
      <c r="C881" s="100" t="s">
        <v>22</v>
      </c>
      <c r="D881" s="125">
        <v>1.43</v>
      </c>
      <c r="E881" s="125">
        <v>1.43</v>
      </c>
    </row>
    <row r="882" spans="1:5" ht="25.5">
      <c r="A882" s="124">
        <v>89275</v>
      </c>
      <c r="B882" s="284" t="s">
        <v>13141</v>
      </c>
      <c r="C882" s="100" t="s">
        <v>22</v>
      </c>
      <c r="D882" s="125">
        <v>0.17</v>
      </c>
      <c r="E882" s="125">
        <v>0.17</v>
      </c>
    </row>
    <row r="883" spans="1:5" ht="25.5">
      <c r="A883" s="124">
        <v>89276</v>
      </c>
      <c r="B883" s="284" t="s">
        <v>13142</v>
      </c>
      <c r="C883" s="100" t="s">
        <v>22</v>
      </c>
      <c r="D883" s="125">
        <v>1.79</v>
      </c>
      <c r="E883" s="125">
        <v>1.79</v>
      </c>
    </row>
    <row r="884" spans="1:5" ht="25.5">
      <c r="A884" s="124">
        <v>89277</v>
      </c>
      <c r="B884" s="284" t="s">
        <v>13143</v>
      </c>
      <c r="C884" s="100" t="s">
        <v>22</v>
      </c>
      <c r="D884" s="125">
        <v>7.85</v>
      </c>
      <c r="E884" s="125">
        <v>7.85</v>
      </c>
    </row>
    <row r="885" spans="1:5" ht="25.5">
      <c r="A885" s="124">
        <v>89280</v>
      </c>
      <c r="B885" s="284" t="s">
        <v>810</v>
      </c>
      <c r="C885" s="100" t="s">
        <v>22</v>
      </c>
      <c r="D885" s="125">
        <v>39.18</v>
      </c>
      <c r="E885" s="125">
        <v>39.18</v>
      </c>
    </row>
    <row r="886" spans="1:5" ht="25.5">
      <c r="A886" s="124">
        <v>89281</v>
      </c>
      <c r="B886" s="284" t="s">
        <v>811</v>
      </c>
      <c r="C886" s="100" t="s">
        <v>22</v>
      </c>
      <c r="D886" s="125">
        <v>5.44</v>
      </c>
      <c r="E886" s="125">
        <v>5.44</v>
      </c>
    </row>
    <row r="887" spans="1:5" ht="25.5">
      <c r="A887" s="124">
        <v>89870</v>
      </c>
      <c r="B887" s="284" t="s">
        <v>812</v>
      </c>
      <c r="C887" s="100" t="s">
        <v>22</v>
      </c>
      <c r="D887" s="125">
        <v>32.61</v>
      </c>
      <c r="E887" s="125">
        <v>32.61</v>
      </c>
    </row>
    <row r="888" spans="1:5" ht="25.5">
      <c r="A888" s="124">
        <v>89871</v>
      </c>
      <c r="B888" s="284" t="s">
        <v>813</v>
      </c>
      <c r="C888" s="100" t="s">
        <v>22</v>
      </c>
      <c r="D888" s="125">
        <v>5.71</v>
      </c>
      <c r="E888" s="125">
        <v>5.71</v>
      </c>
    </row>
    <row r="889" spans="1:5" ht="25.5">
      <c r="A889" s="124">
        <v>89872</v>
      </c>
      <c r="B889" s="284" t="s">
        <v>814</v>
      </c>
      <c r="C889" s="100" t="s">
        <v>22</v>
      </c>
      <c r="D889" s="125">
        <v>4.53</v>
      </c>
      <c r="E889" s="125">
        <v>4.53</v>
      </c>
    </row>
    <row r="890" spans="1:5" ht="25.5">
      <c r="A890" s="124">
        <v>89873</v>
      </c>
      <c r="B890" s="284" t="s">
        <v>815</v>
      </c>
      <c r="C890" s="100" t="s">
        <v>22</v>
      </c>
      <c r="D890" s="125">
        <v>55.08</v>
      </c>
      <c r="E890" s="125">
        <v>55.08</v>
      </c>
    </row>
    <row r="891" spans="1:5" ht="25.5">
      <c r="A891" s="124">
        <v>89874</v>
      </c>
      <c r="B891" s="284" t="s">
        <v>816</v>
      </c>
      <c r="C891" s="100" t="s">
        <v>22</v>
      </c>
      <c r="D891" s="125">
        <v>165.32</v>
      </c>
      <c r="E891" s="125">
        <v>165.32</v>
      </c>
    </row>
    <row r="892" spans="1:5" ht="25.5">
      <c r="A892" s="124">
        <v>89878</v>
      </c>
      <c r="B892" s="284" t="s">
        <v>817</v>
      </c>
      <c r="C892" s="100" t="s">
        <v>22</v>
      </c>
      <c r="D892" s="125">
        <v>35.15</v>
      </c>
      <c r="E892" s="125">
        <v>35.15</v>
      </c>
    </row>
    <row r="893" spans="1:5" ht="25.5">
      <c r="A893" s="124">
        <v>89879</v>
      </c>
      <c r="B893" s="284" t="s">
        <v>818</v>
      </c>
      <c r="C893" s="100" t="s">
        <v>22</v>
      </c>
      <c r="D893" s="125">
        <v>6.04</v>
      </c>
      <c r="E893" s="125">
        <v>6.04</v>
      </c>
    </row>
    <row r="894" spans="1:5" ht="25.5">
      <c r="A894" s="124">
        <v>89880</v>
      </c>
      <c r="B894" s="284" t="s">
        <v>819</v>
      </c>
      <c r="C894" s="100" t="s">
        <v>22</v>
      </c>
      <c r="D894" s="125">
        <v>4.79</v>
      </c>
      <c r="E894" s="125">
        <v>4.79</v>
      </c>
    </row>
    <row r="895" spans="1:5" ht="25.5">
      <c r="A895" s="124">
        <v>89881</v>
      </c>
      <c r="B895" s="284" t="s">
        <v>820</v>
      </c>
      <c r="C895" s="100" t="s">
        <v>22</v>
      </c>
      <c r="D895" s="125">
        <v>58.76</v>
      </c>
      <c r="E895" s="125">
        <v>58.76</v>
      </c>
    </row>
    <row r="896" spans="1:5" ht="25.5">
      <c r="A896" s="124">
        <v>89882</v>
      </c>
      <c r="B896" s="284" t="s">
        <v>821</v>
      </c>
      <c r="C896" s="100" t="s">
        <v>22</v>
      </c>
      <c r="D896" s="125">
        <v>190.74</v>
      </c>
      <c r="E896" s="125">
        <v>190.74</v>
      </c>
    </row>
    <row r="897" spans="1:5" ht="25.5">
      <c r="A897" s="124">
        <v>90582</v>
      </c>
      <c r="B897" s="284" t="s">
        <v>822</v>
      </c>
      <c r="C897" s="100" t="s">
        <v>22</v>
      </c>
      <c r="D897" s="125">
        <v>0.4</v>
      </c>
      <c r="E897" s="125">
        <v>0.4</v>
      </c>
    </row>
    <row r="898" spans="1:5">
      <c r="A898" s="124">
        <v>90583</v>
      </c>
      <c r="B898" s="284" t="s">
        <v>823</v>
      </c>
      <c r="C898" s="100" t="s">
        <v>22</v>
      </c>
      <c r="D898" s="125">
        <v>0.04</v>
      </c>
      <c r="E898" s="125">
        <v>0.04</v>
      </c>
    </row>
    <row r="899" spans="1:5" ht="25.5">
      <c r="A899" s="124">
        <v>90584</v>
      </c>
      <c r="B899" s="284" t="s">
        <v>824</v>
      </c>
      <c r="C899" s="100" t="s">
        <v>22</v>
      </c>
      <c r="D899" s="125">
        <v>0.31</v>
      </c>
      <c r="E899" s="125">
        <v>0.31</v>
      </c>
    </row>
    <row r="900" spans="1:5" ht="25.5">
      <c r="A900" s="124">
        <v>90585</v>
      </c>
      <c r="B900" s="284" t="s">
        <v>825</v>
      </c>
      <c r="C900" s="100" t="s">
        <v>22</v>
      </c>
      <c r="D900" s="125">
        <v>0.46</v>
      </c>
      <c r="E900" s="125">
        <v>0.46</v>
      </c>
    </row>
    <row r="901" spans="1:5">
      <c r="A901" s="124">
        <v>90621</v>
      </c>
      <c r="B901" s="284" t="s">
        <v>826</v>
      </c>
      <c r="C901" s="100" t="s">
        <v>22</v>
      </c>
      <c r="D901" s="125">
        <v>1.5</v>
      </c>
      <c r="E901" s="125">
        <v>1.5</v>
      </c>
    </row>
    <row r="902" spans="1:5">
      <c r="A902" s="124">
        <v>90622</v>
      </c>
      <c r="B902" s="284" t="s">
        <v>827</v>
      </c>
      <c r="C902" s="100" t="s">
        <v>22</v>
      </c>
      <c r="D902" s="125">
        <v>0.17</v>
      </c>
      <c r="E902" s="125">
        <v>0.17</v>
      </c>
    </row>
    <row r="903" spans="1:5">
      <c r="A903" s="124">
        <v>90623</v>
      </c>
      <c r="B903" s="284" t="s">
        <v>828</v>
      </c>
      <c r="C903" s="100" t="s">
        <v>22</v>
      </c>
      <c r="D903" s="125">
        <v>1.88</v>
      </c>
      <c r="E903" s="125">
        <v>1.88</v>
      </c>
    </row>
    <row r="904" spans="1:5" ht="25.5">
      <c r="A904" s="124">
        <v>90624</v>
      </c>
      <c r="B904" s="284" t="s">
        <v>829</v>
      </c>
      <c r="C904" s="100" t="s">
        <v>22</v>
      </c>
      <c r="D904" s="125">
        <v>2.81</v>
      </c>
      <c r="E904" s="125">
        <v>2.81</v>
      </c>
    </row>
    <row r="905" spans="1:5" ht="25.5">
      <c r="A905" s="124">
        <v>90627</v>
      </c>
      <c r="B905" s="284" t="s">
        <v>830</v>
      </c>
      <c r="C905" s="100" t="s">
        <v>22</v>
      </c>
      <c r="D905" s="125">
        <v>45.6</v>
      </c>
      <c r="E905" s="125">
        <v>45.6</v>
      </c>
    </row>
    <row r="906" spans="1:5" ht="25.5">
      <c r="A906" s="124">
        <v>90628</v>
      </c>
      <c r="B906" s="284" t="s">
        <v>831</v>
      </c>
      <c r="C906" s="100" t="s">
        <v>22</v>
      </c>
      <c r="D906" s="125">
        <v>6.24</v>
      </c>
      <c r="E906" s="125">
        <v>6.24</v>
      </c>
    </row>
    <row r="907" spans="1:5" ht="25.5">
      <c r="A907" s="124">
        <v>90629</v>
      </c>
      <c r="B907" s="284" t="s">
        <v>832</v>
      </c>
      <c r="C907" s="100" t="s">
        <v>22</v>
      </c>
      <c r="D907" s="125">
        <v>57.06</v>
      </c>
      <c r="E907" s="125">
        <v>57.06</v>
      </c>
    </row>
    <row r="908" spans="1:5" ht="25.5">
      <c r="A908" s="124">
        <v>90630</v>
      </c>
      <c r="B908" s="284" t="s">
        <v>833</v>
      </c>
      <c r="C908" s="100" t="s">
        <v>22</v>
      </c>
      <c r="D908" s="125">
        <v>1.34</v>
      </c>
      <c r="E908" s="125">
        <v>1.34</v>
      </c>
    </row>
    <row r="909" spans="1:5" ht="25.5">
      <c r="A909" s="124">
        <v>90633</v>
      </c>
      <c r="B909" s="284" t="s">
        <v>834</v>
      </c>
      <c r="C909" s="100" t="s">
        <v>22</v>
      </c>
      <c r="D909" s="125">
        <v>3.65</v>
      </c>
      <c r="E909" s="125">
        <v>3.65</v>
      </c>
    </row>
    <row r="910" spans="1:5" ht="25.5">
      <c r="A910" s="124">
        <v>90634</v>
      </c>
      <c r="B910" s="284" t="s">
        <v>835</v>
      </c>
      <c r="C910" s="100" t="s">
        <v>22</v>
      </c>
      <c r="D910" s="125">
        <v>0.43</v>
      </c>
      <c r="E910" s="125">
        <v>0.43</v>
      </c>
    </row>
    <row r="911" spans="1:5" ht="25.5">
      <c r="A911" s="124">
        <v>90635</v>
      </c>
      <c r="B911" s="284" t="s">
        <v>836</v>
      </c>
      <c r="C911" s="100" t="s">
        <v>22</v>
      </c>
      <c r="D911" s="125">
        <v>3.99</v>
      </c>
      <c r="E911" s="125">
        <v>3.99</v>
      </c>
    </row>
    <row r="912" spans="1:5" ht="25.5">
      <c r="A912" s="124">
        <v>90636</v>
      </c>
      <c r="B912" s="284" t="s">
        <v>837</v>
      </c>
      <c r="C912" s="100" t="s">
        <v>22</v>
      </c>
      <c r="D912" s="125">
        <v>5.63</v>
      </c>
      <c r="E912" s="125">
        <v>5.63</v>
      </c>
    </row>
    <row r="913" spans="1:5" ht="25.5">
      <c r="A913" s="124">
        <v>90639</v>
      </c>
      <c r="B913" s="284" t="s">
        <v>838</v>
      </c>
      <c r="C913" s="100" t="s">
        <v>22</v>
      </c>
      <c r="D913" s="125">
        <v>5.45</v>
      </c>
      <c r="E913" s="125">
        <v>5.45</v>
      </c>
    </row>
    <row r="914" spans="1:5" ht="25.5">
      <c r="A914" s="124">
        <v>90640</v>
      </c>
      <c r="B914" s="284" t="s">
        <v>839</v>
      </c>
      <c r="C914" s="100" t="s">
        <v>22</v>
      </c>
      <c r="D914" s="125">
        <v>0.64</v>
      </c>
      <c r="E914" s="125">
        <v>0.64</v>
      </c>
    </row>
    <row r="915" spans="1:5" ht="25.5">
      <c r="A915" s="124">
        <v>90641</v>
      </c>
      <c r="B915" s="284" t="s">
        <v>840</v>
      </c>
      <c r="C915" s="100" t="s">
        <v>22</v>
      </c>
      <c r="D915" s="125">
        <v>5.96</v>
      </c>
      <c r="E915" s="125">
        <v>5.96</v>
      </c>
    </row>
    <row r="916" spans="1:5" ht="25.5">
      <c r="A916" s="124">
        <v>90642</v>
      </c>
      <c r="B916" s="284" t="s">
        <v>841</v>
      </c>
      <c r="C916" s="100" t="s">
        <v>22</v>
      </c>
      <c r="D916" s="125">
        <v>11.78</v>
      </c>
      <c r="E916" s="125">
        <v>11.78</v>
      </c>
    </row>
    <row r="917" spans="1:5" ht="25.5">
      <c r="A917" s="124">
        <v>90646</v>
      </c>
      <c r="B917" s="284" t="s">
        <v>842</v>
      </c>
      <c r="C917" s="100" t="s">
        <v>22</v>
      </c>
      <c r="D917" s="125">
        <v>0.65</v>
      </c>
      <c r="E917" s="125">
        <v>0.65</v>
      </c>
    </row>
    <row r="918" spans="1:5" ht="25.5">
      <c r="A918" s="124">
        <v>90647</v>
      </c>
      <c r="B918" s="284" t="s">
        <v>843</v>
      </c>
      <c r="C918" s="100" t="s">
        <v>22</v>
      </c>
      <c r="D918" s="125">
        <v>7.0000000000000007E-2</v>
      </c>
      <c r="E918" s="125">
        <v>7.0000000000000007E-2</v>
      </c>
    </row>
    <row r="919" spans="1:5" ht="25.5">
      <c r="A919" s="124">
        <v>90648</v>
      </c>
      <c r="B919" s="284" t="s">
        <v>844</v>
      </c>
      <c r="C919" s="100" t="s">
        <v>22</v>
      </c>
      <c r="D919" s="125">
        <v>0.71</v>
      </c>
      <c r="E919" s="125">
        <v>0.71</v>
      </c>
    </row>
    <row r="920" spans="1:5" ht="25.5">
      <c r="A920" s="124">
        <v>90649</v>
      </c>
      <c r="B920" s="284" t="s">
        <v>845</v>
      </c>
      <c r="C920" s="100" t="s">
        <v>22</v>
      </c>
      <c r="D920" s="125">
        <v>8.74</v>
      </c>
      <c r="E920" s="125">
        <v>8.74</v>
      </c>
    </row>
    <row r="921" spans="1:5">
      <c r="A921" s="124">
        <v>90652</v>
      </c>
      <c r="B921" s="284" t="s">
        <v>846</v>
      </c>
      <c r="C921" s="100" t="s">
        <v>22</v>
      </c>
      <c r="D921" s="125">
        <v>3.54</v>
      </c>
      <c r="E921" s="125">
        <v>3.54</v>
      </c>
    </row>
    <row r="922" spans="1:5">
      <c r="A922" s="124">
        <v>90653</v>
      </c>
      <c r="B922" s="284" t="s">
        <v>847</v>
      </c>
      <c r="C922" s="100" t="s">
        <v>22</v>
      </c>
      <c r="D922" s="125">
        <v>0.42</v>
      </c>
      <c r="E922" s="125">
        <v>0.42</v>
      </c>
    </row>
    <row r="923" spans="1:5">
      <c r="A923" s="124">
        <v>90654</v>
      </c>
      <c r="B923" s="284" t="s">
        <v>848</v>
      </c>
      <c r="C923" s="100" t="s">
        <v>22</v>
      </c>
      <c r="D923" s="125">
        <v>3.88</v>
      </c>
      <c r="E923" s="125">
        <v>3.88</v>
      </c>
    </row>
    <row r="924" spans="1:5">
      <c r="A924" s="124">
        <v>90655</v>
      </c>
      <c r="B924" s="284" t="s">
        <v>849</v>
      </c>
      <c r="C924" s="100" t="s">
        <v>22</v>
      </c>
      <c r="D924" s="125">
        <v>5.75</v>
      </c>
      <c r="E924" s="125">
        <v>5.75</v>
      </c>
    </row>
    <row r="925" spans="1:5">
      <c r="A925" s="124">
        <v>90658</v>
      </c>
      <c r="B925" s="284" t="s">
        <v>850</v>
      </c>
      <c r="C925" s="100" t="s">
        <v>22</v>
      </c>
      <c r="D925" s="125">
        <v>3.8</v>
      </c>
      <c r="E925" s="125">
        <v>3.8</v>
      </c>
    </row>
    <row r="926" spans="1:5">
      <c r="A926" s="124">
        <v>90659</v>
      </c>
      <c r="B926" s="284" t="s">
        <v>851</v>
      </c>
      <c r="C926" s="100" t="s">
        <v>22</v>
      </c>
      <c r="D926" s="125">
        <v>0.45</v>
      </c>
      <c r="E926" s="125">
        <v>0.45</v>
      </c>
    </row>
    <row r="927" spans="1:5">
      <c r="A927" s="124">
        <v>90660</v>
      </c>
      <c r="B927" s="284" t="s">
        <v>852</v>
      </c>
      <c r="C927" s="100" t="s">
        <v>22</v>
      </c>
      <c r="D927" s="125">
        <v>4.1500000000000004</v>
      </c>
      <c r="E927" s="125">
        <v>4.1500000000000004</v>
      </c>
    </row>
    <row r="928" spans="1:5">
      <c r="A928" s="124">
        <v>90661</v>
      </c>
      <c r="B928" s="284" t="s">
        <v>853</v>
      </c>
      <c r="C928" s="100" t="s">
        <v>22</v>
      </c>
      <c r="D928" s="125">
        <v>5.75</v>
      </c>
      <c r="E928" s="125">
        <v>5.75</v>
      </c>
    </row>
    <row r="929" spans="1:5" ht="25.5">
      <c r="A929" s="124">
        <v>90664</v>
      </c>
      <c r="B929" s="284" t="s">
        <v>854</v>
      </c>
      <c r="C929" s="100" t="s">
        <v>22</v>
      </c>
      <c r="D929" s="125">
        <v>5.57</v>
      </c>
      <c r="E929" s="125">
        <v>5.57</v>
      </c>
    </row>
    <row r="930" spans="1:5" ht="25.5">
      <c r="A930" s="124">
        <v>90665</v>
      </c>
      <c r="B930" s="284" t="s">
        <v>855</v>
      </c>
      <c r="C930" s="100" t="s">
        <v>22</v>
      </c>
      <c r="D930" s="125">
        <v>0.77</v>
      </c>
      <c r="E930" s="125">
        <v>0.77</v>
      </c>
    </row>
    <row r="931" spans="1:5" ht="25.5">
      <c r="A931" s="124">
        <v>90666</v>
      </c>
      <c r="B931" s="284" t="s">
        <v>856</v>
      </c>
      <c r="C931" s="100" t="s">
        <v>22</v>
      </c>
      <c r="D931" s="125">
        <v>6.96</v>
      </c>
      <c r="E931" s="125">
        <v>6.96</v>
      </c>
    </row>
    <row r="932" spans="1:5" ht="25.5">
      <c r="A932" s="124">
        <v>90667</v>
      </c>
      <c r="B932" s="284" t="s">
        <v>857</v>
      </c>
      <c r="C932" s="100" t="s">
        <v>22</v>
      </c>
      <c r="D932" s="125">
        <v>14.02</v>
      </c>
      <c r="E932" s="125">
        <v>14.02</v>
      </c>
    </row>
    <row r="933" spans="1:5" ht="38.25">
      <c r="A933" s="124">
        <v>90670</v>
      </c>
      <c r="B933" s="284" t="s">
        <v>858</v>
      </c>
      <c r="C933" s="100" t="s">
        <v>22</v>
      </c>
      <c r="D933" s="125">
        <v>209.27</v>
      </c>
      <c r="E933" s="125">
        <v>209.27</v>
      </c>
    </row>
    <row r="934" spans="1:5" ht="38.25">
      <c r="A934" s="124">
        <v>90671</v>
      </c>
      <c r="B934" s="284" t="s">
        <v>859</v>
      </c>
      <c r="C934" s="100" t="s">
        <v>22</v>
      </c>
      <c r="D934" s="125">
        <v>29.05</v>
      </c>
      <c r="E934" s="125">
        <v>29.05</v>
      </c>
    </row>
    <row r="935" spans="1:5" ht="38.25">
      <c r="A935" s="124">
        <v>90672</v>
      </c>
      <c r="B935" s="284" t="s">
        <v>860</v>
      </c>
      <c r="C935" s="100" t="s">
        <v>22</v>
      </c>
      <c r="D935" s="125">
        <v>261.88</v>
      </c>
      <c r="E935" s="125">
        <v>261.88</v>
      </c>
    </row>
    <row r="936" spans="1:5" ht="38.25">
      <c r="A936" s="124">
        <v>90673</v>
      </c>
      <c r="B936" s="284" t="s">
        <v>861</v>
      </c>
      <c r="C936" s="100" t="s">
        <v>22</v>
      </c>
      <c r="D936" s="125">
        <v>112.14</v>
      </c>
      <c r="E936" s="125">
        <v>112.14</v>
      </c>
    </row>
    <row r="937" spans="1:5" ht="38.25">
      <c r="A937" s="124">
        <v>90676</v>
      </c>
      <c r="B937" s="284" t="s">
        <v>862</v>
      </c>
      <c r="C937" s="100" t="s">
        <v>22</v>
      </c>
      <c r="D937" s="125">
        <v>97.08</v>
      </c>
      <c r="E937" s="125">
        <v>97.08</v>
      </c>
    </row>
    <row r="938" spans="1:5" ht="38.25">
      <c r="A938" s="124">
        <v>90677</v>
      </c>
      <c r="B938" s="284" t="s">
        <v>863</v>
      </c>
      <c r="C938" s="100" t="s">
        <v>22</v>
      </c>
      <c r="D938" s="125">
        <v>14.72</v>
      </c>
      <c r="E938" s="125">
        <v>14.72</v>
      </c>
    </row>
    <row r="939" spans="1:5" ht="38.25">
      <c r="A939" s="124">
        <v>90678</v>
      </c>
      <c r="B939" s="284" t="s">
        <v>864</v>
      </c>
      <c r="C939" s="100" t="s">
        <v>22</v>
      </c>
      <c r="D939" s="125">
        <v>132.38999999999999</v>
      </c>
      <c r="E939" s="125">
        <v>132.38999999999999</v>
      </c>
    </row>
    <row r="940" spans="1:5" ht="38.25">
      <c r="A940" s="124">
        <v>90679</v>
      </c>
      <c r="B940" s="284" t="s">
        <v>865</v>
      </c>
      <c r="C940" s="100" t="s">
        <v>22</v>
      </c>
      <c r="D940" s="125">
        <v>86</v>
      </c>
      <c r="E940" s="125">
        <v>86</v>
      </c>
    </row>
    <row r="941" spans="1:5" ht="25.5">
      <c r="A941" s="124">
        <v>90682</v>
      </c>
      <c r="B941" s="284" t="s">
        <v>866</v>
      </c>
      <c r="C941" s="100" t="s">
        <v>22</v>
      </c>
      <c r="D941" s="125">
        <v>29.53</v>
      </c>
      <c r="E941" s="125">
        <v>29.53</v>
      </c>
    </row>
    <row r="942" spans="1:5" ht="25.5">
      <c r="A942" s="124">
        <v>90683</v>
      </c>
      <c r="B942" s="284" t="s">
        <v>867</v>
      </c>
      <c r="C942" s="100" t="s">
        <v>22</v>
      </c>
      <c r="D942" s="125">
        <v>3.5</v>
      </c>
      <c r="E942" s="125">
        <v>3.5</v>
      </c>
    </row>
    <row r="943" spans="1:5" ht="25.5">
      <c r="A943" s="124">
        <v>90684</v>
      </c>
      <c r="B943" s="284" t="s">
        <v>868</v>
      </c>
      <c r="C943" s="100" t="s">
        <v>22</v>
      </c>
      <c r="D943" s="125">
        <v>32.299999999999997</v>
      </c>
      <c r="E943" s="125">
        <v>32.299999999999997</v>
      </c>
    </row>
    <row r="944" spans="1:5" ht="25.5">
      <c r="A944" s="124">
        <v>90685</v>
      </c>
      <c r="B944" s="284" t="s">
        <v>869</v>
      </c>
      <c r="C944" s="100" t="s">
        <v>22</v>
      </c>
      <c r="D944" s="125">
        <v>53.35</v>
      </c>
      <c r="E944" s="125">
        <v>53.35</v>
      </c>
    </row>
    <row r="945" spans="1:5" ht="25.5">
      <c r="A945" s="124">
        <v>90688</v>
      </c>
      <c r="B945" s="284" t="s">
        <v>870</v>
      </c>
      <c r="C945" s="100" t="s">
        <v>22</v>
      </c>
      <c r="D945" s="125">
        <v>15.18</v>
      </c>
      <c r="E945" s="125">
        <v>15.18</v>
      </c>
    </row>
    <row r="946" spans="1:5" ht="25.5">
      <c r="A946" s="124">
        <v>90689</v>
      </c>
      <c r="B946" s="284" t="s">
        <v>871</v>
      </c>
      <c r="C946" s="100" t="s">
        <v>22</v>
      </c>
      <c r="D946" s="125">
        <v>1.53</v>
      </c>
      <c r="E946" s="125">
        <v>1.53</v>
      </c>
    </row>
    <row r="947" spans="1:5" ht="25.5">
      <c r="A947" s="124">
        <v>90690</v>
      </c>
      <c r="B947" s="284" t="s">
        <v>872</v>
      </c>
      <c r="C947" s="100" t="s">
        <v>22</v>
      </c>
      <c r="D947" s="125">
        <v>18.97</v>
      </c>
      <c r="E947" s="125">
        <v>18.97</v>
      </c>
    </row>
    <row r="948" spans="1:5" ht="25.5">
      <c r="A948" s="124">
        <v>90691</v>
      </c>
      <c r="B948" s="284" t="s">
        <v>873</v>
      </c>
      <c r="C948" s="100" t="s">
        <v>22</v>
      </c>
      <c r="D948" s="125">
        <v>37.36</v>
      </c>
      <c r="E948" s="125">
        <v>37.36</v>
      </c>
    </row>
    <row r="949" spans="1:5" ht="25.5">
      <c r="A949" s="124">
        <v>90957</v>
      </c>
      <c r="B949" s="284" t="s">
        <v>874</v>
      </c>
      <c r="C949" s="100" t="s">
        <v>22</v>
      </c>
      <c r="D949" s="125">
        <v>4.1500000000000004</v>
      </c>
      <c r="E949" s="125">
        <v>4.1500000000000004</v>
      </c>
    </row>
    <row r="950" spans="1:5" ht="25.5">
      <c r="A950" s="124">
        <v>90958</v>
      </c>
      <c r="B950" s="284" t="s">
        <v>875</v>
      </c>
      <c r="C950" s="100" t="s">
        <v>22</v>
      </c>
      <c r="D950" s="125">
        <v>0.56999999999999995</v>
      </c>
      <c r="E950" s="125">
        <v>0.56999999999999995</v>
      </c>
    </row>
    <row r="951" spans="1:5" ht="25.5">
      <c r="A951" s="124">
        <v>90960</v>
      </c>
      <c r="B951" s="284" t="s">
        <v>876</v>
      </c>
      <c r="C951" s="100" t="s">
        <v>22</v>
      </c>
      <c r="D951" s="125">
        <v>5.54</v>
      </c>
      <c r="E951" s="125">
        <v>5.54</v>
      </c>
    </row>
    <row r="952" spans="1:5" ht="25.5">
      <c r="A952" s="124">
        <v>90961</v>
      </c>
      <c r="B952" s="284" t="s">
        <v>877</v>
      </c>
      <c r="C952" s="100" t="s">
        <v>22</v>
      </c>
      <c r="D952" s="125">
        <v>0.77</v>
      </c>
      <c r="E952" s="125">
        <v>0.77</v>
      </c>
    </row>
    <row r="953" spans="1:5" ht="25.5">
      <c r="A953" s="124">
        <v>90962</v>
      </c>
      <c r="B953" s="284" t="s">
        <v>878</v>
      </c>
      <c r="C953" s="100" t="s">
        <v>22</v>
      </c>
      <c r="D953" s="125">
        <v>6.94</v>
      </c>
      <c r="E953" s="125">
        <v>6.94</v>
      </c>
    </row>
    <row r="954" spans="1:5" ht="25.5">
      <c r="A954" s="124">
        <v>90963</v>
      </c>
      <c r="B954" s="284" t="s">
        <v>879</v>
      </c>
      <c r="C954" s="100" t="s">
        <v>22</v>
      </c>
      <c r="D954" s="125">
        <v>14.02</v>
      </c>
      <c r="E954" s="125">
        <v>14.02</v>
      </c>
    </row>
    <row r="955" spans="1:5" ht="25.5">
      <c r="A955" s="124">
        <v>90968</v>
      </c>
      <c r="B955" s="284" t="s">
        <v>880</v>
      </c>
      <c r="C955" s="100" t="s">
        <v>22</v>
      </c>
      <c r="D955" s="125">
        <v>5.56</v>
      </c>
      <c r="E955" s="125">
        <v>5.56</v>
      </c>
    </row>
    <row r="956" spans="1:5" ht="25.5">
      <c r="A956" s="124">
        <v>90969</v>
      </c>
      <c r="B956" s="284" t="s">
        <v>881</v>
      </c>
      <c r="C956" s="100" t="s">
        <v>22</v>
      </c>
      <c r="D956" s="125">
        <v>0.77</v>
      </c>
      <c r="E956" s="125">
        <v>0.77</v>
      </c>
    </row>
    <row r="957" spans="1:5" ht="25.5">
      <c r="A957" s="124">
        <v>90970</v>
      </c>
      <c r="B957" s="284" t="s">
        <v>882</v>
      </c>
      <c r="C957" s="100" t="s">
        <v>22</v>
      </c>
      <c r="D957" s="125">
        <v>6.96</v>
      </c>
      <c r="E957" s="125">
        <v>6.96</v>
      </c>
    </row>
    <row r="958" spans="1:5" ht="25.5">
      <c r="A958" s="124">
        <v>90971</v>
      </c>
      <c r="B958" s="284" t="s">
        <v>883</v>
      </c>
      <c r="C958" s="100" t="s">
        <v>22</v>
      </c>
      <c r="D958" s="125">
        <v>56.82</v>
      </c>
      <c r="E958" s="125">
        <v>56.82</v>
      </c>
    </row>
    <row r="959" spans="1:5" ht="25.5">
      <c r="A959" s="124">
        <v>90975</v>
      </c>
      <c r="B959" s="284" t="s">
        <v>884</v>
      </c>
      <c r="C959" s="100" t="s">
        <v>22</v>
      </c>
      <c r="D959" s="125">
        <v>14.12</v>
      </c>
      <c r="E959" s="125">
        <v>14.12</v>
      </c>
    </row>
    <row r="960" spans="1:5" ht="25.5">
      <c r="A960" s="124">
        <v>90976</v>
      </c>
      <c r="B960" s="284" t="s">
        <v>885</v>
      </c>
      <c r="C960" s="100" t="s">
        <v>22</v>
      </c>
      <c r="D960" s="125">
        <v>1.96</v>
      </c>
      <c r="E960" s="125">
        <v>1.96</v>
      </c>
    </row>
    <row r="961" spans="1:5" ht="25.5">
      <c r="A961" s="124">
        <v>90977</v>
      </c>
      <c r="B961" s="284" t="s">
        <v>886</v>
      </c>
      <c r="C961" s="100" t="s">
        <v>22</v>
      </c>
      <c r="D961" s="125">
        <v>17.670000000000002</v>
      </c>
      <c r="E961" s="125">
        <v>17.670000000000002</v>
      </c>
    </row>
    <row r="962" spans="1:5" ht="25.5">
      <c r="A962" s="124">
        <v>90978</v>
      </c>
      <c r="B962" s="284" t="s">
        <v>887</v>
      </c>
      <c r="C962" s="100" t="s">
        <v>22</v>
      </c>
      <c r="D962" s="125">
        <v>147.43</v>
      </c>
      <c r="E962" s="125">
        <v>147.43</v>
      </c>
    </row>
    <row r="963" spans="1:5" ht="25.5">
      <c r="A963" s="124">
        <v>90992</v>
      </c>
      <c r="B963" s="284" t="s">
        <v>888</v>
      </c>
      <c r="C963" s="100" t="s">
        <v>22</v>
      </c>
      <c r="D963" s="125">
        <v>6.59</v>
      </c>
      <c r="E963" s="125">
        <v>6.59</v>
      </c>
    </row>
    <row r="964" spans="1:5" ht="25.5">
      <c r="A964" s="124">
        <v>90993</v>
      </c>
      <c r="B964" s="284" t="s">
        <v>889</v>
      </c>
      <c r="C964" s="100" t="s">
        <v>22</v>
      </c>
      <c r="D964" s="125">
        <v>0.91</v>
      </c>
      <c r="E964" s="125">
        <v>0.91</v>
      </c>
    </row>
    <row r="965" spans="1:5" ht="25.5">
      <c r="A965" s="124">
        <v>90994</v>
      </c>
      <c r="B965" s="284" t="s">
        <v>890</v>
      </c>
      <c r="C965" s="100" t="s">
        <v>22</v>
      </c>
      <c r="D965" s="125">
        <v>8.25</v>
      </c>
      <c r="E965" s="125">
        <v>8.25</v>
      </c>
    </row>
    <row r="966" spans="1:5" ht="25.5">
      <c r="A966" s="124">
        <v>90995</v>
      </c>
      <c r="B966" s="284" t="s">
        <v>891</v>
      </c>
      <c r="C966" s="100" t="s">
        <v>22</v>
      </c>
      <c r="D966" s="125">
        <v>77.19</v>
      </c>
      <c r="E966" s="125">
        <v>77.19</v>
      </c>
    </row>
    <row r="967" spans="1:5" ht="38.25">
      <c r="A967" s="124">
        <v>91021</v>
      </c>
      <c r="B967" s="284" t="s">
        <v>892</v>
      </c>
      <c r="C967" s="100" t="s">
        <v>22</v>
      </c>
      <c r="D967" s="125">
        <v>11.56</v>
      </c>
      <c r="E967" s="125">
        <v>11.56</v>
      </c>
    </row>
    <row r="968" spans="1:5" ht="25.5">
      <c r="A968" s="124">
        <v>91026</v>
      </c>
      <c r="B968" s="284" t="s">
        <v>893</v>
      </c>
      <c r="C968" s="100" t="s">
        <v>22</v>
      </c>
      <c r="D968" s="125">
        <v>18.98</v>
      </c>
      <c r="E968" s="125">
        <v>18.98</v>
      </c>
    </row>
    <row r="969" spans="1:5" ht="25.5">
      <c r="A969" s="124">
        <v>91027</v>
      </c>
      <c r="B969" s="284" t="s">
        <v>894</v>
      </c>
      <c r="C969" s="100" t="s">
        <v>22</v>
      </c>
      <c r="D969" s="125">
        <v>3.86</v>
      </c>
      <c r="E969" s="125">
        <v>3.86</v>
      </c>
    </row>
    <row r="970" spans="1:5" ht="25.5">
      <c r="A970" s="124">
        <v>91028</v>
      </c>
      <c r="B970" s="284" t="s">
        <v>895</v>
      </c>
      <c r="C970" s="100" t="s">
        <v>22</v>
      </c>
      <c r="D970" s="125">
        <v>3.05</v>
      </c>
      <c r="E970" s="125">
        <v>3.05</v>
      </c>
    </row>
    <row r="971" spans="1:5" ht="25.5">
      <c r="A971" s="124">
        <v>91029</v>
      </c>
      <c r="B971" s="284" t="s">
        <v>896</v>
      </c>
      <c r="C971" s="100" t="s">
        <v>22</v>
      </c>
      <c r="D971" s="125">
        <v>34.64</v>
      </c>
      <c r="E971" s="125">
        <v>34.64</v>
      </c>
    </row>
    <row r="972" spans="1:5" ht="25.5">
      <c r="A972" s="124">
        <v>91030</v>
      </c>
      <c r="B972" s="284" t="s">
        <v>897</v>
      </c>
      <c r="C972" s="100" t="s">
        <v>22</v>
      </c>
      <c r="D972" s="125">
        <v>137.55000000000001</v>
      </c>
      <c r="E972" s="125">
        <v>137.55000000000001</v>
      </c>
    </row>
    <row r="973" spans="1:5" ht="25.5">
      <c r="A973" s="124">
        <v>91273</v>
      </c>
      <c r="B973" s="284" t="s">
        <v>898</v>
      </c>
      <c r="C973" s="100" t="s">
        <v>22</v>
      </c>
      <c r="D973" s="125">
        <v>0.5</v>
      </c>
      <c r="E973" s="125">
        <v>0.5</v>
      </c>
    </row>
    <row r="974" spans="1:5" ht="25.5">
      <c r="A974" s="124">
        <v>91274</v>
      </c>
      <c r="B974" s="284" t="s">
        <v>899</v>
      </c>
      <c r="C974" s="100" t="s">
        <v>22</v>
      </c>
      <c r="D974" s="125">
        <v>0.06</v>
      </c>
      <c r="E974" s="125">
        <v>0.06</v>
      </c>
    </row>
    <row r="975" spans="1:5" ht="25.5">
      <c r="A975" s="124">
        <v>91275</v>
      </c>
      <c r="B975" s="284" t="s">
        <v>900</v>
      </c>
      <c r="C975" s="100" t="s">
        <v>22</v>
      </c>
      <c r="D975" s="125">
        <v>0.62</v>
      </c>
      <c r="E975" s="125">
        <v>0.62</v>
      </c>
    </row>
    <row r="976" spans="1:5" ht="25.5">
      <c r="A976" s="124">
        <v>91276</v>
      </c>
      <c r="B976" s="284" t="s">
        <v>901</v>
      </c>
      <c r="C976" s="100" t="s">
        <v>22</v>
      </c>
      <c r="D976" s="125">
        <v>9.76</v>
      </c>
      <c r="E976" s="125">
        <v>9.76</v>
      </c>
    </row>
    <row r="977" spans="1:5" ht="25.5">
      <c r="A977" s="124">
        <v>91279</v>
      </c>
      <c r="B977" s="284" t="s">
        <v>902</v>
      </c>
      <c r="C977" s="100" t="s">
        <v>22</v>
      </c>
      <c r="D977" s="125">
        <v>0.7</v>
      </c>
      <c r="E977" s="125">
        <v>0.7</v>
      </c>
    </row>
    <row r="978" spans="1:5" ht="25.5">
      <c r="A978" s="124">
        <v>91280</v>
      </c>
      <c r="B978" s="284" t="s">
        <v>903</v>
      </c>
      <c r="C978" s="100" t="s">
        <v>22</v>
      </c>
      <c r="D978" s="125">
        <v>0.08</v>
      </c>
      <c r="E978" s="125">
        <v>0.08</v>
      </c>
    </row>
    <row r="979" spans="1:5" ht="25.5">
      <c r="A979" s="124">
        <v>91281</v>
      </c>
      <c r="B979" s="284" t="s">
        <v>904</v>
      </c>
      <c r="C979" s="100" t="s">
        <v>22</v>
      </c>
      <c r="D979" s="125">
        <v>0.88</v>
      </c>
      <c r="E979" s="125">
        <v>0.88</v>
      </c>
    </row>
    <row r="980" spans="1:5" ht="25.5">
      <c r="A980" s="124">
        <v>91282</v>
      </c>
      <c r="B980" s="284" t="s">
        <v>905</v>
      </c>
      <c r="C980" s="100" t="s">
        <v>22</v>
      </c>
      <c r="D980" s="125">
        <v>9.83</v>
      </c>
      <c r="E980" s="125">
        <v>9.83</v>
      </c>
    </row>
    <row r="981" spans="1:5" ht="25.5">
      <c r="A981" s="124">
        <v>91354</v>
      </c>
      <c r="B981" s="284" t="s">
        <v>906</v>
      </c>
      <c r="C981" s="100" t="s">
        <v>22</v>
      </c>
      <c r="D981" s="125">
        <v>14.27</v>
      </c>
      <c r="E981" s="125">
        <v>14.27</v>
      </c>
    </row>
    <row r="982" spans="1:5" ht="25.5">
      <c r="A982" s="124">
        <v>91355</v>
      </c>
      <c r="B982" s="284" t="s">
        <v>907</v>
      </c>
      <c r="C982" s="100" t="s">
        <v>22</v>
      </c>
      <c r="D982" s="125">
        <v>2.99</v>
      </c>
      <c r="E982" s="125">
        <v>2.99</v>
      </c>
    </row>
    <row r="983" spans="1:5" ht="25.5">
      <c r="A983" s="124">
        <v>91356</v>
      </c>
      <c r="B983" s="284" t="s">
        <v>908</v>
      </c>
      <c r="C983" s="100" t="s">
        <v>22</v>
      </c>
      <c r="D983" s="125">
        <v>2.37</v>
      </c>
      <c r="E983" s="125">
        <v>2.37</v>
      </c>
    </row>
    <row r="984" spans="1:5" ht="25.5">
      <c r="A984" s="124">
        <v>91359</v>
      </c>
      <c r="B984" s="284" t="s">
        <v>909</v>
      </c>
      <c r="C984" s="100" t="s">
        <v>22</v>
      </c>
      <c r="D984" s="125">
        <v>17.53</v>
      </c>
      <c r="E984" s="125">
        <v>17.53</v>
      </c>
    </row>
    <row r="985" spans="1:5" ht="25.5">
      <c r="A985" s="124">
        <v>91360</v>
      </c>
      <c r="B985" s="284" t="s">
        <v>910</v>
      </c>
      <c r="C985" s="100" t="s">
        <v>22</v>
      </c>
      <c r="D985" s="125">
        <v>3.37</v>
      </c>
      <c r="E985" s="125">
        <v>3.37</v>
      </c>
    </row>
    <row r="986" spans="1:5" ht="25.5">
      <c r="A986" s="124">
        <v>91361</v>
      </c>
      <c r="B986" s="284" t="s">
        <v>911</v>
      </c>
      <c r="C986" s="100" t="s">
        <v>22</v>
      </c>
      <c r="D986" s="125">
        <v>2.67</v>
      </c>
      <c r="E986" s="125">
        <v>2.67</v>
      </c>
    </row>
    <row r="987" spans="1:5" ht="25.5">
      <c r="A987" s="124">
        <v>91367</v>
      </c>
      <c r="B987" s="284" t="s">
        <v>912</v>
      </c>
      <c r="C987" s="100" t="s">
        <v>22</v>
      </c>
      <c r="D987" s="125">
        <v>19.36</v>
      </c>
      <c r="E987" s="125">
        <v>19.36</v>
      </c>
    </row>
    <row r="988" spans="1:5" ht="25.5">
      <c r="A988" s="124">
        <v>91368</v>
      </c>
      <c r="B988" s="284" t="s">
        <v>913</v>
      </c>
      <c r="C988" s="100" t="s">
        <v>22</v>
      </c>
      <c r="D988" s="125">
        <v>3.77</v>
      </c>
      <c r="E988" s="125">
        <v>3.77</v>
      </c>
    </row>
    <row r="989" spans="1:5" ht="25.5">
      <c r="A989" s="124">
        <v>91369</v>
      </c>
      <c r="B989" s="284" t="s">
        <v>914</v>
      </c>
      <c r="C989" s="100" t="s">
        <v>22</v>
      </c>
      <c r="D989" s="125">
        <v>2.98</v>
      </c>
      <c r="E989" s="125">
        <v>2.98</v>
      </c>
    </row>
    <row r="990" spans="1:5" ht="25.5">
      <c r="A990" s="124">
        <v>91375</v>
      </c>
      <c r="B990" s="284" t="s">
        <v>915</v>
      </c>
      <c r="C990" s="100" t="s">
        <v>22</v>
      </c>
      <c r="D990" s="125">
        <v>12.02</v>
      </c>
      <c r="E990" s="125">
        <v>12.02</v>
      </c>
    </row>
    <row r="991" spans="1:5" ht="25.5">
      <c r="A991" s="124">
        <v>91376</v>
      </c>
      <c r="B991" s="284" t="s">
        <v>916</v>
      </c>
      <c r="C991" s="100" t="s">
        <v>22</v>
      </c>
      <c r="D991" s="125">
        <v>2.52</v>
      </c>
      <c r="E991" s="125">
        <v>2.52</v>
      </c>
    </row>
    <row r="992" spans="1:5" ht="25.5">
      <c r="A992" s="124">
        <v>91377</v>
      </c>
      <c r="B992" s="284" t="s">
        <v>917</v>
      </c>
      <c r="C992" s="100" t="s">
        <v>22</v>
      </c>
      <c r="D992" s="125">
        <v>1.99</v>
      </c>
      <c r="E992" s="125">
        <v>1.99</v>
      </c>
    </row>
    <row r="993" spans="1:5" ht="25.5">
      <c r="A993" s="124">
        <v>91380</v>
      </c>
      <c r="B993" s="284" t="s">
        <v>918</v>
      </c>
      <c r="C993" s="100" t="s">
        <v>22</v>
      </c>
      <c r="D993" s="125">
        <v>22.18</v>
      </c>
      <c r="E993" s="125">
        <v>22.18</v>
      </c>
    </row>
    <row r="994" spans="1:5" ht="25.5">
      <c r="A994" s="124">
        <v>91381</v>
      </c>
      <c r="B994" s="284" t="s">
        <v>919</v>
      </c>
      <c r="C994" s="100" t="s">
        <v>22</v>
      </c>
      <c r="D994" s="125">
        <v>4.2699999999999996</v>
      </c>
      <c r="E994" s="125">
        <v>4.2699999999999996</v>
      </c>
    </row>
    <row r="995" spans="1:5" ht="25.5">
      <c r="A995" s="124">
        <v>91382</v>
      </c>
      <c r="B995" s="284" t="s">
        <v>920</v>
      </c>
      <c r="C995" s="100" t="s">
        <v>22</v>
      </c>
      <c r="D995" s="125">
        <v>3.38</v>
      </c>
      <c r="E995" s="125">
        <v>3.38</v>
      </c>
    </row>
    <row r="996" spans="1:5" ht="25.5">
      <c r="A996" s="124">
        <v>91383</v>
      </c>
      <c r="B996" s="284" t="s">
        <v>921</v>
      </c>
      <c r="C996" s="100" t="s">
        <v>22</v>
      </c>
      <c r="D996" s="125">
        <v>39.54</v>
      </c>
      <c r="E996" s="125">
        <v>39.54</v>
      </c>
    </row>
    <row r="997" spans="1:5" ht="25.5">
      <c r="A997" s="124">
        <v>91384</v>
      </c>
      <c r="B997" s="284" t="s">
        <v>922</v>
      </c>
      <c r="C997" s="100" t="s">
        <v>22</v>
      </c>
      <c r="D997" s="125">
        <v>94.97</v>
      </c>
      <c r="E997" s="125">
        <v>94.97</v>
      </c>
    </row>
    <row r="998" spans="1:5" ht="38.25">
      <c r="A998" s="124">
        <v>91390</v>
      </c>
      <c r="B998" s="284" t="s">
        <v>923</v>
      </c>
      <c r="C998" s="100" t="s">
        <v>22</v>
      </c>
      <c r="D998" s="125">
        <v>15.78</v>
      </c>
      <c r="E998" s="125">
        <v>15.78</v>
      </c>
    </row>
    <row r="999" spans="1:5" ht="38.25">
      <c r="A999" s="124">
        <v>91391</v>
      </c>
      <c r="B999" s="284" t="s">
        <v>924</v>
      </c>
      <c r="C999" s="100" t="s">
        <v>22</v>
      </c>
      <c r="D999" s="125">
        <v>3.19</v>
      </c>
      <c r="E999" s="125">
        <v>3.19</v>
      </c>
    </row>
    <row r="1000" spans="1:5" ht="38.25">
      <c r="A1000" s="124">
        <v>91392</v>
      </c>
      <c r="B1000" s="284" t="s">
        <v>925</v>
      </c>
      <c r="C1000" s="100" t="s">
        <v>22</v>
      </c>
      <c r="D1000" s="125">
        <v>2.52</v>
      </c>
      <c r="E1000" s="125">
        <v>2.52</v>
      </c>
    </row>
    <row r="1001" spans="1:5" ht="25.5">
      <c r="A1001" s="124">
        <v>91396</v>
      </c>
      <c r="B1001" s="284" t="s">
        <v>926</v>
      </c>
      <c r="C1001" s="100" t="s">
        <v>22</v>
      </c>
      <c r="D1001" s="125">
        <v>22.38</v>
      </c>
      <c r="E1001" s="125">
        <v>22.38</v>
      </c>
    </row>
    <row r="1002" spans="1:5" ht="25.5">
      <c r="A1002" s="124">
        <v>91397</v>
      </c>
      <c r="B1002" s="284" t="s">
        <v>927</v>
      </c>
      <c r="C1002" s="100" t="s">
        <v>22</v>
      </c>
      <c r="D1002" s="125">
        <v>4.33</v>
      </c>
      <c r="E1002" s="125">
        <v>4.33</v>
      </c>
    </row>
    <row r="1003" spans="1:5" ht="25.5">
      <c r="A1003" s="124">
        <v>91398</v>
      </c>
      <c r="B1003" s="284" t="s">
        <v>928</v>
      </c>
      <c r="C1003" s="100" t="s">
        <v>22</v>
      </c>
      <c r="D1003" s="125">
        <v>3.42</v>
      </c>
      <c r="E1003" s="125">
        <v>3.42</v>
      </c>
    </row>
    <row r="1004" spans="1:5" ht="25.5">
      <c r="A1004" s="124">
        <v>91402</v>
      </c>
      <c r="B1004" s="284" t="s">
        <v>929</v>
      </c>
      <c r="C1004" s="100" t="s">
        <v>22</v>
      </c>
      <c r="D1004" s="125">
        <v>2.85</v>
      </c>
      <c r="E1004" s="125">
        <v>2.85</v>
      </c>
    </row>
    <row r="1005" spans="1:5" ht="25.5">
      <c r="A1005" s="124">
        <v>91466</v>
      </c>
      <c r="B1005" s="284" t="s">
        <v>930</v>
      </c>
      <c r="C1005" s="100" t="s">
        <v>22</v>
      </c>
      <c r="D1005" s="125">
        <v>2.72</v>
      </c>
      <c r="E1005" s="125">
        <v>2.72</v>
      </c>
    </row>
    <row r="1006" spans="1:5" ht="25.5">
      <c r="A1006" s="124">
        <v>91467</v>
      </c>
      <c r="B1006" s="284" t="s">
        <v>931</v>
      </c>
      <c r="C1006" s="100" t="s">
        <v>22</v>
      </c>
      <c r="D1006" s="125">
        <v>148.27000000000001</v>
      </c>
      <c r="E1006" s="125">
        <v>148.27000000000001</v>
      </c>
    </row>
    <row r="1007" spans="1:5" ht="38.25">
      <c r="A1007" s="124">
        <v>91468</v>
      </c>
      <c r="B1007" s="284" t="s">
        <v>932</v>
      </c>
      <c r="C1007" s="100" t="s">
        <v>22</v>
      </c>
      <c r="D1007" s="125">
        <v>21.41</v>
      </c>
      <c r="E1007" s="125">
        <v>21.41</v>
      </c>
    </row>
    <row r="1008" spans="1:5" ht="25.5">
      <c r="A1008" s="124">
        <v>91469</v>
      </c>
      <c r="B1008" s="284" t="s">
        <v>933</v>
      </c>
      <c r="C1008" s="100" t="s">
        <v>22</v>
      </c>
      <c r="D1008" s="125">
        <v>4.24</v>
      </c>
      <c r="E1008" s="125">
        <v>4.24</v>
      </c>
    </row>
    <row r="1009" spans="1:5" ht="38.25">
      <c r="A1009" s="124">
        <v>91484</v>
      </c>
      <c r="B1009" s="284" t="s">
        <v>934</v>
      </c>
      <c r="C1009" s="100" t="s">
        <v>22</v>
      </c>
      <c r="D1009" s="125">
        <v>3.38</v>
      </c>
      <c r="E1009" s="125">
        <v>3.38</v>
      </c>
    </row>
    <row r="1010" spans="1:5" ht="38.25">
      <c r="A1010" s="124">
        <v>91485</v>
      </c>
      <c r="B1010" s="284" t="s">
        <v>935</v>
      </c>
      <c r="C1010" s="100" t="s">
        <v>22</v>
      </c>
      <c r="D1010" s="125">
        <v>145.13</v>
      </c>
      <c r="E1010" s="125">
        <v>145.13</v>
      </c>
    </row>
    <row r="1011" spans="1:5" ht="25.5">
      <c r="A1011" s="124">
        <v>91529</v>
      </c>
      <c r="B1011" s="284" t="s">
        <v>936</v>
      </c>
      <c r="C1011" s="100" t="s">
        <v>22</v>
      </c>
      <c r="D1011" s="125">
        <v>0.74</v>
      </c>
      <c r="E1011" s="125">
        <v>0.74</v>
      </c>
    </row>
    <row r="1012" spans="1:5" ht="25.5">
      <c r="A1012" s="124">
        <v>91530</v>
      </c>
      <c r="B1012" s="284" t="s">
        <v>937</v>
      </c>
      <c r="C1012" s="100" t="s">
        <v>22</v>
      </c>
      <c r="D1012" s="125">
        <v>0.1</v>
      </c>
      <c r="E1012" s="125">
        <v>0.1</v>
      </c>
    </row>
    <row r="1013" spans="1:5" ht="25.5">
      <c r="A1013" s="124">
        <v>91531</v>
      </c>
      <c r="B1013" s="284" t="s">
        <v>938</v>
      </c>
      <c r="C1013" s="100" t="s">
        <v>22</v>
      </c>
      <c r="D1013" s="125">
        <v>0.92</v>
      </c>
      <c r="E1013" s="125">
        <v>0.92</v>
      </c>
    </row>
    <row r="1014" spans="1:5" ht="25.5">
      <c r="A1014" s="124">
        <v>91532</v>
      </c>
      <c r="B1014" s="284" t="s">
        <v>939</v>
      </c>
      <c r="C1014" s="100" t="s">
        <v>22</v>
      </c>
      <c r="D1014" s="125">
        <v>6.98</v>
      </c>
      <c r="E1014" s="125">
        <v>6.98</v>
      </c>
    </row>
    <row r="1015" spans="1:5" ht="25.5">
      <c r="A1015" s="124">
        <v>91629</v>
      </c>
      <c r="B1015" s="284" t="s">
        <v>940</v>
      </c>
      <c r="C1015" s="100" t="s">
        <v>22</v>
      </c>
      <c r="D1015" s="125">
        <v>16.97</v>
      </c>
      <c r="E1015" s="125">
        <v>16.97</v>
      </c>
    </row>
    <row r="1016" spans="1:5" ht="25.5">
      <c r="A1016" s="124">
        <v>91630</v>
      </c>
      <c r="B1016" s="284" t="s">
        <v>941</v>
      </c>
      <c r="C1016" s="100" t="s">
        <v>22</v>
      </c>
      <c r="D1016" s="125">
        <v>3.17</v>
      </c>
      <c r="E1016" s="125">
        <v>3.17</v>
      </c>
    </row>
    <row r="1017" spans="1:5" ht="25.5">
      <c r="A1017" s="124">
        <v>91631</v>
      </c>
      <c r="B1017" s="284" t="s">
        <v>942</v>
      </c>
      <c r="C1017" s="100" t="s">
        <v>22</v>
      </c>
      <c r="D1017" s="125">
        <v>2.5099999999999998</v>
      </c>
      <c r="E1017" s="125">
        <v>2.5099999999999998</v>
      </c>
    </row>
    <row r="1018" spans="1:5" ht="25.5">
      <c r="A1018" s="124">
        <v>91632</v>
      </c>
      <c r="B1018" s="284" t="s">
        <v>943</v>
      </c>
      <c r="C1018" s="100" t="s">
        <v>22</v>
      </c>
      <c r="D1018" s="125">
        <v>28.73</v>
      </c>
      <c r="E1018" s="125">
        <v>28.73</v>
      </c>
    </row>
    <row r="1019" spans="1:5" ht="25.5">
      <c r="A1019" s="124">
        <v>91633</v>
      </c>
      <c r="B1019" s="284" t="s">
        <v>944</v>
      </c>
      <c r="C1019" s="100" t="s">
        <v>22</v>
      </c>
      <c r="D1019" s="125">
        <v>125.49</v>
      </c>
      <c r="E1019" s="125">
        <v>125.49</v>
      </c>
    </row>
    <row r="1020" spans="1:5" ht="25.5">
      <c r="A1020" s="124">
        <v>91640</v>
      </c>
      <c r="B1020" s="284" t="s">
        <v>945</v>
      </c>
      <c r="C1020" s="100" t="s">
        <v>22</v>
      </c>
      <c r="D1020" s="125">
        <v>32.229999999999997</v>
      </c>
      <c r="E1020" s="125">
        <v>32.229999999999997</v>
      </c>
    </row>
    <row r="1021" spans="1:5" ht="25.5">
      <c r="A1021" s="124">
        <v>91641</v>
      </c>
      <c r="B1021" s="284" t="s">
        <v>946</v>
      </c>
      <c r="C1021" s="100" t="s">
        <v>22</v>
      </c>
      <c r="D1021" s="125">
        <v>6.59</v>
      </c>
      <c r="E1021" s="125">
        <v>6.59</v>
      </c>
    </row>
    <row r="1022" spans="1:5" ht="38.25">
      <c r="A1022" s="124">
        <v>91642</v>
      </c>
      <c r="B1022" s="284" t="s">
        <v>947</v>
      </c>
      <c r="C1022" s="100" t="s">
        <v>22</v>
      </c>
      <c r="D1022" s="125">
        <v>5.23</v>
      </c>
      <c r="E1022" s="125">
        <v>5.23</v>
      </c>
    </row>
    <row r="1023" spans="1:5" ht="25.5">
      <c r="A1023" s="124">
        <v>91643</v>
      </c>
      <c r="B1023" s="284" t="s">
        <v>948</v>
      </c>
      <c r="C1023" s="100" t="s">
        <v>22</v>
      </c>
      <c r="D1023" s="125">
        <v>57.55</v>
      </c>
      <c r="E1023" s="125">
        <v>57.55</v>
      </c>
    </row>
    <row r="1024" spans="1:5" ht="38.25">
      <c r="A1024" s="124">
        <v>91644</v>
      </c>
      <c r="B1024" s="284" t="s">
        <v>949</v>
      </c>
      <c r="C1024" s="100" t="s">
        <v>22</v>
      </c>
      <c r="D1024" s="125">
        <v>282.39999999999998</v>
      </c>
      <c r="E1024" s="125">
        <v>282.39999999999998</v>
      </c>
    </row>
    <row r="1025" spans="1:5" ht="25.5">
      <c r="A1025" s="124">
        <v>91688</v>
      </c>
      <c r="B1025" s="284" t="s">
        <v>950</v>
      </c>
      <c r="C1025" s="100" t="s">
        <v>22</v>
      </c>
      <c r="D1025" s="125">
        <v>0.08</v>
      </c>
      <c r="E1025" s="125">
        <v>0.08</v>
      </c>
    </row>
    <row r="1026" spans="1:5">
      <c r="A1026" s="124">
        <v>91689</v>
      </c>
      <c r="B1026" s="284" t="s">
        <v>951</v>
      </c>
      <c r="C1026" s="100" t="s">
        <v>22</v>
      </c>
      <c r="D1026" s="125">
        <v>0</v>
      </c>
      <c r="E1026" s="125">
        <v>0</v>
      </c>
    </row>
    <row r="1027" spans="1:5" ht="25.5">
      <c r="A1027" s="124">
        <v>91690</v>
      </c>
      <c r="B1027" s="284" t="s">
        <v>952</v>
      </c>
      <c r="C1027" s="100" t="s">
        <v>22</v>
      </c>
      <c r="D1027" s="125">
        <v>0.05</v>
      </c>
      <c r="E1027" s="125">
        <v>0.05</v>
      </c>
    </row>
    <row r="1028" spans="1:5" ht="25.5">
      <c r="A1028" s="124">
        <v>91691</v>
      </c>
      <c r="B1028" s="284" t="s">
        <v>953</v>
      </c>
      <c r="C1028" s="100" t="s">
        <v>22</v>
      </c>
      <c r="D1028" s="125">
        <v>1.22</v>
      </c>
      <c r="E1028" s="125">
        <v>1.22</v>
      </c>
    </row>
    <row r="1029" spans="1:5">
      <c r="A1029" s="124">
        <v>92040</v>
      </c>
      <c r="B1029" s="284" t="s">
        <v>954</v>
      </c>
      <c r="C1029" s="100" t="s">
        <v>22</v>
      </c>
      <c r="D1029" s="125">
        <v>5.9</v>
      </c>
      <c r="E1029" s="125">
        <v>5.9</v>
      </c>
    </row>
    <row r="1030" spans="1:5">
      <c r="A1030" s="124">
        <v>92041</v>
      </c>
      <c r="B1030" s="284" t="s">
        <v>955</v>
      </c>
      <c r="C1030" s="100" t="s">
        <v>22</v>
      </c>
      <c r="D1030" s="125">
        <v>0.62</v>
      </c>
      <c r="E1030" s="125">
        <v>0.62</v>
      </c>
    </row>
    <row r="1031" spans="1:5">
      <c r="A1031" s="124">
        <v>92042</v>
      </c>
      <c r="B1031" s="284" t="s">
        <v>956</v>
      </c>
      <c r="C1031" s="100" t="s">
        <v>22</v>
      </c>
      <c r="D1031" s="125">
        <v>4.92</v>
      </c>
      <c r="E1031" s="125">
        <v>4.92</v>
      </c>
    </row>
    <row r="1032" spans="1:5" ht="38.25">
      <c r="A1032" s="124">
        <v>92101</v>
      </c>
      <c r="B1032" s="284" t="s">
        <v>957</v>
      </c>
      <c r="C1032" s="100" t="s">
        <v>22</v>
      </c>
      <c r="D1032" s="125">
        <v>29.94</v>
      </c>
      <c r="E1032" s="125">
        <v>29.94</v>
      </c>
    </row>
    <row r="1033" spans="1:5" ht="38.25">
      <c r="A1033" s="124">
        <v>92102</v>
      </c>
      <c r="B1033" s="284" t="s">
        <v>958</v>
      </c>
      <c r="C1033" s="100" t="s">
        <v>22</v>
      </c>
      <c r="D1033" s="125">
        <v>5.33</v>
      </c>
      <c r="E1033" s="125">
        <v>5.33</v>
      </c>
    </row>
    <row r="1034" spans="1:5" ht="38.25">
      <c r="A1034" s="124">
        <v>92103</v>
      </c>
      <c r="B1034" s="284" t="s">
        <v>959</v>
      </c>
      <c r="C1034" s="100" t="s">
        <v>22</v>
      </c>
      <c r="D1034" s="125">
        <v>4.22</v>
      </c>
      <c r="E1034" s="125">
        <v>4.22</v>
      </c>
    </row>
    <row r="1035" spans="1:5" ht="38.25">
      <c r="A1035" s="124">
        <v>92104</v>
      </c>
      <c r="B1035" s="284" t="s">
        <v>960</v>
      </c>
      <c r="C1035" s="100" t="s">
        <v>22</v>
      </c>
      <c r="D1035" s="125">
        <v>48.52</v>
      </c>
      <c r="E1035" s="125">
        <v>48.52</v>
      </c>
    </row>
    <row r="1036" spans="1:5" ht="38.25">
      <c r="A1036" s="124">
        <v>92105</v>
      </c>
      <c r="B1036" s="284" t="s">
        <v>3502</v>
      </c>
      <c r="C1036" s="100" t="s">
        <v>22</v>
      </c>
      <c r="D1036" s="125">
        <v>180.41</v>
      </c>
      <c r="E1036" s="125">
        <v>180.41</v>
      </c>
    </row>
    <row r="1037" spans="1:5" ht="25.5">
      <c r="A1037" s="124">
        <v>92108</v>
      </c>
      <c r="B1037" s="284" t="s">
        <v>961</v>
      </c>
      <c r="C1037" s="100" t="s">
        <v>22</v>
      </c>
      <c r="D1037" s="125">
        <v>0.85</v>
      </c>
      <c r="E1037" s="125">
        <v>0.85</v>
      </c>
    </row>
    <row r="1038" spans="1:5" ht="25.5">
      <c r="A1038" s="124">
        <v>92109</v>
      </c>
      <c r="B1038" s="284" t="s">
        <v>962</v>
      </c>
      <c r="C1038" s="100" t="s">
        <v>22</v>
      </c>
      <c r="D1038" s="125">
        <v>0.1</v>
      </c>
      <c r="E1038" s="125">
        <v>0.1</v>
      </c>
    </row>
    <row r="1039" spans="1:5" ht="25.5">
      <c r="A1039" s="124">
        <v>92110</v>
      </c>
      <c r="B1039" s="284" t="s">
        <v>963</v>
      </c>
      <c r="C1039" s="100" t="s">
        <v>22</v>
      </c>
      <c r="D1039" s="125">
        <v>0.66</v>
      </c>
      <c r="E1039" s="125">
        <v>0.66</v>
      </c>
    </row>
    <row r="1040" spans="1:5" ht="25.5">
      <c r="A1040" s="124">
        <v>92111</v>
      </c>
      <c r="B1040" s="284" t="s">
        <v>964</v>
      </c>
      <c r="C1040" s="100" t="s">
        <v>22</v>
      </c>
      <c r="D1040" s="125">
        <v>1.1200000000000001</v>
      </c>
      <c r="E1040" s="125">
        <v>1.1200000000000001</v>
      </c>
    </row>
    <row r="1041" spans="1:5">
      <c r="A1041" s="124">
        <v>92114</v>
      </c>
      <c r="B1041" s="284" t="s">
        <v>965</v>
      </c>
      <c r="C1041" s="100" t="s">
        <v>22</v>
      </c>
      <c r="D1041" s="125">
        <v>0.09</v>
      </c>
      <c r="E1041" s="125">
        <v>0.09</v>
      </c>
    </row>
    <row r="1042" spans="1:5">
      <c r="A1042" s="124">
        <v>92115</v>
      </c>
      <c r="B1042" s="284" t="s">
        <v>966</v>
      </c>
      <c r="C1042" s="100" t="s">
        <v>22</v>
      </c>
      <c r="D1042" s="125">
        <v>0.01</v>
      </c>
      <c r="E1042" s="125">
        <v>0.01</v>
      </c>
    </row>
    <row r="1043" spans="1:5">
      <c r="A1043" s="124">
        <v>92116</v>
      </c>
      <c r="B1043" s="284" t="s">
        <v>967</v>
      </c>
      <c r="C1043" s="100" t="s">
        <v>22</v>
      </c>
      <c r="D1043" s="125">
        <v>0.12</v>
      </c>
      <c r="E1043" s="125">
        <v>0.12</v>
      </c>
    </row>
    <row r="1044" spans="1:5">
      <c r="A1044" s="124">
        <v>92133</v>
      </c>
      <c r="B1044" s="284" t="s">
        <v>968</v>
      </c>
      <c r="C1044" s="100" t="s">
        <v>22</v>
      </c>
      <c r="D1044" s="125">
        <v>11.46</v>
      </c>
      <c r="E1044" s="125">
        <v>11.46</v>
      </c>
    </row>
    <row r="1045" spans="1:5">
      <c r="A1045" s="124">
        <v>92134</v>
      </c>
      <c r="B1045" s="284" t="s">
        <v>969</v>
      </c>
      <c r="C1045" s="100" t="s">
        <v>22</v>
      </c>
      <c r="D1045" s="125">
        <v>1.81</v>
      </c>
      <c r="E1045" s="125">
        <v>1.81</v>
      </c>
    </row>
    <row r="1046" spans="1:5">
      <c r="A1046" s="124">
        <v>92135</v>
      </c>
      <c r="B1046" s="284" t="s">
        <v>970</v>
      </c>
      <c r="C1046" s="100" t="s">
        <v>22</v>
      </c>
      <c r="D1046" s="125">
        <v>1.43</v>
      </c>
      <c r="E1046" s="125">
        <v>1.43</v>
      </c>
    </row>
    <row r="1047" spans="1:5">
      <c r="A1047" s="124">
        <v>92136</v>
      </c>
      <c r="B1047" s="284" t="s">
        <v>971</v>
      </c>
      <c r="C1047" s="100" t="s">
        <v>22</v>
      </c>
      <c r="D1047" s="125">
        <v>14.32</v>
      </c>
      <c r="E1047" s="125">
        <v>14.32</v>
      </c>
    </row>
    <row r="1048" spans="1:5">
      <c r="A1048" s="124">
        <v>92137</v>
      </c>
      <c r="B1048" s="284" t="s">
        <v>972</v>
      </c>
      <c r="C1048" s="100" t="s">
        <v>22</v>
      </c>
      <c r="D1048" s="125">
        <v>33.04</v>
      </c>
      <c r="E1048" s="125">
        <v>33.04</v>
      </c>
    </row>
    <row r="1049" spans="1:5" ht="25.5">
      <c r="A1049" s="124">
        <v>92140</v>
      </c>
      <c r="B1049" s="284" t="s">
        <v>973</v>
      </c>
      <c r="C1049" s="100" t="s">
        <v>22</v>
      </c>
      <c r="D1049" s="125">
        <v>4.2</v>
      </c>
      <c r="E1049" s="125">
        <v>4.2</v>
      </c>
    </row>
    <row r="1050" spans="1:5" ht="25.5">
      <c r="A1050" s="124">
        <v>92141</v>
      </c>
      <c r="B1050" s="284" t="s">
        <v>974</v>
      </c>
      <c r="C1050" s="100" t="s">
        <v>22</v>
      </c>
      <c r="D1050" s="125">
        <v>0.66</v>
      </c>
      <c r="E1050" s="125">
        <v>0.66</v>
      </c>
    </row>
    <row r="1051" spans="1:5" ht="25.5">
      <c r="A1051" s="124">
        <v>92142</v>
      </c>
      <c r="B1051" s="284" t="s">
        <v>975</v>
      </c>
      <c r="C1051" s="100" t="s">
        <v>22</v>
      </c>
      <c r="D1051" s="125">
        <v>0.52</v>
      </c>
      <c r="E1051" s="125">
        <v>0.52</v>
      </c>
    </row>
    <row r="1052" spans="1:5" ht="25.5">
      <c r="A1052" s="124">
        <v>92143</v>
      </c>
      <c r="B1052" s="284" t="s">
        <v>976</v>
      </c>
      <c r="C1052" s="100" t="s">
        <v>22</v>
      </c>
      <c r="D1052" s="125">
        <v>5.25</v>
      </c>
      <c r="E1052" s="125">
        <v>5.25</v>
      </c>
    </row>
    <row r="1053" spans="1:5" ht="25.5">
      <c r="A1053" s="124">
        <v>92144</v>
      </c>
      <c r="B1053" s="284" t="s">
        <v>977</v>
      </c>
      <c r="C1053" s="100" t="s">
        <v>22</v>
      </c>
      <c r="D1053" s="125">
        <v>45.35</v>
      </c>
      <c r="E1053" s="125">
        <v>45.35</v>
      </c>
    </row>
    <row r="1054" spans="1:5" ht="25.5">
      <c r="A1054" s="124">
        <v>92237</v>
      </c>
      <c r="B1054" s="284" t="s">
        <v>978</v>
      </c>
      <c r="C1054" s="100" t="s">
        <v>22</v>
      </c>
      <c r="D1054" s="125">
        <v>23.57</v>
      </c>
      <c r="E1054" s="125">
        <v>23.57</v>
      </c>
    </row>
    <row r="1055" spans="1:5" ht="25.5">
      <c r="A1055" s="124">
        <v>92238</v>
      </c>
      <c r="B1055" s="284" t="s">
        <v>979</v>
      </c>
      <c r="C1055" s="100" t="s">
        <v>22</v>
      </c>
      <c r="D1055" s="125">
        <v>4.8099999999999996</v>
      </c>
      <c r="E1055" s="125">
        <v>4.8099999999999996</v>
      </c>
    </row>
    <row r="1056" spans="1:5" ht="38.25">
      <c r="A1056" s="124">
        <v>92239</v>
      </c>
      <c r="B1056" s="284" t="s">
        <v>980</v>
      </c>
      <c r="C1056" s="100" t="s">
        <v>22</v>
      </c>
      <c r="D1056" s="125">
        <v>3.81</v>
      </c>
      <c r="E1056" s="125">
        <v>3.81</v>
      </c>
    </row>
    <row r="1057" spans="1:5" ht="25.5">
      <c r="A1057" s="124">
        <v>92240</v>
      </c>
      <c r="B1057" s="284" t="s">
        <v>981</v>
      </c>
      <c r="C1057" s="100" t="s">
        <v>22</v>
      </c>
      <c r="D1057" s="125">
        <v>41.83</v>
      </c>
      <c r="E1057" s="125">
        <v>41.83</v>
      </c>
    </row>
    <row r="1058" spans="1:5" ht="38.25">
      <c r="A1058" s="124">
        <v>92241</v>
      </c>
      <c r="B1058" s="284" t="s">
        <v>982</v>
      </c>
      <c r="C1058" s="100" t="s">
        <v>22</v>
      </c>
      <c r="D1058" s="125">
        <v>258.89999999999998</v>
      </c>
      <c r="E1058" s="125">
        <v>258.89999999999998</v>
      </c>
    </row>
    <row r="1059" spans="1:5" ht="25.5">
      <c r="A1059" s="124">
        <v>92712</v>
      </c>
      <c r="B1059" s="284" t="s">
        <v>983</v>
      </c>
      <c r="C1059" s="100" t="s">
        <v>22</v>
      </c>
      <c r="D1059" s="125">
        <v>0.15</v>
      </c>
      <c r="E1059" s="125">
        <v>0.15</v>
      </c>
    </row>
    <row r="1060" spans="1:5">
      <c r="A1060" s="124">
        <v>92713</v>
      </c>
      <c r="B1060" s="284" t="s">
        <v>984</v>
      </c>
      <c r="C1060" s="100" t="s">
        <v>22</v>
      </c>
      <c r="D1060" s="125">
        <v>0.01</v>
      </c>
      <c r="E1060" s="125">
        <v>0.01</v>
      </c>
    </row>
    <row r="1061" spans="1:5" ht="25.5">
      <c r="A1061" s="124">
        <v>92714</v>
      </c>
      <c r="B1061" s="284" t="s">
        <v>985</v>
      </c>
      <c r="C1061" s="100" t="s">
        <v>22</v>
      </c>
      <c r="D1061" s="125">
        <v>0.19</v>
      </c>
      <c r="E1061" s="125">
        <v>0.19</v>
      </c>
    </row>
    <row r="1062" spans="1:5" ht="25.5">
      <c r="A1062" s="124">
        <v>92715</v>
      </c>
      <c r="B1062" s="284" t="s">
        <v>986</v>
      </c>
      <c r="C1062" s="100" t="s">
        <v>22</v>
      </c>
      <c r="D1062" s="125">
        <v>21.11</v>
      </c>
      <c r="E1062" s="125">
        <v>21.11</v>
      </c>
    </row>
    <row r="1063" spans="1:5" ht="25.5">
      <c r="A1063" s="124">
        <v>92956</v>
      </c>
      <c r="B1063" s="284" t="s">
        <v>987</v>
      </c>
      <c r="C1063" s="100" t="s">
        <v>22</v>
      </c>
      <c r="D1063" s="125">
        <v>4.51</v>
      </c>
      <c r="E1063" s="125">
        <v>4.51</v>
      </c>
    </row>
    <row r="1064" spans="1:5">
      <c r="A1064" s="124">
        <v>92957</v>
      </c>
      <c r="B1064" s="284" t="s">
        <v>988</v>
      </c>
      <c r="C1064" s="100" t="s">
        <v>22</v>
      </c>
      <c r="D1064" s="125">
        <v>0.53</v>
      </c>
      <c r="E1064" s="125">
        <v>0.53</v>
      </c>
    </row>
    <row r="1065" spans="1:5" ht="25.5">
      <c r="A1065" s="124">
        <v>92958</v>
      </c>
      <c r="B1065" s="284" t="s">
        <v>989</v>
      </c>
      <c r="C1065" s="100" t="s">
        <v>22</v>
      </c>
      <c r="D1065" s="125">
        <v>4.93</v>
      </c>
      <c r="E1065" s="125">
        <v>4.93</v>
      </c>
    </row>
    <row r="1066" spans="1:5" ht="25.5">
      <c r="A1066" s="124">
        <v>92959</v>
      </c>
      <c r="B1066" s="284" t="s">
        <v>990</v>
      </c>
      <c r="C1066" s="100" t="s">
        <v>22</v>
      </c>
      <c r="D1066" s="125">
        <v>8.69</v>
      </c>
      <c r="E1066" s="125">
        <v>8.69</v>
      </c>
    </row>
    <row r="1067" spans="1:5">
      <c r="A1067" s="124">
        <v>92963</v>
      </c>
      <c r="B1067" s="284" t="s">
        <v>991</v>
      </c>
      <c r="C1067" s="100" t="s">
        <v>22</v>
      </c>
      <c r="D1067" s="125">
        <v>1.1599999999999999</v>
      </c>
      <c r="E1067" s="125">
        <v>1.1599999999999999</v>
      </c>
    </row>
    <row r="1068" spans="1:5">
      <c r="A1068" s="124">
        <v>92964</v>
      </c>
      <c r="B1068" s="284" t="s">
        <v>992</v>
      </c>
      <c r="C1068" s="100" t="s">
        <v>22</v>
      </c>
      <c r="D1068" s="125">
        <v>0.13</v>
      </c>
      <c r="E1068" s="125">
        <v>0.13</v>
      </c>
    </row>
    <row r="1069" spans="1:5">
      <c r="A1069" s="124">
        <v>92965</v>
      </c>
      <c r="B1069" s="284" t="s">
        <v>993</v>
      </c>
      <c r="C1069" s="100" t="s">
        <v>22</v>
      </c>
      <c r="D1069" s="125">
        <v>1.45</v>
      </c>
      <c r="E1069" s="125">
        <v>1.45</v>
      </c>
    </row>
    <row r="1070" spans="1:5" ht="38.25">
      <c r="A1070" s="124">
        <v>93220</v>
      </c>
      <c r="B1070" s="284" t="s">
        <v>994</v>
      </c>
      <c r="C1070" s="100" t="s">
        <v>22</v>
      </c>
      <c r="D1070" s="125">
        <v>325.41000000000003</v>
      </c>
      <c r="E1070" s="125">
        <v>325.41000000000003</v>
      </c>
    </row>
    <row r="1071" spans="1:5" ht="38.25">
      <c r="A1071" s="124">
        <v>93221</v>
      </c>
      <c r="B1071" s="284" t="s">
        <v>995</v>
      </c>
      <c r="C1071" s="100" t="s">
        <v>22</v>
      </c>
      <c r="D1071" s="125">
        <v>45.17</v>
      </c>
      <c r="E1071" s="125">
        <v>45.17</v>
      </c>
    </row>
    <row r="1072" spans="1:5" ht="38.25">
      <c r="A1072" s="124">
        <v>93222</v>
      </c>
      <c r="B1072" s="284" t="s">
        <v>996</v>
      </c>
      <c r="C1072" s="100" t="s">
        <v>22</v>
      </c>
      <c r="D1072" s="125">
        <v>407.22</v>
      </c>
      <c r="E1072" s="125">
        <v>407.22</v>
      </c>
    </row>
    <row r="1073" spans="1:5" ht="38.25">
      <c r="A1073" s="124">
        <v>93223</v>
      </c>
      <c r="B1073" s="284" t="s">
        <v>997</v>
      </c>
      <c r="C1073" s="100" t="s">
        <v>22</v>
      </c>
      <c r="D1073" s="125">
        <v>146.47</v>
      </c>
      <c r="E1073" s="125">
        <v>146.47</v>
      </c>
    </row>
    <row r="1074" spans="1:5" ht="25.5">
      <c r="A1074" s="124">
        <v>93229</v>
      </c>
      <c r="B1074" s="284" t="s">
        <v>13144</v>
      </c>
      <c r="C1074" s="100" t="s">
        <v>22</v>
      </c>
      <c r="D1074" s="125">
        <v>0.36</v>
      </c>
      <c r="E1074" s="125">
        <v>0.36</v>
      </c>
    </row>
    <row r="1075" spans="1:5" ht="25.5">
      <c r="A1075" s="124">
        <v>93230</v>
      </c>
      <c r="B1075" s="284" t="s">
        <v>13145</v>
      </c>
      <c r="C1075" s="100" t="s">
        <v>22</v>
      </c>
      <c r="D1075" s="125">
        <v>0.04</v>
      </c>
      <c r="E1075" s="125">
        <v>0.04</v>
      </c>
    </row>
    <row r="1076" spans="1:5" ht="25.5">
      <c r="A1076" s="124">
        <v>93231</v>
      </c>
      <c r="B1076" s="284" t="s">
        <v>13146</v>
      </c>
      <c r="C1076" s="100" t="s">
        <v>22</v>
      </c>
      <c r="D1076" s="125">
        <v>0.34</v>
      </c>
      <c r="E1076" s="125">
        <v>0.34</v>
      </c>
    </row>
    <row r="1077" spans="1:5" ht="25.5">
      <c r="A1077" s="124">
        <v>93232</v>
      </c>
      <c r="B1077" s="284" t="s">
        <v>13147</v>
      </c>
      <c r="C1077" s="100" t="s">
        <v>22</v>
      </c>
      <c r="D1077" s="125">
        <v>9.76</v>
      </c>
      <c r="E1077" s="125">
        <v>9.76</v>
      </c>
    </row>
    <row r="1078" spans="1:5">
      <c r="A1078" s="124">
        <v>93235</v>
      </c>
      <c r="B1078" s="284" t="s">
        <v>998</v>
      </c>
      <c r="C1078" s="100" t="s">
        <v>22</v>
      </c>
      <c r="D1078" s="125">
        <v>0.99</v>
      </c>
      <c r="E1078" s="125">
        <v>0.99</v>
      </c>
    </row>
    <row r="1079" spans="1:5" ht="25.5">
      <c r="A1079" s="124">
        <v>93238</v>
      </c>
      <c r="B1079" s="284" t="s">
        <v>999</v>
      </c>
      <c r="C1079" s="100" t="s">
        <v>22</v>
      </c>
      <c r="D1079" s="125">
        <v>1.33</v>
      </c>
      <c r="E1079" s="125">
        <v>1.33</v>
      </c>
    </row>
    <row r="1080" spans="1:5" ht="25.5">
      <c r="A1080" s="124">
        <v>93239</v>
      </c>
      <c r="B1080" s="284" t="s">
        <v>1000</v>
      </c>
      <c r="C1080" s="100" t="s">
        <v>22</v>
      </c>
      <c r="D1080" s="125">
        <v>6.05</v>
      </c>
      <c r="E1080" s="125">
        <v>6.05</v>
      </c>
    </row>
    <row r="1081" spans="1:5" ht="25.5">
      <c r="A1081" s="124">
        <v>93240</v>
      </c>
      <c r="B1081" s="284" t="s">
        <v>1001</v>
      </c>
      <c r="C1081" s="100" t="s">
        <v>22</v>
      </c>
      <c r="D1081" s="125">
        <v>11.22</v>
      </c>
      <c r="E1081" s="125">
        <v>11.22</v>
      </c>
    </row>
    <row r="1082" spans="1:5">
      <c r="A1082" s="124">
        <v>93267</v>
      </c>
      <c r="B1082" s="284" t="s">
        <v>1002</v>
      </c>
      <c r="C1082" s="100" t="s">
        <v>22</v>
      </c>
      <c r="D1082" s="125">
        <v>41.71</v>
      </c>
      <c r="E1082" s="125">
        <v>41.71</v>
      </c>
    </row>
    <row r="1083" spans="1:5">
      <c r="A1083" s="124">
        <v>93269</v>
      </c>
      <c r="B1083" s="284" t="s">
        <v>1003</v>
      </c>
      <c r="C1083" s="100" t="s">
        <v>22</v>
      </c>
      <c r="D1083" s="125">
        <v>4.95</v>
      </c>
      <c r="E1083" s="125">
        <v>4.95</v>
      </c>
    </row>
    <row r="1084" spans="1:5">
      <c r="A1084" s="124">
        <v>93270</v>
      </c>
      <c r="B1084" s="284" t="s">
        <v>1004</v>
      </c>
      <c r="C1084" s="100" t="s">
        <v>22</v>
      </c>
      <c r="D1084" s="125">
        <v>45.63</v>
      </c>
      <c r="E1084" s="125">
        <v>45.63</v>
      </c>
    </row>
    <row r="1085" spans="1:5">
      <c r="A1085" s="124">
        <v>93271</v>
      </c>
      <c r="B1085" s="284" t="s">
        <v>1005</v>
      </c>
      <c r="C1085" s="100" t="s">
        <v>22</v>
      </c>
      <c r="D1085" s="125">
        <v>8.41</v>
      </c>
      <c r="E1085" s="125">
        <v>8.41</v>
      </c>
    </row>
    <row r="1086" spans="1:5" ht="25.5">
      <c r="A1086" s="124">
        <v>93277</v>
      </c>
      <c r="B1086" s="284" t="s">
        <v>1006</v>
      </c>
      <c r="C1086" s="100" t="s">
        <v>22</v>
      </c>
      <c r="D1086" s="125">
        <v>0.3</v>
      </c>
      <c r="E1086" s="125">
        <v>0.3</v>
      </c>
    </row>
    <row r="1087" spans="1:5">
      <c r="A1087" s="124">
        <v>93278</v>
      </c>
      <c r="B1087" s="284" t="s">
        <v>1007</v>
      </c>
      <c r="C1087" s="100" t="s">
        <v>22</v>
      </c>
      <c r="D1087" s="125">
        <v>0.03</v>
      </c>
      <c r="E1087" s="125">
        <v>0.03</v>
      </c>
    </row>
    <row r="1088" spans="1:5" ht="25.5">
      <c r="A1088" s="124">
        <v>93279</v>
      </c>
      <c r="B1088" s="284" t="s">
        <v>1008</v>
      </c>
      <c r="C1088" s="100" t="s">
        <v>22</v>
      </c>
      <c r="D1088" s="125">
        <v>0.28000000000000003</v>
      </c>
      <c r="E1088" s="125">
        <v>0.28000000000000003</v>
      </c>
    </row>
    <row r="1089" spans="1:5" ht="25.5">
      <c r="A1089" s="124">
        <v>93280</v>
      </c>
      <c r="B1089" s="284" t="s">
        <v>1009</v>
      </c>
      <c r="C1089" s="100" t="s">
        <v>22</v>
      </c>
      <c r="D1089" s="125">
        <v>0.7</v>
      </c>
      <c r="E1089" s="125">
        <v>0.7</v>
      </c>
    </row>
    <row r="1090" spans="1:5" ht="25.5">
      <c r="A1090" s="124">
        <v>93283</v>
      </c>
      <c r="B1090" s="284" t="s">
        <v>1010</v>
      </c>
      <c r="C1090" s="100" t="s">
        <v>22</v>
      </c>
      <c r="D1090" s="125">
        <v>87.68</v>
      </c>
      <c r="E1090" s="125">
        <v>87.68</v>
      </c>
    </row>
    <row r="1091" spans="1:5" ht="25.5">
      <c r="A1091" s="124">
        <v>93284</v>
      </c>
      <c r="B1091" s="284" t="s">
        <v>1011</v>
      </c>
      <c r="C1091" s="100" t="s">
        <v>22</v>
      </c>
      <c r="D1091" s="125">
        <v>15.78</v>
      </c>
      <c r="E1091" s="125">
        <v>15.78</v>
      </c>
    </row>
    <row r="1092" spans="1:5" ht="25.5">
      <c r="A1092" s="124">
        <v>93285</v>
      </c>
      <c r="B1092" s="284" t="s">
        <v>1012</v>
      </c>
      <c r="C1092" s="100" t="s">
        <v>22</v>
      </c>
      <c r="D1092" s="125">
        <v>140.94999999999999</v>
      </c>
      <c r="E1092" s="125">
        <v>140.94999999999999</v>
      </c>
    </row>
    <row r="1093" spans="1:5" ht="25.5">
      <c r="A1093" s="124">
        <v>93286</v>
      </c>
      <c r="B1093" s="284" t="s">
        <v>1013</v>
      </c>
      <c r="C1093" s="100" t="s">
        <v>22</v>
      </c>
      <c r="D1093" s="125">
        <v>11.7</v>
      </c>
      <c r="E1093" s="125">
        <v>11.7</v>
      </c>
    </row>
    <row r="1094" spans="1:5" ht="25.5">
      <c r="A1094" s="124">
        <v>93296</v>
      </c>
      <c r="B1094" s="284" t="s">
        <v>1014</v>
      </c>
      <c r="C1094" s="100" t="s">
        <v>22</v>
      </c>
      <c r="D1094" s="125">
        <v>12.49</v>
      </c>
      <c r="E1094" s="125">
        <v>12.49</v>
      </c>
    </row>
    <row r="1095" spans="1:5" ht="25.5">
      <c r="A1095" s="124">
        <v>93397</v>
      </c>
      <c r="B1095" s="284" t="s">
        <v>1015</v>
      </c>
      <c r="C1095" s="100" t="s">
        <v>22</v>
      </c>
      <c r="D1095" s="125">
        <v>16.97</v>
      </c>
      <c r="E1095" s="125">
        <v>16.97</v>
      </c>
    </row>
    <row r="1096" spans="1:5" ht="25.5">
      <c r="A1096" s="124">
        <v>93398</v>
      </c>
      <c r="B1096" s="284" t="s">
        <v>1016</v>
      </c>
      <c r="C1096" s="100" t="s">
        <v>22</v>
      </c>
      <c r="D1096" s="125">
        <v>3.17</v>
      </c>
      <c r="E1096" s="125">
        <v>3.17</v>
      </c>
    </row>
    <row r="1097" spans="1:5" ht="25.5">
      <c r="A1097" s="124">
        <v>93399</v>
      </c>
      <c r="B1097" s="284" t="s">
        <v>1017</v>
      </c>
      <c r="C1097" s="100" t="s">
        <v>22</v>
      </c>
      <c r="D1097" s="125">
        <v>2.5099999999999998</v>
      </c>
      <c r="E1097" s="125">
        <v>2.5099999999999998</v>
      </c>
    </row>
    <row r="1098" spans="1:5" ht="25.5">
      <c r="A1098" s="124">
        <v>93400</v>
      </c>
      <c r="B1098" s="284" t="s">
        <v>1018</v>
      </c>
      <c r="C1098" s="100" t="s">
        <v>22</v>
      </c>
      <c r="D1098" s="125">
        <v>28.73</v>
      </c>
      <c r="E1098" s="125">
        <v>28.73</v>
      </c>
    </row>
    <row r="1099" spans="1:5" ht="25.5">
      <c r="A1099" s="124">
        <v>93401</v>
      </c>
      <c r="B1099" s="284" t="s">
        <v>1019</v>
      </c>
      <c r="C1099" s="100" t="s">
        <v>22</v>
      </c>
      <c r="D1099" s="125">
        <v>148.27000000000001</v>
      </c>
      <c r="E1099" s="125">
        <v>148.27000000000001</v>
      </c>
    </row>
    <row r="1100" spans="1:5" ht="38.25">
      <c r="A1100" s="124">
        <v>93404</v>
      </c>
      <c r="B1100" s="284" t="s">
        <v>4275</v>
      </c>
      <c r="C1100" s="100" t="s">
        <v>22</v>
      </c>
      <c r="D1100" s="125">
        <v>5.79</v>
      </c>
      <c r="E1100" s="125">
        <v>5.79</v>
      </c>
    </row>
    <row r="1101" spans="1:5" ht="38.25">
      <c r="A1101" s="124">
        <v>93405</v>
      </c>
      <c r="B1101" s="284" t="s">
        <v>4276</v>
      </c>
      <c r="C1101" s="100" t="s">
        <v>22</v>
      </c>
      <c r="D1101" s="125">
        <v>0.79</v>
      </c>
      <c r="E1101" s="125">
        <v>0.79</v>
      </c>
    </row>
    <row r="1102" spans="1:5" ht="38.25">
      <c r="A1102" s="124">
        <v>93406</v>
      </c>
      <c r="B1102" s="284" t="s">
        <v>4277</v>
      </c>
      <c r="C1102" s="100" t="s">
        <v>22</v>
      </c>
      <c r="D1102" s="125">
        <v>7.24</v>
      </c>
      <c r="E1102" s="125">
        <v>7.24</v>
      </c>
    </row>
    <row r="1103" spans="1:5" ht="38.25">
      <c r="A1103" s="124">
        <v>93407</v>
      </c>
      <c r="B1103" s="284" t="s">
        <v>4278</v>
      </c>
      <c r="C1103" s="100" t="s">
        <v>22</v>
      </c>
      <c r="D1103" s="125">
        <v>44.2</v>
      </c>
      <c r="E1103" s="125">
        <v>44.2</v>
      </c>
    </row>
    <row r="1104" spans="1:5" ht="25.5">
      <c r="A1104" s="124">
        <v>93411</v>
      </c>
      <c r="B1104" s="284" t="s">
        <v>1021</v>
      </c>
      <c r="C1104" s="100" t="s">
        <v>22</v>
      </c>
      <c r="D1104" s="125">
        <v>0.26</v>
      </c>
      <c r="E1104" s="125">
        <v>0.26</v>
      </c>
    </row>
    <row r="1105" spans="1:5">
      <c r="A1105" s="124">
        <v>93412</v>
      </c>
      <c r="B1105" s="284" t="s">
        <v>1022</v>
      </c>
      <c r="C1105" s="100" t="s">
        <v>22</v>
      </c>
      <c r="D1105" s="125">
        <v>0.04</v>
      </c>
      <c r="E1105" s="125">
        <v>0.04</v>
      </c>
    </row>
    <row r="1106" spans="1:5" ht="25.5">
      <c r="A1106" s="124">
        <v>93413</v>
      </c>
      <c r="B1106" s="284" t="s">
        <v>1023</v>
      </c>
      <c r="C1106" s="100" t="s">
        <v>22</v>
      </c>
      <c r="D1106" s="125">
        <v>0.23</v>
      </c>
      <c r="E1106" s="125">
        <v>0.23</v>
      </c>
    </row>
    <row r="1107" spans="1:5" ht="25.5">
      <c r="A1107" s="124">
        <v>93414</v>
      </c>
      <c r="B1107" s="284" t="s">
        <v>1024</v>
      </c>
      <c r="C1107" s="100" t="s">
        <v>22</v>
      </c>
      <c r="D1107" s="125">
        <v>16.88</v>
      </c>
      <c r="E1107" s="125">
        <v>16.88</v>
      </c>
    </row>
    <row r="1108" spans="1:5">
      <c r="A1108" s="124">
        <v>93417</v>
      </c>
      <c r="B1108" s="284" t="s">
        <v>1025</v>
      </c>
      <c r="C1108" s="100" t="s">
        <v>22</v>
      </c>
      <c r="D1108" s="125">
        <v>3.49</v>
      </c>
      <c r="E1108" s="125">
        <v>3.49</v>
      </c>
    </row>
    <row r="1109" spans="1:5">
      <c r="A1109" s="124">
        <v>93418</v>
      </c>
      <c r="B1109" s="284" t="s">
        <v>1026</v>
      </c>
      <c r="C1109" s="100" t="s">
        <v>22</v>
      </c>
      <c r="D1109" s="125">
        <v>0.62</v>
      </c>
      <c r="E1109" s="125">
        <v>0.62</v>
      </c>
    </row>
    <row r="1110" spans="1:5">
      <c r="A1110" s="124">
        <v>93419</v>
      </c>
      <c r="B1110" s="284" t="s">
        <v>1027</v>
      </c>
      <c r="C1110" s="100" t="s">
        <v>22</v>
      </c>
      <c r="D1110" s="125">
        <v>3.11</v>
      </c>
      <c r="E1110" s="125">
        <v>3.11</v>
      </c>
    </row>
    <row r="1111" spans="1:5">
      <c r="A1111" s="124">
        <v>93420</v>
      </c>
      <c r="B1111" s="284" t="s">
        <v>1028</v>
      </c>
      <c r="C1111" s="100" t="s">
        <v>22</v>
      </c>
      <c r="D1111" s="125">
        <v>62.88</v>
      </c>
      <c r="E1111" s="125">
        <v>62.88</v>
      </c>
    </row>
    <row r="1112" spans="1:5">
      <c r="A1112" s="124">
        <v>93423</v>
      </c>
      <c r="B1112" s="284" t="s">
        <v>1029</v>
      </c>
      <c r="C1112" s="100" t="s">
        <v>22</v>
      </c>
      <c r="D1112" s="125">
        <v>4.9400000000000004</v>
      </c>
      <c r="E1112" s="125">
        <v>4.9400000000000004</v>
      </c>
    </row>
    <row r="1113" spans="1:5">
      <c r="A1113" s="124">
        <v>93424</v>
      </c>
      <c r="B1113" s="284" t="s">
        <v>1030</v>
      </c>
      <c r="C1113" s="100" t="s">
        <v>22</v>
      </c>
      <c r="D1113" s="125">
        <v>0.88</v>
      </c>
      <c r="E1113" s="125">
        <v>0.88</v>
      </c>
    </row>
    <row r="1114" spans="1:5">
      <c r="A1114" s="124">
        <v>93425</v>
      </c>
      <c r="B1114" s="284" t="s">
        <v>1031</v>
      </c>
      <c r="C1114" s="100" t="s">
        <v>22</v>
      </c>
      <c r="D1114" s="125">
        <v>4.41</v>
      </c>
      <c r="E1114" s="125">
        <v>4.41</v>
      </c>
    </row>
    <row r="1115" spans="1:5">
      <c r="A1115" s="124">
        <v>93426</v>
      </c>
      <c r="B1115" s="284" t="s">
        <v>1032</v>
      </c>
      <c r="C1115" s="100" t="s">
        <v>22</v>
      </c>
      <c r="D1115" s="125">
        <v>150.29</v>
      </c>
      <c r="E1115" s="125">
        <v>150.29</v>
      </c>
    </row>
    <row r="1116" spans="1:5">
      <c r="A1116" s="124">
        <v>93429</v>
      </c>
      <c r="B1116" s="284" t="s">
        <v>1033</v>
      </c>
      <c r="C1116" s="100" t="s">
        <v>22</v>
      </c>
      <c r="D1116" s="125">
        <v>105.69</v>
      </c>
      <c r="E1116" s="125">
        <v>105.69</v>
      </c>
    </row>
    <row r="1117" spans="1:5">
      <c r="A1117" s="124">
        <v>93430</v>
      </c>
      <c r="B1117" s="284" t="s">
        <v>1034</v>
      </c>
      <c r="C1117" s="100" t="s">
        <v>22</v>
      </c>
      <c r="D1117" s="125">
        <v>19.02</v>
      </c>
      <c r="E1117" s="125">
        <v>19.02</v>
      </c>
    </row>
    <row r="1118" spans="1:5">
      <c r="A1118" s="124">
        <v>93431</v>
      </c>
      <c r="B1118" s="284" t="s">
        <v>1035</v>
      </c>
      <c r="C1118" s="100" t="s">
        <v>22</v>
      </c>
      <c r="D1118" s="125">
        <v>169.9</v>
      </c>
      <c r="E1118" s="125">
        <v>169.9</v>
      </c>
    </row>
    <row r="1119" spans="1:5" ht="25.5">
      <c r="A1119" s="124">
        <v>93432</v>
      </c>
      <c r="B1119" s="284" t="s">
        <v>1036</v>
      </c>
      <c r="C1119" s="100" t="s">
        <v>22</v>
      </c>
      <c r="D1119" s="125">
        <v>2692.8</v>
      </c>
      <c r="E1119" s="125">
        <v>2692.8</v>
      </c>
    </row>
    <row r="1120" spans="1:5">
      <c r="A1120" s="124">
        <v>93435</v>
      </c>
      <c r="B1120" s="284" t="s">
        <v>1037</v>
      </c>
      <c r="C1120" s="100" t="s">
        <v>22</v>
      </c>
      <c r="D1120" s="125">
        <v>5.72</v>
      </c>
      <c r="E1120" s="125">
        <v>5.72</v>
      </c>
    </row>
    <row r="1121" spans="1:5">
      <c r="A1121" s="124">
        <v>93436</v>
      </c>
      <c r="B1121" s="284" t="s">
        <v>1038</v>
      </c>
      <c r="C1121" s="100" t="s">
        <v>22</v>
      </c>
      <c r="D1121" s="125">
        <v>1.2</v>
      </c>
      <c r="E1121" s="125">
        <v>1.2</v>
      </c>
    </row>
    <row r="1122" spans="1:5">
      <c r="A1122" s="124">
        <v>93437</v>
      </c>
      <c r="B1122" s="284" t="s">
        <v>1039</v>
      </c>
      <c r="C1122" s="100" t="s">
        <v>22</v>
      </c>
      <c r="D1122" s="125">
        <v>10.72</v>
      </c>
      <c r="E1122" s="125">
        <v>10.72</v>
      </c>
    </row>
    <row r="1123" spans="1:5" ht="25.5">
      <c r="A1123" s="124">
        <v>93438</v>
      </c>
      <c r="B1123" s="284" t="s">
        <v>1040</v>
      </c>
      <c r="C1123" s="100" t="s">
        <v>22</v>
      </c>
      <c r="D1123" s="125">
        <v>23.56</v>
      </c>
      <c r="E1123" s="125">
        <v>23.56</v>
      </c>
    </row>
    <row r="1124" spans="1:5">
      <c r="A1124" s="124">
        <v>95114</v>
      </c>
      <c r="B1124" s="284" t="s">
        <v>1041</v>
      </c>
      <c r="C1124" s="100" t="s">
        <v>22</v>
      </c>
      <c r="D1124" s="125">
        <v>1.1299999999999999</v>
      </c>
      <c r="E1124" s="125">
        <v>1.1299999999999999</v>
      </c>
    </row>
    <row r="1125" spans="1:5">
      <c r="A1125" s="124">
        <v>95115</v>
      </c>
      <c r="B1125" s="284" t="s">
        <v>1042</v>
      </c>
      <c r="C1125" s="100" t="s">
        <v>22</v>
      </c>
      <c r="D1125" s="125">
        <v>0.13</v>
      </c>
      <c r="E1125" s="125">
        <v>0.13</v>
      </c>
    </row>
    <row r="1126" spans="1:5">
      <c r="A1126" s="124">
        <v>95116</v>
      </c>
      <c r="B1126" s="284" t="s">
        <v>1043</v>
      </c>
      <c r="C1126" s="100" t="s">
        <v>22</v>
      </c>
      <c r="D1126" s="125">
        <v>31.99</v>
      </c>
      <c r="E1126" s="125">
        <v>31.99</v>
      </c>
    </row>
    <row r="1127" spans="1:5">
      <c r="A1127" s="124">
        <v>95117</v>
      </c>
      <c r="B1127" s="284" t="s">
        <v>1044</v>
      </c>
      <c r="C1127" s="100" t="s">
        <v>22</v>
      </c>
      <c r="D1127" s="125">
        <v>5.04</v>
      </c>
      <c r="E1127" s="125">
        <v>5.04</v>
      </c>
    </row>
    <row r="1128" spans="1:5">
      <c r="A1128" s="124">
        <v>95118</v>
      </c>
      <c r="B1128" s="284" t="s">
        <v>1045</v>
      </c>
      <c r="C1128" s="100" t="s">
        <v>22</v>
      </c>
      <c r="D1128" s="125">
        <v>62.29</v>
      </c>
      <c r="E1128" s="125">
        <v>62.29</v>
      </c>
    </row>
    <row r="1129" spans="1:5">
      <c r="A1129" s="124">
        <v>95119</v>
      </c>
      <c r="B1129" s="284" t="s">
        <v>1046</v>
      </c>
      <c r="C1129" s="100" t="s">
        <v>22</v>
      </c>
      <c r="D1129" s="125">
        <v>9.81</v>
      </c>
      <c r="E1129" s="125">
        <v>9.81</v>
      </c>
    </row>
    <row r="1130" spans="1:5">
      <c r="A1130" s="124">
        <v>95120</v>
      </c>
      <c r="B1130" s="284" t="s">
        <v>1047</v>
      </c>
      <c r="C1130" s="100" t="s">
        <v>22</v>
      </c>
      <c r="D1130" s="125">
        <v>57.37</v>
      </c>
      <c r="E1130" s="125">
        <v>57.37</v>
      </c>
    </row>
    <row r="1131" spans="1:5">
      <c r="A1131" s="124">
        <v>95123</v>
      </c>
      <c r="B1131" s="284" t="s">
        <v>1048</v>
      </c>
      <c r="C1131" s="100" t="s">
        <v>22</v>
      </c>
      <c r="D1131" s="125">
        <v>16.3</v>
      </c>
      <c r="E1131" s="125">
        <v>16.3</v>
      </c>
    </row>
    <row r="1132" spans="1:5">
      <c r="A1132" s="124">
        <v>95124</v>
      </c>
      <c r="B1132" s="284" t="s">
        <v>1049</v>
      </c>
      <c r="C1132" s="100" t="s">
        <v>22</v>
      </c>
      <c r="D1132" s="125">
        <v>2.56</v>
      </c>
      <c r="E1132" s="125">
        <v>2.56</v>
      </c>
    </row>
    <row r="1133" spans="1:5">
      <c r="A1133" s="124">
        <v>95125</v>
      </c>
      <c r="B1133" s="284" t="s">
        <v>1050</v>
      </c>
      <c r="C1133" s="100" t="s">
        <v>22</v>
      </c>
      <c r="D1133" s="125">
        <v>17.84</v>
      </c>
      <c r="E1133" s="125">
        <v>17.84</v>
      </c>
    </row>
    <row r="1134" spans="1:5" ht="25.5">
      <c r="A1134" s="124">
        <v>95126</v>
      </c>
      <c r="B1134" s="284" t="s">
        <v>1051</v>
      </c>
      <c r="C1134" s="100" t="s">
        <v>22</v>
      </c>
      <c r="D1134" s="125">
        <v>138.06</v>
      </c>
      <c r="E1134" s="125">
        <v>138.06</v>
      </c>
    </row>
    <row r="1135" spans="1:5">
      <c r="A1135" s="124">
        <v>95129</v>
      </c>
      <c r="B1135" s="284" t="s">
        <v>1052</v>
      </c>
      <c r="C1135" s="100" t="s">
        <v>22</v>
      </c>
      <c r="D1135" s="125">
        <v>24.73</v>
      </c>
      <c r="E1135" s="125">
        <v>24.73</v>
      </c>
    </row>
    <row r="1136" spans="1:5">
      <c r="A1136" s="124">
        <v>95130</v>
      </c>
      <c r="B1136" s="284" t="s">
        <v>1053</v>
      </c>
      <c r="C1136" s="100" t="s">
        <v>22</v>
      </c>
      <c r="D1136" s="125">
        <v>5.2</v>
      </c>
      <c r="E1136" s="125">
        <v>5.2</v>
      </c>
    </row>
    <row r="1137" spans="1:5">
      <c r="A1137" s="124">
        <v>95131</v>
      </c>
      <c r="B1137" s="284" t="s">
        <v>1054</v>
      </c>
      <c r="C1137" s="100" t="s">
        <v>22</v>
      </c>
      <c r="D1137" s="125">
        <v>46.43</v>
      </c>
      <c r="E1137" s="125">
        <v>46.43</v>
      </c>
    </row>
    <row r="1138" spans="1:5" ht="25.5">
      <c r="A1138" s="124">
        <v>95132</v>
      </c>
      <c r="B1138" s="284" t="s">
        <v>1055</v>
      </c>
      <c r="C1138" s="100" t="s">
        <v>22</v>
      </c>
      <c r="D1138" s="125">
        <v>30.23</v>
      </c>
      <c r="E1138" s="125">
        <v>30.23</v>
      </c>
    </row>
    <row r="1139" spans="1:5">
      <c r="A1139" s="124">
        <v>95136</v>
      </c>
      <c r="B1139" s="284" t="s">
        <v>1056</v>
      </c>
      <c r="C1139" s="100" t="s">
        <v>22</v>
      </c>
      <c r="D1139" s="125">
        <v>0.03</v>
      </c>
      <c r="E1139" s="125">
        <v>0.03</v>
      </c>
    </row>
    <row r="1140" spans="1:5">
      <c r="A1140" s="124">
        <v>95137</v>
      </c>
      <c r="B1140" s="284" t="s">
        <v>1057</v>
      </c>
      <c r="C1140" s="100" t="s">
        <v>22</v>
      </c>
      <c r="D1140" s="125">
        <v>0</v>
      </c>
      <c r="E1140" s="125">
        <v>0</v>
      </c>
    </row>
    <row r="1141" spans="1:5">
      <c r="A1141" s="124">
        <v>95138</v>
      </c>
      <c r="B1141" s="284" t="s">
        <v>1058</v>
      </c>
      <c r="C1141" s="100" t="s">
        <v>22</v>
      </c>
      <c r="D1141" s="125">
        <v>0.02</v>
      </c>
      <c r="E1141" s="125">
        <v>0.02</v>
      </c>
    </row>
    <row r="1142" spans="1:5">
      <c r="A1142" s="124">
        <v>95208</v>
      </c>
      <c r="B1142" s="284" t="s">
        <v>1059</v>
      </c>
      <c r="C1142" s="100" t="s">
        <v>22</v>
      </c>
      <c r="D1142" s="125">
        <v>47.26</v>
      </c>
      <c r="E1142" s="125">
        <v>47.26</v>
      </c>
    </row>
    <row r="1143" spans="1:5">
      <c r="A1143" s="124">
        <v>95209</v>
      </c>
      <c r="B1143" s="284" t="s">
        <v>1060</v>
      </c>
      <c r="C1143" s="100" t="s">
        <v>22</v>
      </c>
      <c r="D1143" s="125">
        <v>5.61</v>
      </c>
      <c r="E1143" s="125">
        <v>5.61</v>
      </c>
    </row>
    <row r="1144" spans="1:5">
      <c r="A1144" s="124">
        <v>95210</v>
      </c>
      <c r="B1144" s="284" t="s">
        <v>1061</v>
      </c>
      <c r="C1144" s="100" t="s">
        <v>22</v>
      </c>
      <c r="D1144" s="125">
        <v>51.69</v>
      </c>
      <c r="E1144" s="125">
        <v>51.69</v>
      </c>
    </row>
    <row r="1145" spans="1:5">
      <c r="A1145" s="124">
        <v>95211</v>
      </c>
      <c r="B1145" s="284" t="s">
        <v>1062</v>
      </c>
      <c r="C1145" s="100" t="s">
        <v>22</v>
      </c>
      <c r="D1145" s="125">
        <v>8.41</v>
      </c>
      <c r="E1145" s="125">
        <v>8.41</v>
      </c>
    </row>
    <row r="1146" spans="1:5">
      <c r="A1146" s="124">
        <v>95217</v>
      </c>
      <c r="B1146" s="284" t="s">
        <v>1063</v>
      </c>
      <c r="C1146" s="100" t="s">
        <v>22</v>
      </c>
      <c r="D1146" s="125">
        <v>0.56000000000000005</v>
      </c>
      <c r="E1146" s="125">
        <v>0.56000000000000005</v>
      </c>
    </row>
    <row r="1147" spans="1:5">
      <c r="A1147" s="124">
        <v>95255</v>
      </c>
      <c r="B1147" s="284" t="s">
        <v>1064</v>
      </c>
      <c r="C1147" s="100" t="s">
        <v>22</v>
      </c>
      <c r="D1147" s="125">
        <v>1</v>
      </c>
      <c r="E1147" s="125">
        <v>1</v>
      </c>
    </row>
    <row r="1148" spans="1:5">
      <c r="A1148" s="124">
        <v>95256</v>
      </c>
      <c r="B1148" s="284" t="s">
        <v>1065</v>
      </c>
      <c r="C1148" s="100" t="s">
        <v>22</v>
      </c>
      <c r="D1148" s="125">
        <v>0.11</v>
      </c>
      <c r="E1148" s="125">
        <v>0.11</v>
      </c>
    </row>
    <row r="1149" spans="1:5">
      <c r="A1149" s="124">
        <v>95257</v>
      </c>
      <c r="B1149" s="284" t="s">
        <v>1066</v>
      </c>
      <c r="C1149" s="100" t="s">
        <v>22</v>
      </c>
      <c r="D1149" s="125">
        <v>1.25</v>
      </c>
      <c r="E1149" s="125">
        <v>1.25</v>
      </c>
    </row>
    <row r="1150" spans="1:5">
      <c r="A1150" s="124">
        <v>95260</v>
      </c>
      <c r="B1150" s="284" t="s">
        <v>1067</v>
      </c>
      <c r="C1150" s="100" t="s">
        <v>22</v>
      </c>
      <c r="D1150" s="125">
        <v>0.59</v>
      </c>
      <c r="E1150" s="125">
        <v>0.59</v>
      </c>
    </row>
    <row r="1151" spans="1:5">
      <c r="A1151" s="124">
        <v>95261</v>
      </c>
      <c r="B1151" s="284" t="s">
        <v>1068</v>
      </c>
      <c r="C1151" s="100" t="s">
        <v>22</v>
      </c>
      <c r="D1151" s="125">
        <v>0.11</v>
      </c>
      <c r="E1151" s="125">
        <v>0.11</v>
      </c>
    </row>
    <row r="1152" spans="1:5">
      <c r="A1152" s="124">
        <v>95262</v>
      </c>
      <c r="B1152" s="284" t="s">
        <v>1069</v>
      </c>
      <c r="C1152" s="100" t="s">
        <v>22</v>
      </c>
      <c r="D1152" s="125">
        <v>1.04</v>
      </c>
      <c r="E1152" s="125">
        <v>1.04</v>
      </c>
    </row>
    <row r="1153" spans="1:5" ht="25.5">
      <c r="A1153" s="124">
        <v>95263</v>
      </c>
      <c r="B1153" s="284" t="s">
        <v>1070</v>
      </c>
      <c r="C1153" s="100" t="s">
        <v>22</v>
      </c>
      <c r="D1153" s="125">
        <v>5.28</v>
      </c>
      <c r="E1153" s="125">
        <v>5.28</v>
      </c>
    </row>
    <row r="1154" spans="1:5" ht="25.5">
      <c r="A1154" s="124">
        <v>95266</v>
      </c>
      <c r="B1154" s="284" t="s">
        <v>1071</v>
      </c>
      <c r="C1154" s="100" t="s">
        <v>22</v>
      </c>
      <c r="D1154" s="125">
        <v>0.44</v>
      </c>
      <c r="E1154" s="125">
        <v>0.44</v>
      </c>
    </row>
    <row r="1155" spans="1:5" ht="25.5">
      <c r="A1155" s="124">
        <v>95267</v>
      </c>
      <c r="B1155" s="284" t="s">
        <v>1072</v>
      </c>
      <c r="C1155" s="100" t="s">
        <v>22</v>
      </c>
      <c r="D1155" s="125">
        <v>0.04</v>
      </c>
      <c r="E1155" s="125">
        <v>0.04</v>
      </c>
    </row>
    <row r="1156" spans="1:5" ht="25.5">
      <c r="A1156" s="124">
        <v>95268</v>
      </c>
      <c r="B1156" s="284" t="s">
        <v>1073</v>
      </c>
      <c r="C1156" s="100" t="s">
        <v>22</v>
      </c>
      <c r="D1156" s="125">
        <v>0.42</v>
      </c>
      <c r="E1156" s="125">
        <v>0.42</v>
      </c>
    </row>
    <row r="1157" spans="1:5" ht="25.5">
      <c r="A1157" s="124">
        <v>95269</v>
      </c>
      <c r="B1157" s="284" t="s">
        <v>1074</v>
      </c>
      <c r="C1157" s="100" t="s">
        <v>22</v>
      </c>
      <c r="D1157" s="125">
        <v>9.76</v>
      </c>
      <c r="E1157" s="125">
        <v>9.76</v>
      </c>
    </row>
    <row r="1158" spans="1:5" ht="25.5">
      <c r="A1158" s="124">
        <v>95272</v>
      </c>
      <c r="B1158" s="284" t="s">
        <v>1075</v>
      </c>
      <c r="C1158" s="100" t="s">
        <v>22</v>
      </c>
      <c r="D1158" s="125">
        <v>0.43</v>
      </c>
      <c r="E1158" s="125">
        <v>0.43</v>
      </c>
    </row>
    <row r="1159" spans="1:5">
      <c r="A1159" s="124">
        <v>95273</v>
      </c>
      <c r="B1159" s="284" t="s">
        <v>1076</v>
      </c>
      <c r="C1159" s="100" t="s">
        <v>22</v>
      </c>
      <c r="D1159" s="125">
        <v>0.05</v>
      </c>
      <c r="E1159" s="125">
        <v>0.05</v>
      </c>
    </row>
    <row r="1160" spans="1:5" ht="25.5">
      <c r="A1160" s="124">
        <v>95274</v>
      </c>
      <c r="B1160" s="284" t="s">
        <v>1077</v>
      </c>
      <c r="C1160" s="100" t="s">
        <v>22</v>
      </c>
      <c r="D1160" s="125">
        <v>0.33</v>
      </c>
      <c r="E1160" s="125">
        <v>0.33</v>
      </c>
    </row>
    <row r="1161" spans="1:5" ht="25.5">
      <c r="A1161" s="124">
        <v>95275</v>
      </c>
      <c r="B1161" s="284" t="s">
        <v>1078</v>
      </c>
      <c r="C1161" s="100" t="s">
        <v>22</v>
      </c>
      <c r="D1161" s="125">
        <v>2.2799999999999998</v>
      </c>
      <c r="E1161" s="125">
        <v>2.2799999999999998</v>
      </c>
    </row>
    <row r="1162" spans="1:5">
      <c r="A1162" s="124">
        <v>95278</v>
      </c>
      <c r="B1162" s="284" t="s">
        <v>1079</v>
      </c>
      <c r="C1162" s="100" t="s">
        <v>22</v>
      </c>
      <c r="D1162" s="125">
        <v>0.52</v>
      </c>
      <c r="E1162" s="125">
        <v>0.52</v>
      </c>
    </row>
    <row r="1163" spans="1:5">
      <c r="A1163" s="124">
        <v>95279</v>
      </c>
      <c r="B1163" s="284" t="s">
        <v>1080</v>
      </c>
      <c r="C1163" s="100" t="s">
        <v>22</v>
      </c>
      <c r="D1163" s="125">
        <v>0.05</v>
      </c>
      <c r="E1163" s="125">
        <v>0.05</v>
      </c>
    </row>
    <row r="1164" spans="1:5">
      <c r="A1164" s="124">
        <v>95280</v>
      </c>
      <c r="B1164" s="284" t="s">
        <v>1081</v>
      </c>
      <c r="C1164" s="100" t="s">
        <v>22</v>
      </c>
      <c r="D1164" s="125">
        <v>0.51</v>
      </c>
      <c r="E1164" s="125">
        <v>0.51</v>
      </c>
    </row>
    <row r="1165" spans="1:5" ht="25.5">
      <c r="A1165" s="124">
        <v>95281</v>
      </c>
      <c r="B1165" s="284" t="s">
        <v>1082</v>
      </c>
      <c r="C1165" s="100" t="s">
        <v>22</v>
      </c>
      <c r="D1165" s="125">
        <v>9.76</v>
      </c>
      <c r="E1165" s="125">
        <v>9.76</v>
      </c>
    </row>
    <row r="1166" spans="1:5" ht="25.5">
      <c r="A1166" s="124">
        <v>95617</v>
      </c>
      <c r="B1166" s="284" t="s">
        <v>1083</v>
      </c>
      <c r="C1166" s="100" t="s">
        <v>22</v>
      </c>
      <c r="D1166" s="125">
        <v>0.82</v>
      </c>
      <c r="E1166" s="125">
        <v>0.82</v>
      </c>
    </row>
    <row r="1167" spans="1:5" ht="25.5">
      <c r="A1167" s="124">
        <v>95618</v>
      </c>
      <c r="B1167" s="284" t="s">
        <v>1084</v>
      </c>
      <c r="C1167" s="100" t="s">
        <v>22</v>
      </c>
      <c r="D1167" s="125">
        <v>0.09</v>
      </c>
      <c r="E1167" s="125">
        <v>0.09</v>
      </c>
    </row>
    <row r="1168" spans="1:5" ht="25.5">
      <c r="A1168" s="124">
        <v>95619</v>
      </c>
      <c r="B1168" s="284" t="s">
        <v>1085</v>
      </c>
      <c r="C1168" s="100" t="s">
        <v>22</v>
      </c>
      <c r="D1168" s="125">
        <v>1.03</v>
      </c>
      <c r="E1168" s="125">
        <v>1.03</v>
      </c>
    </row>
    <row r="1169" spans="1:5" ht="25.5">
      <c r="A1169" s="124">
        <v>95627</v>
      </c>
      <c r="B1169" s="284" t="s">
        <v>1086</v>
      </c>
      <c r="C1169" s="100" t="s">
        <v>22</v>
      </c>
      <c r="D1169" s="125">
        <v>47.73</v>
      </c>
      <c r="E1169" s="125">
        <v>47.73</v>
      </c>
    </row>
    <row r="1170" spans="1:5" ht="25.5">
      <c r="A1170" s="124">
        <v>95628</v>
      </c>
      <c r="B1170" s="284" t="s">
        <v>1087</v>
      </c>
      <c r="C1170" s="100" t="s">
        <v>22</v>
      </c>
      <c r="D1170" s="125">
        <v>6.62</v>
      </c>
      <c r="E1170" s="125">
        <v>6.62</v>
      </c>
    </row>
    <row r="1171" spans="1:5" ht="25.5">
      <c r="A1171" s="124">
        <v>95629</v>
      </c>
      <c r="B1171" s="284" t="s">
        <v>1088</v>
      </c>
      <c r="C1171" s="100" t="s">
        <v>22</v>
      </c>
      <c r="D1171" s="125">
        <v>59.73</v>
      </c>
      <c r="E1171" s="125">
        <v>59.73</v>
      </c>
    </row>
    <row r="1172" spans="1:5" ht="25.5">
      <c r="A1172" s="124">
        <v>95630</v>
      </c>
      <c r="B1172" s="284" t="s">
        <v>1089</v>
      </c>
      <c r="C1172" s="100" t="s">
        <v>22</v>
      </c>
      <c r="D1172" s="125">
        <v>83.7</v>
      </c>
      <c r="E1172" s="125">
        <v>83.7</v>
      </c>
    </row>
    <row r="1173" spans="1:5" ht="25.5">
      <c r="A1173" s="124">
        <v>95698</v>
      </c>
      <c r="B1173" s="284" t="s">
        <v>1090</v>
      </c>
      <c r="C1173" s="100" t="s">
        <v>22</v>
      </c>
      <c r="D1173" s="125">
        <v>3.34</v>
      </c>
      <c r="E1173" s="125">
        <v>3.34</v>
      </c>
    </row>
    <row r="1174" spans="1:5">
      <c r="A1174" s="124">
        <v>95699</v>
      </c>
      <c r="B1174" s="284" t="s">
        <v>1091</v>
      </c>
      <c r="C1174" s="100" t="s">
        <v>22</v>
      </c>
      <c r="D1174" s="125">
        <v>0.39</v>
      </c>
      <c r="E1174" s="125">
        <v>0.39</v>
      </c>
    </row>
    <row r="1175" spans="1:5" ht="25.5">
      <c r="A1175" s="124">
        <v>95700</v>
      </c>
      <c r="B1175" s="284" t="s">
        <v>1092</v>
      </c>
      <c r="C1175" s="100" t="s">
        <v>22</v>
      </c>
      <c r="D1175" s="125">
        <v>4.17</v>
      </c>
      <c r="E1175" s="125">
        <v>4.17</v>
      </c>
    </row>
    <row r="1176" spans="1:5" ht="25.5">
      <c r="A1176" s="124">
        <v>95701</v>
      </c>
      <c r="B1176" s="284" t="s">
        <v>1093</v>
      </c>
      <c r="C1176" s="100" t="s">
        <v>22</v>
      </c>
      <c r="D1176" s="125">
        <v>2.81</v>
      </c>
      <c r="E1176" s="125">
        <v>2.81</v>
      </c>
    </row>
    <row r="1177" spans="1:5" ht="25.5">
      <c r="A1177" s="124">
        <v>95704</v>
      </c>
      <c r="B1177" s="284" t="s">
        <v>1094</v>
      </c>
      <c r="C1177" s="100" t="s">
        <v>22</v>
      </c>
      <c r="D1177" s="125">
        <v>43.7</v>
      </c>
      <c r="E1177" s="125">
        <v>43.7</v>
      </c>
    </row>
    <row r="1178" spans="1:5" ht="25.5">
      <c r="A1178" s="124">
        <v>95705</v>
      </c>
      <c r="B1178" s="284" t="s">
        <v>1095</v>
      </c>
      <c r="C1178" s="100" t="s">
        <v>22</v>
      </c>
      <c r="D1178" s="125">
        <v>5.98</v>
      </c>
      <c r="E1178" s="125">
        <v>5.98</v>
      </c>
    </row>
    <row r="1179" spans="1:5" ht="25.5">
      <c r="A1179" s="124">
        <v>95706</v>
      </c>
      <c r="B1179" s="284" t="s">
        <v>1096</v>
      </c>
      <c r="C1179" s="100" t="s">
        <v>22</v>
      </c>
      <c r="D1179" s="125">
        <v>54.69</v>
      </c>
      <c r="E1179" s="125">
        <v>54.69</v>
      </c>
    </row>
    <row r="1180" spans="1:5" ht="25.5">
      <c r="A1180" s="124">
        <v>95707</v>
      </c>
      <c r="B1180" s="284" t="s">
        <v>1097</v>
      </c>
      <c r="C1180" s="100" t="s">
        <v>22</v>
      </c>
      <c r="D1180" s="125">
        <v>3.69</v>
      </c>
      <c r="E1180" s="125">
        <v>3.69</v>
      </c>
    </row>
    <row r="1181" spans="1:5" ht="25.5">
      <c r="A1181" s="124">
        <v>95710</v>
      </c>
      <c r="B1181" s="284" t="s">
        <v>1098</v>
      </c>
      <c r="C1181" s="100" t="s">
        <v>22</v>
      </c>
      <c r="D1181" s="125">
        <v>52.52</v>
      </c>
      <c r="E1181" s="125">
        <v>52.52</v>
      </c>
    </row>
    <row r="1182" spans="1:5" ht="25.5">
      <c r="A1182" s="124">
        <v>95711</v>
      </c>
      <c r="B1182" s="284" t="s">
        <v>1099</v>
      </c>
      <c r="C1182" s="100" t="s">
        <v>22</v>
      </c>
      <c r="D1182" s="125">
        <v>7.12</v>
      </c>
      <c r="E1182" s="125">
        <v>7.12</v>
      </c>
    </row>
    <row r="1183" spans="1:5" ht="25.5">
      <c r="A1183" s="124">
        <v>95712</v>
      </c>
      <c r="B1183" s="284" t="s">
        <v>1100</v>
      </c>
      <c r="C1183" s="100" t="s">
        <v>22</v>
      </c>
      <c r="D1183" s="125">
        <v>65.66</v>
      </c>
      <c r="E1183" s="125">
        <v>65.66</v>
      </c>
    </row>
    <row r="1184" spans="1:5" ht="25.5">
      <c r="A1184" s="124">
        <v>95713</v>
      </c>
      <c r="B1184" s="284" t="s">
        <v>1101</v>
      </c>
      <c r="C1184" s="100" t="s">
        <v>22</v>
      </c>
      <c r="D1184" s="125">
        <v>84.31</v>
      </c>
      <c r="E1184" s="125">
        <v>84.31</v>
      </c>
    </row>
    <row r="1185" spans="1:5" ht="25.5">
      <c r="A1185" s="124">
        <v>95716</v>
      </c>
      <c r="B1185" s="284" t="s">
        <v>1102</v>
      </c>
      <c r="C1185" s="100" t="s">
        <v>22</v>
      </c>
      <c r="D1185" s="125">
        <v>50.56</v>
      </c>
      <c r="E1185" s="125">
        <v>50.56</v>
      </c>
    </row>
    <row r="1186" spans="1:5" ht="25.5">
      <c r="A1186" s="124">
        <v>95717</v>
      </c>
      <c r="B1186" s="284" t="s">
        <v>1103</v>
      </c>
      <c r="C1186" s="100" t="s">
        <v>22</v>
      </c>
      <c r="D1186" s="125">
        <v>6.86</v>
      </c>
      <c r="E1186" s="125">
        <v>6.86</v>
      </c>
    </row>
    <row r="1187" spans="1:5" ht="25.5">
      <c r="A1187" s="124">
        <v>95718</v>
      </c>
      <c r="B1187" s="284" t="s">
        <v>1104</v>
      </c>
      <c r="C1187" s="100" t="s">
        <v>22</v>
      </c>
      <c r="D1187" s="125">
        <v>63.21</v>
      </c>
      <c r="E1187" s="125">
        <v>63.21</v>
      </c>
    </row>
    <row r="1188" spans="1:5" ht="38.25">
      <c r="A1188" s="124">
        <v>95719</v>
      </c>
      <c r="B1188" s="284" t="s">
        <v>1105</v>
      </c>
      <c r="C1188" s="100" t="s">
        <v>22</v>
      </c>
      <c r="D1188" s="125">
        <v>84.31</v>
      </c>
      <c r="E1188" s="125">
        <v>84.31</v>
      </c>
    </row>
    <row r="1189" spans="1:5">
      <c r="A1189" s="124">
        <v>95869</v>
      </c>
      <c r="B1189" s="284" t="s">
        <v>1106</v>
      </c>
      <c r="C1189" s="100" t="s">
        <v>22</v>
      </c>
      <c r="D1189" s="125">
        <v>1.42</v>
      </c>
      <c r="E1189" s="125">
        <v>1.42</v>
      </c>
    </row>
    <row r="1190" spans="1:5">
      <c r="A1190" s="124">
        <v>95870</v>
      </c>
      <c r="B1190" s="284" t="s">
        <v>1107</v>
      </c>
      <c r="C1190" s="100" t="s">
        <v>22</v>
      </c>
      <c r="D1190" s="125">
        <v>7.04</v>
      </c>
      <c r="E1190" s="125">
        <v>7.04</v>
      </c>
    </row>
    <row r="1191" spans="1:5" ht="25.5">
      <c r="A1191" s="124">
        <v>95871</v>
      </c>
      <c r="B1191" s="284" t="s">
        <v>1108</v>
      </c>
      <c r="C1191" s="100" t="s">
        <v>22</v>
      </c>
      <c r="D1191" s="125">
        <v>256.04000000000002</v>
      </c>
      <c r="E1191" s="125">
        <v>256.04000000000002</v>
      </c>
    </row>
    <row r="1192" spans="1:5">
      <c r="A1192" s="124">
        <v>95874</v>
      </c>
      <c r="B1192" s="284" t="s">
        <v>1111</v>
      </c>
      <c r="C1192" s="100" t="s">
        <v>22</v>
      </c>
      <c r="D1192" s="125">
        <v>7.89</v>
      </c>
      <c r="E1192" s="125">
        <v>7.89</v>
      </c>
    </row>
    <row r="1193" spans="1:5" ht="25.5">
      <c r="A1193" s="124">
        <v>96008</v>
      </c>
      <c r="B1193" s="284" t="s">
        <v>1112</v>
      </c>
      <c r="C1193" s="100" t="s">
        <v>22</v>
      </c>
      <c r="D1193" s="125">
        <v>22.61</v>
      </c>
      <c r="E1193" s="125">
        <v>22.61</v>
      </c>
    </row>
    <row r="1194" spans="1:5">
      <c r="A1194" s="124">
        <v>96009</v>
      </c>
      <c r="B1194" s="284" t="s">
        <v>1113</v>
      </c>
      <c r="C1194" s="100" t="s">
        <v>22</v>
      </c>
      <c r="D1194" s="125">
        <v>3.13</v>
      </c>
      <c r="E1194" s="125">
        <v>3.13</v>
      </c>
    </row>
    <row r="1195" spans="1:5" ht="25.5">
      <c r="A1195" s="124">
        <v>96011</v>
      </c>
      <c r="B1195" s="284" t="s">
        <v>1114</v>
      </c>
      <c r="C1195" s="100" t="s">
        <v>22</v>
      </c>
      <c r="D1195" s="125">
        <v>24.72</v>
      </c>
      <c r="E1195" s="125">
        <v>24.72</v>
      </c>
    </row>
    <row r="1196" spans="1:5" ht="25.5">
      <c r="A1196" s="124">
        <v>96012</v>
      </c>
      <c r="B1196" s="284" t="s">
        <v>1115</v>
      </c>
      <c r="C1196" s="100" t="s">
        <v>22</v>
      </c>
      <c r="D1196" s="125">
        <v>90.65</v>
      </c>
      <c r="E1196" s="125">
        <v>90.65</v>
      </c>
    </row>
    <row r="1197" spans="1:5">
      <c r="A1197" s="124">
        <v>96015</v>
      </c>
      <c r="B1197" s="284" t="s">
        <v>1116</v>
      </c>
      <c r="C1197" s="100" t="s">
        <v>22</v>
      </c>
      <c r="D1197" s="125">
        <v>22.36</v>
      </c>
      <c r="E1197" s="125">
        <v>22.36</v>
      </c>
    </row>
    <row r="1198" spans="1:5">
      <c r="A1198" s="124">
        <v>96016</v>
      </c>
      <c r="B1198" s="284" t="s">
        <v>1117</v>
      </c>
      <c r="C1198" s="100" t="s">
        <v>22</v>
      </c>
      <c r="D1198" s="125">
        <v>3.1</v>
      </c>
      <c r="E1198" s="125">
        <v>3.1</v>
      </c>
    </row>
    <row r="1199" spans="1:5">
      <c r="A1199" s="124">
        <v>96018</v>
      </c>
      <c r="B1199" s="284" t="s">
        <v>1118</v>
      </c>
      <c r="C1199" s="100" t="s">
        <v>22</v>
      </c>
      <c r="D1199" s="125">
        <v>24.45</v>
      </c>
      <c r="E1199" s="125">
        <v>24.45</v>
      </c>
    </row>
    <row r="1200" spans="1:5" ht="25.5">
      <c r="A1200" s="124">
        <v>96019</v>
      </c>
      <c r="B1200" s="284" t="s">
        <v>1119</v>
      </c>
      <c r="C1200" s="100" t="s">
        <v>22</v>
      </c>
      <c r="D1200" s="125">
        <v>161.16999999999999</v>
      </c>
      <c r="E1200" s="125">
        <v>161.16999999999999</v>
      </c>
    </row>
    <row r="1201" spans="1:5">
      <c r="A1201" s="124">
        <v>96023</v>
      </c>
      <c r="B1201" s="284" t="s">
        <v>1120</v>
      </c>
      <c r="C1201" s="100" t="s">
        <v>22</v>
      </c>
      <c r="D1201" s="125">
        <v>17.5</v>
      </c>
      <c r="E1201" s="125">
        <v>17.5</v>
      </c>
    </row>
    <row r="1202" spans="1:5">
      <c r="A1202" s="124">
        <v>96024</v>
      </c>
      <c r="B1202" s="284" t="s">
        <v>1121</v>
      </c>
      <c r="C1202" s="100" t="s">
        <v>22</v>
      </c>
      <c r="D1202" s="125">
        <v>2.4300000000000002</v>
      </c>
      <c r="E1202" s="125">
        <v>2.4300000000000002</v>
      </c>
    </row>
    <row r="1203" spans="1:5">
      <c r="A1203" s="124">
        <v>96026</v>
      </c>
      <c r="B1203" s="284" t="s">
        <v>1122</v>
      </c>
      <c r="C1203" s="100" t="s">
        <v>22</v>
      </c>
      <c r="D1203" s="125">
        <v>19.14</v>
      </c>
      <c r="E1203" s="125">
        <v>19.14</v>
      </c>
    </row>
    <row r="1204" spans="1:5" ht="25.5">
      <c r="A1204" s="124">
        <v>96027</v>
      </c>
      <c r="B1204" s="284" t="s">
        <v>1123</v>
      </c>
      <c r="C1204" s="100" t="s">
        <v>22</v>
      </c>
      <c r="D1204" s="125">
        <v>112.31</v>
      </c>
      <c r="E1204" s="125">
        <v>112.31</v>
      </c>
    </row>
    <row r="1205" spans="1:5" ht="25.5">
      <c r="A1205" s="124">
        <v>96030</v>
      </c>
      <c r="B1205" s="284" t="s">
        <v>1124</v>
      </c>
      <c r="C1205" s="100" t="s">
        <v>22</v>
      </c>
      <c r="D1205" s="125">
        <v>25.93</v>
      </c>
      <c r="E1205" s="125">
        <v>25.93</v>
      </c>
    </row>
    <row r="1206" spans="1:5" ht="25.5">
      <c r="A1206" s="124">
        <v>96031</v>
      </c>
      <c r="B1206" s="284" t="s">
        <v>1125</v>
      </c>
      <c r="C1206" s="100" t="s">
        <v>22</v>
      </c>
      <c r="D1206" s="125">
        <v>4.8600000000000003</v>
      </c>
      <c r="E1206" s="125">
        <v>4.8600000000000003</v>
      </c>
    </row>
    <row r="1207" spans="1:5" ht="25.5">
      <c r="A1207" s="124">
        <v>96032</v>
      </c>
      <c r="B1207" s="284" t="s">
        <v>1126</v>
      </c>
      <c r="C1207" s="100" t="s">
        <v>22</v>
      </c>
      <c r="D1207" s="125">
        <v>3.84</v>
      </c>
      <c r="E1207" s="125">
        <v>3.84</v>
      </c>
    </row>
    <row r="1208" spans="1:5" ht="25.5">
      <c r="A1208" s="124">
        <v>96033</v>
      </c>
      <c r="B1208" s="284" t="s">
        <v>1127</v>
      </c>
      <c r="C1208" s="100" t="s">
        <v>22</v>
      </c>
      <c r="D1208" s="125">
        <v>43.64</v>
      </c>
      <c r="E1208" s="125">
        <v>43.64</v>
      </c>
    </row>
    <row r="1209" spans="1:5" ht="25.5">
      <c r="A1209" s="124">
        <v>96034</v>
      </c>
      <c r="B1209" s="284" t="s">
        <v>1128</v>
      </c>
      <c r="C1209" s="100" t="s">
        <v>22</v>
      </c>
      <c r="D1209" s="125">
        <v>132.94999999999999</v>
      </c>
      <c r="E1209" s="125">
        <v>132.94999999999999</v>
      </c>
    </row>
    <row r="1210" spans="1:5" ht="25.5">
      <c r="A1210" s="124">
        <v>96053</v>
      </c>
      <c r="B1210" s="284" t="s">
        <v>1129</v>
      </c>
      <c r="C1210" s="100" t="s">
        <v>22</v>
      </c>
      <c r="D1210" s="125">
        <v>17.75</v>
      </c>
      <c r="E1210" s="125">
        <v>17.75</v>
      </c>
    </row>
    <row r="1211" spans="1:5" ht="25.5">
      <c r="A1211" s="124">
        <v>96054</v>
      </c>
      <c r="B1211" s="284" t="s">
        <v>1130</v>
      </c>
      <c r="C1211" s="100" t="s">
        <v>22</v>
      </c>
      <c r="D1211" s="125">
        <v>21.83</v>
      </c>
      <c r="E1211" s="125">
        <v>21.83</v>
      </c>
    </row>
    <row r="1212" spans="1:5">
      <c r="A1212" s="124">
        <v>96055</v>
      </c>
      <c r="B1212" s="284" t="s">
        <v>1131</v>
      </c>
      <c r="C1212" s="100" t="s">
        <v>22</v>
      </c>
      <c r="D1212" s="125">
        <v>2.46</v>
      </c>
      <c r="E1212" s="125">
        <v>2.46</v>
      </c>
    </row>
    <row r="1213" spans="1:5" ht="25.5">
      <c r="A1213" s="124">
        <v>96056</v>
      </c>
      <c r="B1213" s="284" t="s">
        <v>1132</v>
      </c>
      <c r="C1213" s="100" t="s">
        <v>22</v>
      </c>
      <c r="D1213" s="125">
        <v>19.41</v>
      </c>
      <c r="E1213" s="125">
        <v>19.41</v>
      </c>
    </row>
    <row r="1214" spans="1:5" ht="25.5">
      <c r="A1214" s="124">
        <v>96057</v>
      </c>
      <c r="B1214" s="284" t="s">
        <v>1133</v>
      </c>
      <c r="C1214" s="100" t="s">
        <v>22</v>
      </c>
      <c r="D1214" s="125">
        <v>63.16</v>
      </c>
      <c r="E1214" s="125">
        <v>63.16</v>
      </c>
    </row>
    <row r="1215" spans="1:5" ht="25.5">
      <c r="A1215" s="124">
        <v>96060</v>
      </c>
      <c r="B1215" s="284" t="s">
        <v>1134</v>
      </c>
      <c r="C1215" s="100" t="s">
        <v>22</v>
      </c>
      <c r="D1215" s="125">
        <v>2.2000000000000002</v>
      </c>
      <c r="E1215" s="125">
        <v>2.2000000000000002</v>
      </c>
    </row>
    <row r="1216" spans="1:5" ht="25.5">
      <c r="A1216" s="124">
        <v>96061</v>
      </c>
      <c r="B1216" s="284" t="s">
        <v>1135</v>
      </c>
      <c r="C1216" s="100" t="s">
        <v>22</v>
      </c>
      <c r="D1216" s="125">
        <v>27.28</v>
      </c>
      <c r="E1216" s="125">
        <v>27.28</v>
      </c>
    </row>
    <row r="1217" spans="1:5" ht="25.5">
      <c r="A1217" s="124">
        <v>96062</v>
      </c>
      <c r="B1217" s="284" t="s">
        <v>1136</v>
      </c>
      <c r="C1217" s="100" t="s">
        <v>22</v>
      </c>
      <c r="D1217" s="125">
        <v>37.36</v>
      </c>
      <c r="E1217" s="125">
        <v>37.36</v>
      </c>
    </row>
    <row r="1218" spans="1:5" ht="25.5">
      <c r="A1218" s="124">
        <v>96241</v>
      </c>
      <c r="B1218" s="284" t="s">
        <v>2590</v>
      </c>
      <c r="C1218" s="100" t="s">
        <v>22</v>
      </c>
      <c r="D1218" s="125">
        <v>16.13</v>
      </c>
      <c r="E1218" s="125">
        <v>16.13</v>
      </c>
    </row>
    <row r="1219" spans="1:5">
      <c r="A1219" s="124">
        <v>96242</v>
      </c>
      <c r="B1219" s="284" t="s">
        <v>2591</v>
      </c>
      <c r="C1219" s="100" t="s">
        <v>22</v>
      </c>
      <c r="D1219" s="125">
        <v>2.1800000000000002</v>
      </c>
      <c r="E1219" s="125">
        <v>2.1800000000000002</v>
      </c>
    </row>
    <row r="1220" spans="1:5" ht="25.5">
      <c r="A1220" s="124">
        <v>96243</v>
      </c>
      <c r="B1220" s="284" t="s">
        <v>2592</v>
      </c>
      <c r="C1220" s="100" t="s">
        <v>22</v>
      </c>
      <c r="D1220" s="125">
        <v>20.16</v>
      </c>
      <c r="E1220" s="125">
        <v>20.16</v>
      </c>
    </row>
    <row r="1221" spans="1:5" ht="25.5">
      <c r="A1221" s="124">
        <v>96244</v>
      </c>
      <c r="B1221" s="284" t="s">
        <v>2593</v>
      </c>
      <c r="C1221" s="100" t="s">
        <v>22</v>
      </c>
      <c r="D1221" s="125">
        <v>16.32</v>
      </c>
      <c r="E1221" s="125">
        <v>16.32</v>
      </c>
    </row>
    <row r="1222" spans="1:5" ht="25.5">
      <c r="A1222" s="124">
        <v>96301</v>
      </c>
      <c r="B1222" s="284" t="s">
        <v>2594</v>
      </c>
      <c r="C1222" s="100" t="s">
        <v>22</v>
      </c>
      <c r="D1222" s="125">
        <v>46.05</v>
      </c>
      <c r="E1222" s="125">
        <v>46.05</v>
      </c>
    </row>
    <row r="1223" spans="1:5" ht="25.5">
      <c r="A1223" s="124">
        <v>96457</v>
      </c>
      <c r="B1223" s="284" t="s">
        <v>2630</v>
      </c>
      <c r="C1223" s="100" t="s">
        <v>22</v>
      </c>
      <c r="D1223" s="125">
        <v>59.85</v>
      </c>
      <c r="E1223" s="125">
        <v>59.85</v>
      </c>
    </row>
    <row r="1224" spans="1:5" ht="25.5">
      <c r="A1224" s="124">
        <v>96458</v>
      </c>
      <c r="B1224" s="284" t="s">
        <v>2631</v>
      </c>
      <c r="C1224" s="100" t="s">
        <v>22</v>
      </c>
      <c r="D1224" s="125">
        <v>66.25</v>
      </c>
      <c r="E1224" s="125">
        <v>66.25</v>
      </c>
    </row>
    <row r="1225" spans="1:5" ht="25.5">
      <c r="A1225" s="124">
        <v>96459</v>
      </c>
      <c r="B1225" s="284" t="s">
        <v>2632</v>
      </c>
      <c r="C1225" s="100" t="s">
        <v>22</v>
      </c>
      <c r="D1225" s="125">
        <v>7.35</v>
      </c>
      <c r="E1225" s="125">
        <v>7.35</v>
      </c>
    </row>
    <row r="1226" spans="1:5" ht="25.5">
      <c r="A1226" s="124">
        <v>96460</v>
      </c>
      <c r="B1226" s="284" t="s">
        <v>2633</v>
      </c>
      <c r="C1226" s="100" t="s">
        <v>22</v>
      </c>
      <c r="D1226" s="125">
        <v>52.94</v>
      </c>
      <c r="E1226" s="125">
        <v>52.94</v>
      </c>
    </row>
    <row r="1227" spans="1:5" ht="25.5">
      <c r="A1227" s="124">
        <v>98760</v>
      </c>
      <c r="B1227" s="284" t="s">
        <v>3202</v>
      </c>
      <c r="C1227" s="100" t="s">
        <v>22</v>
      </c>
      <c r="D1227" s="125">
        <v>0.06</v>
      </c>
      <c r="E1227" s="125">
        <v>0.06</v>
      </c>
    </row>
    <row r="1228" spans="1:5" ht="25.5">
      <c r="A1228" s="124">
        <v>98761</v>
      </c>
      <c r="B1228" s="284" t="s">
        <v>3203</v>
      </c>
      <c r="C1228" s="100" t="s">
        <v>22</v>
      </c>
      <c r="D1228" s="125">
        <v>0</v>
      </c>
      <c r="E1228" s="125">
        <v>0</v>
      </c>
    </row>
    <row r="1229" spans="1:5" ht="25.5">
      <c r="A1229" s="124">
        <v>98762</v>
      </c>
      <c r="B1229" s="284" t="s">
        <v>3204</v>
      </c>
      <c r="C1229" s="100" t="s">
        <v>22</v>
      </c>
      <c r="D1229" s="125">
        <v>7.0000000000000007E-2</v>
      </c>
      <c r="E1229" s="125">
        <v>7.0000000000000007E-2</v>
      </c>
    </row>
    <row r="1230" spans="1:5" ht="25.5">
      <c r="A1230" s="124">
        <v>98763</v>
      </c>
      <c r="B1230" s="284" t="s">
        <v>3205</v>
      </c>
      <c r="C1230" s="100" t="s">
        <v>22</v>
      </c>
      <c r="D1230" s="125">
        <v>4.13</v>
      </c>
      <c r="E1230" s="125">
        <v>4.13</v>
      </c>
    </row>
    <row r="1231" spans="1:5" ht="25.5">
      <c r="A1231" s="124">
        <v>99829</v>
      </c>
      <c r="B1231" s="284" t="s">
        <v>3560</v>
      </c>
      <c r="C1231" s="100" t="s">
        <v>22</v>
      </c>
      <c r="D1231" s="125">
        <v>0.16</v>
      </c>
      <c r="E1231" s="125">
        <v>0.16</v>
      </c>
    </row>
    <row r="1232" spans="1:5" ht="25.5">
      <c r="A1232" s="124">
        <v>99830</v>
      </c>
      <c r="B1232" s="284" t="s">
        <v>3561</v>
      </c>
      <c r="C1232" s="100" t="s">
        <v>22</v>
      </c>
      <c r="D1232" s="125">
        <v>0.01</v>
      </c>
      <c r="E1232" s="125">
        <v>0.01</v>
      </c>
    </row>
    <row r="1233" spans="1:5" ht="25.5">
      <c r="A1233" s="124">
        <v>99831</v>
      </c>
      <c r="B1233" s="284" t="s">
        <v>3562</v>
      </c>
      <c r="C1233" s="100" t="s">
        <v>22</v>
      </c>
      <c r="D1233" s="125">
        <v>0.2</v>
      </c>
      <c r="E1233" s="125">
        <v>0.2</v>
      </c>
    </row>
    <row r="1234" spans="1:5" ht="25.5">
      <c r="A1234" s="124">
        <v>99832</v>
      </c>
      <c r="B1234" s="284" t="s">
        <v>3563</v>
      </c>
      <c r="C1234" s="100" t="s">
        <v>22</v>
      </c>
      <c r="D1234" s="125">
        <v>3.97</v>
      </c>
      <c r="E1234" s="125">
        <v>3.97</v>
      </c>
    </row>
    <row r="1235" spans="1:5">
      <c r="A1235" s="124">
        <v>100637</v>
      </c>
      <c r="B1235" s="284" t="s">
        <v>4279</v>
      </c>
      <c r="C1235" s="100" t="s">
        <v>22</v>
      </c>
      <c r="D1235" s="125">
        <v>129.83000000000001</v>
      </c>
      <c r="E1235" s="125">
        <v>129.83000000000001</v>
      </c>
    </row>
    <row r="1236" spans="1:5">
      <c r="A1236" s="124">
        <v>100638</v>
      </c>
      <c r="B1236" s="284" t="s">
        <v>4280</v>
      </c>
      <c r="C1236" s="100" t="s">
        <v>22</v>
      </c>
      <c r="D1236" s="125">
        <v>23.36</v>
      </c>
      <c r="E1236" s="125">
        <v>23.36</v>
      </c>
    </row>
    <row r="1237" spans="1:5">
      <c r="A1237" s="124">
        <v>100639</v>
      </c>
      <c r="B1237" s="284" t="s">
        <v>4281</v>
      </c>
      <c r="C1237" s="100" t="s">
        <v>22</v>
      </c>
      <c r="D1237" s="125">
        <v>208.7</v>
      </c>
      <c r="E1237" s="125">
        <v>208.7</v>
      </c>
    </row>
    <row r="1238" spans="1:5" ht="25.5">
      <c r="A1238" s="124">
        <v>100640</v>
      </c>
      <c r="B1238" s="284" t="s">
        <v>4282</v>
      </c>
      <c r="C1238" s="100" t="s">
        <v>22</v>
      </c>
      <c r="D1238" s="125">
        <v>214.2</v>
      </c>
      <c r="E1238" s="125">
        <v>214.2</v>
      </c>
    </row>
    <row r="1239" spans="1:5">
      <c r="A1239" s="124">
        <v>100643</v>
      </c>
      <c r="B1239" s="284" t="s">
        <v>4283</v>
      </c>
      <c r="C1239" s="100" t="s">
        <v>22</v>
      </c>
      <c r="D1239" s="125">
        <v>341.83</v>
      </c>
      <c r="E1239" s="125">
        <v>341.83</v>
      </c>
    </row>
    <row r="1240" spans="1:5">
      <c r="A1240" s="124">
        <v>100644</v>
      </c>
      <c r="B1240" s="284" t="s">
        <v>4284</v>
      </c>
      <c r="C1240" s="100" t="s">
        <v>22</v>
      </c>
      <c r="D1240" s="125">
        <v>61.53</v>
      </c>
      <c r="E1240" s="125">
        <v>61.53</v>
      </c>
    </row>
    <row r="1241" spans="1:5">
      <c r="A1241" s="124">
        <v>100645</v>
      </c>
      <c r="B1241" s="284" t="s">
        <v>4285</v>
      </c>
      <c r="C1241" s="100" t="s">
        <v>22</v>
      </c>
      <c r="D1241" s="125">
        <v>549.5</v>
      </c>
      <c r="E1241" s="125">
        <v>549.5</v>
      </c>
    </row>
    <row r="1242" spans="1:5">
      <c r="A1242" s="124">
        <v>100646</v>
      </c>
      <c r="B1242" s="284" t="s">
        <v>4286</v>
      </c>
      <c r="C1242" s="100" t="s">
        <v>22</v>
      </c>
      <c r="D1242" s="125">
        <v>306</v>
      </c>
      <c r="E1242" s="125">
        <v>306</v>
      </c>
    </row>
    <row r="1243" spans="1:5" ht="25.5">
      <c r="A1243" s="124">
        <v>102270</v>
      </c>
      <c r="B1243" s="284" t="s">
        <v>11462</v>
      </c>
      <c r="C1243" s="100" t="s">
        <v>22</v>
      </c>
      <c r="D1243" s="125">
        <v>0.49</v>
      </c>
      <c r="E1243" s="125">
        <v>0.49</v>
      </c>
    </row>
    <row r="1244" spans="1:5" ht="25.5">
      <c r="A1244" s="124">
        <v>102271</v>
      </c>
      <c r="B1244" s="284" t="s">
        <v>11463</v>
      </c>
      <c r="C1244" s="100" t="s">
        <v>22</v>
      </c>
      <c r="D1244" s="125">
        <v>0.05</v>
      </c>
      <c r="E1244" s="125">
        <v>0.05</v>
      </c>
    </row>
    <row r="1245" spans="1:5" ht="25.5">
      <c r="A1245" s="124">
        <v>102272</v>
      </c>
      <c r="B1245" s="284" t="s">
        <v>11464</v>
      </c>
      <c r="C1245" s="100" t="s">
        <v>22</v>
      </c>
      <c r="D1245" s="125">
        <v>0.62</v>
      </c>
      <c r="E1245" s="125">
        <v>0.62</v>
      </c>
    </row>
    <row r="1246" spans="1:5" ht="25.5">
      <c r="A1246" s="124">
        <v>102273</v>
      </c>
      <c r="B1246" s="284" t="s">
        <v>11465</v>
      </c>
      <c r="C1246" s="100" t="s">
        <v>22</v>
      </c>
      <c r="D1246" s="125">
        <v>1.53</v>
      </c>
      <c r="E1246" s="125">
        <v>1.53</v>
      </c>
    </row>
    <row r="1247" spans="1:5">
      <c r="A1247" s="124">
        <v>102809</v>
      </c>
      <c r="B1247" s="284" t="s">
        <v>13148</v>
      </c>
      <c r="C1247" s="100" t="s">
        <v>22</v>
      </c>
      <c r="D1247" s="125">
        <v>18.399999999999999</v>
      </c>
      <c r="E1247" s="125">
        <v>18.399999999999999</v>
      </c>
    </row>
    <row r="1248" spans="1:5" ht="38.25">
      <c r="A1248" s="124">
        <v>102815</v>
      </c>
      <c r="B1248" s="284" t="s">
        <v>13149</v>
      </c>
      <c r="C1248" s="100" t="s">
        <v>22</v>
      </c>
      <c r="D1248" s="125">
        <v>3.06</v>
      </c>
      <c r="E1248" s="125">
        <v>3.06</v>
      </c>
    </row>
    <row r="1249" spans="1:5" ht="25.5">
      <c r="A1249" s="124">
        <v>102826</v>
      </c>
      <c r="B1249" s="284" t="s">
        <v>13150</v>
      </c>
      <c r="C1249" s="100" t="s">
        <v>22</v>
      </c>
      <c r="D1249" s="125">
        <v>5.74</v>
      </c>
      <c r="E1249" s="125">
        <v>5.74</v>
      </c>
    </row>
    <row r="1250" spans="1:5" ht="25.5">
      <c r="A1250" s="124">
        <v>102832</v>
      </c>
      <c r="B1250" s="284" t="s">
        <v>13151</v>
      </c>
      <c r="C1250" s="100" t="s">
        <v>22</v>
      </c>
      <c r="D1250" s="125">
        <v>7.65</v>
      </c>
      <c r="E1250" s="125">
        <v>7.65</v>
      </c>
    </row>
    <row r="1251" spans="1:5" ht="25.5">
      <c r="A1251" s="124">
        <v>102843</v>
      </c>
      <c r="B1251" s="284" t="s">
        <v>13152</v>
      </c>
      <c r="C1251" s="100" t="s">
        <v>22</v>
      </c>
      <c r="D1251" s="125">
        <v>126.22</v>
      </c>
      <c r="E1251" s="125">
        <v>126.22</v>
      </c>
    </row>
    <row r="1252" spans="1:5" ht="25.5">
      <c r="A1252" s="124">
        <v>102849</v>
      </c>
      <c r="B1252" s="284" t="s">
        <v>13153</v>
      </c>
      <c r="C1252" s="100" t="s">
        <v>22</v>
      </c>
      <c r="D1252" s="125">
        <v>61.71</v>
      </c>
      <c r="E1252" s="125">
        <v>61.71</v>
      </c>
    </row>
    <row r="1253" spans="1:5" ht="25.5">
      <c r="A1253" s="124">
        <v>102855</v>
      </c>
      <c r="B1253" s="284" t="s">
        <v>13154</v>
      </c>
      <c r="C1253" s="100" t="s">
        <v>22</v>
      </c>
      <c r="D1253" s="125">
        <v>61.71</v>
      </c>
      <c r="E1253" s="125">
        <v>61.71</v>
      </c>
    </row>
    <row r="1254" spans="1:5" ht="25.5">
      <c r="A1254" s="124">
        <v>102861</v>
      </c>
      <c r="B1254" s="284" t="s">
        <v>13155</v>
      </c>
      <c r="C1254" s="100" t="s">
        <v>22</v>
      </c>
      <c r="D1254" s="125">
        <v>1.1200000000000001</v>
      </c>
      <c r="E1254" s="125">
        <v>1.1200000000000001</v>
      </c>
    </row>
    <row r="1255" spans="1:5" ht="25.5">
      <c r="A1255" s="124">
        <v>102867</v>
      </c>
      <c r="B1255" s="284" t="s">
        <v>13156</v>
      </c>
      <c r="C1255" s="100" t="s">
        <v>22</v>
      </c>
      <c r="D1255" s="125">
        <v>0.61</v>
      </c>
      <c r="E1255" s="125">
        <v>0.61</v>
      </c>
    </row>
    <row r="1256" spans="1:5" ht="25.5">
      <c r="A1256" s="124">
        <v>102873</v>
      </c>
      <c r="B1256" s="284" t="s">
        <v>13157</v>
      </c>
      <c r="C1256" s="100" t="s">
        <v>22</v>
      </c>
      <c r="D1256" s="125">
        <v>112.14</v>
      </c>
      <c r="E1256" s="125">
        <v>112.14</v>
      </c>
    </row>
    <row r="1257" spans="1:5" ht="25.5">
      <c r="A1257" s="124">
        <v>102879</v>
      </c>
      <c r="B1257" s="284" t="s">
        <v>13158</v>
      </c>
      <c r="C1257" s="100" t="s">
        <v>22</v>
      </c>
      <c r="D1257" s="125">
        <v>168.3</v>
      </c>
      <c r="E1257" s="125">
        <v>168.3</v>
      </c>
    </row>
    <row r="1258" spans="1:5">
      <c r="A1258" s="124">
        <v>102885</v>
      </c>
      <c r="B1258" s="284" t="s">
        <v>13159</v>
      </c>
      <c r="C1258" s="100" t="s">
        <v>22</v>
      </c>
      <c r="D1258" s="125">
        <v>1.1499999999999999</v>
      </c>
      <c r="E1258" s="125">
        <v>1.1499999999999999</v>
      </c>
    </row>
    <row r="1259" spans="1:5">
      <c r="A1259" s="124">
        <v>102891</v>
      </c>
      <c r="B1259" s="284" t="s">
        <v>13160</v>
      </c>
      <c r="C1259" s="100" t="s">
        <v>22</v>
      </c>
      <c r="D1259" s="125">
        <v>1.1499999999999999</v>
      </c>
      <c r="E1259" s="125">
        <v>1.1499999999999999</v>
      </c>
    </row>
    <row r="1260" spans="1:5" ht="25.5">
      <c r="A1260" s="124">
        <v>102897</v>
      </c>
      <c r="B1260" s="284" t="s">
        <v>13161</v>
      </c>
      <c r="C1260" s="100" t="s">
        <v>22</v>
      </c>
      <c r="D1260" s="125">
        <v>84.31</v>
      </c>
      <c r="E1260" s="125">
        <v>84.31</v>
      </c>
    </row>
    <row r="1261" spans="1:5" ht="25.5">
      <c r="A1261" s="124">
        <v>102903</v>
      </c>
      <c r="B1261" s="284" t="s">
        <v>13162</v>
      </c>
      <c r="C1261" s="100" t="s">
        <v>22</v>
      </c>
      <c r="D1261" s="125">
        <v>10.93</v>
      </c>
      <c r="E1261" s="125">
        <v>10.93</v>
      </c>
    </row>
    <row r="1262" spans="1:5">
      <c r="A1262" s="124">
        <v>102909</v>
      </c>
      <c r="B1262" s="284" t="s">
        <v>13163</v>
      </c>
      <c r="C1262" s="100" t="s">
        <v>22</v>
      </c>
      <c r="D1262" s="125">
        <v>87.97</v>
      </c>
      <c r="E1262" s="125">
        <v>87.97</v>
      </c>
    </row>
    <row r="1263" spans="1:5">
      <c r="A1263" s="124">
        <v>102915</v>
      </c>
      <c r="B1263" s="284" t="s">
        <v>13164</v>
      </c>
      <c r="C1263" s="100" t="s">
        <v>22</v>
      </c>
      <c r="D1263" s="125">
        <v>0.56000000000000005</v>
      </c>
      <c r="E1263" s="125">
        <v>0.56000000000000005</v>
      </c>
    </row>
    <row r="1264" spans="1:5" ht="25.5">
      <c r="A1264" s="124">
        <v>102927</v>
      </c>
      <c r="B1264" s="284" t="s">
        <v>13165</v>
      </c>
      <c r="C1264" s="100" t="s">
        <v>22</v>
      </c>
      <c r="D1264" s="125">
        <v>0.84</v>
      </c>
      <c r="E1264" s="125">
        <v>0.84</v>
      </c>
    </row>
    <row r="1265" spans="1:5" ht="38.25">
      <c r="A1265" s="124">
        <v>102933</v>
      </c>
      <c r="B1265" s="284" t="s">
        <v>13166</v>
      </c>
      <c r="C1265" s="100" t="s">
        <v>22</v>
      </c>
      <c r="D1265" s="125">
        <v>0.84</v>
      </c>
      <c r="E1265" s="125">
        <v>0.84</v>
      </c>
    </row>
    <row r="1266" spans="1:5">
      <c r="A1266" s="124">
        <v>102939</v>
      </c>
      <c r="B1266" s="284" t="s">
        <v>13167</v>
      </c>
      <c r="C1266" s="100" t="s">
        <v>22</v>
      </c>
      <c r="D1266" s="125">
        <v>8.41</v>
      </c>
      <c r="E1266" s="125">
        <v>8.41</v>
      </c>
    </row>
    <row r="1267" spans="1:5" ht="25.5">
      <c r="A1267" s="124">
        <v>102945</v>
      </c>
      <c r="B1267" s="284" t="s">
        <v>13168</v>
      </c>
      <c r="C1267" s="100" t="s">
        <v>22</v>
      </c>
      <c r="D1267" s="125">
        <v>0.01</v>
      </c>
      <c r="E1267" s="125">
        <v>0.01</v>
      </c>
    </row>
    <row r="1268" spans="1:5" ht="25.5">
      <c r="A1268" s="124">
        <v>102951</v>
      </c>
      <c r="B1268" s="284" t="s">
        <v>13169</v>
      </c>
      <c r="C1268" s="100" t="s">
        <v>22</v>
      </c>
      <c r="D1268" s="125">
        <v>0.56000000000000005</v>
      </c>
      <c r="E1268" s="125">
        <v>0.56000000000000005</v>
      </c>
    </row>
    <row r="1269" spans="1:5" ht="25.5">
      <c r="A1269" s="124">
        <v>102957</v>
      </c>
      <c r="B1269" s="284" t="s">
        <v>13170</v>
      </c>
      <c r="C1269" s="100" t="s">
        <v>22</v>
      </c>
      <c r="D1269" s="125">
        <v>47.85</v>
      </c>
      <c r="E1269" s="125">
        <v>47.85</v>
      </c>
    </row>
    <row r="1270" spans="1:5" ht="25.5">
      <c r="A1270" s="124">
        <v>102963</v>
      </c>
      <c r="B1270" s="284" t="s">
        <v>13171</v>
      </c>
      <c r="C1270" s="100" t="s">
        <v>22</v>
      </c>
      <c r="D1270" s="125">
        <v>79.489999999999995</v>
      </c>
      <c r="E1270" s="125">
        <v>79.489999999999995</v>
      </c>
    </row>
    <row r="1271" spans="1:5" ht="25.5">
      <c r="A1271" s="124">
        <v>102969</v>
      </c>
      <c r="B1271" s="284" t="s">
        <v>13172</v>
      </c>
      <c r="C1271" s="100" t="s">
        <v>22</v>
      </c>
      <c r="D1271" s="125">
        <v>1.1399999999999999</v>
      </c>
      <c r="E1271" s="125">
        <v>1.1399999999999999</v>
      </c>
    </row>
    <row r="1272" spans="1:5" ht="25.5">
      <c r="A1272" s="124">
        <v>102985</v>
      </c>
      <c r="B1272" s="284" t="s">
        <v>13173</v>
      </c>
      <c r="C1272" s="100" t="s">
        <v>22</v>
      </c>
      <c r="D1272" s="125">
        <v>3.14</v>
      </c>
      <c r="E1272" s="125">
        <v>3.14</v>
      </c>
    </row>
    <row r="1273" spans="1:5" ht="25.5">
      <c r="A1273" s="124">
        <v>103156</v>
      </c>
      <c r="B1273" s="284" t="s">
        <v>13174</v>
      </c>
      <c r="C1273" s="100" t="s">
        <v>22</v>
      </c>
      <c r="D1273" s="125">
        <v>2.14</v>
      </c>
      <c r="E1273" s="125">
        <v>2.14</v>
      </c>
    </row>
    <row r="1274" spans="1:5" ht="25.5">
      <c r="A1274" s="124">
        <v>103162</v>
      </c>
      <c r="B1274" s="284" t="s">
        <v>13175</v>
      </c>
      <c r="C1274" s="100" t="s">
        <v>22</v>
      </c>
      <c r="D1274" s="125">
        <v>2.68</v>
      </c>
      <c r="E1274" s="125">
        <v>2.68</v>
      </c>
    </row>
    <row r="1275" spans="1:5" ht="25.5">
      <c r="A1275" s="124">
        <v>103168</v>
      </c>
      <c r="B1275" s="284" t="s">
        <v>13176</v>
      </c>
      <c r="C1275" s="100" t="s">
        <v>22</v>
      </c>
      <c r="D1275" s="125">
        <v>3.06</v>
      </c>
      <c r="E1275" s="125">
        <v>3.06</v>
      </c>
    </row>
    <row r="1276" spans="1:5" ht="25.5">
      <c r="A1276" s="124">
        <v>103174</v>
      </c>
      <c r="B1276" s="284" t="s">
        <v>13177</v>
      </c>
      <c r="C1276" s="100" t="s">
        <v>22</v>
      </c>
      <c r="D1276" s="125">
        <v>7.65</v>
      </c>
      <c r="E1276" s="125">
        <v>7.65</v>
      </c>
    </row>
    <row r="1277" spans="1:5" ht="25.5">
      <c r="A1277" s="124">
        <v>103180</v>
      </c>
      <c r="B1277" s="284" t="s">
        <v>13178</v>
      </c>
      <c r="C1277" s="100" t="s">
        <v>22</v>
      </c>
      <c r="D1277" s="125">
        <v>17.59</v>
      </c>
      <c r="E1277" s="125">
        <v>17.59</v>
      </c>
    </row>
    <row r="1278" spans="1:5" ht="25.5">
      <c r="A1278" s="124">
        <v>103223</v>
      </c>
      <c r="B1278" s="284" t="s">
        <v>13179</v>
      </c>
      <c r="C1278" s="100" t="s">
        <v>22</v>
      </c>
      <c r="D1278" s="125">
        <v>32.869999999999997</v>
      </c>
      <c r="E1278" s="125">
        <v>32.869999999999997</v>
      </c>
    </row>
    <row r="1279" spans="1:5" ht="25.5">
      <c r="A1279" s="124">
        <v>103229</v>
      </c>
      <c r="B1279" s="284" t="s">
        <v>13180</v>
      </c>
      <c r="C1279" s="100" t="s">
        <v>22</v>
      </c>
      <c r="D1279" s="125">
        <v>81.62</v>
      </c>
      <c r="E1279" s="125">
        <v>81.62</v>
      </c>
    </row>
    <row r="1280" spans="1:5" ht="25.5">
      <c r="A1280" s="124">
        <v>103235</v>
      </c>
      <c r="B1280" s="284" t="s">
        <v>13181</v>
      </c>
      <c r="C1280" s="100" t="s">
        <v>22</v>
      </c>
      <c r="D1280" s="125">
        <v>144.4</v>
      </c>
      <c r="E1280" s="125">
        <v>144.4</v>
      </c>
    </row>
    <row r="1281" spans="1:5" ht="25.5">
      <c r="A1281" s="124">
        <v>103241</v>
      </c>
      <c r="B1281" s="284" t="s">
        <v>13182</v>
      </c>
      <c r="C1281" s="100" t="s">
        <v>22</v>
      </c>
      <c r="D1281" s="125">
        <v>8.15</v>
      </c>
      <c r="E1281" s="125">
        <v>8.15</v>
      </c>
    </row>
    <row r="1282" spans="1:5">
      <c r="A1282" s="124">
        <v>103660</v>
      </c>
      <c r="B1282" s="284" t="s">
        <v>13183</v>
      </c>
      <c r="C1282" s="100" t="s">
        <v>22</v>
      </c>
      <c r="D1282" s="125">
        <v>10.17</v>
      </c>
      <c r="E1282" s="125">
        <v>10.17</v>
      </c>
    </row>
    <row r="1283" spans="1:5">
      <c r="A1283" s="124">
        <v>103666</v>
      </c>
      <c r="B1283" s="284" t="s">
        <v>13184</v>
      </c>
      <c r="C1283" s="100" t="s">
        <v>22</v>
      </c>
      <c r="D1283" s="125">
        <v>87.06</v>
      </c>
      <c r="E1283" s="125">
        <v>87.06</v>
      </c>
    </row>
    <row r="1284" spans="1:5" ht="25.5">
      <c r="A1284" s="124">
        <v>92259</v>
      </c>
      <c r="B1284" s="284" t="s">
        <v>3628</v>
      </c>
      <c r="C1284" s="100" t="s">
        <v>240</v>
      </c>
      <c r="D1284" s="125">
        <v>399.44</v>
      </c>
      <c r="E1284" s="125">
        <v>410.89</v>
      </c>
    </row>
    <row r="1285" spans="1:5" ht="25.5">
      <c r="A1285" s="124">
        <v>92260</v>
      </c>
      <c r="B1285" s="284" t="s">
        <v>3629</v>
      </c>
      <c r="C1285" s="100" t="s">
        <v>240</v>
      </c>
      <c r="D1285" s="125">
        <v>446.31</v>
      </c>
      <c r="E1285" s="125">
        <v>463.35</v>
      </c>
    </row>
    <row r="1286" spans="1:5" ht="25.5">
      <c r="A1286" s="124">
        <v>92261</v>
      </c>
      <c r="B1286" s="284" t="s">
        <v>3630</v>
      </c>
      <c r="C1286" s="100" t="s">
        <v>240</v>
      </c>
      <c r="D1286" s="125">
        <v>491.76</v>
      </c>
      <c r="E1286" s="125">
        <v>514.20000000000005</v>
      </c>
    </row>
    <row r="1287" spans="1:5" ht="25.5">
      <c r="A1287" s="124">
        <v>92262</v>
      </c>
      <c r="B1287" s="284" t="s">
        <v>3631</v>
      </c>
      <c r="C1287" s="100" t="s">
        <v>240</v>
      </c>
      <c r="D1287" s="125">
        <v>564.94000000000005</v>
      </c>
      <c r="E1287" s="125">
        <v>596.09</v>
      </c>
    </row>
    <row r="1288" spans="1:5" ht="25.5">
      <c r="A1288" s="124">
        <v>92539</v>
      </c>
      <c r="B1288" s="284" t="s">
        <v>3632</v>
      </c>
      <c r="C1288" s="100" t="s">
        <v>316</v>
      </c>
      <c r="D1288" s="125">
        <v>66.47</v>
      </c>
      <c r="E1288" s="125">
        <v>68.28</v>
      </c>
    </row>
    <row r="1289" spans="1:5" ht="25.5">
      <c r="A1289" s="124">
        <v>92540</v>
      </c>
      <c r="B1289" s="284" t="s">
        <v>3633</v>
      </c>
      <c r="C1289" s="100" t="s">
        <v>316</v>
      </c>
      <c r="D1289" s="125">
        <v>73.540000000000006</v>
      </c>
      <c r="E1289" s="125">
        <v>76.14</v>
      </c>
    </row>
    <row r="1290" spans="1:5" ht="25.5">
      <c r="A1290" s="124">
        <v>92541</v>
      </c>
      <c r="B1290" s="284" t="s">
        <v>3634</v>
      </c>
      <c r="C1290" s="100" t="s">
        <v>316</v>
      </c>
      <c r="D1290" s="125">
        <v>71.84</v>
      </c>
      <c r="E1290" s="125">
        <v>73.7</v>
      </c>
    </row>
    <row r="1291" spans="1:5" ht="25.5">
      <c r="A1291" s="124">
        <v>92542</v>
      </c>
      <c r="B1291" s="284" t="s">
        <v>3635</v>
      </c>
      <c r="C1291" s="100" t="s">
        <v>316</v>
      </c>
      <c r="D1291" s="125">
        <v>86.34</v>
      </c>
      <c r="E1291" s="125">
        <v>89.05</v>
      </c>
    </row>
    <row r="1292" spans="1:5" ht="25.5">
      <c r="A1292" s="124">
        <v>92543</v>
      </c>
      <c r="B1292" s="284" t="s">
        <v>3636</v>
      </c>
      <c r="C1292" s="100" t="s">
        <v>316</v>
      </c>
      <c r="D1292" s="125">
        <v>20.260000000000002</v>
      </c>
      <c r="E1292" s="125">
        <v>20.68</v>
      </c>
    </row>
    <row r="1293" spans="1:5" ht="25.5">
      <c r="A1293" s="124">
        <v>92544</v>
      </c>
      <c r="B1293" s="284" t="s">
        <v>3637</v>
      </c>
      <c r="C1293" s="100" t="s">
        <v>316</v>
      </c>
      <c r="D1293" s="125">
        <v>16.12</v>
      </c>
      <c r="E1293" s="125">
        <v>16.45</v>
      </c>
    </row>
    <row r="1294" spans="1:5" ht="25.5">
      <c r="A1294" s="124">
        <v>92545</v>
      </c>
      <c r="B1294" s="284" t="s">
        <v>3638</v>
      </c>
      <c r="C1294" s="100" t="s">
        <v>240</v>
      </c>
      <c r="D1294" s="125">
        <v>871.41</v>
      </c>
      <c r="E1294" s="125">
        <v>903.79</v>
      </c>
    </row>
    <row r="1295" spans="1:5" ht="25.5">
      <c r="A1295" s="124">
        <v>92546</v>
      </c>
      <c r="B1295" s="284" t="s">
        <v>3639</v>
      </c>
      <c r="C1295" s="100" t="s">
        <v>240</v>
      </c>
      <c r="D1295" s="125">
        <v>1063.5999999999999</v>
      </c>
      <c r="E1295" s="125">
        <v>1106.42</v>
      </c>
    </row>
    <row r="1296" spans="1:5" ht="25.5">
      <c r="A1296" s="124">
        <v>92547</v>
      </c>
      <c r="B1296" s="284" t="s">
        <v>3640</v>
      </c>
      <c r="C1296" s="100" t="s">
        <v>240</v>
      </c>
      <c r="D1296" s="125">
        <v>1129.68</v>
      </c>
      <c r="E1296" s="125">
        <v>1172.5</v>
      </c>
    </row>
    <row r="1297" spans="1:5" ht="25.5">
      <c r="A1297" s="124">
        <v>92548</v>
      </c>
      <c r="B1297" s="284" t="s">
        <v>3641</v>
      </c>
      <c r="C1297" s="100" t="s">
        <v>240</v>
      </c>
      <c r="D1297" s="125">
        <v>1255.33</v>
      </c>
      <c r="E1297" s="125">
        <v>1303.74</v>
      </c>
    </row>
    <row r="1298" spans="1:5" ht="25.5">
      <c r="A1298" s="124">
        <v>92549</v>
      </c>
      <c r="B1298" s="284" t="s">
        <v>3642</v>
      </c>
      <c r="C1298" s="100" t="s">
        <v>240</v>
      </c>
      <c r="D1298" s="125">
        <v>1551.21</v>
      </c>
      <c r="E1298" s="125">
        <v>1620.55</v>
      </c>
    </row>
    <row r="1299" spans="1:5" ht="25.5">
      <c r="A1299" s="124">
        <v>92550</v>
      </c>
      <c r="B1299" s="284" t="s">
        <v>3643</v>
      </c>
      <c r="C1299" s="100" t="s">
        <v>240</v>
      </c>
      <c r="D1299" s="125">
        <v>1968.51</v>
      </c>
      <c r="E1299" s="125">
        <v>2043.25</v>
      </c>
    </row>
    <row r="1300" spans="1:5" ht="25.5">
      <c r="A1300" s="124">
        <v>92551</v>
      </c>
      <c r="B1300" s="284" t="s">
        <v>3644</v>
      </c>
      <c r="C1300" s="100" t="s">
        <v>240</v>
      </c>
      <c r="D1300" s="125">
        <v>2053.25</v>
      </c>
      <c r="E1300" s="125">
        <v>2127.9899999999998</v>
      </c>
    </row>
    <row r="1301" spans="1:5" ht="25.5">
      <c r="A1301" s="124">
        <v>92552</v>
      </c>
      <c r="B1301" s="284" t="s">
        <v>3645</v>
      </c>
      <c r="C1301" s="100" t="s">
        <v>240</v>
      </c>
      <c r="D1301" s="125">
        <v>2223.87</v>
      </c>
      <c r="E1301" s="125">
        <v>2307.3200000000002</v>
      </c>
    </row>
    <row r="1302" spans="1:5" ht="25.5">
      <c r="A1302" s="124">
        <v>92553</v>
      </c>
      <c r="B1302" s="284" t="s">
        <v>3646</v>
      </c>
      <c r="C1302" s="100" t="s">
        <v>240</v>
      </c>
      <c r="D1302" s="125">
        <v>2529.64</v>
      </c>
      <c r="E1302" s="125">
        <v>2634.01</v>
      </c>
    </row>
    <row r="1303" spans="1:5" ht="25.5">
      <c r="A1303" s="124">
        <v>92554</v>
      </c>
      <c r="B1303" s="284" t="s">
        <v>3647</v>
      </c>
      <c r="C1303" s="100" t="s">
        <v>240</v>
      </c>
      <c r="D1303" s="125">
        <v>2626.73</v>
      </c>
      <c r="E1303" s="125">
        <v>2731.1</v>
      </c>
    </row>
    <row r="1304" spans="1:5" ht="25.5">
      <c r="A1304" s="124">
        <v>92555</v>
      </c>
      <c r="B1304" s="284" t="s">
        <v>3648</v>
      </c>
      <c r="C1304" s="100" t="s">
        <v>240</v>
      </c>
      <c r="D1304" s="125">
        <v>858.72</v>
      </c>
      <c r="E1304" s="125">
        <v>891.1</v>
      </c>
    </row>
    <row r="1305" spans="1:5" ht="25.5">
      <c r="A1305" s="124">
        <v>92556</v>
      </c>
      <c r="B1305" s="284" t="s">
        <v>3649</v>
      </c>
      <c r="C1305" s="100" t="s">
        <v>240</v>
      </c>
      <c r="D1305" s="125">
        <v>1041.3599999999999</v>
      </c>
      <c r="E1305" s="125">
        <v>1084.18</v>
      </c>
    </row>
    <row r="1306" spans="1:5" ht="25.5">
      <c r="A1306" s="124">
        <v>92557</v>
      </c>
      <c r="B1306" s="284" t="s">
        <v>3650</v>
      </c>
      <c r="C1306" s="100" t="s">
        <v>240</v>
      </c>
      <c r="D1306" s="125">
        <v>1107.44</v>
      </c>
      <c r="E1306" s="125">
        <v>1150.26</v>
      </c>
    </row>
    <row r="1307" spans="1:5" ht="25.5">
      <c r="A1307" s="124">
        <v>92558</v>
      </c>
      <c r="B1307" s="284" t="s">
        <v>3651</v>
      </c>
      <c r="C1307" s="100" t="s">
        <v>240</v>
      </c>
      <c r="D1307" s="125">
        <v>1242.6400000000001</v>
      </c>
      <c r="E1307" s="125">
        <v>1291.05</v>
      </c>
    </row>
    <row r="1308" spans="1:5" ht="25.5">
      <c r="A1308" s="124">
        <v>92559</v>
      </c>
      <c r="B1308" s="284" t="s">
        <v>3652</v>
      </c>
      <c r="C1308" s="100" t="s">
        <v>240</v>
      </c>
      <c r="D1308" s="125">
        <v>1527.58</v>
      </c>
      <c r="E1308" s="125">
        <v>1596.92</v>
      </c>
    </row>
    <row r="1309" spans="1:5" ht="25.5">
      <c r="A1309" s="124">
        <v>92560</v>
      </c>
      <c r="B1309" s="284" t="s">
        <v>3653</v>
      </c>
      <c r="C1309" s="100" t="s">
        <v>240</v>
      </c>
      <c r="D1309" s="125">
        <v>1936.33</v>
      </c>
      <c r="E1309" s="125">
        <v>2011.07</v>
      </c>
    </row>
    <row r="1310" spans="1:5" ht="25.5">
      <c r="A1310" s="124">
        <v>92561</v>
      </c>
      <c r="B1310" s="284" t="s">
        <v>3654</v>
      </c>
      <c r="C1310" s="100" t="s">
        <v>240</v>
      </c>
      <c r="D1310" s="125">
        <v>2021.95</v>
      </c>
      <c r="E1310" s="125">
        <v>2096.69</v>
      </c>
    </row>
    <row r="1311" spans="1:5" ht="25.5">
      <c r="A1311" s="124">
        <v>92562</v>
      </c>
      <c r="B1311" s="284" t="s">
        <v>3655</v>
      </c>
      <c r="C1311" s="100" t="s">
        <v>240</v>
      </c>
      <c r="D1311" s="125">
        <v>2170.33</v>
      </c>
      <c r="E1311" s="125">
        <v>2253.7800000000002</v>
      </c>
    </row>
    <row r="1312" spans="1:5" ht="25.5">
      <c r="A1312" s="124">
        <v>92563</v>
      </c>
      <c r="B1312" s="284" t="s">
        <v>3656</v>
      </c>
      <c r="C1312" s="100" t="s">
        <v>240</v>
      </c>
      <c r="D1312" s="125">
        <v>2467.04</v>
      </c>
      <c r="E1312" s="125">
        <v>2571.41</v>
      </c>
    </row>
    <row r="1313" spans="1:5" ht="25.5">
      <c r="A1313" s="124">
        <v>92564</v>
      </c>
      <c r="B1313" s="284" t="s">
        <v>3657</v>
      </c>
      <c r="C1313" s="100" t="s">
        <v>240</v>
      </c>
      <c r="D1313" s="125">
        <v>2550.0500000000002</v>
      </c>
      <c r="E1313" s="125">
        <v>2654.42</v>
      </c>
    </row>
    <row r="1314" spans="1:5" ht="25.5">
      <c r="A1314" s="124">
        <v>92565</v>
      </c>
      <c r="B1314" s="284" t="s">
        <v>1137</v>
      </c>
      <c r="C1314" s="100" t="s">
        <v>316</v>
      </c>
      <c r="D1314" s="125">
        <v>33.06</v>
      </c>
      <c r="E1314" s="125">
        <v>34.229999999999997</v>
      </c>
    </row>
    <row r="1315" spans="1:5" ht="38.25">
      <c r="A1315" s="124">
        <v>92566</v>
      </c>
      <c r="B1315" s="284" t="s">
        <v>1138</v>
      </c>
      <c r="C1315" s="100" t="s">
        <v>316</v>
      </c>
      <c r="D1315" s="125">
        <v>20.85</v>
      </c>
      <c r="E1315" s="125">
        <v>21.3</v>
      </c>
    </row>
    <row r="1316" spans="1:5" ht="25.5">
      <c r="A1316" s="124">
        <v>92567</v>
      </c>
      <c r="B1316" s="284" t="s">
        <v>1139</v>
      </c>
      <c r="C1316" s="100" t="s">
        <v>316</v>
      </c>
      <c r="D1316" s="125">
        <v>30.08</v>
      </c>
      <c r="E1316" s="125">
        <v>30.94</v>
      </c>
    </row>
    <row r="1317" spans="1:5" ht="25.5">
      <c r="A1317" s="124">
        <v>100379</v>
      </c>
      <c r="B1317" s="284" t="s">
        <v>3658</v>
      </c>
      <c r="C1317" s="100" t="s">
        <v>316</v>
      </c>
      <c r="D1317" s="125">
        <v>33.06</v>
      </c>
      <c r="E1317" s="125">
        <v>34.229999999999997</v>
      </c>
    </row>
    <row r="1318" spans="1:5" ht="38.25">
      <c r="A1318" s="124">
        <v>100380</v>
      </c>
      <c r="B1318" s="284" t="s">
        <v>3659</v>
      </c>
      <c r="C1318" s="100" t="s">
        <v>316</v>
      </c>
      <c r="D1318" s="125">
        <v>42.98</v>
      </c>
      <c r="E1318" s="125">
        <v>44.83</v>
      </c>
    </row>
    <row r="1319" spans="1:5" ht="25.5">
      <c r="A1319" s="124">
        <v>100381</v>
      </c>
      <c r="B1319" s="284" t="s">
        <v>3660</v>
      </c>
      <c r="C1319" s="100" t="s">
        <v>316</v>
      </c>
      <c r="D1319" s="125">
        <v>47.41</v>
      </c>
      <c r="E1319" s="125">
        <v>49.75</v>
      </c>
    </row>
    <row r="1320" spans="1:5" ht="38.25">
      <c r="A1320" s="124">
        <v>100383</v>
      </c>
      <c r="B1320" s="284" t="s">
        <v>3661</v>
      </c>
      <c r="C1320" s="100" t="s">
        <v>316</v>
      </c>
      <c r="D1320" s="125">
        <v>22.68</v>
      </c>
      <c r="E1320" s="125">
        <v>23.18</v>
      </c>
    </row>
    <row r="1321" spans="1:5" ht="38.25">
      <c r="A1321" s="124">
        <v>100384</v>
      </c>
      <c r="B1321" s="284" t="s">
        <v>3662</v>
      </c>
      <c r="C1321" s="100" t="s">
        <v>316</v>
      </c>
      <c r="D1321" s="125">
        <v>23.44</v>
      </c>
      <c r="E1321" s="125">
        <v>24.09</v>
      </c>
    </row>
    <row r="1322" spans="1:5" ht="25.5">
      <c r="A1322" s="124">
        <v>100385</v>
      </c>
      <c r="B1322" s="284" t="s">
        <v>3663</v>
      </c>
      <c r="C1322" s="100" t="s">
        <v>316</v>
      </c>
      <c r="D1322" s="125">
        <v>30.08</v>
      </c>
      <c r="E1322" s="125">
        <v>30.94</v>
      </c>
    </row>
    <row r="1323" spans="1:5" ht="25.5">
      <c r="A1323" s="124">
        <v>100386</v>
      </c>
      <c r="B1323" s="284" t="s">
        <v>3664</v>
      </c>
      <c r="C1323" s="100" t="s">
        <v>316</v>
      </c>
      <c r="D1323" s="125">
        <v>38.159999999999997</v>
      </c>
      <c r="E1323" s="125">
        <v>39.47</v>
      </c>
    </row>
    <row r="1324" spans="1:5" ht="25.5">
      <c r="A1324" s="124">
        <v>100387</v>
      </c>
      <c r="B1324" s="284" t="s">
        <v>3665</v>
      </c>
      <c r="C1324" s="100" t="s">
        <v>316</v>
      </c>
      <c r="D1324" s="125">
        <v>46.07</v>
      </c>
      <c r="E1324" s="125">
        <v>47.76</v>
      </c>
    </row>
    <row r="1325" spans="1:5" ht="25.5">
      <c r="A1325" s="124">
        <v>100388</v>
      </c>
      <c r="B1325" s="284" t="s">
        <v>3666</v>
      </c>
      <c r="C1325" s="100" t="s">
        <v>316</v>
      </c>
      <c r="D1325" s="125">
        <v>15.76</v>
      </c>
      <c r="E1325" s="125">
        <v>16.63</v>
      </c>
    </row>
    <row r="1326" spans="1:5" ht="25.5">
      <c r="A1326" s="124">
        <v>100389</v>
      </c>
      <c r="B1326" s="284" t="s">
        <v>3667</v>
      </c>
      <c r="C1326" s="100" t="s">
        <v>316</v>
      </c>
      <c r="D1326" s="125">
        <v>13.89</v>
      </c>
      <c r="E1326" s="125">
        <v>14.85</v>
      </c>
    </row>
    <row r="1327" spans="1:5" ht="25.5">
      <c r="A1327" s="124">
        <v>100390</v>
      </c>
      <c r="B1327" s="284" t="s">
        <v>3668</v>
      </c>
      <c r="C1327" s="100" t="s">
        <v>316</v>
      </c>
      <c r="D1327" s="125">
        <v>18.54</v>
      </c>
      <c r="E1327" s="125">
        <v>19.73</v>
      </c>
    </row>
    <row r="1328" spans="1:5" ht="25.5">
      <c r="A1328" s="124">
        <v>100391</v>
      </c>
      <c r="B1328" s="284" t="s">
        <v>3669</v>
      </c>
      <c r="C1328" s="100" t="s">
        <v>316</v>
      </c>
      <c r="D1328" s="125">
        <v>15.82</v>
      </c>
      <c r="E1328" s="125">
        <v>17.010000000000002</v>
      </c>
    </row>
    <row r="1329" spans="1:5" ht="25.5">
      <c r="A1329" s="124">
        <v>100392</v>
      </c>
      <c r="B1329" s="284" t="s">
        <v>3670</v>
      </c>
      <c r="C1329" s="100" t="s">
        <v>316</v>
      </c>
      <c r="D1329" s="125">
        <v>12.44</v>
      </c>
      <c r="E1329" s="125">
        <v>13.14</v>
      </c>
    </row>
    <row r="1330" spans="1:5" ht="25.5">
      <c r="A1330" s="124">
        <v>100393</v>
      </c>
      <c r="B1330" s="284" t="s">
        <v>3671</v>
      </c>
      <c r="C1330" s="100" t="s">
        <v>316</v>
      </c>
      <c r="D1330" s="125">
        <v>16</v>
      </c>
      <c r="E1330" s="125">
        <v>17.100000000000001</v>
      </c>
    </row>
    <row r="1331" spans="1:5" ht="25.5">
      <c r="A1331" s="124">
        <v>100394</v>
      </c>
      <c r="B1331" s="284" t="s">
        <v>3672</v>
      </c>
      <c r="C1331" s="100" t="s">
        <v>316</v>
      </c>
      <c r="D1331" s="125">
        <v>14.63</v>
      </c>
      <c r="E1331" s="125">
        <v>15.57</v>
      </c>
    </row>
    <row r="1332" spans="1:5" ht="25.5">
      <c r="A1332" s="124">
        <v>100395</v>
      </c>
      <c r="B1332" s="284" t="s">
        <v>3673</v>
      </c>
      <c r="C1332" s="100" t="s">
        <v>316</v>
      </c>
      <c r="D1332" s="125">
        <v>18.8</v>
      </c>
      <c r="E1332" s="125">
        <v>20.21</v>
      </c>
    </row>
    <row r="1333" spans="1:5">
      <c r="A1333" s="124">
        <v>94189</v>
      </c>
      <c r="B1333" s="284" t="s">
        <v>3674</v>
      </c>
      <c r="C1333" s="100" t="s">
        <v>316</v>
      </c>
      <c r="D1333" s="125">
        <v>34.81</v>
      </c>
      <c r="E1333" s="125">
        <v>35.24</v>
      </c>
    </row>
    <row r="1334" spans="1:5">
      <c r="A1334" s="124">
        <v>94192</v>
      </c>
      <c r="B1334" s="284" t="s">
        <v>3675</v>
      </c>
      <c r="C1334" s="100" t="s">
        <v>316</v>
      </c>
      <c r="D1334" s="125">
        <v>36.68</v>
      </c>
      <c r="E1334" s="125">
        <v>37.32</v>
      </c>
    </row>
    <row r="1335" spans="1:5" ht="25.5">
      <c r="A1335" s="124">
        <v>94195</v>
      </c>
      <c r="B1335" s="284" t="s">
        <v>3676</v>
      </c>
      <c r="C1335" s="100" t="s">
        <v>316</v>
      </c>
      <c r="D1335" s="125">
        <v>35.25</v>
      </c>
      <c r="E1335" s="125">
        <v>35.96</v>
      </c>
    </row>
    <row r="1336" spans="1:5" ht="25.5">
      <c r="A1336" s="124">
        <v>94198</v>
      </c>
      <c r="B1336" s="284" t="s">
        <v>3677</v>
      </c>
      <c r="C1336" s="100" t="s">
        <v>316</v>
      </c>
      <c r="D1336" s="125">
        <v>37.72</v>
      </c>
      <c r="E1336" s="125">
        <v>38.729999999999997</v>
      </c>
    </row>
    <row r="1337" spans="1:5" ht="25.5">
      <c r="A1337" s="124">
        <v>94201</v>
      </c>
      <c r="B1337" s="284" t="s">
        <v>3678</v>
      </c>
      <c r="C1337" s="100" t="s">
        <v>316</v>
      </c>
      <c r="D1337" s="125">
        <v>49.73</v>
      </c>
      <c r="E1337" s="125">
        <v>50.87</v>
      </c>
    </row>
    <row r="1338" spans="1:5" ht="25.5">
      <c r="A1338" s="124">
        <v>94204</v>
      </c>
      <c r="B1338" s="284" t="s">
        <v>3679</v>
      </c>
      <c r="C1338" s="100" t="s">
        <v>316</v>
      </c>
      <c r="D1338" s="125">
        <v>53.95</v>
      </c>
      <c r="E1338" s="125">
        <v>55.57</v>
      </c>
    </row>
    <row r="1339" spans="1:5">
      <c r="A1339" s="124">
        <v>94224</v>
      </c>
      <c r="B1339" s="284" t="s">
        <v>3680</v>
      </c>
      <c r="C1339" s="100" t="s">
        <v>239</v>
      </c>
      <c r="D1339" s="125">
        <v>19.3</v>
      </c>
      <c r="E1339" s="125">
        <v>21.12</v>
      </c>
    </row>
    <row r="1340" spans="1:5" ht="25.5">
      <c r="A1340" s="124">
        <v>94226</v>
      </c>
      <c r="B1340" s="284" t="s">
        <v>3681</v>
      </c>
      <c r="C1340" s="100" t="s">
        <v>316</v>
      </c>
      <c r="D1340" s="125">
        <v>17.829999999999998</v>
      </c>
      <c r="E1340" s="125">
        <v>18.57</v>
      </c>
    </row>
    <row r="1341" spans="1:5">
      <c r="A1341" s="124">
        <v>94232</v>
      </c>
      <c r="B1341" s="284" t="s">
        <v>3682</v>
      </c>
      <c r="C1341" s="100" t="s">
        <v>240</v>
      </c>
      <c r="D1341" s="125">
        <v>2.12</v>
      </c>
      <c r="E1341" s="125">
        <v>2.36</v>
      </c>
    </row>
    <row r="1342" spans="1:5" ht="25.5">
      <c r="A1342" s="124">
        <v>94440</v>
      </c>
      <c r="B1342" s="284" t="s">
        <v>3683</v>
      </c>
      <c r="C1342" s="100" t="s">
        <v>316</v>
      </c>
      <c r="D1342" s="125">
        <v>35.25</v>
      </c>
      <c r="E1342" s="125">
        <v>35.96</v>
      </c>
    </row>
    <row r="1343" spans="1:5" ht="25.5">
      <c r="A1343" s="124">
        <v>94441</v>
      </c>
      <c r="B1343" s="284" t="s">
        <v>3684</v>
      </c>
      <c r="C1343" s="100" t="s">
        <v>316</v>
      </c>
      <c r="D1343" s="125">
        <v>37.72</v>
      </c>
      <c r="E1343" s="125">
        <v>38.729999999999997</v>
      </c>
    </row>
    <row r="1344" spans="1:5" ht="25.5">
      <c r="A1344" s="124">
        <v>94442</v>
      </c>
      <c r="B1344" s="284" t="s">
        <v>3685</v>
      </c>
      <c r="C1344" s="100" t="s">
        <v>316</v>
      </c>
      <c r="D1344" s="125">
        <v>35.25</v>
      </c>
      <c r="E1344" s="125">
        <v>35.96</v>
      </c>
    </row>
    <row r="1345" spans="1:5" ht="25.5">
      <c r="A1345" s="124">
        <v>94443</v>
      </c>
      <c r="B1345" s="284" t="s">
        <v>3686</v>
      </c>
      <c r="C1345" s="100" t="s">
        <v>316</v>
      </c>
      <c r="D1345" s="125">
        <v>37.72</v>
      </c>
      <c r="E1345" s="125">
        <v>38.729999999999997</v>
      </c>
    </row>
    <row r="1346" spans="1:5" ht="25.5">
      <c r="A1346" s="124">
        <v>94445</v>
      </c>
      <c r="B1346" s="284" t="s">
        <v>3687</v>
      </c>
      <c r="C1346" s="100" t="s">
        <v>316</v>
      </c>
      <c r="D1346" s="125">
        <v>49.73</v>
      </c>
      <c r="E1346" s="125">
        <v>50.87</v>
      </c>
    </row>
    <row r="1347" spans="1:5" ht="25.5">
      <c r="A1347" s="124">
        <v>94446</v>
      </c>
      <c r="B1347" s="284" t="s">
        <v>3688</v>
      </c>
      <c r="C1347" s="100" t="s">
        <v>316</v>
      </c>
      <c r="D1347" s="125">
        <v>53.95</v>
      </c>
      <c r="E1347" s="125">
        <v>55.57</v>
      </c>
    </row>
    <row r="1348" spans="1:5" ht="25.5">
      <c r="A1348" s="124">
        <v>94447</v>
      </c>
      <c r="B1348" s="284" t="s">
        <v>3689</v>
      </c>
      <c r="C1348" s="100" t="s">
        <v>316</v>
      </c>
      <c r="D1348" s="125">
        <v>49.73</v>
      </c>
      <c r="E1348" s="125">
        <v>50.87</v>
      </c>
    </row>
    <row r="1349" spans="1:5" ht="25.5">
      <c r="A1349" s="124">
        <v>94448</v>
      </c>
      <c r="B1349" s="284" t="s">
        <v>3690</v>
      </c>
      <c r="C1349" s="100" t="s">
        <v>316</v>
      </c>
      <c r="D1349" s="125">
        <v>53.95</v>
      </c>
      <c r="E1349" s="125">
        <v>55.57</v>
      </c>
    </row>
    <row r="1350" spans="1:5" ht="25.5">
      <c r="A1350" s="124">
        <v>94207</v>
      </c>
      <c r="B1350" s="284" t="s">
        <v>3691</v>
      </c>
      <c r="C1350" s="100" t="s">
        <v>316</v>
      </c>
      <c r="D1350" s="125">
        <v>46.07</v>
      </c>
      <c r="E1350" s="125">
        <v>46.61</v>
      </c>
    </row>
    <row r="1351" spans="1:5" ht="25.5">
      <c r="A1351" s="124">
        <v>94210</v>
      </c>
      <c r="B1351" s="284" t="s">
        <v>3692</v>
      </c>
      <c r="C1351" s="100" t="s">
        <v>316</v>
      </c>
      <c r="D1351" s="125">
        <v>48.79</v>
      </c>
      <c r="E1351" s="125">
        <v>49.4</v>
      </c>
    </row>
    <row r="1352" spans="1:5">
      <c r="A1352" s="124">
        <v>94218</v>
      </c>
      <c r="B1352" s="284" t="s">
        <v>13185</v>
      </c>
      <c r="C1352" s="100" t="s">
        <v>316</v>
      </c>
      <c r="D1352" s="125">
        <v>119.94</v>
      </c>
      <c r="E1352" s="125">
        <v>120.53</v>
      </c>
    </row>
    <row r="1353" spans="1:5">
      <c r="A1353" s="124">
        <v>94213</v>
      </c>
      <c r="B1353" s="284" t="s">
        <v>3693</v>
      </c>
      <c r="C1353" s="100" t="s">
        <v>316</v>
      </c>
      <c r="D1353" s="125">
        <v>92.71</v>
      </c>
      <c r="E1353" s="125">
        <v>93.1</v>
      </c>
    </row>
    <row r="1354" spans="1:5">
      <c r="A1354" s="124">
        <v>94216</v>
      </c>
      <c r="B1354" s="284" t="s">
        <v>3694</v>
      </c>
      <c r="C1354" s="100" t="s">
        <v>316</v>
      </c>
      <c r="D1354" s="125">
        <v>274.61</v>
      </c>
      <c r="E1354" s="125">
        <v>274.83999999999997</v>
      </c>
    </row>
    <row r="1355" spans="1:5" ht="25.5">
      <c r="A1355" s="124">
        <v>94219</v>
      </c>
      <c r="B1355" s="284" t="s">
        <v>3695</v>
      </c>
      <c r="C1355" s="100" t="s">
        <v>239</v>
      </c>
      <c r="D1355" s="125">
        <v>27.97</v>
      </c>
      <c r="E1355" s="125">
        <v>29.41</v>
      </c>
    </row>
    <row r="1356" spans="1:5" ht="25.5">
      <c r="A1356" s="124">
        <v>94220</v>
      </c>
      <c r="B1356" s="284" t="s">
        <v>3696</v>
      </c>
      <c r="C1356" s="100" t="s">
        <v>239</v>
      </c>
      <c r="D1356" s="125">
        <v>46.15</v>
      </c>
      <c r="E1356" s="125">
        <v>47.59</v>
      </c>
    </row>
    <row r="1357" spans="1:5" ht="25.5">
      <c r="A1357" s="124">
        <v>94221</v>
      </c>
      <c r="B1357" s="284" t="s">
        <v>3697</v>
      </c>
      <c r="C1357" s="100" t="s">
        <v>239</v>
      </c>
      <c r="D1357" s="125">
        <v>23.07</v>
      </c>
      <c r="E1357" s="125">
        <v>23.96</v>
      </c>
    </row>
    <row r="1358" spans="1:5" ht="25.5">
      <c r="A1358" s="124">
        <v>94222</v>
      </c>
      <c r="B1358" s="284" t="s">
        <v>3698</v>
      </c>
      <c r="C1358" s="100" t="s">
        <v>239</v>
      </c>
      <c r="D1358" s="125">
        <v>41.25</v>
      </c>
      <c r="E1358" s="125">
        <v>42.14</v>
      </c>
    </row>
    <row r="1359" spans="1:5">
      <c r="A1359" s="124">
        <v>94223</v>
      </c>
      <c r="B1359" s="284" t="s">
        <v>3699</v>
      </c>
      <c r="C1359" s="100" t="s">
        <v>239</v>
      </c>
      <c r="D1359" s="125">
        <v>82.87</v>
      </c>
      <c r="E1359" s="125">
        <v>83.15</v>
      </c>
    </row>
    <row r="1360" spans="1:5" ht="25.5">
      <c r="A1360" s="124">
        <v>94451</v>
      </c>
      <c r="B1360" s="284" t="s">
        <v>3700</v>
      </c>
      <c r="C1360" s="100" t="s">
        <v>239</v>
      </c>
      <c r="D1360" s="125">
        <v>92.21</v>
      </c>
      <c r="E1360" s="125">
        <v>92.49</v>
      </c>
    </row>
    <row r="1361" spans="1:5" ht="25.5">
      <c r="A1361" s="124">
        <v>100325</v>
      </c>
      <c r="B1361" s="284" t="s">
        <v>3701</v>
      </c>
      <c r="C1361" s="100" t="s">
        <v>239</v>
      </c>
      <c r="D1361" s="125">
        <v>89.87</v>
      </c>
      <c r="E1361" s="125">
        <v>90.09</v>
      </c>
    </row>
    <row r="1362" spans="1:5">
      <c r="A1362" s="124">
        <v>100327</v>
      </c>
      <c r="B1362" s="284" t="s">
        <v>3702</v>
      </c>
      <c r="C1362" s="100" t="s">
        <v>239</v>
      </c>
      <c r="D1362" s="125">
        <v>69.959999999999994</v>
      </c>
      <c r="E1362" s="125">
        <v>70.760000000000005</v>
      </c>
    </row>
    <row r="1363" spans="1:5">
      <c r="A1363" s="124">
        <v>100328</v>
      </c>
      <c r="B1363" s="284" t="s">
        <v>3703</v>
      </c>
      <c r="C1363" s="100" t="s">
        <v>316</v>
      </c>
      <c r="D1363" s="125">
        <v>11.84</v>
      </c>
      <c r="E1363" s="125">
        <v>12.55</v>
      </c>
    </row>
    <row r="1364" spans="1:5">
      <c r="A1364" s="124">
        <v>100329</v>
      </c>
      <c r="B1364" s="284" t="s">
        <v>3704</v>
      </c>
      <c r="C1364" s="100" t="s">
        <v>316</v>
      </c>
      <c r="D1364" s="125">
        <v>14.33</v>
      </c>
      <c r="E1364" s="125">
        <v>15.32</v>
      </c>
    </row>
    <row r="1365" spans="1:5">
      <c r="A1365" s="124">
        <v>100330</v>
      </c>
      <c r="B1365" s="284" t="s">
        <v>3705</v>
      </c>
      <c r="C1365" s="100" t="s">
        <v>316</v>
      </c>
      <c r="D1365" s="125">
        <v>16.09</v>
      </c>
      <c r="E1365" s="125">
        <v>17.03</v>
      </c>
    </row>
    <row r="1366" spans="1:5">
      <c r="A1366" s="124">
        <v>100331</v>
      </c>
      <c r="B1366" s="284" t="s">
        <v>3706</v>
      </c>
      <c r="C1366" s="100" t="s">
        <v>316</v>
      </c>
      <c r="D1366" s="125">
        <v>20.329999999999998</v>
      </c>
      <c r="E1366" s="125">
        <v>21.75</v>
      </c>
    </row>
    <row r="1367" spans="1:5" ht="25.5">
      <c r="A1367" s="124">
        <v>100434</v>
      </c>
      <c r="B1367" s="284" t="s">
        <v>3898</v>
      </c>
      <c r="C1367" s="100" t="s">
        <v>239</v>
      </c>
      <c r="D1367" s="125">
        <v>62.28</v>
      </c>
      <c r="E1367" s="125">
        <v>63.12</v>
      </c>
    </row>
    <row r="1368" spans="1:5" ht="25.5">
      <c r="A1368" s="124">
        <v>100435</v>
      </c>
      <c r="B1368" s="284" t="s">
        <v>3899</v>
      </c>
      <c r="C1368" s="100" t="s">
        <v>239</v>
      </c>
      <c r="D1368" s="125">
        <v>59.86</v>
      </c>
      <c r="E1368" s="125">
        <v>60.42</v>
      </c>
    </row>
    <row r="1369" spans="1:5" ht="25.5">
      <c r="A1369" s="124">
        <v>94227</v>
      </c>
      <c r="B1369" s="284" t="s">
        <v>3707</v>
      </c>
      <c r="C1369" s="100" t="s">
        <v>239</v>
      </c>
      <c r="D1369" s="125">
        <v>74.44</v>
      </c>
      <c r="E1369" s="125">
        <v>75.41</v>
      </c>
    </row>
    <row r="1370" spans="1:5" ht="25.5">
      <c r="A1370" s="124">
        <v>94228</v>
      </c>
      <c r="B1370" s="284" t="s">
        <v>3708</v>
      </c>
      <c r="C1370" s="100" t="s">
        <v>239</v>
      </c>
      <c r="D1370" s="125">
        <v>101.05</v>
      </c>
      <c r="E1370" s="125">
        <v>102.38</v>
      </c>
    </row>
    <row r="1371" spans="1:5" ht="25.5">
      <c r="A1371" s="124">
        <v>94229</v>
      </c>
      <c r="B1371" s="284" t="s">
        <v>3709</v>
      </c>
      <c r="C1371" s="100" t="s">
        <v>239</v>
      </c>
      <c r="D1371" s="125">
        <v>196.74</v>
      </c>
      <c r="E1371" s="125">
        <v>199.12</v>
      </c>
    </row>
    <row r="1372" spans="1:5">
      <c r="A1372" s="124">
        <v>94231</v>
      </c>
      <c r="B1372" s="284" t="s">
        <v>3710</v>
      </c>
      <c r="C1372" s="100" t="s">
        <v>239</v>
      </c>
      <c r="D1372" s="125">
        <v>62.43</v>
      </c>
      <c r="E1372" s="125">
        <v>63.1</v>
      </c>
    </row>
    <row r="1373" spans="1:5" ht="25.5">
      <c r="A1373" s="124">
        <v>94449</v>
      </c>
      <c r="B1373" s="284" t="s">
        <v>3711</v>
      </c>
      <c r="C1373" s="100" t="s">
        <v>316</v>
      </c>
      <c r="D1373" s="125">
        <v>57.89</v>
      </c>
      <c r="E1373" s="125">
        <v>58.43</v>
      </c>
    </row>
    <row r="1374" spans="1:5" ht="25.5">
      <c r="A1374" s="124">
        <v>92255</v>
      </c>
      <c r="B1374" s="284" t="s">
        <v>3712</v>
      </c>
      <c r="C1374" s="100" t="s">
        <v>240</v>
      </c>
      <c r="D1374" s="125">
        <v>144.34</v>
      </c>
      <c r="E1374" s="125">
        <v>151.68</v>
      </c>
    </row>
    <row r="1375" spans="1:5" ht="25.5">
      <c r="A1375" s="124">
        <v>92256</v>
      </c>
      <c r="B1375" s="284" t="s">
        <v>3713</v>
      </c>
      <c r="C1375" s="100" t="s">
        <v>240</v>
      </c>
      <c r="D1375" s="125">
        <v>171.17</v>
      </c>
      <c r="E1375" s="125">
        <v>181.63</v>
      </c>
    </row>
    <row r="1376" spans="1:5" ht="25.5">
      <c r="A1376" s="124">
        <v>92257</v>
      </c>
      <c r="B1376" s="284" t="s">
        <v>3714</v>
      </c>
      <c r="C1376" s="100" t="s">
        <v>240</v>
      </c>
      <c r="D1376" s="125">
        <v>197.79</v>
      </c>
      <c r="E1376" s="125">
        <v>211.34</v>
      </c>
    </row>
    <row r="1377" spans="1:5" ht="25.5">
      <c r="A1377" s="124">
        <v>92258</v>
      </c>
      <c r="B1377" s="284" t="s">
        <v>3715</v>
      </c>
      <c r="C1377" s="100" t="s">
        <v>240</v>
      </c>
      <c r="D1377" s="125">
        <v>240.6</v>
      </c>
      <c r="E1377" s="125">
        <v>259.11</v>
      </c>
    </row>
    <row r="1378" spans="1:5" ht="25.5">
      <c r="A1378" s="124">
        <v>92568</v>
      </c>
      <c r="B1378" s="284" t="s">
        <v>3716</v>
      </c>
      <c r="C1378" s="100" t="s">
        <v>316</v>
      </c>
      <c r="D1378" s="125">
        <v>149.11000000000001</v>
      </c>
      <c r="E1378" s="125">
        <v>150.08000000000001</v>
      </c>
    </row>
    <row r="1379" spans="1:5" ht="25.5">
      <c r="A1379" s="124">
        <v>92569</v>
      </c>
      <c r="B1379" s="284" t="s">
        <v>3717</v>
      </c>
      <c r="C1379" s="100" t="s">
        <v>316</v>
      </c>
      <c r="D1379" s="125">
        <v>83.92</v>
      </c>
      <c r="E1379" s="125">
        <v>84.35</v>
      </c>
    </row>
    <row r="1380" spans="1:5" ht="25.5">
      <c r="A1380" s="124">
        <v>92570</v>
      </c>
      <c r="B1380" s="284" t="s">
        <v>3718</v>
      </c>
      <c r="C1380" s="100" t="s">
        <v>316</v>
      </c>
      <c r="D1380" s="125">
        <v>53.65</v>
      </c>
      <c r="E1380" s="125">
        <v>53.84</v>
      </c>
    </row>
    <row r="1381" spans="1:5" ht="25.5">
      <c r="A1381" s="124">
        <v>92571</v>
      </c>
      <c r="B1381" s="284" t="s">
        <v>3719</v>
      </c>
      <c r="C1381" s="100" t="s">
        <v>316</v>
      </c>
      <c r="D1381" s="125">
        <v>154.94999999999999</v>
      </c>
      <c r="E1381" s="125">
        <v>156.44</v>
      </c>
    </row>
    <row r="1382" spans="1:5" ht="25.5">
      <c r="A1382" s="124">
        <v>92572</v>
      </c>
      <c r="B1382" s="284" t="s">
        <v>3720</v>
      </c>
      <c r="C1382" s="100" t="s">
        <v>316</v>
      </c>
      <c r="D1382" s="125">
        <v>93.97</v>
      </c>
      <c r="E1382" s="125">
        <v>94.74</v>
      </c>
    </row>
    <row r="1383" spans="1:5" ht="25.5">
      <c r="A1383" s="124">
        <v>92573</v>
      </c>
      <c r="B1383" s="284" t="s">
        <v>3721</v>
      </c>
      <c r="C1383" s="100" t="s">
        <v>316</v>
      </c>
      <c r="D1383" s="125">
        <v>56.03</v>
      </c>
      <c r="E1383" s="125">
        <v>56.47</v>
      </c>
    </row>
    <row r="1384" spans="1:5" ht="25.5">
      <c r="A1384" s="124">
        <v>92574</v>
      </c>
      <c r="B1384" s="284" t="s">
        <v>3722</v>
      </c>
      <c r="C1384" s="100" t="s">
        <v>316</v>
      </c>
      <c r="D1384" s="125">
        <v>151.07</v>
      </c>
      <c r="E1384" s="125">
        <v>152.11000000000001</v>
      </c>
    </row>
    <row r="1385" spans="1:5" ht="25.5">
      <c r="A1385" s="124">
        <v>92575</v>
      </c>
      <c r="B1385" s="284" t="s">
        <v>3723</v>
      </c>
      <c r="C1385" s="100" t="s">
        <v>316</v>
      </c>
      <c r="D1385" s="125">
        <v>76.569999999999993</v>
      </c>
      <c r="E1385" s="125">
        <v>76.98</v>
      </c>
    </row>
    <row r="1386" spans="1:5" ht="25.5">
      <c r="A1386" s="124">
        <v>92576</v>
      </c>
      <c r="B1386" s="284" t="s">
        <v>3724</v>
      </c>
      <c r="C1386" s="100" t="s">
        <v>316</v>
      </c>
      <c r="D1386" s="125">
        <v>42.34</v>
      </c>
      <c r="E1386" s="125">
        <v>42.5</v>
      </c>
    </row>
    <row r="1387" spans="1:5" ht="25.5">
      <c r="A1387" s="124">
        <v>92577</v>
      </c>
      <c r="B1387" s="284" t="s">
        <v>3725</v>
      </c>
      <c r="C1387" s="100" t="s">
        <v>316</v>
      </c>
      <c r="D1387" s="125">
        <v>157.5</v>
      </c>
      <c r="E1387" s="125">
        <v>159.07</v>
      </c>
    </row>
    <row r="1388" spans="1:5" ht="25.5">
      <c r="A1388" s="124">
        <v>92578</v>
      </c>
      <c r="B1388" s="284" t="s">
        <v>3726</v>
      </c>
      <c r="C1388" s="100" t="s">
        <v>316</v>
      </c>
      <c r="D1388" s="125">
        <v>80.08</v>
      </c>
      <c r="E1388" s="125">
        <v>80.8</v>
      </c>
    </row>
    <row r="1389" spans="1:5" ht="25.5">
      <c r="A1389" s="124">
        <v>92579</v>
      </c>
      <c r="B1389" s="284" t="s">
        <v>3727</v>
      </c>
      <c r="C1389" s="100" t="s">
        <v>316</v>
      </c>
      <c r="D1389" s="125">
        <v>44.24</v>
      </c>
      <c r="E1389" s="125">
        <v>44.6</v>
      </c>
    </row>
    <row r="1390" spans="1:5" ht="25.5">
      <c r="A1390" s="124">
        <v>92580</v>
      </c>
      <c r="B1390" s="284" t="s">
        <v>3728</v>
      </c>
      <c r="C1390" s="100" t="s">
        <v>316</v>
      </c>
      <c r="D1390" s="125">
        <v>54.41</v>
      </c>
      <c r="E1390" s="125">
        <v>54.99</v>
      </c>
    </row>
    <row r="1391" spans="1:5" ht="25.5">
      <c r="A1391" s="124">
        <v>92581</v>
      </c>
      <c r="B1391" s="284" t="s">
        <v>3729</v>
      </c>
      <c r="C1391" s="100" t="s">
        <v>316</v>
      </c>
      <c r="D1391" s="125">
        <v>57.31</v>
      </c>
      <c r="E1391" s="125">
        <v>57.83</v>
      </c>
    </row>
    <row r="1392" spans="1:5" ht="25.5">
      <c r="A1392" s="124">
        <v>92582</v>
      </c>
      <c r="B1392" s="284" t="s">
        <v>1140</v>
      </c>
      <c r="C1392" s="100" t="s">
        <v>240</v>
      </c>
      <c r="D1392" s="125">
        <v>757.13</v>
      </c>
      <c r="E1392" s="125">
        <v>767.43</v>
      </c>
    </row>
    <row r="1393" spans="1:5" ht="25.5">
      <c r="A1393" s="124">
        <v>92584</v>
      </c>
      <c r="B1393" s="284" t="s">
        <v>1141</v>
      </c>
      <c r="C1393" s="100" t="s">
        <v>240</v>
      </c>
      <c r="D1393" s="125">
        <v>905.63</v>
      </c>
      <c r="E1393" s="125">
        <v>915.93</v>
      </c>
    </row>
    <row r="1394" spans="1:5" ht="25.5">
      <c r="A1394" s="124">
        <v>92586</v>
      </c>
      <c r="B1394" s="284" t="s">
        <v>1142</v>
      </c>
      <c r="C1394" s="100" t="s">
        <v>240</v>
      </c>
      <c r="D1394" s="125">
        <v>1054.1300000000001</v>
      </c>
      <c r="E1394" s="125">
        <v>1064.43</v>
      </c>
    </row>
    <row r="1395" spans="1:5" ht="25.5">
      <c r="A1395" s="124">
        <v>92588</v>
      </c>
      <c r="B1395" s="284" t="s">
        <v>1143</v>
      </c>
      <c r="C1395" s="100" t="s">
        <v>240</v>
      </c>
      <c r="D1395" s="125">
        <v>1323.75</v>
      </c>
      <c r="E1395" s="125">
        <v>1338.65</v>
      </c>
    </row>
    <row r="1396" spans="1:5" ht="25.5">
      <c r="A1396" s="124">
        <v>92590</v>
      </c>
      <c r="B1396" s="284" t="s">
        <v>1144</v>
      </c>
      <c r="C1396" s="100" t="s">
        <v>240</v>
      </c>
      <c r="D1396" s="125">
        <v>1472.25</v>
      </c>
      <c r="E1396" s="125">
        <v>1487.15</v>
      </c>
    </row>
    <row r="1397" spans="1:5" ht="25.5">
      <c r="A1397" s="124">
        <v>92592</v>
      </c>
      <c r="B1397" s="284" t="s">
        <v>1145</v>
      </c>
      <c r="C1397" s="100" t="s">
        <v>240</v>
      </c>
      <c r="D1397" s="125">
        <v>1647.37</v>
      </c>
      <c r="E1397" s="125">
        <v>1665.36</v>
      </c>
    </row>
    <row r="1398" spans="1:5" ht="25.5">
      <c r="A1398" s="124">
        <v>92593</v>
      </c>
      <c r="B1398" s="284" t="s">
        <v>1146</v>
      </c>
      <c r="C1398" s="100" t="s">
        <v>315</v>
      </c>
      <c r="D1398" s="125">
        <v>12.5</v>
      </c>
      <c r="E1398" s="125">
        <v>12.64</v>
      </c>
    </row>
    <row r="1399" spans="1:5" ht="25.5">
      <c r="A1399" s="124">
        <v>92594</v>
      </c>
      <c r="B1399" s="284" t="s">
        <v>1147</v>
      </c>
      <c r="C1399" s="100" t="s">
        <v>240</v>
      </c>
      <c r="D1399" s="125">
        <v>1927.75</v>
      </c>
      <c r="E1399" s="125">
        <v>1947.22</v>
      </c>
    </row>
    <row r="1400" spans="1:5" ht="25.5">
      <c r="A1400" s="124">
        <v>92596</v>
      </c>
      <c r="B1400" s="284" t="s">
        <v>1148</v>
      </c>
      <c r="C1400" s="100" t="s">
        <v>240</v>
      </c>
      <c r="D1400" s="125">
        <v>2125.4299999999998</v>
      </c>
      <c r="E1400" s="125">
        <v>2149.86</v>
      </c>
    </row>
    <row r="1401" spans="1:5" ht="25.5">
      <c r="A1401" s="124">
        <v>92598</v>
      </c>
      <c r="B1401" s="284" t="s">
        <v>1149</v>
      </c>
      <c r="C1401" s="100" t="s">
        <v>240</v>
      </c>
      <c r="D1401" s="125">
        <v>2273.92</v>
      </c>
      <c r="E1401" s="125">
        <v>2298.35</v>
      </c>
    </row>
    <row r="1402" spans="1:5" ht="25.5">
      <c r="A1402" s="124">
        <v>92600</v>
      </c>
      <c r="B1402" s="284" t="s">
        <v>1150</v>
      </c>
      <c r="C1402" s="100" t="s">
        <v>240</v>
      </c>
      <c r="D1402" s="125">
        <v>2460.0100000000002</v>
      </c>
      <c r="E1402" s="125">
        <v>2484.44</v>
      </c>
    </row>
    <row r="1403" spans="1:5" ht="25.5">
      <c r="A1403" s="124">
        <v>92602</v>
      </c>
      <c r="B1403" s="284" t="s">
        <v>1151</v>
      </c>
      <c r="C1403" s="100" t="s">
        <v>240</v>
      </c>
      <c r="D1403" s="125">
        <v>757.13</v>
      </c>
      <c r="E1403" s="125">
        <v>767.43</v>
      </c>
    </row>
    <row r="1404" spans="1:5" ht="25.5">
      <c r="A1404" s="124">
        <v>92604</v>
      </c>
      <c r="B1404" s="284" t="s">
        <v>1152</v>
      </c>
      <c r="C1404" s="100" t="s">
        <v>240</v>
      </c>
      <c r="D1404" s="125">
        <v>868.04</v>
      </c>
      <c r="E1404" s="125">
        <v>878.34</v>
      </c>
    </row>
    <row r="1405" spans="1:5" ht="25.5">
      <c r="A1405" s="124">
        <v>92606</v>
      </c>
      <c r="B1405" s="284" t="s">
        <v>1153</v>
      </c>
      <c r="C1405" s="100" t="s">
        <v>240</v>
      </c>
      <c r="D1405" s="125">
        <v>1016.54</v>
      </c>
      <c r="E1405" s="125">
        <v>1026.8399999999999</v>
      </c>
    </row>
    <row r="1406" spans="1:5" ht="25.5">
      <c r="A1406" s="124">
        <v>92608</v>
      </c>
      <c r="B1406" s="284" t="s">
        <v>1154</v>
      </c>
      <c r="C1406" s="100" t="s">
        <v>240</v>
      </c>
      <c r="D1406" s="125">
        <v>1248.57</v>
      </c>
      <c r="E1406" s="125">
        <v>1263.47</v>
      </c>
    </row>
    <row r="1407" spans="1:5" ht="25.5">
      <c r="A1407" s="124">
        <v>92610</v>
      </c>
      <c r="B1407" s="284" t="s">
        <v>1155</v>
      </c>
      <c r="C1407" s="100" t="s">
        <v>240</v>
      </c>
      <c r="D1407" s="125">
        <v>1397.07</v>
      </c>
      <c r="E1407" s="125">
        <v>1411.97</v>
      </c>
    </row>
    <row r="1408" spans="1:5" ht="25.5">
      <c r="A1408" s="124">
        <v>92612</v>
      </c>
      <c r="B1408" s="284" t="s">
        <v>1156</v>
      </c>
      <c r="C1408" s="100" t="s">
        <v>240</v>
      </c>
      <c r="D1408" s="125">
        <v>1572.19</v>
      </c>
      <c r="E1408" s="125">
        <v>1590.18</v>
      </c>
    </row>
    <row r="1409" spans="1:5" ht="25.5">
      <c r="A1409" s="124">
        <v>92614</v>
      </c>
      <c r="B1409" s="284" t="s">
        <v>1157</v>
      </c>
      <c r="C1409" s="100" t="s">
        <v>240</v>
      </c>
      <c r="D1409" s="125">
        <v>1777.4</v>
      </c>
      <c r="E1409" s="125">
        <v>1796.87</v>
      </c>
    </row>
    <row r="1410" spans="1:5" ht="25.5">
      <c r="A1410" s="124">
        <v>92616</v>
      </c>
      <c r="B1410" s="284" t="s">
        <v>1158</v>
      </c>
      <c r="C1410" s="100" t="s">
        <v>240</v>
      </c>
      <c r="D1410" s="125">
        <v>2012.66</v>
      </c>
      <c r="E1410" s="125">
        <v>2037.09</v>
      </c>
    </row>
    <row r="1411" spans="1:5" ht="25.5">
      <c r="A1411" s="124">
        <v>92618</v>
      </c>
      <c r="B1411" s="284" t="s">
        <v>1159</v>
      </c>
      <c r="C1411" s="100" t="s">
        <v>240</v>
      </c>
      <c r="D1411" s="125">
        <v>2161.16</v>
      </c>
      <c r="E1411" s="125">
        <v>2185.59</v>
      </c>
    </row>
    <row r="1412" spans="1:5" ht="25.5">
      <c r="A1412" s="124">
        <v>92620</v>
      </c>
      <c r="B1412" s="284" t="s">
        <v>1160</v>
      </c>
      <c r="C1412" s="100" t="s">
        <v>240</v>
      </c>
      <c r="D1412" s="125">
        <v>2309.66</v>
      </c>
      <c r="E1412" s="125">
        <v>2334.09</v>
      </c>
    </row>
    <row r="1413" spans="1:5" ht="25.5">
      <c r="A1413" s="124">
        <v>100357</v>
      </c>
      <c r="B1413" s="284" t="s">
        <v>3730</v>
      </c>
      <c r="C1413" s="100" t="s">
        <v>240</v>
      </c>
      <c r="D1413" s="125">
        <v>906.46</v>
      </c>
      <c r="E1413" s="125">
        <v>938.84</v>
      </c>
    </row>
    <row r="1414" spans="1:5" ht="25.5">
      <c r="A1414" s="124">
        <v>100358</v>
      </c>
      <c r="B1414" s="284" t="s">
        <v>3731</v>
      </c>
      <c r="C1414" s="100" t="s">
        <v>240</v>
      </c>
      <c r="D1414" s="125">
        <v>1206.74</v>
      </c>
      <c r="E1414" s="125">
        <v>1260.03</v>
      </c>
    </row>
    <row r="1415" spans="1:5" ht="25.5">
      <c r="A1415" s="124">
        <v>100359</v>
      </c>
      <c r="B1415" s="284" t="s">
        <v>3732</v>
      </c>
      <c r="C1415" s="100" t="s">
        <v>240</v>
      </c>
      <c r="D1415" s="125">
        <v>1274.03</v>
      </c>
      <c r="E1415" s="125">
        <v>1327.32</v>
      </c>
    </row>
    <row r="1416" spans="1:5" ht="25.5">
      <c r="A1416" s="124">
        <v>100360</v>
      </c>
      <c r="B1416" s="284" t="s">
        <v>3733</v>
      </c>
      <c r="C1416" s="100" t="s">
        <v>240</v>
      </c>
      <c r="D1416" s="125">
        <v>1412.71</v>
      </c>
      <c r="E1416" s="125">
        <v>1471.59</v>
      </c>
    </row>
    <row r="1417" spans="1:5" ht="25.5">
      <c r="A1417" s="124">
        <v>100361</v>
      </c>
      <c r="B1417" s="284" t="s">
        <v>3734</v>
      </c>
      <c r="C1417" s="100" t="s">
        <v>240</v>
      </c>
      <c r="D1417" s="125">
        <v>1741.12</v>
      </c>
      <c r="E1417" s="125">
        <v>1820.91</v>
      </c>
    </row>
    <row r="1418" spans="1:5" ht="25.5">
      <c r="A1418" s="124">
        <v>100362</v>
      </c>
      <c r="B1418" s="284" t="s">
        <v>3735</v>
      </c>
      <c r="C1418" s="100" t="s">
        <v>240</v>
      </c>
      <c r="D1418" s="125">
        <v>2439.48</v>
      </c>
      <c r="E1418" s="125">
        <v>2524.67</v>
      </c>
    </row>
    <row r="1419" spans="1:5" ht="25.5">
      <c r="A1419" s="124">
        <v>100363</v>
      </c>
      <c r="B1419" s="284" t="s">
        <v>3736</v>
      </c>
      <c r="C1419" s="100" t="s">
        <v>240</v>
      </c>
      <c r="D1419" s="125">
        <v>2522.8000000000002</v>
      </c>
      <c r="E1419" s="125">
        <v>2607.9899999999998</v>
      </c>
    </row>
    <row r="1420" spans="1:5" ht="25.5">
      <c r="A1420" s="124">
        <v>100364</v>
      </c>
      <c r="B1420" s="284" t="s">
        <v>3737</v>
      </c>
      <c r="C1420" s="100" t="s">
        <v>240</v>
      </c>
      <c r="D1420" s="125">
        <v>2728.86</v>
      </c>
      <c r="E1420" s="125">
        <v>2822.76</v>
      </c>
    </row>
    <row r="1421" spans="1:5" ht="25.5">
      <c r="A1421" s="124">
        <v>100365</v>
      </c>
      <c r="B1421" s="284" t="s">
        <v>3738</v>
      </c>
      <c r="C1421" s="100" t="s">
        <v>240</v>
      </c>
      <c r="D1421" s="125">
        <v>3107.89</v>
      </c>
      <c r="E1421" s="125">
        <v>3222.72</v>
      </c>
    </row>
    <row r="1422" spans="1:5" ht="25.5">
      <c r="A1422" s="124">
        <v>100366</v>
      </c>
      <c r="B1422" s="284" t="s">
        <v>3739</v>
      </c>
      <c r="C1422" s="100" t="s">
        <v>240</v>
      </c>
      <c r="D1422" s="125">
        <v>3327.96</v>
      </c>
      <c r="E1422" s="125">
        <v>3442.79</v>
      </c>
    </row>
    <row r="1423" spans="1:5" ht="25.5">
      <c r="A1423" s="124">
        <v>100367</v>
      </c>
      <c r="B1423" s="284" t="s">
        <v>3740</v>
      </c>
      <c r="C1423" s="100" t="s">
        <v>240</v>
      </c>
      <c r="D1423" s="125">
        <v>881.08</v>
      </c>
      <c r="E1423" s="125">
        <v>913.46</v>
      </c>
    </row>
    <row r="1424" spans="1:5" ht="25.5">
      <c r="A1424" s="124">
        <v>100368</v>
      </c>
      <c r="B1424" s="284" t="s">
        <v>3741</v>
      </c>
      <c r="C1424" s="100" t="s">
        <v>240</v>
      </c>
      <c r="D1424" s="125">
        <v>1175.44</v>
      </c>
      <c r="E1424" s="125">
        <v>1228.73</v>
      </c>
    </row>
    <row r="1425" spans="1:5" ht="25.5">
      <c r="A1425" s="124">
        <v>100369</v>
      </c>
      <c r="B1425" s="284" t="s">
        <v>3742</v>
      </c>
      <c r="C1425" s="100" t="s">
        <v>240</v>
      </c>
      <c r="D1425" s="125">
        <v>1242.73</v>
      </c>
      <c r="E1425" s="125">
        <v>1296.02</v>
      </c>
    </row>
    <row r="1426" spans="1:5" ht="25.5">
      <c r="A1426" s="124">
        <v>100370</v>
      </c>
      <c r="B1426" s="284" t="s">
        <v>3743</v>
      </c>
      <c r="C1426" s="100" t="s">
        <v>240</v>
      </c>
      <c r="D1426" s="125">
        <v>1478.4</v>
      </c>
      <c r="E1426" s="125">
        <v>1537.28</v>
      </c>
    </row>
    <row r="1427" spans="1:5" ht="25.5">
      <c r="A1427" s="124">
        <v>100371</v>
      </c>
      <c r="B1427" s="284" t="s">
        <v>3744</v>
      </c>
      <c r="C1427" s="100" t="s">
        <v>240</v>
      </c>
      <c r="D1427" s="125">
        <v>1657.65</v>
      </c>
      <c r="E1427" s="125">
        <v>1737.44</v>
      </c>
    </row>
    <row r="1428" spans="1:5" ht="25.5">
      <c r="A1428" s="124">
        <v>100372</v>
      </c>
      <c r="B1428" s="284" t="s">
        <v>3745</v>
      </c>
      <c r="C1428" s="100" t="s">
        <v>240</v>
      </c>
      <c r="D1428" s="125">
        <v>2296.44</v>
      </c>
      <c r="E1428" s="125">
        <v>2381.63</v>
      </c>
    </row>
    <row r="1429" spans="1:5" ht="25.5">
      <c r="A1429" s="124">
        <v>100373</v>
      </c>
      <c r="B1429" s="284" t="s">
        <v>3746</v>
      </c>
      <c r="C1429" s="100" t="s">
        <v>240</v>
      </c>
      <c r="D1429" s="125">
        <v>2377.87</v>
      </c>
      <c r="E1429" s="125">
        <v>2463.06</v>
      </c>
    </row>
    <row r="1430" spans="1:5" ht="25.5">
      <c r="A1430" s="124">
        <v>100374</v>
      </c>
      <c r="B1430" s="284" t="s">
        <v>3747</v>
      </c>
      <c r="C1430" s="100" t="s">
        <v>240</v>
      </c>
      <c r="D1430" s="125">
        <v>2537.0100000000002</v>
      </c>
      <c r="E1430" s="125">
        <v>2630.91</v>
      </c>
    </row>
    <row r="1431" spans="1:5" ht="25.5">
      <c r="A1431" s="124">
        <v>100375</v>
      </c>
      <c r="B1431" s="284" t="s">
        <v>3748</v>
      </c>
      <c r="C1431" s="100" t="s">
        <v>240</v>
      </c>
      <c r="D1431" s="125">
        <v>2823.12</v>
      </c>
      <c r="E1431" s="125">
        <v>2937.95</v>
      </c>
    </row>
    <row r="1432" spans="1:5" ht="25.5">
      <c r="A1432" s="124">
        <v>100376</v>
      </c>
      <c r="B1432" s="284" t="s">
        <v>3749</v>
      </c>
      <c r="C1432" s="100" t="s">
        <v>240</v>
      </c>
      <c r="D1432" s="125">
        <v>2762.86</v>
      </c>
      <c r="E1432" s="125">
        <v>2877.69</v>
      </c>
    </row>
    <row r="1433" spans="1:5" ht="25.5">
      <c r="A1433" s="124">
        <v>100377</v>
      </c>
      <c r="B1433" s="284" t="s">
        <v>4044</v>
      </c>
      <c r="C1433" s="100" t="s">
        <v>315</v>
      </c>
      <c r="D1433" s="125">
        <v>13</v>
      </c>
      <c r="E1433" s="125">
        <v>13.13</v>
      </c>
    </row>
    <row r="1434" spans="1:5" ht="25.5">
      <c r="A1434" s="124">
        <v>100378</v>
      </c>
      <c r="B1434" s="284" t="s">
        <v>4045</v>
      </c>
      <c r="C1434" s="100" t="s">
        <v>315</v>
      </c>
      <c r="D1434" s="125">
        <v>12.25</v>
      </c>
      <c r="E1434" s="125">
        <v>12.36</v>
      </c>
    </row>
    <row r="1435" spans="1:5" ht="38.25">
      <c r="A1435" s="124">
        <v>100382</v>
      </c>
      <c r="B1435" s="284" t="s">
        <v>3750</v>
      </c>
      <c r="C1435" s="100" t="s">
        <v>316</v>
      </c>
      <c r="D1435" s="125">
        <v>20.85</v>
      </c>
      <c r="E1435" s="125">
        <v>21.3</v>
      </c>
    </row>
    <row r="1436" spans="1:5" ht="25.5">
      <c r="A1436" s="124">
        <v>94444</v>
      </c>
      <c r="B1436" s="284" t="s">
        <v>3751</v>
      </c>
      <c r="C1436" s="100" t="s">
        <v>316</v>
      </c>
      <c r="D1436" s="125">
        <v>978.43</v>
      </c>
      <c r="E1436" s="125">
        <v>979.14</v>
      </c>
    </row>
    <row r="1437" spans="1:5" ht="25.5">
      <c r="A1437" s="124">
        <v>102661</v>
      </c>
      <c r="B1437" s="284" t="s">
        <v>13186</v>
      </c>
      <c r="C1437" s="100" t="s">
        <v>239</v>
      </c>
      <c r="D1437" s="125">
        <v>30.76</v>
      </c>
      <c r="E1437" s="125">
        <v>31.29</v>
      </c>
    </row>
    <row r="1438" spans="1:5" ht="25.5">
      <c r="A1438" s="124">
        <v>102663</v>
      </c>
      <c r="B1438" s="284" t="s">
        <v>13187</v>
      </c>
      <c r="C1438" s="100" t="s">
        <v>239</v>
      </c>
      <c r="D1438" s="125">
        <v>47.76</v>
      </c>
      <c r="E1438" s="125">
        <v>48.56</v>
      </c>
    </row>
    <row r="1439" spans="1:5" ht="25.5">
      <c r="A1439" s="124">
        <v>102664</v>
      </c>
      <c r="B1439" s="284" t="s">
        <v>13188</v>
      </c>
      <c r="C1439" s="100" t="s">
        <v>239</v>
      </c>
      <c r="D1439" s="125">
        <v>39.840000000000003</v>
      </c>
      <c r="E1439" s="125">
        <v>40.35</v>
      </c>
    </row>
    <row r="1440" spans="1:5">
      <c r="A1440" s="124">
        <v>102665</v>
      </c>
      <c r="B1440" s="284" t="s">
        <v>13189</v>
      </c>
      <c r="C1440" s="100" t="s">
        <v>239</v>
      </c>
      <c r="D1440" s="125">
        <v>20.86</v>
      </c>
      <c r="E1440" s="125">
        <v>21.34</v>
      </c>
    </row>
    <row r="1441" spans="1:5" ht="25.5">
      <c r="A1441" s="124">
        <v>102666</v>
      </c>
      <c r="B1441" s="284" t="s">
        <v>13190</v>
      </c>
      <c r="C1441" s="100" t="s">
        <v>239</v>
      </c>
      <c r="D1441" s="125">
        <v>49.8</v>
      </c>
      <c r="E1441" s="125">
        <v>50.36</v>
      </c>
    </row>
    <row r="1442" spans="1:5" ht="25.5">
      <c r="A1442" s="124">
        <v>102669</v>
      </c>
      <c r="B1442" s="284" t="s">
        <v>13191</v>
      </c>
      <c r="C1442" s="100" t="s">
        <v>239</v>
      </c>
      <c r="D1442" s="125">
        <v>66.78</v>
      </c>
      <c r="E1442" s="125">
        <v>67.62</v>
      </c>
    </row>
    <row r="1443" spans="1:5" ht="25.5">
      <c r="A1443" s="124">
        <v>102670</v>
      </c>
      <c r="B1443" s="284" t="s">
        <v>13192</v>
      </c>
      <c r="C1443" s="100" t="s">
        <v>239</v>
      </c>
      <c r="D1443" s="125">
        <v>92.52</v>
      </c>
      <c r="E1443" s="125">
        <v>93.77</v>
      </c>
    </row>
    <row r="1444" spans="1:5" ht="25.5">
      <c r="A1444" s="124">
        <v>102673</v>
      </c>
      <c r="B1444" s="284" t="s">
        <v>13193</v>
      </c>
      <c r="C1444" s="100" t="s">
        <v>239</v>
      </c>
      <c r="D1444" s="125">
        <v>128.66999999999999</v>
      </c>
      <c r="E1444" s="125">
        <v>131.46</v>
      </c>
    </row>
    <row r="1445" spans="1:5" ht="25.5">
      <c r="A1445" s="124">
        <v>102674</v>
      </c>
      <c r="B1445" s="284" t="s">
        <v>13194</v>
      </c>
      <c r="C1445" s="100" t="s">
        <v>239</v>
      </c>
      <c r="D1445" s="125">
        <v>100.25</v>
      </c>
      <c r="E1445" s="125">
        <v>101.19</v>
      </c>
    </row>
    <row r="1446" spans="1:5" ht="25.5">
      <c r="A1446" s="124">
        <v>102677</v>
      </c>
      <c r="B1446" s="284" t="s">
        <v>13195</v>
      </c>
      <c r="C1446" s="100" t="s">
        <v>239</v>
      </c>
      <c r="D1446" s="125">
        <v>121.34</v>
      </c>
      <c r="E1446" s="125">
        <v>122.85</v>
      </c>
    </row>
    <row r="1447" spans="1:5" ht="25.5">
      <c r="A1447" s="124">
        <v>102678</v>
      </c>
      <c r="B1447" s="284" t="s">
        <v>13196</v>
      </c>
      <c r="C1447" s="100" t="s">
        <v>239</v>
      </c>
      <c r="D1447" s="125">
        <v>118.09</v>
      </c>
      <c r="E1447" s="125">
        <v>119.39</v>
      </c>
    </row>
    <row r="1448" spans="1:5">
      <c r="A1448" s="124">
        <v>102679</v>
      </c>
      <c r="B1448" s="284" t="s">
        <v>13197</v>
      </c>
      <c r="C1448" s="100" t="s">
        <v>239</v>
      </c>
      <c r="D1448" s="125">
        <v>127.81</v>
      </c>
      <c r="E1448" s="125">
        <v>128.69999999999999</v>
      </c>
    </row>
    <row r="1449" spans="1:5" ht="25.5">
      <c r="A1449" s="124">
        <v>102680</v>
      </c>
      <c r="B1449" s="284" t="s">
        <v>13198</v>
      </c>
      <c r="C1449" s="100" t="s">
        <v>239</v>
      </c>
      <c r="D1449" s="125">
        <v>128.88999999999999</v>
      </c>
      <c r="E1449" s="125">
        <v>130.29</v>
      </c>
    </row>
    <row r="1450" spans="1:5" ht="25.5">
      <c r="A1450" s="124">
        <v>102683</v>
      </c>
      <c r="B1450" s="284" t="s">
        <v>13199</v>
      </c>
      <c r="C1450" s="100" t="s">
        <v>239</v>
      </c>
      <c r="D1450" s="125">
        <v>154.13</v>
      </c>
      <c r="E1450" s="125">
        <v>156.19999999999999</v>
      </c>
    </row>
    <row r="1451" spans="1:5" ht="25.5">
      <c r="A1451" s="124">
        <v>102684</v>
      </c>
      <c r="B1451" s="284" t="s">
        <v>13200</v>
      </c>
      <c r="C1451" s="100" t="s">
        <v>239</v>
      </c>
      <c r="D1451" s="125">
        <v>138.6</v>
      </c>
      <c r="E1451" s="125">
        <v>139.61000000000001</v>
      </c>
    </row>
    <row r="1452" spans="1:5" ht="25.5">
      <c r="A1452" s="124">
        <v>102687</v>
      </c>
      <c r="B1452" s="284" t="s">
        <v>13201</v>
      </c>
      <c r="C1452" s="100" t="s">
        <v>239</v>
      </c>
      <c r="D1452" s="125">
        <v>159.69</v>
      </c>
      <c r="E1452" s="125">
        <v>161.26</v>
      </c>
    </row>
    <row r="1453" spans="1:5" ht="25.5">
      <c r="A1453" s="124">
        <v>102688</v>
      </c>
      <c r="B1453" s="284" t="s">
        <v>13202</v>
      </c>
      <c r="C1453" s="100" t="s">
        <v>239</v>
      </c>
      <c r="D1453" s="125">
        <v>35.979999999999997</v>
      </c>
      <c r="E1453" s="125">
        <v>36.76</v>
      </c>
    </row>
    <row r="1454" spans="1:5" ht="25.5">
      <c r="A1454" s="124">
        <v>102690</v>
      </c>
      <c r="B1454" s="284" t="s">
        <v>13203</v>
      </c>
      <c r="C1454" s="100" t="s">
        <v>239</v>
      </c>
      <c r="D1454" s="125">
        <v>55.01</v>
      </c>
      <c r="E1454" s="125">
        <v>55.83</v>
      </c>
    </row>
    <row r="1455" spans="1:5" ht="25.5">
      <c r="A1455" s="124">
        <v>102694</v>
      </c>
      <c r="B1455" s="284" t="s">
        <v>13204</v>
      </c>
      <c r="C1455" s="100" t="s">
        <v>239</v>
      </c>
      <c r="D1455" s="125">
        <v>66.86</v>
      </c>
      <c r="E1455" s="125">
        <v>67.87</v>
      </c>
    </row>
    <row r="1456" spans="1:5" ht="25.5">
      <c r="A1456" s="124">
        <v>102697</v>
      </c>
      <c r="B1456" s="284" t="s">
        <v>13205</v>
      </c>
      <c r="C1456" s="100" t="s">
        <v>239</v>
      </c>
      <c r="D1456" s="125">
        <v>92.99</v>
      </c>
      <c r="E1456" s="125">
        <v>94.06</v>
      </c>
    </row>
    <row r="1457" spans="1:5">
      <c r="A1457" s="124">
        <v>102704</v>
      </c>
      <c r="B1457" s="284" t="s">
        <v>13206</v>
      </c>
      <c r="C1457" s="100" t="s">
        <v>239</v>
      </c>
      <c r="D1457" s="125">
        <v>10.68</v>
      </c>
      <c r="E1457" s="125">
        <v>10.72</v>
      </c>
    </row>
    <row r="1458" spans="1:5">
      <c r="A1458" s="124">
        <v>102706</v>
      </c>
      <c r="B1458" s="284" t="s">
        <v>13207</v>
      </c>
      <c r="C1458" s="100" t="s">
        <v>239</v>
      </c>
      <c r="D1458" s="125">
        <v>12.34</v>
      </c>
      <c r="E1458" s="125">
        <v>12.38</v>
      </c>
    </row>
    <row r="1459" spans="1:5">
      <c r="A1459" s="124">
        <v>102707</v>
      </c>
      <c r="B1459" s="284" t="s">
        <v>13208</v>
      </c>
      <c r="C1459" s="100" t="s">
        <v>239</v>
      </c>
      <c r="D1459" s="125">
        <v>30.86</v>
      </c>
      <c r="E1459" s="125">
        <v>31.28</v>
      </c>
    </row>
    <row r="1460" spans="1:5" ht="25.5">
      <c r="A1460" s="124">
        <v>102708</v>
      </c>
      <c r="B1460" s="284" t="s">
        <v>13209</v>
      </c>
      <c r="C1460" s="100" t="s">
        <v>240</v>
      </c>
      <c r="D1460" s="125">
        <v>20.11</v>
      </c>
      <c r="E1460" s="125">
        <v>21.51</v>
      </c>
    </row>
    <row r="1461" spans="1:5" ht="25.5">
      <c r="A1461" s="124">
        <v>102710</v>
      </c>
      <c r="B1461" s="284" t="s">
        <v>13210</v>
      </c>
      <c r="C1461" s="100" t="s">
        <v>240</v>
      </c>
      <c r="D1461" s="125">
        <v>51.01</v>
      </c>
      <c r="E1461" s="125">
        <v>53.81</v>
      </c>
    </row>
    <row r="1462" spans="1:5" ht="25.5">
      <c r="A1462" s="124">
        <v>102711</v>
      </c>
      <c r="B1462" s="284" t="s">
        <v>13211</v>
      </c>
      <c r="C1462" s="100" t="s">
        <v>240</v>
      </c>
      <c r="D1462" s="125">
        <v>72.39</v>
      </c>
      <c r="E1462" s="125">
        <v>75.19</v>
      </c>
    </row>
    <row r="1463" spans="1:5" ht="25.5">
      <c r="A1463" s="124">
        <v>102712</v>
      </c>
      <c r="B1463" s="284" t="s">
        <v>13212</v>
      </c>
      <c r="C1463" s="100" t="s">
        <v>316</v>
      </c>
      <c r="D1463" s="125">
        <v>7.35</v>
      </c>
      <c r="E1463" s="125">
        <v>7.39</v>
      </c>
    </row>
    <row r="1464" spans="1:5" ht="25.5">
      <c r="A1464" s="124">
        <v>102713</v>
      </c>
      <c r="B1464" s="284" t="s">
        <v>13213</v>
      </c>
      <c r="C1464" s="100" t="s">
        <v>316</v>
      </c>
      <c r="D1464" s="125">
        <v>10.119999999999999</v>
      </c>
      <c r="E1464" s="125">
        <v>10.16</v>
      </c>
    </row>
    <row r="1465" spans="1:5" ht="25.5">
      <c r="A1465" s="124">
        <v>102715</v>
      </c>
      <c r="B1465" s="284" t="s">
        <v>13214</v>
      </c>
      <c r="C1465" s="100" t="s">
        <v>316</v>
      </c>
      <c r="D1465" s="125">
        <v>20.079999999999998</v>
      </c>
      <c r="E1465" s="125">
        <v>20.12</v>
      </c>
    </row>
    <row r="1466" spans="1:5">
      <c r="A1466" s="124">
        <v>102716</v>
      </c>
      <c r="B1466" s="284" t="s">
        <v>13215</v>
      </c>
      <c r="C1466" s="100" t="s">
        <v>1161</v>
      </c>
      <c r="D1466" s="125">
        <v>117.88</v>
      </c>
      <c r="E1466" s="125">
        <v>118.98</v>
      </c>
    </row>
    <row r="1467" spans="1:5">
      <c r="A1467" s="124">
        <v>102717</v>
      </c>
      <c r="B1467" s="284" t="s">
        <v>13216</v>
      </c>
      <c r="C1467" s="100" t="s">
        <v>1161</v>
      </c>
      <c r="D1467" s="125">
        <v>118.32</v>
      </c>
      <c r="E1467" s="125">
        <v>119.42</v>
      </c>
    </row>
    <row r="1468" spans="1:5">
      <c r="A1468" s="124">
        <v>102718</v>
      </c>
      <c r="B1468" s="284" t="s">
        <v>13217</v>
      </c>
      <c r="C1468" s="100" t="s">
        <v>1161</v>
      </c>
      <c r="D1468" s="125">
        <v>124.55</v>
      </c>
      <c r="E1468" s="125">
        <v>127.26</v>
      </c>
    </row>
    <row r="1469" spans="1:5">
      <c r="A1469" s="124">
        <v>102719</v>
      </c>
      <c r="B1469" s="284" t="s">
        <v>13218</v>
      </c>
      <c r="C1469" s="100" t="s">
        <v>1161</v>
      </c>
      <c r="D1469" s="125">
        <v>124.99</v>
      </c>
      <c r="E1469" s="125">
        <v>127.7</v>
      </c>
    </row>
    <row r="1470" spans="1:5" ht="25.5">
      <c r="A1470" s="124">
        <v>102722</v>
      </c>
      <c r="B1470" s="284" t="s">
        <v>13219</v>
      </c>
      <c r="C1470" s="100" t="s">
        <v>239</v>
      </c>
      <c r="D1470" s="125">
        <v>44.59</v>
      </c>
      <c r="E1470" s="125">
        <v>45.48</v>
      </c>
    </row>
    <row r="1471" spans="1:5" ht="25.5">
      <c r="A1471" s="124">
        <v>102723</v>
      </c>
      <c r="B1471" s="284" t="s">
        <v>13220</v>
      </c>
      <c r="C1471" s="100" t="s">
        <v>239</v>
      </c>
      <c r="D1471" s="125">
        <v>45.07</v>
      </c>
      <c r="E1471" s="125">
        <v>45.96</v>
      </c>
    </row>
    <row r="1472" spans="1:5">
      <c r="A1472" s="124">
        <v>102724</v>
      </c>
      <c r="B1472" s="284" t="s">
        <v>13221</v>
      </c>
      <c r="C1472" s="100" t="s">
        <v>240</v>
      </c>
      <c r="D1472" s="125">
        <v>25.96</v>
      </c>
      <c r="E1472" s="125">
        <v>26.81</v>
      </c>
    </row>
    <row r="1473" spans="1:5">
      <c r="A1473" s="124">
        <v>102725</v>
      </c>
      <c r="B1473" s="284" t="s">
        <v>13222</v>
      </c>
      <c r="C1473" s="100" t="s">
        <v>240</v>
      </c>
      <c r="D1473" s="125">
        <v>24.75</v>
      </c>
      <c r="E1473" s="125">
        <v>25.6</v>
      </c>
    </row>
    <row r="1474" spans="1:5">
      <c r="A1474" s="124">
        <v>102726</v>
      </c>
      <c r="B1474" s="284" t="s">
        <v>13223</v>
      </c>
      <c r="C1474" s="100" t="s">
        <v>240</v>
      </c>
      <c r="D1474" s="125">
        <v>22.15</v>
      </c>
      <c r="E1474" s="125">
        <v>23</v>
      </c>
    </row>
    <row r="1475" spans="1:5" ht="25.5">
      <c r="A1475" s="124">
        <v>103653</v>
      </c>
      <c r="B1475" s="284" t="s">
        <v>13224</v>
      </c>
      <c r="C1475" s="100" t="s">
        <v>316</v>
      </c>
      <c r="D1475" s="125">
        <v>24.01</v>
      </c>
      <c r="E1475" s="125">
        <v>24.05</v>
      </c>
    </row>
    <row r="1476" spans="1:5" ht="25.5">
      <c r="A1476" s="124">
        <v>92743</v>
      </c>
      <c r="B1476" s="284" t="s">
        <v>3206</v>
      </c>
      <c r="C1476" s="100" t="s">
        <v>1161</v>
      </c>
      <c r="D1476" s="125">
        <v>564.76</v>
      </c>
      <c r="E1476" s="125">
        <v>577.16</v>
      </c>
    </row>
    <row r="1477" spans="1:5" ht="25.5">
      <c r="A1477" s="124">
        <v>92744</v>
      </c>
      <c r="B1477" s="284" t="s">
        <v>3207</v>
      </c>
      <c r="C1477" s="100" t="s">
        <v>1161</v>
      </c>
      <c r="D1477" s="125">
        <v>545.4</v>
      </c>
      <c r="E1477" s="125">
        <v>551.39</v>
      </c>
    </row>
    <row r="1478" spans="1:5" ht="25.5">
      <c r="A1478" s="124">
        <v>92745</v>
      </c>
      <c r="B1478" s="284" t="s">
        <v>3208</v>
      </c>
      <c r="C1478" s="100" t="s">
        <v>1161</v>
      </c>
      <c r="D1478" s="125">
        <v>698.91</v>
      </c>
      <c r="E1478" s="125">
        <v>713.84</v>
      </c>
    </row>
    <row r="1479" spans="1:5" ht="25.5">
      <c r="A1479" s="124">
        <v>92746</v>
      </c>
      <c r="B1479" s="284" t="s">
        <v>3503</v>
      </c>
      <c r="C1479" s="100" t="s">
        <v>1161</v>
      </c>
      <c r="D1479" s="125">
        <v>644.62</v>
      </c>
      <c r="E1479" s="125">
        <v>653.05999999999995</v>
      </c>
    </row>
    <row r="1480" spans="1:5" ht="25.5">
      <c r="A1480" s="124">
        <v>92747</v>
      </c>
      <c r="B1480" s="284" t="s">
        <v>3504</v>
      </c>
      <c r="C1480" s="100" t="s">
        <v>1161</v>
      </c>
      <c r="D1480" s="125">
        <v>775.45</v>
      </c>
      <c r="E1480" s="125">
        <v>791.83</v>
      </c>
    </row>
    <row r="1481" spans="1:5" ht="25.5">
      <c r="A1481" s="124">
        <v>92748</v>
      </c>
      <c r="B1481" s="284" t="s">
        <v>3209</v>
      </c>
      <c r="C1481" s="100" t="s">
        <v>1161</v>
      </c>
      <c r="D1481" s="125">
        <v>701.56</v>
      </c>
      <c r="E1481" s="125">
        <v>711.44</v>
      </c>
    </row>
    <row r="1482" spans="1:5" ht="25.5">
      <c r="A1482" s="124">
        <v>92749</v>
      </c>
      <c r="B1482" s="284" t="s">
        <v>3505</v>
      </c>
      <c r="C1482" s="100" t="s">
        <v>1161</v>
      </c>
      <c r="D1482" s="125">
        <v>808.31</v>
      </c>
      <c r="E1482" s="125">
        <v>820.58</v>
      </c>
    </row>
    <row r="1483" spans="1:5" ht="25.5">
      <c r="A1483" s="124">
        <v>92750</v>
      </c>
      <c r="B1483" s="284" t="s">
        <v>3506</v>
      </c>
      <c r="C1483" s="100" t="s">
        <v>1161</v>
      </c>
      <c r="D1483" s="125">
        <v>1386.95</v>
      </c>
      <c r="E1483" s="125">
        <v>1403.82</v>
      </c>
    </row>
    <row r="1484" spans="1:5" ht="25.5">
      <c r="A1484" s="124">
        <v>92751</v>
      </c>
      <c r="B1484" s="284" t="s">
        <v>3507</v>
      </c>
      <c r="C1484" s="100" t="s">
        <v>1161</v>
      </c>
      <c r="D1484" s="125">
        <v>1723.32</v>
      </c>
      <c r="E1484" s="125">
        <v>1742.76</v>
      </c>
    </row>
    <row r="1485" spans="1:5" ht="25.5">
      <c r="A1485" s="124">
        <v>92752</v>
      </c>
      <c r="B1485" s="284" t="s">
        <v>3508</v>
      </c>
      <c r="C1485" s="100" t="s">
        <v>1161</v>
      </c>
      <c r="D1485" s="125">
        <v>2058.4</v>
      </c>
      <c r="E1485" s="125">
        <v>2080.35</v>
      </c>
    </row>
    <row r="1486" spans="1:5" ht="38.25">
      <c r="A1486" s="124">
        <v>92753</v>
      </c>
      <c r="B1486" s="284" t="s">
        <v>3509</v>
      </c>
      <c r="C1486" s="100" t="s">
        <v>1161</v>
      </c>
      <c r="D1486" s="125">
        <v>531.76</v>
      </c>
      <c r="E1486" s="125">
        <v>540.41999999999996</v>
      </c>
    </row>
    <row r="1487" spans="1:5" ht="38.25">
      <c r="A1487" s="124">
        <v>92754</v>
      </c>
      <c r="B1487" s="284" t="s">
        <v>3510</v>
      </c>
      <c r="C1487" s="100" t="s">
        <v>1161</v>
      </c>
      <c r="D1487" s="125">
        <v>485.59</v>
      </c>
      <c r="E1487" s="125">
        <v>493.56</v>
      </c>
    </row>
    <row r="1488" spans="1:5" ht="25.5">
      <c r="A1488" s="124">
        <v>92755</v>
      </c>
      <c r="B1488" s="284" t="s">
        <v>1162</v>
      </c>
      <c r="C1488" s="100" t="s">
        <v>316</v>
      </c>
      <c r="D1488" s="125">
        <v>205.39</v>
      </c>
      <c r="E1488" s="125">
        <v>209.48</v>
      </c>
    </row>
    <row r="1489" spans="1:5" ht="25.5">
      <c r="A1489" s="124">
        <v>92756</v>
      </c>
      <c r="B1489" s="284" t="s">
        <v>1163</v>
      </c>
      <c r="C1489" s="100" t="s">
        <v>316</v>
      </c>
      <c r="D1489" s="125">
        <v>233.44</v>
      </c>
      <c r="E1489" s="125">
        <v>238.28</v>
      </c>
    </row>
    <row r="1490" spans="1:5" ht="25.5">
      <c r="A1490" s="124">
        <v>92757</v>
      </c>
      <c r="B1490" s="284" t="s">
        <v>1164</v>
      </c>
      <c r="C1490" s="100" t="s">
        <v>316</v>
      </c>
      <c r="D1490" s="125">
        <v>267.49</v>
      </c>
      <c r="E1490" s="125">
        <v>273.24</v>
      </c>
    </row>
    <row r="1491" spans="1:5" ht="25.5">
      <c r="A1491" s="124">
        <v>92758</v>
      </c>
      <c r="B1491" s="284" t="s">
        <v>1165</v>
      </c>
      <c r="C1491" s="100" t="s">
        <v>1161</v>
      </c>
      <c r="D1491" s="125">
        <v>634.9</v>
      </c>
      <c r="E1491" s="125">
        <v>644.07000000000005</v>
      </c>
    </row>
    <row r="1492" spans="1:5" ht="25.5">
      <c r="A1492" s="124">
        <v>91069</v>
      </c>
      <c r="B1492" s="284" t="s">
        <v>1166</v>
      </c>
      <c r="C1492" s="100" t="s">
        <v>316</v>
      </c>
      <c r="D1492" s="125">
        <v>109.39</v>
      </c>
      <c r="E1492" s="125">
        <v>111.57</v>
      </c>
    </row>
    <row r="1493" spans="1:5" ht="25.5">
      <c r="A1493" s="124">
        <v>91070</v>
      </c>
      <c r="B1493" s="284" t="s">
        <v>1167</v>
      </c>
      <c r="C1493" s="100" t="s">
        <v>316</v>
      </c>
      <c r="D1493" s="125">
        <v>121.29</v>
      </c>
      <c r="E1493" s="125">
        <v>123.59</v>
      </c>
    </row>
    <row r="1494" spans="1:5" ht="25.5">
      <c r="A1494" s="124">
        <v>91071</v>
      </c>
      <c r="B1494" s="284" t="s">
        <v>1168</v>
      </c>
      <c r="C1494" s="100" t="s">
        <v>316</v>
      </c>
      <c r="D1494" s="125">
        <v>140.94999999999999</v>
      </c>
      <c r="E1494" s="125">
        <v>146.16999999999999</v>
      </c>
    </row>
    <row r="1495" spans="1:5" ht="25.5">
      <c r="A1495" s="124">
        <v>91072</v>
      </c>
      <c r="B1495" s="284" t="s">
        <v>1169</v>
      </c>
      <c r="C1495" s="100" t="s">
        <v>316</v>
      </c>
      <c r="D1495" s="125">
        <v>152.82</v>
      </c>
      <c r="E1495" s="125">
        <v>158.19</v>
      </c>
    </row>
    <row r="1496" spans="1:5" ht="25.5">
      <c r="A1496" s="124">
        <v>91073</v>
      </c>
      <c r="B1496" s="284" t="s">
        <v>1170</v>
      </c>
      <c r="C1496" s="100" t="s">
        <v>316</v>
      </c>
      <c r="D1496" s="125">
        <v>119.44</v>
      </c>
      <c r="E1496" s="125">
        <v>122.75</v>
      </c>
    </row>
    <row r="1497" spans="1:5" ht="25.5">
      <c r="A1497" s="124">
        <v>91074</v>
      </c>
      <c r="B1497" s="284" t="s">
        <v>1171</v>
      </c>
      <c r="C1497" s="100" t="s">
        <v>316</v>
      </c>
      <c r="D1497" s="125">
        <v>132.41</v>
      </c>
      <c r="E1497" s="125">
        <v>135.96</v>
      </c>
    </row>
    <row r="1498" spans="1:5" ht="25.5">
      <c r="A1498" s="124">
        <v>91075</v>
      </c>
      <c r="B1498" s="284" t="s">
        <v>1172</v>
      </c>
      <c r="C1498" s="100" t="s">
        <v>316</v>
      </c>
      <c r="D1498" s="125">
        <v>152.38999999999999</v>
      </c>
      <c r="E1498" s="125">
        <v>159.1</v>
      </c>
    </row>
    <row r="1499" spans="1:5" ht="25.5">
      <c r="A1499" s="124">
        <v>91076</v>
      </c>
      <c r="B1499" s="284" t="s">
        <v>1173</v>
      </c>
      <c r="C1499" s="100" t="s">
        <v>316</v>
      </c>
      <c r="D1499" s="125">
        <v>165.36</v>
      </c>
      <c r="E1499" s="125">
        <v>172.33</v>
      </c>
    </row>
    <row r="1500" spans="1:5" ht="38.25">
      <c r="A1500" s="124">
        <v>91077</v>
      </c>
      <c r="B1500" s="284" t="s">
        <v>1174</v>
      </c>
      <c r="C1500" s="100" t="s">
        <v>316</v>
      </c>
      <c r="D1500" s="125">
        <v>121.43</v>
      </c>
      <c r="E1500" s="125">
        <v>122.94</v>
      </c>
    </row>
    <row r="1501" spans="1:5" ht="38.25">
      <c r="A1501" s="124">
        <v>91078</v>
      </c>
      <c r="B1501" s="284" t="s">
        <v>1175</v>
      </c>
      <c r="C1501" s="100" t="s">
        <v>316</v>
      </c>
      <c r="D1501" s="125">
        <v>142.91999999999999</v>
      </c>
      <c r="E1501" s="125">
        <v>144.54</v>
      </c>
    </row>
    <row r="1502" spans="1:5" ht="38.25">
      <c r="A1502" s="124">
        <v>91079</v>
      </c>
      <c r="B1502" s="284" t="s">
        <v>1176</v>
      </c>
      <c r="C1502" s="100" t="s">
        <v>316</v>
      </c>
      <c r="D1502" s="125">
        <v>126.17</v>
      </c>
      <c r="E1502" s="125">
        <v>128.13</v>
      </c>
    </row>
    <row r="1503" spans="1:5" ht="38.25">
      <c r="A1503" s="124">
        <v>91080</v>
      </c>
      <c r="B1503" s="284" t="s">
        <v>1177</v>
      </c>
      <c r="C1503" s="100" t="s">
        <v>316</v>
      </c>
      <c r="D1503" s="125">
        <v>147.47999999999999</v>
      </c>
      <c r="E1503" s="125">
        <v>149.55000000000001</v>
      </c>
    </row>
    <row r="1504" spans="1:5" ht="38.25">
      <c r="A1504" s="124">
        <v>91081</v>
      </c>
      <c r="B1504" s="284" t="s">
        <v>1178</v>
      </c>
      <c r="C1504" s="100" t="s">
        <v>316</v>
      </c>
      <c r="D1504" s="125">
        <v>132.93</v>
      </c>
      <c r="E1504" s="125">
        <v>135.66</v>
      </c>
    </row>
    <row r="1505" spans="1:5" ht="38.25">
      <c r="A1505" s="124">
        <v>91082</v>
      </c>
      <c r="B1505" s="284" t="s">
        <v>1179</v>
      </c>
      <c r="C1505" s="100" t="s">
        <v>316</v>
      </c>
      <c r="D1505" s="125">
        <v>155.35</v>
      </c>
      <c r="E1505" s="125">
        <v>158.29</v>
      </c>
    </row>
    <row r="1506" spans="1:5" ht="38.25">
      <c r="A1506" s="124">
        <v>91083</v>
      </c>
      <c r="B1506" s="284" t="s">
        <v>1180</v>
      </c>
      <c r="C1506" s="100" t="s">
        <v>316</v>
      </c>
      <c r="D1506" s="125">
        <v>141.09</v>
      </c>
      <c r="E1506" s="125">
        <v>144.65</v>
      </c>
    </row>
    <row r="1507" spans="1:5" ht="38.25">
      <c r="A1507" s="124">
        <v>91084</v>
      </c>
      <c r="B1507" s="284" t="s">
        <v>1181</v>
      </c>
      <c r="C1507" s="100" t="s">
        <v>316</v>
      </c>
      <c r="D1507" s="125">
        <v>163.29</v>
      </c>
      <c r="E1507" s="125">
        <v>167.06</v>
      </c>
    </row>
    <row r="1508" spans="1:5" ht="38.25">
      <c r="A1508" s="124">
        <v>91086</v>
      </c>
      <c r="B1508" s="284" t="s">
        <v>1182</v>
      </c>
      <c r="C1508" s="100" t="s">
        <v>316</v>
      </c>
      <c r="D1508" s="125">
        <v>117.56</v>
      </c>
      <c r="E1508" s="125">
        <v>120.47</v>
      </c>
    </row>
    <row r="1509" spans="1:5" ht="38.25">
      <c r="A1509" s="124">
        <v>91087</v>
      </c>
      <c r="B1509" s="284" t="s">
        <v>1183</v>
      </c>
      <c r="C1509" s="100" t="s">
        <v>316</v>
      </c>
      <c r="D1509" s="125">
        <v>129.75</v>
      </c>
      <c r="E1509" s="125">
        <v>132.81</v>
      </c>
    </row>
    <row r="1510" spans="1:5" ht="25.5">
      <c r="A1510" s="124">
        <v>91088</v>
      </c>
      <c r="B1510" s="284" t="s">
        <v>1184</v>
      </c>
      <c r="C1510" s="100" t="s">
        <v>316</v>
      </c>
      <c r="D1510" s="125">
        <v>150.22999999999999</v>
      </c>
      <c r="E1510" s="125">
        <v>156.35</v>
      </c>
    </row>
    <row r="1511" spans="1:5" ht="25.5">
      <c r="A1511" s="124">
        <v>91089</v>
      </c>
      <c r="B1511" s="284" t="s">
        <v>1185</v>
      </c>
      <c r="C1511" s="100" t="s">
        <v>316</v>
      </c>
      <c r="D1511" s="125">
        <v>162.53</v>
      </c>
      <c r="E1511" s="125">
        <v>168.81</v>
      </c>
    </row>
    <row r="1512" spans="1:5" ht="38.25">
      <c r="A1512" s="124">
        <v>91090</v>
      </c>
      <c r="B1512" s="284" t="s">
        <v>1186</v>
      </c>
      <c r="C1512" s="100" t="s">
        <v>316</v>
      </c>
      <c r="D1512" s="125">
        <v>125.9</v>
      </c>
      <c r="E1512" s="125">
        <v>129.86000000000001</v>
      </c>
    </row>
    <row r="1513" spans="1:5" ht="38.25">
      <c r="A1513" s="124">
        <v>91091</v>
      </c>
      <c r="B1513" s="284" t="s">
        <v>1187</v>
      </c>
      <c r="C1513" s="100" t="s">
        <v>316</v>
      </c>
      <c r="D1513" s="125">
        <v>139.28</v>
      </c>
      <c r="E1513" s="125">
        <v>143.51</v>
      </c>
    </row>
    <row r="1514" spans="1:5" ht="25.5">
      <c r="A1514" s="124">
        <v>91092</v>
      </c>
      <c r="B1514" s="284" t="s">
        <v>1188</v>
      </c>
      <c r="C1514" s="100" t="s">
        <v>316</v>
      </c>
      <c r="D1514" s="125">
        <v>159.58000000000001</v>
      </c>
      <c r="E1514" s="125">
        <v>167.04</v>
      </c>
    </row>
    <row r="1515" spans="1:5" ht="25.5">
      <c r="A1515" s="124">
        <v>91093</v>
      </c>
      <c r="B1515" s="284" t="s">
        <v>1189</v>
      </c>
      <c r="C1515" s="100" t="s">
        <v>316</v>
      </c>
      <c r="D1515" s="125">
        <v>173.23</v>
      </c>
      <c r="E1515" s="125">
        <v>181</v>
      </c>
    </row>
    <row r="1516" spans="1:5" ht="38.25">
      <c r="A1516" s="124">
        <v>91094</v>
      </c>
      <c r="B1516" s="284" t="s">
        <v>1190</v>
      </c>
      <c r="C1516" s="100" t="s">
        <v>316</v>
      </c>
      <c r="D1516" s="125">
        <v>126.05</v>
      </c>
      <c r="E1516" s="125">
        <v>128.05000000000001</v>
      </c>
    </row>
    <row r="1517" spans="1:5" ht="38.25">
      <c r="A1517" s="124">
        <v>91095</v>
      </c>
      <c r="B1517" s="284" t="s">
        <v>1191</v>
      </c>
      <c r="C1517" s="100" t="s">
        <v>316</v>
      </c>
      <c r="D1517" s="125">
        <v>147.88</v>
      </c>
      <c r="E1517" s="125">
        <v>150.02000000000001</v>
      </c>
    </row>
    <row r="1518" spans="1:5" ht="38.25">
      <c r="A1518" s="124">
        <v>91096</v>
      </c>
      <c r="B1518" s="284" t="s">
        <v>1192</v>
      </c>
      <c r="C1518" s="100" t="s">
        <v>316</v>
      </c>
      <c r="D1518" s="125">
        <v>128.54</v>
      </c>
      <c r="E1518" s="125">
        <v>130.82</v>
      </c>
    </row>
    <row r="1519" spans="1:5" ht="38.25">
      <c r="A1519" s="124">
        <v>91097</v>
      </c>
      <c r="B1519" s="284" t="s">
        <v>1193</v>
      </c>
      <c r="C1519" s="100" t="s">
        <v>316</v>
      </c>
      <c r="D1519" s="125">
        <v>150.22999999999999</v>
      </c>
      <c r="E1519" s="125">
        <v>152.63999999999999</v>
      </c>
    </row>
    <row r="1520" spans="1:5" ht="38.25">
      <c r="A1520" s="124">
        <v>91098</v>
      </c>
      <c r="B1520" s="284" t="s">
        <v>1194</v>
      </c>
      <c r="C1520" s="100" t="s">
        <v>316</v>
      </c>
      <c r="D1520" s="125">
        <v>137.27000000000001</v>
      </c>
      <c r="E1520" s="125">
        <v>140.52000000000001</v>
      </c>
    </row>
    <row r="1521" spans="1:5" ht="38.25">
      <c r="A1521" s="124">
        <v>91099</v>
      </c>
      <c r="B1521" s="284" t="s">
        <v>1195</v>
      </c>
      <c r="C1521" s="100" t="s">
        <v>316</v>
      </c>
      <c r="D1521" s="125">
        <v>160.12</v>
      </c>
      <c r="E1521" s="125">
        <v>163.6</v>
      </c>
    </row>
    <row r="1522" spans="1:5" ht="38.25">
      <c r="A1522" s="124">
        <v>91100</v>
      </c>
      <c r="B1522" s="284" t="s">
        <v>1196</v>
      </c>
      <c r="C1522" s="100" t="s">
        <v>316</v>
      </c>
      <c r="D1522" s="125">
        <v>143.82</v>
      </c>
      <c r="E1522" s="125">
        <v>147.76</v>
      </c>
    </row>
    <row r="1523" spans="1:5" ht="38.25">
      <c r="A1523" s="124">
        <v>91101</v>
      </c>
      <c r="B1523" s="284" t="s">
        <v>1197</v>
      </c>
      <c r="C1523" s="100" t="s">
        <v>316</v>
      </c>
      <c r="D1523" s="125">
        <v>166.59</v>
      </c>
      <c r="E1523" s="125">
        <v>170.78</v>
      </c>
    </row>
    <row r="1524" spans="1:5" ht="25.5">
      <c r="A1524" s="124">
        <v>93952</v>
      </c>
      <c r="B1524" s="284" t="s">
        <v>1198</v>
      </c>
      <c r="C1524" s="100" t="s">
        <v>239</v>
      </c>
      <c r="D1524" s="125">
        <v>192.07</v>
      </c>
      <c r="E1524" s="125">
        <v>202.02</v>
      </c>
    </row>
    <row r="1525" spans="1:5" ht="25.5">
      <c r="A1525" s="124">
        <v>93953</v>
      </c>
      <c r="B1525" s="284" t="s">
        <v>1199</v>
      </c>
      <c r="C1525" s="100" t="s">
        <v>239</v>
      </c>
      <c r="D1525" s="125">
        <v>179.85</v>
      </c>
      <c r="E1525" s="125">
        <v>188.73</v>
      </c>
    </row>
    <row r="1526" spans="1:5" ht="25.5">
      <c r="A1526" s="124">
        <v>93954</v>
      </c>
      <c r="B1526" s="284" t="s">
        <v>1200</v>
      </c>
      <c r="C1526" s="100" t="s">
        <v>239</v>
      </c>
      <c r="D1526" s="125">
        <v>172.47</v>
      </c>
      <c r="E1526" s="125">
        <v>180.73</v>
      </c>
    </row>
    <row r="1527" spans="1:5" ht="25.5">
      <c r="A1527" s="124">
        <v>93955</v>
      </c>
      <c r="B1527" s="284" t="s">
        <v>1201</v>
      </c>
      <c r="C1527" s="100" t="s">
        <v>239</v>
      </c>
      <c r="D1527" s="125">
        <v>167.26</v>
      </c>
      <c r="E1527" s="125">
        <v>175.05</v>
      </c>
    </row>
    <row r="1528" spans="1:5" ht="25.5">
      <c r="A1528" s="124">
        <v>93956</v>
      </c>
      <c r="B1528" s="284" t="s">
        <v>1202</v>
      </c>
      <c r="C1528" s="100" t="s">
        <v>239</v>
      </c>
      <c r="D1528" s="125">
        <v>163.06</v>
      </c>
      <c r="E1528" s="125">
        <v>170.52</v>
      </c>
    </row>
    <row r="1529" spans="1:5" ht="25.5">
      <c r="A1529" s="124">
        <v>93957</v>
      </c>
      <c r="B1529" s="284" t="s">
        <v>1203</v>
      </c>
      <c r="C1529" s="100" t="s">
        <v>239</v>
      </c>
      <c r="D1529" s="125">
        <v>206.61</v>
      </c>
      <c r="E1529" s="125">
        <v>216.77</v>
      </c>
    </row>
    <row r="1530" spans="1:5" ht="25.5">
      <c r="A1530" s="124">
        <v>93958</v>
      </c>
      <c r="B1530" s="284" t="s">
        <v>1204</v>
      </c>
      <c r="C1530" s="100" t="s">
        <v>239</v>
      </c>
      <c r="D1530" s="125">
        <v>193.62</v>
      </c>
      <c r="E1530" s="125">
        <v>202.64</v>
      </c>
    </row>
    <row r="1531" spans="1:5" ht="25.5">
      <c r="A1531" s="124">
        <v>93959</v>
      </c>
      <c r="B1531" s="284" t="s">
        <v>1205</v>
      </c>
      <c r="C1531" s="100" t="s">
        <v>239</v>
      </c>
      <c r="D1531" s="125">
        <v>185.9</v>
      </c>
      <c r="E1531" s="125">
        <v>194.24</v>
      </c>
    </row>
    <row r="1532" spans="1:5" ht="25.5">
      <c r="A1532" s="124">
        <v>93960</v>
      </c>
      <c r="B1532" s="284" t="s">
        <v>1206</v>
      </c>
      <c r="C1532" s="100" t="s">
        <v>239</v>
      </c>
      <c r="D1532" s="125">
        <v>180.42</v>
      </c>
      <c r="E1532" s="125">
        <v>188.31</v>
      </c>
    </row>
    <row r="1533" spans="1:5" ht="25.5">
      <c r="A1533" s="124">
        <v>93961</v>
      </c>
      <c r="B1533" s="284" t="s">
        <v>1207</v>
      </c>
      <c r="C1533" s="100" t="s">
        <v>239</v>
      </c>
      <c r="D1533" s="125">
        <v>176.1</v>
      </c>
      <c r="E1533" s="125">
        <v>183.63</v>
      </c>
    </row>
    <row r="1534" spans="1:5" ht="25.5">
      <c r="A1534" s="124">
        <v>93962</v>
      </c>
      <c r="B1534" s="284" t="s">
        <v>1208</v>
      </c>
      <c r="C1534" s="100" t="s">
        <v>239</v>
      </c>
      <c r="D1534" s="125">
        <v>179.85</v>
      </c>
      <c r="E1534" s="125">
        <v>189.46</v>
      </c>
    </row>
    <row r="1535" spans="1:5" ht="25.5">
      <c r="A1535" s="124">
        <v>93963</v>
      </c>
      <c r="B1535" s="284" t="s">
        <v>1209</v>
      </c>
      <c r="C1535" s="100" t="s">
        <v>239</v>
      </c>
      <c r="D1535" s="125">
        <v>167.67</v>
      </c>
      <c r="E1535" s="125">
        <v>176.18</v>
      </c>
    </row>
    <row r="1536" spans="1:5" ht="25.5">
      <c r="A1536" s="124">
        <v>93964</v>
      </c>
      <c r="B1536" s="284" t="s">
        <v>1210</v>
      </c>
      <c r="C1536" s="100" t="s">
        <v>239</v>
      </c>
      <c r="D1536" s="125">
        <v>160.34</v>
      </c>
      <c r="E1536" s="125">
        <v>168.25</v>
      </c>
    </row>
    <row r="1537" spans="1:5" ht="25.5">
      <c r="A1537" s="124">
        <v>93965</v>
      </c>
      <c r="B1537" s="284" t="s">
        <v>1211</v>
      </c>
      <c r="C1537" s="100" t="s">
        <v>239</v>
      </c>
      <c r="D1537" s="125">
        <v>153.68</v>
      </c>
      <c r="E1537" s="125">
        <v>160.94999999999999</v>
      </c>
    </row>
    <row r="1538" spans="1:5" ht="25.5">
      <c r="A1538" s="124">
        <v>93966</v>
      </c>
      <c r="B1538" s="284" t="s">
        <v>1212</v>
      </c>
      <c r="C1538" s="100" t="s">
        <v>239</v>
      </c>
      <c r="D1538" s="125">
        <v>151</v>
      </c>
      <c r="E1538" s="125">
        <v>158.1</v>
      </c>
    </row>
    <row r="1539" spans="1:5" ht="25.5">
      <c r="A1539" s="124">
        <v>93967</v>
      </c>
      <c r="B1539" s="284" t="s">
        <v>1213</v>
      </c>
      <c r="C1539" s="100" t="s">
        <v>239</v>
      </c>
      <c r="D1539" s="125">
        <v>194.4</v>
      </c>
      <c r="E1539" s="125">
        <v>204.2</v>
      </c>
    </row>
    <row r="1540" spans="1:5" ht="25.5">
      <c r="A1540" s="124">
        <v>93968</v>
      </c>
      <c r="B1540" s="284" t="s">
        <v>1214</v>
      </c>
      <c r="C1540" s="100" t="s">
        <v>239</v>
      </c>
      <c r="D1540" s="125">
        <v>181.45</v>
      </c>
      <c r="E1540" s="125">
        <v>190.11</v>
      </c>
    </row>
    <row r="1541" spans="1:5" ht="25.5">
      <c r="A1541" s="124">
        <v>93969</v>
      </c>
      <c r="B1541" s="284" t="s">
        <v>1215</v>
      </c>
      <c r="C1541" s="100" t="s">
        <v>239</v>
      </c>
      <c r="D1541" s="125">
        <v>173.74</v>
      </c>
      <c r="E1541" s="125">
        <v>181.73</v>
      </c>
    </row>
    <row r="1542" spans="1:5" ht="25.5">
      <c r="A1542" s="124">
        <v>93970</v>
      </c>
      <c r="B1542" s="284" t="s">
        <v>1216</v>
      </c>
      <c r="C1542" s="100" t="s">
        <v>239</v>
      </c>
      <c r="D1542" s="125">
        <v>168.31</v>
      </c>
      <c r="E1542" s="125">
        <v>175.85</v>
      </c>
    </row>
    <row r="1543" spans="1:5" ht="25.5">
      <c r="A1543" s="124">
        <v>93971</v>
      </c>
      <c r="B1543" s="284" t="s">
        <v>1217</v>
      </c>
      <c r="C1543" s="100" t="s">
        <v>239</v>
      </c>
      <c r="D1543" s="125">
        <v>158.94999999999999</v>
      </c>
      <c r="E1543" s="125">
        <v>165.96</v>
      </c>
    </row>
    <row r="1544" spans="1:5" ht="25.5">
      <c r="A1544" s="124">
        <v>95108</v>
      </c>
      <c r="B1544" s="284" t="s">
        <v>1218</v>
      </c>
      <c r="C1544" s="100" t="s">
        <v>240</v>
      </c>
      <c r="D1544" s="125">
        <v>24.51</v>
      </c>
      <c r="E1544" s="125">
        <v>26.62</v>
      </c>
    </row>
    <row r="1545" spans="1:5" ht="25.5">
      <c r="A1545" s="124">
        <v>100332</v>
      </c>
      <c r="B1545" s="284" t="s">
        <v>3752</v>
      </c>
      <c r="C1545" s="100" t="s">
        <v>316</v>
      </c>
      <c r="D1545" s="125">
        <v>996.39</v>
      </c>
      <c r="E1545" s="125">
        <v>1003.59</v>
      </c>
    </row>
    <row r="1546" spans="1:5" ht="25.5">
      <c r="A1546" s="124">
        <v>100333</v>
      </c>
      <c r="B1546" s="284" t="s">
        <v>3753</v>
      </c>
      <c r="C1546" s="100" t="s">
        <v>316</v>
      </c>
      <c r="D1546" s="125">
        <v>609.04</v>
      </c>
      <c r="E1546" s="125">
        <v>614.46</v>
      </c>
    </row>
    <row r="1547" spans="1:5">
      <c r="A1547" s="124">
        <v>100334</v>
      </c>
      <c r="B1547" s="284" t="s">
        <v>3754</v>
      </c>
      <c r="C1547" s="100" t="s">
        <v>316</v>
      </c>
      <c r="D1547" s="125">
        <v>787.22</v>
      </c>
      <c r="E1547" s="125">
        <v>793.31</v>
      </c>
    </row>
    <row r="1548" spans="1:5" ht="25.5">
      <c r="A1548" s="124">
        <v>100335</v>
      </c>
      <c r="B1548" s="284" t="s">
        <v>3755</v>
      </c>
      <c r="C1548" s="100" t="s">
        <v>316</v>
      </c>
      <c r="D1548" s="125">
        <v>496.71</v>
      </c>
      <c r="E1548" s="125">
        <v>501.47</v>
      </c>
    </row>
    <row r="1549" spans="1:5" ht="25.5">
      <c r="A1549" s="124">
        <v>100341</v>
      </c>
      <c r="B1549" s="284" t="s">
        <v>3756</v>
      </c>
      <c r="C1549" s="100" t="s">
        <v>316</v>
      </c>
      <c r="D1549" s="125">
        <v>36.67</v>
      </c>
      <c r="E1549" s="125">
        <v>38.270000000000003</v>
      </c>
    </row>
    <row r="1550" spans="1:5">
      <c r="A1550" s="124">
        <v>100342</v>
      </c>
      <c r="B1550" s="284" t="s">
        <v>3757</v>
      </c>
      <c r="C1550" s="100" t="s">
        <v>315</v>
      </c>
      <c r="D1550" s="125">
        <v>15.13</v>
      </c>
      <c r="E1550" s="125">
        <v>15.52</v>
      </c>
    </row>
    <row r="1551" spans="1:5">
      <c r="A1551" s="124">
        <v>100343</v>
      </c>
      <c r="B1551" s="284" t="s">
        <v>3758</v>
      </c>
      <c r="C1551" s="100" t="s">
        <v>315</v>
      </c>
      <c r="D1551" s="125">
        <v>14.55</v>
      </c>
      <c r="E1551" s="125">
        <v>14.82</v>
      </c>
    </row>
    <row r="1552" spans="1:5">
      <c r="A1552" s="124">
        <v>100344</v>
      </c>
      <c r="B1552" s="284" t="s">
        <v>3759</v>
      </c>
      <c r="C1552" s="100" t="s">
        <v>315</v>
      </c>
      <c r="D1552" s="125">
        <v>13.18</v>
      </c>
      <c r="E1552" s="125">
        <v>13.36</v>
      </c>
    </row>
    <row r="1553" spans="1:5">
      <c r="A1553" s="124">
        <v>100345</v>
      </c>
      <c r="B1553" s="284" t="s">
        <v>3760</v>
      </c>
      <c r="C1553" s="100" t="s">
        <v>315</v>
      </c>
      <c r="D1553" s="125">
        <v>11.21</v>
      </c>
      <c r="E1553" s="125">
        <v>11.35</v>
      </c>
    </row>
    <row r="1554" spans="1:5">
      <c r="A1554" s="124">
        <v>100346</v>
      </c>
      <c r="B1554" s="284" t="s">
        <v>3761</v>
      </c>
      <c r="C1554" s="100" t="s">
        <v>315</v>
      </c>
      <c r="D1554" s="125">
        <v>10.78</v>
      </c>
      <c r="E1554" s="125">
        <v>10.87</v>
      </c>
    </row>
    <row r="1555" spans="1:5">
      <c r="A1555" s="124">
        <v>100347</v>
      </c>
      <c r="B1555" s="284" t="s">
        <v>3762</v>
      </c>
      <c r="C1555" s="100" t="s">
        <v>315</v>
      </c>
      <c r="D1555" s="125">
        <v>12.25</v>
      </c>
      <c r="E1555" s="125">
        <v>12.31</v>
      </c>
    </row>
    <row r="1556" spans="1:5">
      <c r="A1556" s="124">
        <v>100348</v>
      </c>
      <c r="B1556" s="284" t="s">
        <v>3763</v>
      </c>
      <c r="C1556" s="100" t="s">
        <v>315</v>
      </c>
      <c r="D1556" s="125">
        <v>12.05</v>
      </c>
      <c r="E1556" s="125">
        <v>12.08</v>
      </c>
    </row>
    <row r="1557" spans="1:5" ht="25.5">
      <c r="A1557" s="124">
        <v>100349</v>
      </c>
      <c r="B1557" s="284" t="s">
        <v>3764</v>
      </c>
      <c r="C1557" s="100" t="s">
        <v>1161</v>
      </c>
      <c r="D1557" s="125">
        <v>502.7</v>
      </c>
      <c r="E1557" s="125">
        <v>505.22</v>
      </c>
    </row>
    <row r="1558" spans="1:5">
      <c r="A1558" s="124">
        <v>102989</v>
      </c>
      <c r="B1558" s="284" t="s">
        <v>13225</v>
      </c>
      <c r="C1558" s="100" t="s">
        <v>239</v>
      </c>
      <c r="D1558" s="125">
        <v>26.61</v>
      </c>
      <c r="E1558" s="125">
        <v>27.59</v>
      </c>
    </row>
    <row r="1559" spans="1:5">
      <c r="A1559" s="124">
        <v>102990</v>
      </c>
      <c r="B1559" s="284" t="s">
        <v>13226</v>
      </c>
      <c r="C1559" s="100" t="s">
        <v>239</v>
      </c>
      <c r="D1559" s="125">
        <v>32.36</v>
      </c>
      <c r="E1559" s="125">
        <v>33.520000000000003</v>
      </c>
    </row>
    <row r="1560" spans="1:5">
      <c r="A1560" s="124">
        <v>102991</v>
      </c>
      <c r="B1560" s="284" t="s">
        <v>13227</v>
      </c>
      <c r="C1560" s="100" t="s">
        <v>239</v>
      </c>
      <c r="D1560" s="125">
        <v>41.91</v>
      </c>
      <c r="E1560" s="125">
        <v>43.38</v>
      </c>
    </row>
    <row r="1561" spans="1:5">
      <c r="A1561" s="124">
        <v>102992</v>
      </c>
      <c r="B1561" s="284" t="s">
        <v>13228</v>
      </c>
      <c r="C1561" s="100" t="s">
        <v>239</v>
      </c>
      <c r="D1561" s="125">
        <v>61.36</v>
      </c>
      <c r="E1561" s="125">
        <v>63.01</v>
      </c>
    </row>
    <row r="1562" spans="1:5">
      <c r="A1562" s="124">
        <v>102993</v>
      </c>
      <c r="B1562" s="284" t="s">
        <v>13229</v>
      </c>
      <c r="C1562" s="100" t="s">
        <v>239</v>
      </c>
      <c r="D1562" s="125">
        <v>79.92</v>
      </c>
      <c r="E1562" s="125">
        <v>82.11</v>
      </c>
    </row>
    <row r="1563" spans="1:5">
      <c r="A1563" s="124">
        <v>102994</v>
      </c>
      <c r="B1563" s="284" t="s">
        <v>13230</v>
      </c>
      <c r="C1563" s="100" t="s">
        <v>239</v>
      </c>
      <c r="D1563" s="125">
        <v>135.65</v>
      </c>
      <c r="E1563" s="125">
        <v>138.22</v>
      </c>
    </row>
    <row r="1564" spans="1:5" ht="25.5">
      <c r="A1564" s="124">
        <v>102995</v>
      </c>
      <c r="B1564" s="284" t="s">
        <v>13231</v>
      </c>
      <c r="C1564" s="100" t="s">
        <v>239</v>
      </c>
      <c r="D1564" s="125">
        <v>44.49</v>
      </c>
      <c r="E1564" s="125">
        <v>46.22</v>
      </c>
    </row>
    <row r="1565" spans="1:5" ht="25.5">
      <c r="A1565" s="124">
        <v>102996</v>
      </c>
      <c r="B1565" s="284" t="s">
        <v>13232</v>
      </c>
      <c r="C1565" s="100" t="s">
        <v>239</v>
      </c>
      <c r="D1565" s="125">
        <v>62.98</v>
      </c>
      <c r="E1565" s="125">
        <v>65.400000000000006</v>
      </c>
    </row>
    <row r="1566" spans="1:5" ht="25.5">
      <c r="A1566" s="124">
        <v>102997</v>
      </c>
      <c r="B1566" s="284" t="s">
        <v>13233</v>
      </c>
      <c r="C1566" s="100" t="s">
        <v>239</v>
      </c>
      <c r="D1566" s="125">
        <v>84.92</v>
      </c>
      <c r="E1566" s="125">
        <v>87.85</v>
      </c>
    </row>
    <row r="1567" spans="1:5" ht="25.5">
      <c r="A1567" s="124">
        <v>102998</v>
      </c>
      <c r="B1567" s="284" t="s">
        <v>13234</v>
      </c>
      <c r="C1567" s="100" t="s">
        <v>239</v>
      </c>
      <c r="D1567" s="125">
        <v>81.03</v>
      </c>
      <c r="E1567" s="125">
        <v>83.91</v>
      </c>
    </row>
    <row r="1568" spans="1:5" ht="25.5">
      <c r="A1568" s="124">
        <v>102999</v>
      </c>
      <c r="B1568" s="284" t="s">
        <v>13235</v>
      </c>
      <c r="C1568" s="100" t="s">
        <v>239</v>
      </c>
      <c r="D1568" s="125">
        <v>102.56</v>
      </c>
      <c r="E1568" s="125">
        <v>106.21</v>
      </c>
    </row>
    <row r="1569" spans="1:5" ht="25.5">
      <c r="A1569" s="124">
        <v>103000</v>
      </c>
      <c r="B1569" s="284" t="s">
        <v>13236</v>
      </c>
      <c r="C1569" s="100" t="s">
        <v>239</v>
      </c>
      <c r="D1569" s="125">
        <v>102.98</v>
      </c>
      <c r="E1569" s="125">
        <v>106.64</v>
      </c>
    </row>
    <row r="1570" spans="1:5" ht="25.5">
      <c r="A1570" s="124">
        <v>103001</v>
      </c>
      <c r="B1570" s="284" t="s">
        <v>13237</v>
      </c>
      <c r="C1570" s="100" t="s">
        <v>240</v>
      </c>
      <c r="D1570" s="125">
        <v>242.15</v>
      </c>
      <c r="E1570" s="125">
        <v>244.03</v>
      </c>
    </row>
    <row r="1571" spans="1:5" ht="25.5">
      <c r="A1571" s="124">
        <v>103002</v>
      </c>
      <c r="B1571" s="284" t="s">
        <v>13238</v>
      </c>
      <c r="C1571" s="100" t="s">
        <v>240</v>
      </c>
      <c r="D1571" s="125">
        <v>303.39999999999998</v>
      </c>
      <c r="E1571" s="125">
        <v>305.36</v>
      </c>
    </row>
    <row r="1572" spans="1:5" ht="25.5">
      <c r="A1572" s="124">
        <v>103003</v>
      </c>
      <c r="B1572" s="284" t="s">
        <v>13239</v>
      </c>
      <c r="C1572" s="100" t="s">
        <v>240</v>
      </c>
      <c r="D1572" s="125">
        <v>425.96</v>
      </c>
      <c r="E1572" s="125">
        <v>428.09</v>
      </c>
    </row>
    <row r="1573" spans="1:5" ht="25.5">
      <c r="A1573" s="124">
        <v>103005</v>
      </c>
      <c r="B1573" s="284" t="s">
        <v>13240</v>
      </c>
      <c r="C1573" s="100" t="s">
        <v>240</v>
      </c>
      <c r="D1573" s="125">
        <v>570.28</v>
      </c>
      <c r="E1573" s="125">
        <v>585.77</v>
      </c>
    </row>
    <row r="1574" spans="1:5" ht="25.5">
      <c r="A1574" s="124">
        <v>103006</v>
      </c>
      <c r="B1574" s="284" t="s">
        <v>13241</v>
      </c>
      <c r="C1574" s="100" t="s">
        <v>240</v>
      </c>
      <c r="D1574" s="125">
        <v>776.63</v>
      </c>
      <c r="E1574" s="125">
        <v>797.87</v>
      </c>
    </row>
    <row r="1575" spans="1:5" ht="25.5">
      <c r="A1575" s="124">
        <v>103007</v>
      </c>
      <c r="B1575" s="284" t="s">
        <v>13242</v>
      </c>
      <c r="C1575" s="100" t="s">
        <v>240</v>
      </c>
      <c r="D1575" s="125">
        <v>1036.27</v>
      </c>
      <c r="E1575" s="125">
        <v>1063.26</v>
      </c>
    </row>
    <row r="1576" spans="1:5">
      <c r="A1576" s="124">
        <v>97933</v>
      </c>
      <c r="B1576" s="284" t="s">
        <v>11466</v>
      </c>
      <c r="C1576" s="100" t="s">
        <v>240</v>
      </c>
      <c r="D1576" s="125">
        <v>908.11</v>
      </c>
      <c r="E1576" s="125">
        <v>910.93</v>
      </c>
    </row>
    <row r="1577" spans="1:5">
      <c r="A1577" s="124">
        <v>97934</v>
      </c>
      <c r="B1577" s="284" t="s">
        <v>11467</v>
      </c>
      <c r="C1577" s="100" t="s">
        <v>240</v>
      </c>
      <c r="D1577" s="125">
        <v>1937.76</v>
      </c>
      <c r="E1577" s="125">
        <v>1981.13</v>
      </c>
    </row>
    <row r="1578" spans="1:5" ht="25.5">
      <c r="A1578" s="124">
        <v>97935</v>
      </c>
      <c r="B1578" s="284" t="s">
        <v>11468</v>
      </c>
      <c r="C1578" s="100" t="s">
        <v>240</v>
      </c>
      <c r="D1578" s="125">
        <v>735.26</v>
      </c>
      <c r="E1578" s="125">
        <v>745.84</v>
      </c>
    </row>
    <row r="1579" spans="1:5" ht="25.5">
      <c r="A1579" s="124">
        <v>97936</v>
      </c>
      <c r="B1579" s="284" t="s">
        <v>11469</v>
      </c>
      <c r="C1579" s="100" t="s">
        <v>240</v>
      </c>
      <c r="D1579" s="125">
        <v>1620.36</v>
      </c>
      <c r="E1579" s="125">
        <v>1685.77</v>
      </c>
    </row>
    <row r="1580" spans="1:5" ht="25.5">
      <c r="A1580" s="124">
        <v>97947</v>
      </c>
      <c r="B1580" s="284" t="s">
        <v>11470</v>
      </c>
      <c r="C1580" s="100" t="s">
        <v>240</v>
      </c>
      <c r="D1580" s="125">
        <v>1604.96</v>
      </c>
      <c r="E1580" s="125">
        <v>1654.07</v>
      </c>
    </row>
    <row r="1581" spans="1:5" ht="25.5">
      <c r="A1581" s="124">
        <v>97948</v>
      </c>
      <c r="B1581" s="284" t="s">
        <v>11471</v>
      </c>
      <c r="C1581" s="100" t="s">
        <v>240</v>
      </c>
      <c r="D1581" s="125">
        <v>2945.35</v>
      </c>
      <c r="E1581" s="125">
        <v>3035.87</v>
      </c>
    </row>
    <row r="1582" spans="1:5" ht="25.5">
      <c r="A1582" s="124">
        <v>97949</v>
      </c>
      <c r="B1582" s="284" t="s">
        <v>11472</v>
      </c>
      <c r="C1582" s="100" t="s">
        <v>240</v>
      </c>
      <c r="D1582" s="125">
        <v>1613.42</v>
      </c>
      <c r="E1582" s="125">
        <v>1680.59</v>
      </c>
    </row>
    <row r="1583" spans="1:5" ht="25.5">
      <c r="A1583" s="124">
        <v>97950</v>
      </c>
      <c r="B1583" s="284" t="s">
        <v>11473</v>
      </c>
      <c r="C1583" s="100" t="s">
        <v>240</v>
      </c>
      <c r="D1583" s="125">
        <v>2829.31</v>
      </c>
      <c r="E1583" s="125">
        <v>2950.3</v>
      </c>
    </row>
    <row r="1584" spans="1:5" ht="25.5">
      <c r="A1584" s="124">
        <v>97951</v>
      </c>
      <c r="B1584" s="284" t="s">
        <v>11474</v>
      </c>
      <c r="C1584" s="100" t="s">
        <v>240</v>
      </c>
      <c r="D1584" s="125">
        <v>2567.9</v>
      </c>
      <c r="E1584" s="125">
        <v>2659.5</v>
      </c>
    </row>
    <row r="1585" spans="1:5" ht="25.5">
      <c r="A1585" s="124">
        <v>97952</v>
      </c>
      <c r="B1585" s="284" t="s">
        <v>11475</v>
      </c>
      <c r="C1585" s="100" t="s">
        <v>240</v>
      </c>
      <c r="D1585" s="125">
        <v>4406.93</v>
      </c>
      <c r="E1585" s="125">
        <v>4564.74</v>
      </c>
    </row>
    <row r="1586" spans="1:5" ht="25.5">
      <c r="A1586" s="124">
        <v>97953</v>
      </c>
      <c r="B1586" s="284" t="s">
        <v>11476</v>
      </c>
      <c r="C1586" s="100" t="s">
        <v>240</v>
      </c>
      <c r="D1586" s="125">
        <v>1125.3900000000001</v>
      </c>
      <c r="E1586" s="125">
        <v>1158.53</v>
      </c>
    </row>
    <row r="1587" spans="1:5" ht="25.5">
      <c r="A1587" s="124">
        <v>97955</v>
      </c>
      <c r="B1587" s="284" t="s">
        <v>11477</v>
      </c>
      <c r="C1587" s="100" t="s">
        <v>240</v>
      </c>
      <c r="D1587" s="125">
        <v>2475.87</v>
      </c>
      <c r="E1587" s="125">
        <v>2545.7399999999998</v>
      </c>
    </row>
    <row r="1588" spans="1:5" ht="25.5">
      <c r="A1588" s="124">
        <v>97956</v>
      </c>
      <c r="B1588" s="284" t="s">
        <v>11478</v>
      </c>
      <c r="C1588" s="100" t="s">
        <v>240</v>
      </c>
      <c r="D1588" s="125">
        <v>1198.8800000000001</v>
      </c>
      <c r="E1588" s="125">
        <v>1249.8599999999999</v>
      </c>
    </row>
    <row r="1589" spans="1:5" ht="25.5">
      <c r="A1589" s="124">
        <v>97957</v>
      </c>
      <c r="B1589" s="284" t="s">
        <v>11479</v>
      </c>
      <c r="C1589" s="100" t="s">
        <v>240</v>
      </c>
      <c r="D1589" s="125">
        <v>2149.15</v>
      </c>
      <c r="E1589" s="125">
        <v>2244.54</v>
      </c>
    </row>
    <row r="1590" spans="1:5" ht="25.5">
      <c r="A1590" s="124">
        <v>97961</v>
      </c>
      <c r="B1590" s="284" t="s">
        <v>11480</v>
      </c>
      <c r="C1590" s="100" t="s">
        <v>240</v>
      </c>
      <c r="D1590" s="125">
        <v>1963.47</v>
      </c>
      <c r="E1590" s="125">
        <v>2032.76</v>
      </c>
    </row>
    <row r="1591" spans="1:5" ht="25.5">
      <c r="A1591" s="124">
        <v>97973</v>
      </c>
      <c r="B1591" s="284" t="s">
        <v>11481</v>
      </c>
      <c r="C1591" s="100" t="s">
        <v>240</v>
      </c>
      <c r="D1591" s="125">
        <v>3712.53</v>
      </c>
      <c r="E1591" s="125">
        <v>3840.52</v>
      </c>
    </row>
    <row r="1592" spans="1:5" ht="25.5">
      <c r="A1592" s="124">
        <v>97974</v>
      </c>
      <c r="B1592" s="284" t="s">
        <v>11482</v>
      </c>
      <c r="C1592" s="100" t="s">
        <v>240</v>
      </c>
      <c r="D1592" s="125">
        <v>419.76</v>
      </c>
      <c r="E1592" s="125">
        <v>427.62</v>
      </c>
    </row>
    <row r="1593" spans="1:5" ht="25.5">
      <c r="A1593" s="124">
        <v>97975</v>
      </c>
      <c r="B1593" s="284" t="s">
        <v>11483</v>
      </c>
      <c r="C1593" s="100" t="s">
        <v>240</v>
      </c>
      <c r="D1593" s="125">
        <v>437.28</v>
      </c>
      <c r="E1593" s="125">
        <v>446.12</v>
      </c>
    </row>
    <row r="1594" spans="1:5" ht="25.5">
      <c r="A1594" s="124">
        <v>97976</v>
      </c>
      <c r="B1594" s="284" t="s">
        <v>11484</v>
      </c>
      <c r="C1594" s="100" t="s">
        <v>240</v>
      </c>
      <c r="D1594" s="125">
        <v>1022.03</v>
      </c>
      <c r="E1594" s="125">
        <v>1063.78</v>
      </c>
    </row>
    <row r="1595" spans="1:5" ht="25.5">
      <c r="A1595" s="124">
        <v>97977</v>
      </c>
      <c r="B1595" s="284" t="s">
        <v>11485</v>
      </c>
      <c r="C1595" s="100" t="s">
        <v>240</v>
      </c>
      <c r="D1595" s="125">
        <v>1451.12</v>
      </c>
      <c r="E1595" s="125">
        <v>1512.48</v>
      </c>
    </row>
    <row r="1596" spans="1:5" ht="25.5">
      <c r="A1596" s="124">
        <v>97978</v>
      </c>
      <c r="B1596" s="284" t="s">
        <v>11486</v>
      </c>
      <c r="C1596" s="100" t="s">
        <v>240</v>
      </c>
      <c r="D1596" s="125">
        <v>820.03</v>
      </c>
      <c r="E1596" s="125">
        <v>841.07</v>
      </c>
    </row>
    <row r="1597" spans="1:5" ht="25.5">
      <c r="A1597" s="124">
        <v>97980</v>
      </c>
      <c r="B1597" s="284" t="s">
        <v>11487</v>
      </c>
      <c r="C1597" s="100" t="s">
        <v>240</v>
      </c>
      <c r="D1597" s="125">
        <v>1896.19</v>
      </c>
      <c r="E1597" s="125">
        <v>1973.67</v>
      </c>
    </row>
    <row r="1598" spans="1:5" ht="25.5">
      <c r="A1598" s="124">
        <v>97981</v>
      </c>
      <c r="B1598" s="284" t="s">
        <v>11488</v>
      </c>
      <c r="C1598" s="100" t="s">
        <v>239</v>
      </c>
      <c r="D1598" s="125">
        <v>1096.21</v>
      </c>
      <c r="E1598" s="125">
        <v>1145.97</v>
      </c>
    </row>
    <row r="1599" spans="1:5" ht="25.5">
      <c r="A1599" s="124">
        <v>97983</v>
      </c>
      <c r="B1599" s="284" t="s">
        <v>11489</v>
      </c>
      <c r="C1599" s="100" t="s">
        <v>239</v>
      </c>
      <c r="D1599" s="125">
        <v>435.99</v>
      </c>
      <c r="E1599" s="125">
        <v>439.32</v>
      </c>
    </row>
    <row r="1600" spans="1:5" ht="25.5">
      <c r="A1600" s="124">
        <v>97985</v>
      </c>
      <c r="B1600" s="284" t="s">
        <v>11490</v>
      </c>
      <c r="C1600" s="100" t="s">
        <v>239</v>
      </c>
      <c r="D1600" s="125">
        <v>1319.88</v>
      </c>
      <c r="E1600" s="125">
        <v>1380.66</v>
      </c>
    </row>
    <row r="1601" spans="1:5" ht="25.5">
      <c r="A1601" s="124">
        <v>97987</v>
      </c>
      <c r="B1601" s="284" t="s">
        <v>11491</v>
      </c>
      <c r="C1601" s="100" t="s">
        <v>239</v>
      </c>
      <c r="D1601" s="125">
        <v>581.33000000000004</v>
      </c>
      <c r="E1601" s="125">
        <v>585.24</v>
      </c>
    </row>
    <row r="1602" spans="1:5" ht="25.5">
      <c r="A1602" s="124">
        <v>97988</v>
      </c>
      <c r="B1602" s="284" t="s">
        <v>11492</v>
      </c>
      <c r="C1602" s="100" t="s">
        <v>240</v>
      </c>
      <c r="D1602" s="125">
        <v>2802.86</v>
      </c>
      <c r="E1602" s="125">
        <v>2912.74</v>
      </c>
    </row>
    <row r="1603" spans="1:5" ht="25.5">
      <c r="A1603" s="124">
        <v>97989</v>
      </c>
      <c r="B1603" s="284" t="s">
        <v>11493</v>
      </c>
      <c r="C1603" s="100" t="s">
        <v>239</v>
      </c>
      <c r="D1603" s="125">
        <v>1543.55</v>
      </c>
      <c r="E1603" s="125">
        <v>1615.42</v>
      </c>
    </row>
    <row r="1604" spans="1:5" ht="25.5">
      <c r="A1604" s="124">
        <v>97991</v>
      </c>
      <c r="B1604" s="284" t="s">
        <v>11494</v>
      </c>
      <c r="C1604" s="100" t="s">
        <v>239</v>
      </c>
      <c r="D1604" s="125">
        <v>837.98</v>
      </c>
      <c r="E1604" s="125">
        <v>842.98</v>
      </c>
    </row>
    <row r="1605" spans="1:5" ht="25.5">
      <c r="A1605" s="124">
        <v>97992</v>
      </c>
      <c r="B1605" s="284" t="s">
        <v>11495</v>
      </c>
      <c r="C1605" s="100" t="s">
        <v>240</v>
      </c>
      <c r="D1605" s="125">
        <v>3618.46</v>
      </c>
      <c r="E1605" s="125">
        <v>3755.09</v>
      </c>
    </row>
    <row r="1606" spans="1:5" ht="25.5">
      <c r="A1606" s="124">
        <v>97993</v>
      </c>
      <c r="B1606" s="284" t="s">
        <v>11496</v>
      </c>
      <c r="C1606" s="100" t="s">
        <v>239</v>
      </c>
      <c r="D1606" s="125">
        <v>1879.1</v>
      </c>
      <c r="E1606" s="125">
        <v>1967.52</v>
      </c>
    </row>
    <row r="1607" spans="1:5" ht="25.5">
      <c r="A1607" s="124">
        <v>97994</v>
      </c>
      <c r="B1607" s="284" t="s">
        <v>11497</v>
      </c>
      <c r="C1607" s="100" t="s">
        <v>240</v>
      </c>
      <c r="D1607" s="125">
        <v>2261.73</v>
      </c>
      <c r="E1607" s="125">
        <v>2356.52</v>
      </c>
    </row>
    <row r="1608" spans="1:5" ht="25.5">
      <c r="A1608" s="124">
        <v>97995</v>
      </c>
      <c r="B1608" s="284" t="s">
        <v>11498</v>
      </c>
      <c r="C1608" s="100" t="s">
        <v>239</v>
      </c>
      <c r="D1608" s="125">
        <v>1083.1400000000001</v>
      </c>
      <c r="E1608" s="125">
        <v>1137.49</v>
      </c>
    </row>
    <row r="1609" spans="1:5" ht="25.5">
      <c r="A1609" s="124">
        <v>97996</v>
      </c>
      <c r="B1609" s="284" t="s">
        <v>11499</v>
      </c>
      <c r="C1609" s="100" t="s">
        <v>240</v>
      </c>
      <c r="D1609" s="125">
        <v>2865.08</v>
      </c>
      <c r="E1609" s="125">
        <v>2984.28</v>
      </c>
    </row>
    <row r="1610" spans="1:5" ht="25.5">
      <c r="A1610" s="124">
        <v>97997</v>
      </c>
      <c r="B1610" s="284" t="s">
        <v>11500</v>
      </c>
      <c r="C1610" s="100" t="s">
        <v>239</v>
      </c>
      <c r="D1610" s="125">
        <v>1293.4100000000001</v>
      </c>
      <c r="E1610" s="125">
        <v>1358.56</v>
      </c>
    </row>
    <row r="1611" spans="1:5" ht="25.5">
      <c r="A1611" s="124">
        <v>97999</v>
      </c>
      <c r="B1611" s="284" t="s">
        <v>11501</v>
      </c>
      <c r="C1611" s="100" t="s">
        <v>239</v>
      </c>
      <c r="D1611" s="125">
        <v>1503.71</v>
      </c>
      <c r="E1611" s="125">
        <v>1579.62</v>
      </c>
    </row>
    <row r="1612" spans="1:5" ht="25.5">
      <c r="A1612" s="124">
        <v>98001</v>
      </c>
      <c r="B1612" s="284" t="s">
        <v>11502</v>
      </c>
      <c r="C1612" s="100" t="s">
        <v>239</v>
      </c>
      <c r="D1612" s="125">
        <v>1713.98</v>
      </c>
      <c r="E1612" s="125">
        <v>1800.68</v>
      </c>
    </row>
    <row r="1613" spans="1:5" ht="25.5">
      <c r="A1613" s="124">
        <v>98002</v>
      </c>
      <c r="B1613" s="284" t="s">
        <v>11503</v>
      </c>
      <c r="C1613" s="100" t="s">
        <v>240</v>
      </c>
      <c r="D1613" s="125">
        <v>4710.6899999999996</v>
      </c>
      <c r="E1613" s="125">
        <v>4903.17</v>
      </c>
    </row>
    <row r="1614" spans="1:5" ht="25.5">
      <c r="A1614" s="124">
        <v>98003</v>
      </c>
      <c r="B1614" s="284" t="s">
        <v>11504</v>
      </c>
      <c r="C1614" s="100" t="s">
        <v>239</v>
      </c>
      <c r="D1614" s="125">
        <v>1924.34</v>
      </c>
      <c r="E1614" s="125">
        <v>2021.81</v>
      </c>
    </row>
    <row r="1615" spans="1:5" ht="25.5">
      <c r="A1615" s="124">
        <v>98005</v>
      </c>
      <c r="B1615" s="284" t="s">
        <v>11505</v>
      </c>
      <c r="C1615" s="100" t="s">
        <v>239</v>
      </c>
      <c r="D1615" s="125">
        <v>2134.63</v>
      </c>
      <c r="E1615" s="125">
        <v>2242.88</v>
      </c>
    </row>
    <row r="1616" spans="1:5" ht="25.5">
      <c r="A1616" s="124">
        <v>98006</v>
      </c>
      <c r="B1616" s="284" t="s">
        <v>11506</v>
      </c>
      <c r="C1616" s="100" t="s">
        <v>240</v>
      </c>
      <c r="D1616" s="125">
        <v>5921.83</v>
      </c>
      <c r="E1616" s="125">
        <v>6163.16</v>
      </c>
    </row>
    <row r="1617" spans="1:5" ht="25.5">
      <c r="A1617" s="124">
        <v>98007</v>
      </c>
      <c r="B1617" s="284" t="s">
        <v>11507</v>
      </c>
      <c r="C1617" s="100" t="s">
        <v>239</v>
      </c>
      <c r="D1617" s="125">
        <v>2344.9</v>
      </c>
      <c r="E1617" s="125">
        <v>2463.9299999999998</v>
      </c>
    </row>
    <row r="1618" spans="1:5" ht="25.5">
      <c r="A1618" s="124">
        <v>98008</v>
      </c>
      <c r="B1618" s="284" t="s">
        <v>11508</v>
      </c>
      <c r="C1618" s="100" t="s">
        <v>240</v>
      </c>
      <c r="D1618" s="125">
        <v>3566.47</v>
      </c>
      <c r="E1618" s="125">
        <v>3709.9</v>
      </c>
    </row>
    <row r="1619" spans="1:5" ht="25.5">
      <c r="A1619" s="124">
        <v>98009</v>
      </c>
      <c r="B1619" s="284" t="s">
        <v>11509</v>
      </c>
      <c r="C1619" s="100" t="s">
        <v>239</v>
      </c>
      <c r="D1619" s="125">
        <v>1503.71</v>
      </c>
      <c r="E1619" s="125">
        <v>1579.62</v>
      </c>
    </row>
    <row r="1620" spans="1:5" ht="25.5">
      <c r="A1620" s="124">
        <v>98010</v>
      </c>
      <c r="B1620" s="284" t="s">
        <v>11510</v>
      </c>
      <c r="C1620" s="100" t="s">
        <v>240</v>
      </c>
      <c r="D1620" s="125">
        <v>4365.26</v>
      </c>
      <c r="E1620" s="125">
        <v>4537.71</v>
      </c>
    </row>
    <row r="1621" spans="1:5" ht="25.5">
      <c r="A1621" s="124">
        <v>98011</v>
      </c>
      <c r="B1621" s="284" t="s">
        <v>11511</v>
      </c>
      <c r="C1621" s="100" t="s">
        <v>239</v>
      </c>
      <c r="D1621" s="125">
        <v>1713.98</v>
      </c>
      <c r="E1621" s="125">
        <v>1800.68</v>
      </c>
    </row>
    <row r="1622" spans="1:5" ht="25.5">
      <c r="A1622" s="124">
        <v>98012</v>
      </c>
      <c r="B1622" s="284" t="s">
        <v>11512</v>
      </c>
      <c r="C1622" s="100" t="s">
        <v>240</v>
      </c>
      <c r="D1622" s="125">
        <v>5135.5</v>
      </c>
      <c r="E1622" s="125">
        <v>5337.02</v>
      </c>
    </row>
    <row r="1623" spans="1:5" ht="25.5">
      <c r="A1623" s="124">
        <v>98013</v>
      </c>
      <c r="B1623" s="284" t="s">
        <v>11513</v>
      </c>
      <c r="C1623" s="100" t="s">
        <v>239</v>
      </c>
      <c r="D1623" s="125">
        <v>1924.34</v>
      </c>
      <c r="E1623" s="125">
        <v>2021.81</v>
      </c>
    </row>
    <row r="1624" spans="1:5" ht="25.5">
      <c r="A1624" s="124">
        <v>98014</v>
      </c>
      <c r="B1624" s="284" t="s">
        <v>11514</v>
      </c>
      <c r="C1624" s="100" t="s">
        <v>240</v>
      </c>
      <c r="D1624" s="125">
        <v>5905.72</v>
      </c>
      <c r="E1624" s="125">
        <v>6136.28</v>
      </c>
    </row>
    <row r="1625" spans="1:5" ht="25.5">
      <c r="A1625" s="124">
        <v>98015</v>
      </c>
      <c r="B1625" s="284" t="s">
        <v>11515</v>
      </c>
      <c r="C1625" s="100" t="s">
        <v>239</v>
      </c>
      <c r="D1625" s="125">
        <v>2134.63</v>
      </c>
      <c r="E1625" s="125">
        <v>2242.88</v>
      </c>
    </row>
    <row r="1626" spans="1:5" ht="25.5">
      <c r="A1626" s="124">
        <v>98016</v>
      </c>
      <c r="B1626" s="284" t="s">
        <v>11516</v>
      </c>
      <c r="C1626" s="100" t="s">
        <v>240</v>
      </c>
      <c r="D1626" s="125">
        <v>6680.23</v>
      </c>
      <c r="E1626" s="125">
        <v>6939.84</v>
      </c>
    </row>
    <row r="1627" spans="1:5" ht="25.5">
      <c r="A1627" s="124">
        <v>98017</v>
      </c>
      <c r="B1627" s="284" t="s">
        <v>11517</v>
      </c>
      <c r="C1627" s="100" t="s">
        <v>239</v>
      </c>
      <c r="D1627" s="125">
        <v>2344.9</v>
      </c>
      <c r="E1627" s="125">
        <v>2463.9299999999998</v>
      </c>
    </row>
    <row r="1628" spans="1:5" ht="25.5">
      <c r="A1628" s="124">
        <v>98018</v>
      </c>
      <c r="B1628" s="284" t="s">
        <v>11518</v>
      </c>
      <c r="C1628" s="100" t="s">
        <v>240</v>
      </c>
      <c r="D1628" s="125">
        <v>7446.3</v>
      </c>
      <c r="E1628" s="125">
        <v>7734.95</v>
      </c>
    </row>
    <row r="1629" spans="1:5" ht="25.5">
      <c r="A1629" s="124">
        <v>98019</v>
      </c>
      <c r="B1629" s="284" t="s">
        <v>11519</v>
      </c>
      <c r="C1629" s="100" t="s">
        <v>239</v>
      </c>
      <c r="D1629" s="125">
        <v>2576.52</v>
      </c>
      <c r="E1629" s="125">
        <v>2707.19</v>
      </c>
    </row>
    <row r="1630" spans="1:5" ht="25.5">
      <c r="A1630" s="124">
        <v>98020</v>
      </c>
      <c r="B1630" s="284" t="s">
        <v>11520</v>
      </c>
      <c r="C1630" s="100" t="s">
        <v>240</v>
      </c>
      <c r="D1630" s="125">
        <v>5274.63</v>
      </c>
      <c r="E1630" s="125">
        <v>5480.63</v>
      </c>
    </row>
    <row r="1631" spans="1:5" ht="25.5">
      <c r="A1631" s="124">
        <v>98021</v>
      </c>
      <c r="B1631" s="284" t="s">
        <v>11521</v>
      </c>
      <c r="C1631" s="100" t="s">
        <v>239</v>
      </c>
      <c r="D1631" s="125">
        <v>1945.73</v>
      </c>
      <c r="E1631" s="125">
        <v>2044.06</v>
      </c>
    </row>
    <row r="1632" spans="1:5" ht="25.5">
      <c r="A1632" s="124">
        <v>98022</v>
      </c>
      <c r="B1632" s="284" t="s">
        <v>11522</v>
      </c>
      <c r="C1632" s="100" t="s">
        <v>240</v>
      </c>
      <c r="D1632" s="125">
        <v>6198.79</v>
      </c>
      <c r="E1632" s="125">
        <v>6438.96</v>
      </c>
    </row>
    <row r="1633" spans="1:5" ht="25.5">
      <c r="A1633" s="124">
        <v>98023</v>
      </c>
      <c r="B1633" s="284" t="s">
        <v>11523</v>
      </c>
      <c r="C1633" s="100" t="s">
        <v>239</v>
      </c>
      <c r="D1633" s="125">
        <v>2155.9499999999998</v>
      </c>
      <c r="E1633" s="125">
        <v>2265.06</v>
      </c>
    </row>
    <row r="1634" spans="1:5" ht="25.5">
      <c r="A1634" s="124">
        <v>98024</v>
      </c>
      <c r="B1634" s="284" t="s">
        <v>11524</v>
      </c>
      <c r="C1634" s="100" t="s">
        <v>240</v>
      </c>
      <c r="D1634" s="125">
        <v>7181.48</v>
      </c>
      <c r="E1634" s="125">
        <v>7455.32</v>
      </c>
    </row>
    <row r="1635" spans="1:5" ht="25.5">
      <c r="A1635" s="124">
        <v>98025</v>
      </c>
      <c r="B1635" s="284" t="s">
        <v>11525</v>
      </c>
      <c r="C1635" s="100" t="s">
        <v>239</v>
      </c>
      <c r="D1635" s="125">
        <v>2366.29</v>
      </c>
      <c r="E1635" s="125">
        <v>2486.19</v>
      </c>
    </row>
    <row r="1636" spans="1:5" ht="25.5">
      <c r="A1636" s="124">
        <v>98026</v>
      </c>
      <c r="B1636" s="284" t="s">
        <v>11526</v>
      </c>
      <c r="C1636" s="100" t="s">
        <v>240</v>
      </c>
      <c r="D1636" s="125">
        <v>8109.08</v>
      </c>
      <c r="E1636" s="125">
        <v>8416.5400000000009</v>
      </c>
    </row>
    <row r="1637" spans="1:5" ht="25.5">
      <c r="A1637" s="124">
        <v>98027</v>
      </c>
      <c r="B1637" s="284" t="s">
        <v>11527</v>
      </c>
      <c r="C1637" s="100" t="s">
        <v>239</v>
      </c>
      <c r="D1637" s="125">
        <v>2576.52</v>
      </c>
      <c r="E1637" s="125">
        <v>2707.19</v>
      </c>
    </row>
    <row r="1638" spans="1:5" ht="25.5">
      <c r="A1638" s="124">
        <v>98028</v>
      </c>
      <c r="B1638" s="284" t="s">
        <v>11528</v>
      </c>
      <c r="C1638" s="100" t="s">
        <v>240</v>
      </c>
      <c r="D1638" s="125">
        <v>9036.7900000000009</v>
      </c>
      <c r="E1638" s="125">
        <v>9377.8799999999992</v>
      </c>
    </row>
    <row r="1639" spans="1:5" ht="25.5">
      <c r="A1639" s="124">
        <v>98029</v>
      </c>
      <c r="B1639" s="284" t="s">
        <v>11529</v>
      </c>
      <c r="C1639" s="100" t="s">
        <v>239</v>
      </c>
      <c r="D1639" s="125">
        <v>2791.26</v>
      </c>
      <c r="E1639" s="125">
        <v>2932.87</v>
      </c>
    </row>
    <row r="1640" spans="1:5" ht="25.5">
      <c r="A1640" s="124">
        <v>98030</v>
      </c>
      <c r="B1640" s="284" t="s">
        <v>11530</v>
      </c>
      <c r="C1640" s="100" t="s">
        <v>240</v>
      </c>
      <c r="D1640" s="125">
        <v>7377.92</v>
      </c>
      <c r="E1640" s="125">
        <v>7649.86</v>
      </c>
    </row>
    <row r="1641" spans="1:5" ht="25.5">
      <c r="A1641" s="124">
        <v>98031</v>
      </c>
      <c r="B1641" s="284" t="s">
        <v>11531</v>
      </c>
      <c r="C1641" s="100" t="s">
        <v>239</v>
      </c>
      <c r="D1641" s="125">
        <v>2370.75</v>
      </c>
      <c r="E1641" s="125">
        <v>2490.8200000000002</v>
      </c>
    </row>
    <row r="1642" spans="1:5" ht="25.5">
      <c r="A1642" s="124">
        <v>98032</v>
      </c>
      <c r="B1642" s="284" t="s">
        <v>11532</v>
      </c>
      <c r="C1642" s="100" t="s">
        <v>240</v>
      </c>
      <c r="D1642" s="125">
        <v>8502.82</v>
      </c>
      <c r="E1642" s="125">
        <v>8813.1200000000008</v>
      </c>
    </row>
    <row r="1643" spans="1:5" ht="25.5">
      <c r="A1643" s="124">
        <v>98033</v>
      </c>
      <c r="B1643" s="284" t="s">
        <v>11533</v>
      </c>
      <c r="C1643" s="100" t="s">
        <v>239</v>
      </c>
      <c r="D1643" s="125">
        <v>2580.98</v>
      </c>
      <c r="E1643" s="125">
        <v>2711.82</v>
      </c>
    </row>
    <row r="1644" spans="1:5" ht="25.5">
      <c r="A1644" s="124">
        <v>98034</v>
      </c>
      <c r="B1644" s="284" t="s">
        <v>11534</v>
      </c>
      <c r="C1644" s="100" t="s">
        <v>240</v>
      </c>
      <c r="D1644" s="125">
        <v>9627.7099999999991</v>
      </c>
      <c r="E1644" s="125">
        <v>9976.36</v>
      </c>
    </row>
    <row r="1645" spans="1:5" ht="25.5">
      <c r="A1645" s="124">
        <v>98035</v>
      </c>
      <c r="B1645" s="284" t="s">
        <v>11535</v>
      </c>
      <c r="C1645" s="100" t="s">
        <v>239</v>
      </c>
      <c r="D1645" s="125">
        <v>2791.26</v>
      </c>
      <c r="E1645" s="125">
        <v>2932.87</v>
      </c>
    </row>
    <row r="1646" spans="1:5" ht="25.5">
      <c r="A1646" s="124">
        <v>98036</v>
      </c>
      <c r="B1646" s="284" t="s">
        <v>11536</v>
      </c>
      <c r="C1646" s="100" t="s">
        <v>240</v>
      </c>
      <c r="D1646" s="125">
        <v>10752.62</v>
      </c>
      <c r="E1646" s="125">
        <v>11139.63</v>
      </c>
    </row>
    <row r="1647" spans="1:5" ht="25.5">
      <c r="A1647" s="124">
        <v>98037</v>
      </c>
      <c r="B1647" s="284" t="s">
        <v>11537</v>
      </c>
      <c r="C1647" s="100" t="s">
        <v>239</v>
      </c>
      <c r="D1647" s="125">
        <v>3005.97</v>
      </c>
      <c r="E1647" s="125">
        <v>3158.55</v>
      </c>
    </row>
    <row r="1648" spans="1:5" ht="25.5">
      <c r="A1648" s="124">
        <v>98038</v>
      </c>
      <c r="B1648" s="284" t="s">
        <v>11538</v>
      </c>
      <c r="C1648" s="100" t="s">
        <v>240</v>
      </c>
      <c r="D1648" s="125">
        <v>9839.6299999999992</v>
      </c>
      <c r="E1648" s="125">
        <v>10193</v>
      </c>
    </row>
    <row r="1649" spans="1:5" ht="25.5">
      <c r="A1649" s="124">
        <v>98039</v>
      </c>
      <c r="B1649" s="284" t="s">
        <v>11539</v>
      </c>
      <c r="C1649" s="100" t="s">
        <v>239</v>
      </c>
      <c r="D1649" s="125">
        <v>2795.72</v>
      </c>
      <c r="E1649" s="125">
        <v>2937.52</v>
      </c>
    </row>
    <row r="1650" spans="1:5" ht="25.5">
      <c r="A1650" s="124">
        <v>98040</v>
      </c>
      <c r="B1650" s="284" t="s">
        <v>11540</v>
      </c>
      <c r="C1650" s="100" t="s">
        <v>240</v>
      </c>
      <c r="D1650" s="125">
        <v>11136.91</v>
      </c>
      <c r="E1650" s="125">
        <v>11533.28</v>
      </c>
    </row>
    <row r="1651" spans="1:5" ht="25.5">
      <c r="A1651" s="124">
        <v>98041</v>
      </c>
      <c r="B1651" s="284" t="s">
        <v>11541</v>
      </c>
      <c r="C1651" s="100" t="s">
        <v>239</v>
      </c>
      <c r="D1651" s="125">
        <v>3005.97</v>
      </c>
      <c r="E1651" s="125">
        <v>3158.55</v>
      </c>
    </row>
    <row r="1652" spans="1:5" ht="25.5">
      <c r="A1652" s="124">
        <v>98042</v>
      </c>
      <c r="B1652" s="284" t="s">
        <v>11542</v>
      </c>
      <c r="C1652" s="100" t="s">
        <v>240</v>
      </c>
      <c r="D1652" s="125">
        <v>12434.24</v>
      </c>
      <c r="E1652" s="125">
        <v>12873.59</v>
      </c>
    </row>
    <row r="1653" spans="1:5" ht="25.5">
      <c r="A1653" s="124">
        <v>98043</v>
      </c>
      <c r="B1653" s="284" t="s">
        <v>11543</v>
      </c>
      <c r="C1653" s="100" t="s">
        <v>239</v>
      </c>
      <c r="D1653" s="125">
        <v>3220.74</v>
      </c>
      <c r="E1653" s="125">
        <v>3384.27</v>
      </c>
    </row>
    <row r="1654" spans="1:5" ht="25.5">
      <c r="A1654" s="124">
        <v>98044</v>
      </c>
      <c r="B1654" s="284" t="s">
        <v>11544</v>
      </c>
      <c r="C1654" s="100" t="s">
        <v>240</v>
      </c>
      <c r="D1654" s="125">
        <v>12636.72</v>
      </c>
      <c r="E1654" s="125">
        <v>13080.44</v>
      </c>
    </row>
    <row r="1655" spans="1:5" ht="25.5">
      <c r="A1655" s="124">
        <v>98045</v>
      </c>
      <c r="B1655" s="284" t="s">
        <v>11545</v>
      </c>
      <c r="C1655" s="100" t="s">
        <v>239</v>
      </c>
      <c r="D1655" s="125">
        <v>3220.74</v>
      </c>
      <c r="E1655" s="125">
        <v>3384.27</v>
      </c>
    </row>
    <row r="1656" spans="1:5" ht="25.5">
      <c r="A1656" s="124">
        <v>98046</v>
      </c>
      <c r="B1656" s="284" t="s">
        <v>11546</v>
      </c>
      <c r="C1656" s="100" t="s">
        <v>240</v>
      </c>
      <c r="D1656" s="125">
        <v>14115.83</v>
      </c>
      <c r="E1656" s="125">
        <v>14607.46</v>
      </c>
    </row>
    <row r="1657" spans="1:5" ht="25.5">
      <c r="A1657" s="124">
        <v>98047</v>
      </c>
      <c r="B1657" s="284" t="s">
        <v>11547</v>
      </c>
      <c r="C1657" s="100" t="s">
        <v>239</v>
      </c>
      <c r="D1657" s="125">
        <v>3435.48</v>
      </c>
      <c r="E1657" s="125">
        <v>3609.95</v>
      </c>
    </row>
    <row r="1658" spans="1:5" ht="25.5">
      <c r="A1658" s="124">
        <v>98048</v>
      </c>
      <c r="B1658" s="284" t="s">
        <v>11548</v>
      </c>
      <c r="C1658" s="100" t="s">
        <v>240</v>
      </c>
      <c r="D1658" s="125">
        <v>16623.61</v>
      </c>
      <c r="E1658" s="125">
        <v>17175.43</v>
      </c>
    </row>
    <row r="1659" spans="1:5" ht="25.5">
      <c r="A1659" s="124">
        <v>98049</v>
      </c>
      <c r="B1659" s="284" t="s">
        <v>11549</v>
      </c>
      <c r="C1659" s="100" t="s">
        <v>239</v>
      </c>
      <c r="D1659" s="125">
        <v>3606.64</v>
      </c>
      <c r="E1659" s="125">
        <v>3790.31</v>
      </c>
    </row>
    <row r="1660" spans="1:5" ht="25.5">
      <c r="A1660" s="124">
        <v>98050</v>
      </c>
      <c r="B1660" s="284" t="s">
        <v>11550</v>
      </c>
      <c r="C1660" s="100" t="s">
        <v>239</v>
      </c>
      <c r="D1660" s="125">
        <v>241.18</v>
      </c>
      <c r="E1660" s="125">
        <v>242.88</v>
      </c>
    </row>
    <row r="1661" spans="1:5" ht="25.5">
      <c r="A1661" s="124">
        <v>98051</v>
      </c>
      <c r="B1661" s="284" t="s">
        <v>11551</v>
      </c>
      <c r="C1661" s="100" t="s">
        <v>239</v>
      </c>
      <c r="D1661" s="125">
        <v>874.79</v>
      </c>
      <c r="E1661" s="125">
        <v>913.83</v>
      </c>
    </row>
    <row r="1662" spans="1:5" ht="25.5">
      <c r="A1662" s="124">
        <v>98405</v>
      </c>
      <c r="B1662" s="284" t="s">
        <v>11552</v>
      </c>
      <c r="C1662" s="100" t="s">
        <v>240</v>
      </c>
      <c r="D1662" s="125">
        <v>2347.66</v>
      </c>
      <c r="E1662" s="125">
        <v>2441.77</v>
      </c>
    </row>
    <row r="1663" spans="1:5" ht="25.5">
      <c r="A1663" s="124">
        <v>98406</v>
      </c>
      <c r="B1663" s="284" t="s">
        <v>11553</v>
      </c>
      <c r="C1663" s="100" t="s">
        <v>240</v>
      </c>
      <c r="D1663" s="125">
        <v>5318.47</v>
      </c>
      <c r="E1663" s="125">
        <v>5535.36</v>
      </c>
    </row>
    <row r="1664" spans="1:5" ht="25.5">
      <c r="A1664" s="124">
        <v>98407</v>
      </c>
      <c r="B1664" s="284" t="s">
        <v>11554</v>
      </c>
      <c r="C1664" s="100" t="s">
        <v>240</v>
      </c>
      <c r="D1664" s="125">
        <v>3468.27</v>
      </c>
      <c r="E1664" s="125">
        <v>3611.91</v>
      </c>
    </row>
    <row r="1665" spans="1:5" ht="25.5">
      <c r="A1665" s="124">
        <v>98408</v>
      </c>
      <c r="B1665" s="284" t="s">
        <v>11555</v>
      </c>
      <c r="C1665" s="100" t="s">
        <v>240</v>
      </c>
      <c r="D1665" s="125">
        <v>4071.54</v>
      </c>
      <c r="E1665" s="125">
        <v>4239.63</v>
      </c>
    </row>
    <row r="1666" spans="1:5" ht="25.5">
      <c r="A1666" s="124">
        <v>98409</v>
      </c>
      <c r="B1666" s="284" t="s">
        <v>11556</v>
      </c>
      <c r="C1666" s="100" t="s">
        <v>239</v>
      </c>
      <c r="D1666" s="125">
        <v>329.53</v>
      </c>
      <c r="E1666" s="125">
        <v>332.32</v>
      </c>
    </row>
    <row r="1667" spans="1:5" ht="25.5">
      <c r="A1667" s="124">
        <v>98410</v>
      </c>
      <c r="B1667" s="284" t="s">
        <v>11557</v>
      </c>
      <c r="C1667" s="100" t="s">
        <v>240</v>
      </c>
      <c r="D1667" s="125">
        <v>1092.58</v>
      </c>
      <c r="E1667" s="125">
        <v>1114.82</v>
      </c>
    </row>
    <row r="1668" spans="1:5" ht="25.5">
      <c r="A1668" s="124">
        <v>98414</v>
      </c>
      <c r="B1668" s="284" t="s">
        <v>11558</v>
      </c>
      <c r="C1668" s="100" t="s">
        <v>240</v>
      </c>
      <c r="D1668" s="125">
        <v>1070.58</v>
      </c>
      <c r="E1668" s="125">
        <v>1092.76</v>
      </c>
    </row>
    <row r="1669" spans="1:5" ht="25.5">
      <c r="A1669" s="124">
        <v>98415</v>
      </c>
      <c r="B1669" s="284" t="s">
        <v>3210</v>
      </c>
      <c r="C1669" s="100" t="s">
        <v>240</v>
      </c>
      <c r="D1669" s="125">
        <v>1260.1300000000001</v>
      </c>
      <c r="E1669" s="125">
        <v>1290.19</v>
      </c>
    </row>
    <row r="1670" spans="1:5" ht="25.5">
      <c r="A1670" s="124">
        <v>98416</v>
      </c>
      <c r="B1670" s="284" t="s">
        <v>3211</v>
      </c>
      <c r="C1670" s="100" t="s">
        <v>240</v>
      </c>
      <c r="D1670" s="125">
        <v>1288.57</v>
      </c>
      <c r="E1670" s="125">
        <v>1312.42</v>
      </c>
    </row>
    <row r="1671" spans="1:5" ht="25.5">
      <c r="A1671" s="124">
        <v>98417</v>
      </c>
      <c r="B1671" s="284" t="s">
        <v>3212</v>
      </c>
      <c r="C1671" s="100" t="s">
        <v>240</v>
      </c>
      <c r="D1671" s="125">
        <v>1506.57</v>
      </c>
      <c r="E1671" s="125">
        <v>1532.08</v>
      </c>
    </row>
    <row r="1672" spans="1:5" ht="25.5">
      <c r="A1672" s="124">
        <v>98418</v>
      </c>
      <c r="B1672" s="284" t="s">
        <v>3213</v>
      </c>
      <c r="C1672" s="100" t="s">
        <v>240</v>
      </c>
      <c r="D1672" s="125">
        <v>1627.16</v>
      </c>
      <c r="E1672" s="125">
        <v>1653.52</v>
      </c>
    </row>
    <row r="1673" spans="1:5" ht="25.5">
      <c r="A1673" s="124">
        <v>98419</v>
      </c>
      <c r="B1673" s="284" t="s">
        <v>3214</v>
      </c>
      <c r="C1673" s="100" t="s">
        <v>240</v>
      </c>
      <c r="D1673" s="125">
        <v>1747.75</v>
      </c>
      <c r="E1673" s="125">
        <v>1774.96</v>
      </c>
    </row>
    <row r="1674" spans="1:5" ht="25.5">
      <c r="A1674" s="124">
        <v>98420</v>
      </c>
      <c r="B1674" s="284" t="s">
        <v>3215</v>
      </c>
      <c r="C1674" s="100" t="s">
        <v>240</v>
      </c>
      <c r="D1674" s="125">
        <v>1791.58</v>
      </c>
      <c r="E1674" s="125">
        <v>1819.52</v>
      </c>
    </row>
    <row r="1675" spans="1:5" ht="25.5">
      <c r="A1675" s="124">
        <v>98421</v>
      </c>
      <c r="B1675" s="284" t="s">
        <v>3216</v>
      </c>
      <c r="C1675" s="100" t="s">
        <v>240</v>
      </c>
      <c r="D1675" s="125">
        <v>2009.57</v>
      </c>
      <c r="E1675" s="125">
        <v>2039.18</v>
      </c>
    </row>
    <row r="1676" spans="1:5" ht="25.5">
      <c r="A1676" s="124">
        <v>98422</v>
      </c>
      <c r="B1676" s="284" t="s">
        <v>3217</v>
      </c>
      <c r="C1676" s="100" t="s">
        <v>240</v>
      </c>
      <c r="D1676" s="125">
        <v>2227.5700000000002</v>
      </c>
      <c r="E1676" s="125">
        <v>2258.84</v>
      </c>
    </row>
    <row r="1677" spans="1:5" ht="25.5">
      <c r="A1677" s="124">
        <v>98423</v>
      </c>
      <c r="B1677" s="284" t="s">
        <v>3218</v>
      </c>
      <c r="C1677" s="100" t="s">
        <v>240</v>
      </c>
      <c r="D1677" s="125">
        <v>2348.16</v>
      </c>
      <c r="E1677" s="125">
        <v>2380.2800000000002</v>
      </c>
    </row>
    <row r="1678" spans="1:5" ht="25.5">
      <c r="A1678" s="124">
        <v>98424</v>
      </c>
      <c r="B1678" s="284" t="s">
        <v>3219</v>
      </c>
      <c r="C1678" s="100" t="s">
        <v>240</v>
      </c>
      <c r="D1678" s="125">
        <v>2468.75</v>
      </c>
      <c r="E1678" s="125">
        <v>2501.7199999999998</v>
      </c>
    </row>
    <row r="1679" spans="1:5" ht="25.5">
      <c r="A1679" s="124">
        <v>98425</v>
      </c>
      <c r="B1679" s="284" t="s">
        <v>3220</v>
      </c>
      <c r="C1679" s="100" t="s">
        <v>240</v>
      </c>
      <c r="D1679" s="125">
        <v>2802.86</v>
      </c>
      <c r="E1679" s="125">
        <v>2912.74</v>
      </c>
    </row>
    <row r="1680" spans="1:5" ht="25.5">
      <c r="A1680" s="124">
        <v>98426</v>
      </c>
      <c r="B1680" s="284" t="s">
        <v>3221</v>
      </c>
      <c r="C1680" s="100" t="s">
        <v>240</v>
      </c>
      <c r="D1680" s="125">
        <v>3574.63</v>
      </c>
      <c r="E1680" s="125">
        <v>3720.45</v>
      </c>
    </row>
    <row r="1681" spans="1:5" ht="25.5">
      <c r="A1681" s="124">
        <v>98427</v>
      </c>
      <c r="B1681" s="284" t="s">
        <v>3222</v>
      </c>
      <c r="C1681" s="100" t="s">
        <v>240</v>
      </c>
      <c r="D1681" s="125">
        <v>4346.41</v>
      </c>
      <c r="E1681" s="125">
        <v>4528.16</v>
      </c>
    </row>
    <row r="1682" spans="1:5" ht="25.5">
      <c r="A1682" s="124">
        <v>98428</v>
      </c>
      <c r="B1682" s="284" t="s">
        <v>3223</v>
      </c>
      <c r="C1682" s="100" t="s">
        <v>240</v>
      </c>
      <c r="D1682" s="125">
        <v>4783.8</v>
      </c>
      <c r="E1682" s="125">
        <v>4985.07</v>
      </c>
    </row>
    <row r="1683" spans="1:5" ht="25.5">
      <c r="A1683" s="124">
        <v>98429</v>
      </c>
      <c r="B1683" s="284" t="s">
        <v>3224</v>
      </c>
      <c r="C1683" s="100" t="s">
        <v>240</v>
      </c>
      <c r="D1683" s="125">
        <v>5221.2</v>
      </c>
      <c r="E1683" s="125">
        <v>5441.99</v>
      </c>
    </row>
    <row r="1684" spans="1:5" ht="38.25">
      <c r="A1684" s="124">
        <v>98430</v>
      </c>
      <c r="B1684" s="284" t="s">
        <v>3225</v>
      </c>
      <c r="C1684" s="100" t="s">
        <v>240</v>
      </c>
      <c r="D1684" s="125">
        <v>3523.86</v>
      </c>
      <c r="E1684" s="125">
        <v>3639.5</v>
      </c>
    </row>
    <row r="1685" spans="1:5" ht="38.25">
      <c r="A1685" s="124">
        <v>98431</v>
      </c>
      <c r="B1685" s="284" t="s">
        <v>3226</v>
      </c>
      <c r="C1685" s="100" t="s">
        <v>240</v>
      </c>
      <c r="D1685" s="125">
        <v>4295.63</v>
      </c>
      <c r="E1685" s="125">
        <v>4447.21</v>
      </c>
    </row>
    <row r="1686" spans="1:5" ht="38.25">
      <c r="A1686" s="124">
        <v>98432</v>
      </c>
      <c r="B1686" s="284" t="s">
        <v>3227</v>
      </c>
      <c r="C1686" s="100" t="s">
        <v>240</v>
      </c>
      <c r="D1686" s="125">
        <v>5067.41</v>
      </c>
      <c r="E1686" s="125">
        <v>5254.92</v>
      </c>
    </row>
    <row r="1687" spans="1:5" ht="38.25">
      <c r="A1687" s="124">
        <v>98433</v>
      </c>
      <c r="B1687" s="284" t="s">
        <v>3228</v>
      </c>
      <c r="C1687" s="100" t="s">
        <v>240</v>
      </c>
      <c r="D1687" s="125">
        <v>5504.8</v>
      </c>
      <c r="E1687" s="125">
        <v>5711.83</v>
      </c>
    </row>
    <row r="1688" spans="1:5" ht="38.25">
      <c r="A1688" s="124">
        <v>98434</v>
      </c>
      <c r="B1688" s="284" t="s">
        <v>3229</v>
      </c>
      <c r="C1688" s="100" t="s">
        <v>240</v>
      </c>
      <c r="D1688" s="125">
        <v>5942.2</v>
      </c>
      <c r="E1688" s="125">
        <v>6168.75</v>
      </c>
    </row>
    <row r="1689" spans="1:5" ht="25.5">
      <c r="A1689" s="124">
        <v>99240</v>
      </c>
      <c r="B1689" s="284" t="s">
        <v>11559</v>
      </c>
      <c r="C1689" s="100" t="s">
        <v>239</v>
      </c>
      <c r="D1689" s="125">
        <v>576.30999999999995</v>
      </c>
      <c r="E1689" s="125">
        <v>580.20000000000005</v>
      </c>
    </row>
    <row r="1690" spans="1:5" ht="25.5">
      <c r="A1690" s="124">
        <v>99241</v>
      </c>
      <c r="B1690" s="284" t="s">
        <v>11560</v>
      </c>
      <c r="C1690" s="100" t="s">
        <v>239</v>
      </c>
      <c r="D1690" s="125">
        <v>1398.38</v>
      </c>
      <c r="E1690" s="125">
        <v>1474</v>
      </c>
    </row>
    <row r="1691" spans="1:5" ht="25.5">
      <c r="A1691" s="124">
        <v>99242</v>
      </c>
      <c r="B1691" s="284" t="s">
        <v>11561</v>
      </c>
      <c r="C1691" s="100" t="s">
        <v>240</v>
      </c>
      <c r="D1691" s="125">
        <v>2659.63</v>
      </c>
      <c r="E1691" s="125">
        <v>2769.12</v>
      </c>
    </row>
    <row r="1692" spans="1:5" ht="25.5">
      <c r="A1692" s="124">
        <v>99243</v>
      </c>
      <c r="B1692" s="284" t="s">
        <v>11562</v>
      </c>
      <c r="C1692" s="100" t="s">
        <v>239</v>
      </c>
      <c r="D1692" s="125">
        <v>1407.91</v>
      </c>
      <c r="E1692" s="125">
        <v>1479.41</v>
      </c>
    </row>
    <row r="1693" spans="1:5" ht="25.5">
      <c r="A1693" s="124">
        <v>99244</v>
      </c>
      <c r="B1693" s="284" t="s">
        <v>11563</v>
      </c>
      <c r="C1693" s="100" t="s">
        <v>240</v>
      </c>
      <c r="D1693" s="125">
        <v>4193.17</v>
      </c>
      <c r="E1693" s="125">
        <v>4365.17</v>
      </c>
    </row>
    <row r="1694" spans="1:5" ht="25.5">
      <c r="A1694" s="124">
        <v>99246</v>
      </c>
      <c r="B1694" s="284" t="s">
        <v>11564</v>
      </c>
      <c r="C1694" s="100" t="s">
        <v>239</v>
      </c>
      <c r="D1694" s="125">
        <v>831.13</v>
      </c>
      <c r="E1694" s="125">
        <v>836.11</v>
      </c>
    </row>
    <row r="1695" spans="1:5" ht="25.5">
      <c r="A1695" s="124">
        <v>99247</v>
      </c>
      <c r="B1695" s="284" t="s">
        <v>11565</v>
      </c>
      <c r="C1695" s="100" t="s">
        <v>239</v>
      </c>
      <c r="D1695" s="125">
        <v>1593.17</v>
      </c>
      <c r="E1695" s="125">
        <v>1679.54</v>
      </c>
    </row>
    <row r="1696" spans="1:5" ht="25.5">
      <c r="A1696" s="124">
        <v>99248</v>
      </c>
      <c r="B1696" s="284" t="s">
        <v>11566</v>
      </c>
      <c r="C1696" s="100" t="s">
        <v>240</v>
      </c>
      <c r="D1696" s="125">
        <v>4076.66</v>
      </c>
      <c r="E1696" s="125">
        <v>4238.96</v>
      </c>
    </row>
    <row r="1697" spans="1:5" ht="25.5">
      <c r="A1697" s="124">
        <v>99249</v>
      </c>
      <c r="B1697" s="284" t="s">
        <v>11567</v>
      </c>
      <c r="C1697" s="100" t="s">
        <v>239</v>
      </c>
      <c r="D1697" s="125">
        <v>1722.34</v>
      </c>
      <c r="E1697" s="125">
        <v>1810.33</v>
      </c>
    </row>
    <row r="1698" spans="1:5" ht="25.5">
      <c r="A1698" s="124">
        <v>99252</v>
      </c>
      <c r="B1698" s="284" t="s">
        <v>11568</v>
      </c>
      <c r="C1698" s="100" t="s">
        <v>240</v>
      </c>
      <c r="D1698" s="125">
        <v>2172.0300000000002</v>
      </c>
      <c r="E1698" s="125">
        <v>2266.58</v>
      </c>
    </row>
    <row r="1699" spans="1:5" ht="25.5">
      <c r="A1699" s="124">
        <v>99254</v>
      </c>
      <c r="B1699" s="284" t="s">
        <v>11569</v>
      </c>
      <c r="C1699" s="100" t="s">
        <v>239</v>
      </c>
      <c r="D1699" s="125">
        <v>1008.78</v>
      </c>
      <c r="E1699" s="125">
        <v>1062.94</v>
      </c>
    </row>
    <row r="1700" spans="1:5" ht="25.5">
      <c r="A1700" s="124">
        <v>99256</v>
      </c>
      <c r="B1700" s="284" t="s">
        <v>11570</v>
      </c>
      <c r="C1700" s="100" t="s">
        <v>240</v>
      </c>
      <c r="D1700" s="125">
        <v>4943.3500000000004</v>
      </c>
      <c r="E1700" s="125">
        <v>5144.32</v>
      </c>
    </row>
    <row r="1701" spans="1:5" ht="25.5">
      <c r="A1701" s="124">
        <v>99259</v>
      </c>
      <c r="B1701" s="284" t="s">
        <v>11571</v>
      </c>
      <c r="C1701" s="100" t="s">
        <v>240</v>
      </c>
      <c r="D1701" s="125">
        <v>2750.61</v>
      </c>
      <c r="E1701" s="125">
        <v>2869.5</v>
      </c>
    </row>
    <row r="1702" spans="1:5" ht="25.5">
      <c r="A1702" s="124">
        <v>99261</v>
      </c>
      <c r="B1702" s="284" t="s">
        <v>11572</v>
      </c>
      <c r="C1702" s="100" t="s">
        <v>239</v>
      </c>
      <c r="D1702" s="125">
        <v>1203.58</v>
      </c>
      <c r="E1702" s="125">
        <v>1268.48</v>
      </c>
    </row>
    <row r="1703" spans="1:5" ht="25.5">
      <c r="A1703" s="124">
        <v>99263</v>
      </c>
      <c r="B1703" s="284" t="s">
        <v>11573</v>
      </c>
      <c r="C1703" s="100" t="s">
        <v>239</v>
      </c>
      <c r="D1703" s="125">
        <v>1788.03</v>
      </c>
      <c r="E1703" s="125">
        <v>1885.14</v>
      </c>
    </row>
    <row r="1704" spans="1:5" ht="25.5">
      <c r="A1704" s="124">
        <v>99265</v>
      </c>
      <c r="B1704" s="284" t="s">
        <v>11574</v>
      </c>
      <c r="C1704" s="100" t="s">
        <v>240</v>
      </c>
      <c r="D1704" s="125">
        <v>3329.03</v>
      </c>
      <c r="E1704" s="125">
        <v>3472.28</v>
      </c>
    </row>
    <row r="1705" spans="1:5" ht="25.5">
      <c r="A1705" s="124">
        <v>99266</v>
      </c>
      <c r="B1705" s="284" t="s">
        <v>11575</v>
      </c>
      <c r="C1705" s="100" t="s">
        <v>239</v>
      </c>
      <c r="D1705" s="125">
        <v>1398.38</v>
      </c>
      <c r="E1705" s="125">
        <v>1474</v>
      </c>
    </row>
    <row r="1706" spans="1:5" ht="25.5">
      <c r="A1706" s="124">
        <v>99267</v>
      </c>
      <c r="B1706" s="284" t="s">
        <v>11576</v>
      </c>
      <c r="C1706" s="100" t="s">
        <v>240</v>
      </c>
      <c r="D1706" s="125">
        <v>3910.35</v>
      </c>
      <c r="E1706" s="125">
        <v>4078</v>
      </c>
    </row>
    <row r="1707" spans="1:5" ht="25.5">
      <c r="A1707" s="124">
        <v>99268</v>
      </c>
      <c r="B1707" s="284" t="s">
        <v>11577</v>
      </c>
      <c r="C1707" s="100" t="s">
        <v>240</v>
      </c>
      <c r="D1707" s="125">
        <v>413.35</v>
      </c>
      <c r="E1707" s="125">
        <v>421.19</v>
      </c>
    </row>
    <row r="1708" spans="1:5" ht="25.5">
      <c r="A1708" s="124">
        <v>99269</v>
      </c>
      <c r="B1708" s="284" t="s">
        <v>11578</v>
      </c>
      <c r="C1708" s="100" t="s">
        <v>239</v>
      </c>
      <c r="D1708" s="125">
        <v>1593.17</v>
      </c>
      <c r="E1708" s="125">
        <v>1679.54</v>
      </c>
    </row>
    <row r="1709" spans="1:5" ht="25.5">
      <c r="A1709" s="124">
        <v>99270</v>
      </c>
      <c r="B1709" s="284" t="s">
        <v>11579</v>
      </c>
      <c r="C1709" s="100" t="s">
        <v>240</v>
      </c>
      <c r="D1709" s="125">
        <v>573.25</v>
      </c>
      <c r="E1709" s="125">
        <v>582.07000000000005</v>
      </c>
    </row>
    <row r="1710" spans="1:5" ht="25.5">
      <c r="A1710" s="124">
        <v>99271</v>
      </c>
      <c r="B1710" s="284" t="s">
        <v>11580</v>
      </c>
      <c r="C1710" s="100" t="s">
        <v>240</v>
      </c>
      <c r="D1710" s="125">
        <v>5671.57</v>
      </c>
      <c r="E1710" s="125">
        <v>5901.5</v>
      </c>
    </row>
    <row r="1711" spans="1:5" ht="25.5">
      <c r="A1711" s="124">
        <v>99272</v>
      </c>
      <c r="B1711" s="284" t="s">
        <v>11581</v>
      </c>
      <c r="C1711" s="100" t="s">
        <v>240</v>
      </c>
      <c r="D1711" s="125">
        <v>957.56</v>
      </c>
      <c r="E1711" s="125">
        <v>999.13</v>
      </c>
    </row>
    <row r="1712" spans="1:5" ht="25.5">
      <c r="A1712" s="124">
        <v>99273</v>
      </c>
      <c r="B1712" s="284" t="s">
        <v>11582</v>
      </c>
      <c r="C1712" s="100" t="s">
        <v>240</v>
      </c>
      <c r="D1712" s="125">
        <v>1355.1</v>
      </c>
      <c r="E1712" s="125">
        <v>1416.14</v>
      </c>
    </row>
    <row r="1713" spans="1:5" ht="25.5">
      <c r="A1713" s="124">
        <v>99274</v>
      </c>
      <c r="B1713" s="284" t="s">
        <v>11583</v>
      </c>
      <c r="C1713" s="100" t="s">
        <v>240</v>
      </c>
      <c r="D1713" s="125">
        <v>4521.9799999999996</v>
      </c>
      <c r="E1713" s="125">
        <v>4713.95</v>
      </c>
    </row>
    <row r="1714" spans="1:5" ht="25.5">
      <c r="A1714" s="124">
        <v>99275</v>
      </c>
      <c r="B1714" s="284" t="s">
        <v>11584</v>
      </c>
      <c r="C1714" s="100" t="s">
        <v>240</v>
      </c>
      <c r="D1714" s="125">
        <v>807.45</v>
      </c>
      <c r="E1714" s="125">
        <v>828.46</v>
      </c>
    </row>
    <row r="1715" spans="1:5" ht="25.5">
      <c r="A1715" s="124">
        <v>99276</v>
      </c>
      <c r="B1715" s="284" t="s">
        <v>11585</v>
      </c>
      <c r="C1715" s="100" t="s">
        <v>239</v>
      </c>
      <c r="D1715" s="125">
        <v>1982.83</v>
      </c>
      <c r="E1715" s="125">
        <v>2090.66</v>
      </c>
    </row>
    <row r="1716" spans="1:5" ht="25.5">
      <c r="A1716" s="124">
        <v>99277</v>
      </c>
      <c r="B1716" s="284" t="s">
        <v>11586</v>
      </c>
      <c r="C1716" s="100" t="s">
        <v>239</v>
      </c>
      <c r="D1716" s="125">
        <v>1788.03</v>
      </c>
      <c r="E1716" s="125">
        <v>1885.14</v>
      </c>
    </row>
    <row r="1717" spans="1:5" ht="25.5">
      <c r="A1717" s="124">
        <v>99278</v>
      </c>
      <c r="B1717" s="284" t="s">
        <v>11587</v>
      </c>
      <c r="C1717" s="100" t="s">
        <v>239</v>
      </c>
      <c r="D1717" s="125">
        <v>326.48</v>
      </c>
      <c r="E1717" s="125">
        <v>329.26</v>
      </c>
    </row>
    <row r="1718" spans="1:5" ht="25.5">
      <c r="A1718" s="124">
        <v>99279</v>
      </c>
      <c r="B1718" s="284" t="s">
        <v>11588</v>
      </c>
      <c r="C1718" s="100" t="s">
        <v>240</v>
      </c>
      <c r="D1718" s="125">
        <v>5105</v>
      </c>
      <c r="E1718" s="125">
        <v>5321.31</v>
      </c>
    </row>
    <row r="1719" spans="1:5" ht="25.5">
      <c r="A1719" s="124">
        <v>99280</v>
      </c>
      <c r="B1719" s="284" t="s">
        <v>11589</v>
      </c>
      <c r="C1719" s="100" t="s">
        <v>240</v>
      </c>
      <c r="D1719" s="125">
        <v>1783.23</v>
      </c>
      <c r="E1719" s="125">
        <v>1860.41</v>
      </c>
    </row>
    <row r="1720" spans="1:5" ht="25.5">
      <c r="A1720" s="124">
        <v>99281</v>
      </c>
      <c r="B1720" s="284" t="s">
        <v>11590</v>
      </c>
      <c r="C1720" s="100" t="s">
        <v>239</v>
      </c>
      <c r="D1720" s="125">
        <v>1982.83</v>
      </c>
      <c r="E1720" s="125">
        <v>2090.66</v>
      </c>
    </row>
    <row r="1721" spans="1:5" ht="25.5">
      <c r="A1721" s="124">
        <v>99282</v>
      </c>
      <c r="B1721" s="284" t="s">
        <v>11591</v>
      </c>
      <c r="C1721" s="100" t="s">
        <v>239</v>
      </c>
      <c r="D1721" s="125">
        <v>2197.83</v>
      </c>
      <c r="E1721" s="125">
        <v>2317.4299999999998</v>
      </c>
    </row>
    <row r="1722" spans="1:5" ht="25.5">
      <c r="A1722" s="124">
        <v>99283</v>
      </c>
      <c r="B1722" s="284" t="s">
        <v>11592</v>
      </c>
      <c r="C1722" s="100" t="s">
        <v>239</v>
      </c>
      <c r="D1722" s="125">
        <v>988.69</v>
      </c>
      <c r="E1722" s="125">
        <v>1038.1600000000001</v>
      </c>
    </row>
    <row r="1723" spans="1:5" ht="25.5">
      <c r="A1723" s="124">
        <v>99284</v>
      </c>
      <c r="B1723" s="284" t="s">
        <v>11593</v>
      </c>
      <c r="C1723" s="100" t="s">
        <v>240</v>
      </c>
      <c r="D1723" s="125">
        <v>6410.9</v>
      </c>
      <c r="E1723" s="125">
        <v>6669.8</v>
      </c>
    </row>
    <row r="1724" spans="1:5" ht="25.5">
      <c r="A1724" s="124">
        <v>99285</v>
      </c>
      <c r="B1724" s="284" t="s">
        <v>11594</v>
      </c>
      <c r="C1724" s="100" t="s">
        <v>240</v>
      </c>
      <c r="D1724" s="125">
        <v>1149.45</v>
      </c>
      <c r="E1724" s="125">
        <v>1176.7</v>
      </c>
    </row>
    <row r="1725" spans="1:5" ht="25.5">
      <c r="A1725" s="124">
        <v>99286</v>
      </c>
      <c r="B1725" s="284" t="s">
        <v>11595</v>
      </c>
      <c r="C1725" s="100" t="s">
        <v>240</v>
      </c>
      <c r="D1725" s="125">
        <v>5683.62</v>
      </c>
      <c r="E1725" s="125">
        <v>5924.3</v>
      </c>
    </row>
    <row r="1726" spans="1:5" ht="25.5">
      <c r="A1726" s="124">
        <v>99287</v>
      </c>
      <c r="B1726" s="284" t="s">
        <v>11596</v>
      </c>
      <c r="C1726" s="100" t="s">
        <v>240</v>
      </c>
      <c r="D1726" s="125">
        <v>8165.47</v>
      </c>
      <c r="E1726" s="125">
        <v>8474.8700000000008</v>
      </c>
    </row>
    <row r="1727" spans="1:5" ht="25.5">
      <c r="A1727" s="124">
        <v>99288</v>
      </c>
      <c r="B1727" s="284" t="s">
        <v>11597</v>
      </c>
      <c r="C1727" s="100" t="s">
        <v>239</v>
      </c>
      <c r="D1727" s="125">
        <v>431.98</v>
      </c>
      <c r="E1727" s="125">
        <v>435.31</v>
      </c>
    </row>
    <row r="1728" spans="1:5" ht="25.5">
      <c r="A1728" s="124">
        <v>99289</v>
      </c>
      <c r="B1728" s="284" t="s">
        <v>11598</v>
      </c>
      <c r="C1728" s="100" t="s">
        <v>239</v>
      </c>
      <c r="D1728" s="125">
        <v>2149.84</v>
      </c>
      <c r="E1728" s="125">
        <v>2264.2800000000002</v>
      </c>
    </row>
    <row r="1729" spans="1:5" ht="25.5">
      <c r="A1729" s="124">
        <v>99290</v>
      </c>
      <c r="B1729" s="284" t="s">
        <v>11599</v>
      </c>
      <c r="C1729" s="100" t="s">
        <v>240</v>
      </c>
      <c r="D1729" s="125">
        <v>3425.44</v>
      </c>
      <c r="E1729" s="125">
        <v>3568.48</v>
      </c>
    </row>
    <row r="1730" spans="1:5" ht="25.5">
      <c r="A1730" s="124">
        <v>99291</v>
      </c>
      <c r="B1730" s="284" t="s">
        <v>11600</v>
      </c>
      <c r="C1730" s="100" t="s">
        <v>239</v>
      </c>
      <c r="D1730" s="125">
        <v>2177.62</v>
      </c>
      <c r="E1730" s="125">
        <v>2296.19</v>
      </c>
    </row>
    <row r="1731" spans="1:5" ht="25.5">
      <c r="A1731" s="124">
        <v>99292</v>
      </c>
      <c r="B1731" s="284" t="s">
        <v>11601</v>
      </c>
      <c r="C1731" s="100" t="s">
        <v>240</v>
      </c>
      <c r="D1731" s="125">
        <v>2218.87</v>
      </c>
      <c r="E1731" s="125">
        <v>2312.63</v>
      </c>
    </row>
    <row r="1732" spans="1:5" ht="25.5">
      <c r="A1732" s="124">
        <v>99293</v>
      </c>
      <c r="B1732" s="284" t="s">
        <v>11602</v>
      </c>
      <c r="C1732" s="100" t="s">
        <v>239</v>
      </c>
      <c r="D1732" s="125">
        <v>1198.3</v>
      </c>
      <c r="E1732" s="125">
        <v>1258.75</v>
      </c>
    </row>
    <row r="1733" spans="1:5" ht="25.5">
      <c r="A1733" s="124">
        <v>99294</v>
      </c>
      <c r="B1733" s="284" t="s">
        <v>11603</v>
      </c>
      <c r="C1733" s="100" t="s">
        <v>240</v>
      </c>
      <c r="D1733" s="125">
        <v>7093.7</v>
      </c>
      <c r="E1733" s="125">
        <v>7381.54</v>
      </c>
    </row>
    <row r="1734" spans="1:5" ht="25.5">
      <c r="A1734" s="124">
        <v>99296</v>
      </c>
      <c r="B1734" s="284" t="s">
        <v>11604</v>
      </c>
      <c r="C1734" s="100" t="s">
        <v>239</v>
      </c>
      <c r="D1734" s="125">
        <v>2392.58</v>
      </c>
      <c r="E1734" s="125">
        <v>2522.9</v>
      </c>
    </row>
    <row r="1735" spans="1:5" ht="25.5">
      <c r="A1735" s="124">
        <v>99297</v>
      </c>
      <c r="B1735" s="284" t="s">
        <v>11605</v>
      </c>
      <c r="C1735" s="100" t="s">
        <v>239</v>
      </c>
      <c r="D1735" s="125">
        <v>2389.09</v>
      </c>
      <c r="E1735" s="125">
        <v>2519.25</v>
      </c>
    </row>
    <row r="1736" spans="1:5" ht="25.5">
      <c r="A1736" s="124">
        <v>99298</v>
      </c>
      <c r="B1736" s="284" t="s">
        <v>11606</v>
      </c>
      <c r="C1736" s="100" t="s">
        <v>240</v>
      </c>
      <c r="D1736" s="125">
        <v>9244.85</v>
      </c>
      <c r="E1736" s="125">
        <v>9592.4599999999991</v>
      </c>
    </row>
    <row r="1737" spans="1:5" ht="25.5">
      <c r="A1737" s="124">
        <v>99299</v>
      </c>
      <c r="B1737" s="284" t="s">
        <v>11607</v>
      </c>
      <c r="C1737" s="100" t="s">
        <v>239</v>
      </c>
      <c r="D1737" s="125">
        <v>2587.36</v>
      </c>
      <c r="E1737" s="125">
        <v>2728.42</v>
      </c>
    </row>
    <row r="1738" spans="1:5" ht="25.5">
      <c r="A1738" s="124">
        <v>99300</v>
      </c>
      <c r="B1738" s="284" t="s">
        <v>11608</v>
      </c>
      <c r="C1738" s="100" t="s">
        <v>240</v>
      </c>
      <c r="D1738" s="125">
        <v>10324.41</v>
      </c>
      <c r="E1738" s="125">
        <v>10710.27</v>
      </c>
    </row>
    <row r="1739" spans="1:5" ht="25.5">
      <c r="A1739" s="124">
        <v>99301</v>
      </c>
      <c r="B1739" s="284" t="s">
        <v>11609</v>
      </c>
      <c r="C1739" s="100" t="s">
        <v>240</v>
      </c>
      <c r="D1739" s="125">
        <v>5069.4799999999996</v>
      </c>
      <c r="E1739" s="125">
        <v>5275.45</v>
      </c>
    </row>
    <row r="1740" spans="1:5" ht="25.5">
      <c r="A1740" s="124">
        <v>99302</v>
      </c>
      <c r="B1740" s="284" t="s">
        <v>11610</v>
      </c>
      <c r="C1740" s="100" t="s">
        <v>239</v>
      </c>
      <c r="D1740" s="125">
        <v>2785.62</v>
      </c>
      <c r="E1740" s="125">
        <v>2937.61</v>
      </c>
    </row>
    <row r="1741" spans="1:5" ht="25.5">
      <c r="A1741" s="124">
        <v>99303</v>
      </c>
      <c r="B1741" s="284" t="s">
        <v>11611</v>
      </c>
      <c r="C1741" s="100" t="s">
        <v>240</v>
      </c>
      <c r="D1741" s="125">
        <v>9448.11</v>
      </c>
      <c r="E1741" s="125">
        <v>9800.41</v>
      </c>
    </row>
    <row r="1742" spans="1:5" ht="25.5">
      <c r="A1742" s="124">
        <v>99304</v>
      </c>
      <c r="B1742" s="284" t="s">
        <v>11612</v>
      </c>
      <c r="C1742" s="100" t="s">
        <v>239</v>
      </c>
      <c r="D1742" s="125">
        <v>2590.85</v>
      </c>
      <c r="E1742" s="125">
        <v>2732.09</v>
      </c>
    </row>
    <row r="1743" spans="1:5" ht="25.5">
      <c r="A1743" s="124">
        <v>99305</v>
      </c>
      <c r="B1743" s="284" t="s">
        <v>11613</v>
      </c>
      <c r="C1743" s="100" t="s">
        <v>240</v>
      </c>
      <c r="D1743" s="125">
        <v>10693.44</v>
      </c>
      <c r="E1743" s="125">
        <v>11088.61</v>
      </c>
    </row>
    <row r="1744" spans="1:5" ht="25.5">
      <c r="A1744" s="124">
        <v>99306</v>
      </c>
      <c r="B1744" s="284" t="s">
        <v>11614</v>
      </c>
      <c r="C1744" s="100" t="s">
        <v>239</v>
      </c>
      <c r="D1744" s="125">
        <v>2785.62</v>
      </c>
      <c r="E1744" s="125">
        <v>2937.61</v>
      </c>
    </row>
    <row r="1745" spans="1:5" ht="25.5">
      <c r="A1745" s="124">
        <v>99307</v>
      </c>
      <c r="B1745" s="284" t="s">
        <v>11615</v>
      </c>
      <c r="C1745" s="100" t="s">
        <v>239</v>
      </c>
      <c r="D1745" s="125">
        <v>1865.06</v>
      </c>
      <c r="E1745" s="125">
        <v>1969.61</v>
      </c>
    </row>
    <row r="1746" spans="1:5" ht="25.5">
      <c r="A1746" s="124">
        <v>99308</v>
      </c>
      <c r="B1746" s="284" t="s">
        <v>11616</v>
      </c>
      <c r="C1746" s="100" t="s">
        <v>240</v>
      </c>
      <c r="D1746" s="125">
        <v>11935.3</v>
      </c>
      <c r="E1746" s="125">
        <v>12373.3</v>
      </c>
    </row>
    <row r="1747" spans="1:5" ht="25.5">
      <c r="A1747" s="124">
        <v>99309</v>
      </c>
      <c r="B1747" s="284" t="s">
        <v>11617</v>
      </c>
      <c r="C1747" s="100" t="s">
        <v>239</v>
      </c>
      <c r="D1747" s="125">
        <v>2983.92</v>
      </c>
      <c r="E1747" s="125">
        <v>3146.81</v>
      </c>
    </row>
    <row r="1748" spans="1:5" ht="25.5">
      <c r="A1748" s="124">
        <v>99310</v>
      </c>
      <c r="B1748" s="284" t="s">
        <v>11618</v>
      </c>
      <c r="C1748" s="100" t="s">
        <v>240</v>
      </c>
      <c r="D1748" s="125">
        <v>12145.9</v>
      </c>
      <c r="E1748" s="125">
        <v>12588.58</v>
      </c>
    </row>
    <row r="1749" spans="1:5" ht="25.5">
      <c r="A1749" s="124">
        <v>99311</v>
      </c>
      <c r="B1749" s="284" t="s">
        <v>11619</v>
      </c>
      <c r="C1749" s="100" t="s">
        <v>239</v>
      </c>
      <c r="D1749" s="125">
        <v>2983.92</v>
      </c>
      <c r="E1749" s="125">
        <v>3146.81</v>
      </c>
    </row>
    <row r="1750" spans="1:5" ht="25.5">
      <c r="A1750" s="124">
        <v>99312</v>
      </c>
      <c r="B1750" s="284" t="s">
        <v>11620</v>
      </c>
      <c r="C1750" s="100" t="s">
        <v>240</v>
      </c>
      <c r="D1750" s="125">
        <v>5952.62</v>
      </c>
      <c r="E1750" s="125">
        <v>6192.12</v>
      </c>
    </row>
    <row r="1751" spans="1:5" ht="25.5">
      <c r="A1751" s="124">
        <v>99313</v>
      </c>
      <c r="B1751" s="284" t="s">
        <v>11621</v>
      </c>
      <c r="C1751" s="100" t="s">
        <v>240</v>
      </c>
      <c r="D1751" s="125">
        <v>13553.15</v>
      </c>
      <c r="E1751" s="125">
        <v>14043.26</v>
      </c>
    </row>
    <row r="1752" spans="1:5" ht="25.5">
      <c r="A1752" s="124">
        <v>99314</v>
      </c>
      <c r="B1752" s="284" t="s">
        <v>11622</v>
      </c>
      <c r="C1752" s="100" t="s">
        <v>239</v>
      </c>
      <c r="D1752" s="125">
        <v>3182.21</v>
      </c>
      <c r="E1752" s="125">
        <v>3355.99</v>
      </c>
    </row>
    <row r="1753" spans="1:5" ht="25.5">
      <c r="A1753" s="124">
        <v>99315</v>
      </c>
      <c r="B1753" s="284" t="s">
        <v>11623</v>
      </c>
      <c r="C1753" s="100" t="s">
        <v>240</v>
      </c>
      <c r="D1753" s="125">
        <v>15167.55</v>
      </c>
      <c r="E1753" s="125">
        <v>15709.8</v>
      </c>
    </row>
    <row r="1754" spans="1:5" ht="25.5">
      <c r="A1754" s="124">
        <v>99317</v>
      </c>
      <c r="B1754" s="284" t="s">
        <v>11624</v>
      </c>
      <c r="C1754" s="100" t="s">
        <v>239</v>
      </c>
      <c r="D1754" s="125">
        <v>1999.5</v>
      </c>
      <c r="E1754" s="125">
        <v>2108.1799999999998</v>
      </c>
    </row>
    <row r="1755" spans="1:5" ht="25.5">
      <c r="A1755" s="124">
        <v>99318</v>
      </c>
      <c r="B1755" s="284" t="s">
        <v>11625</v>
      </c>
      <c r="C1755" s="100" t="s">
        <v>239</v>
      </c>
      <c r="D1755" s="125">
        <v>239.81</v>
      </c>
      <c r="E1755" s="125">
        <v>241.51</v>
      </c>
    </row>
    <row r="1756" spans="1:5" ht="25.5">
      <c r="A1756" s="124">
        <v>99319</v>
      </c>
      <c r="B1756" s="284" t="s">
        <v>11626</v>
      </c>
      <c r="C1756" s="100" t="s">
        <v>239</v>
      </c>
      <c r="D1756" s="125">
        <v>784.85</v>
      </c>
      <c r="E1756" s="125">
        <v>823.65</v>
      </c>
    </row>
    <row r="1757" spans="1:5" ht="25.5">
      <c r="A1757" s="124">
        <v>99320</v>
      </c>
      <c r="B1757" s="284" t="s">
        <v>11627</v>
      </c>
      <c r="C1757" s="100" t="s">
        <v>240</v>
      </c>
      <c r="D1757" s="125">
        <v>6898.73</v>
      </c>
      <c r="E1757" s="125">
        <v>7171.81</v>
      </c>
    </row>
    <row r="1758" spans="1:5" ht="25.5">
      <c r="A1758" s="124">
        <v>99321</v>
      </c>
      <c r="B1758" s="284" t="s">
        <v>11628</v>
      </c>
      <c r="C1758" s="100" t="s">
        <v>239</v>
      </c>
      <c r="D1758" s="125">
        <v>2194.34</v>
      </c>
      <c r="E1758" s="125">
        <v>2313.77</v>
      </c>
    </row>
    <row r="1759" spans="1:5" ht="25.5">
      <c r="A1759" s="124">
        <v>99322</v>
      </c>
      <c r="B1759" s="284" t="s">
        <v>11629</v>
      </c>
      <c r="C1759" s="100" t="s">
        <v>240</v>
      </c>
      <c r="D1759" s="125">
        <v>7789.79</v>
      </c>
      <c r="E1759" s="125">
        <v>8096.39</v>
      </c>
    </row>
    <row r="1760" spans="1:5" ht="25.5">
      <c r="A1760" s="124">
        <v>99323</v>
      </c>
      <c r="B1760" s="284" t="s">
        <v>11630</v>
      </c>
      <c r="C1760" s="100" t="s">
        <v>239</v>
      </c>
      <c r="D1760" s="125">
        <v>2389.09</v>
      </c>
      <c r="E1760" s="125">
        <v>2519.25</v>
      </c>
    </row>
    <row r="1761" spans="1:5" ht="25.5">
      <c r="A1761" s="124">
        <v>99324</v>
      </c>
      <c r="B1761" s="284" t="s">
        <v>11631</v>
      </c>
      <c r="C1761" s="100" t="s">
        <v>240</v>
      </c>
      <c r="D1761" s="125">
        <v>8680.93</v>
      </c>
      <c r="E1761" s="125">
        <v>9021.06</v>
      </c>
    </row>
    <row r="1762" spans="1:5" ht="25.5">
      <c r="A1762" s="124">
        <v>99325</v>
      </c>
      <c r="B1762" s="284" t="s">
        <v>11632</v>
      </c>
      <c r="C1762" s="100" t="s">
        <v>239</v>
      </c>
      <c r="D1762" s="125">
        <v>2587.36</v>
      </c>
      <c r="E1762" s="125">
        <v>2728.42</v>
      </c>
    </row>
    <row r="1763" spans="1:5" ht="25.5">
      <c r="A1763" s="124">
        <v>99326</v>
      </c>
      <c r="B1763" s="284" t="s">
        <v>11633</v>
      </c>
      <c r="C1763" s="100" t="s">
        <v>240</v>
      </c>
      <c r="D1763" s="125">
        <v>7085.76</v>
      </c>
      <c r="E1763" s="125">
        <v>7356.91</v>
      </c>
    </row>
    <row r="1764" spans="1:5" ht="25.5">
      <c r="A1764" s="124">
        <v>99327</v>
      </c>
      <c r="B1764" s="284" t="s">
        <v>11634</v>
      </c>
      <c r="C1764" s="100" t="s">
        <v>239</v>
      </c>
      <c r="D1764" s="125">
        <v>3346.4</v>
      </c>
      <c r="E1764" s="125">
        <v>3529.37</v>
      </c>
    </row>
    <row r="1765" spans="1:5" ht="25.5">
      <c r="A1765" s="124">
        <v>101800</v>
      </c>
      <c r="B1765" s="284" t="s">
        <v>11635</v>
      </c>
      <c r="C1765" s="100" t="s">
        <v>240</v>
      </c>
      <c r="D1765" s="125">
        <v>1368.93</v>
      </c>
      <c r="E1765" s="125">
        <v>1407.44</v>
      </c>
    </row>
    <row r="1766" spans="1:5" ht="25.5">
      <c r="A1766" s="124">
        <v>101801</v>
      </c>
      <c r="B1766" s="284" t="s">
        <v>11636</v>
      </c>
      <c r="C1766" s="100" t="s">
        <v>240</v>
      </c>
      <c r="D1766" s="125">
        <v>1026.32</v>
      </c>
      <c r="E1766" s="125">
        <v>1053.93</v>
      </c>
    </row>
    <row r="1767" spans="1:5" ht="25.5">
      <c r="A1767" s="124">
        <v>101806</v>
      </c>
      <c r="B1767" s="284" t="s">
        <v>11637</v>
      </c>
      <c r="C1767" s="100" t="s">
        <v>240</v>
      </c>
      <c r="D1767" s="125">
        <v>452.21</v>
      </c>
      <c r="E1767" s="125">
        <v>478.07</v>
      </c>
    </row>
    <row r="1768" spans="1:5" ht="25.5">
      <c r="A1768" s="124">
        <v>101807</v>
      </c>
      <c r="B1768" s="284" t="s">
        <v>11638</v>
      </c>
      <c r="C1768" s="100" t="s">
        <v>240</v>
      </c>
      <c r="D1768" s="125">
        <v>386.26</v>
      </c>
      <c r="E1768" s="125">
        <v>409.71</v>
      </c>
    </row>
    <row r="1769" spans="1:5" ht="25.5">
      <c r="A1769" s="124">
        <v>101808</v>
      </c>
      <c r="B1769" s="284" t="s">
        <v>11639</v>
      </c>
      <c r="C1769" s="100" t="s">
        <v>240</v>
      </c>
      <c r="D1769" s="125">
        <v>433.98</v>
      </c>
      <c r="E1769" s="125">
        <v>439</v>
      </c>
    </row>
    <row r="1770" spans="1:5" ht="25.5">
      <c r="A1770" s="124">
        <v>101809</v>
      </c>
      <c r="B1770" s="284" t="s">
        <v>11640</v>
      </c>
      <c r="C1770" s="100" t="s">
        <v>240</v>
      </c>
      <c r="D1770" s="125">
        <v>2574.64</v>
      </c>
      <c r="E1770" s="125">
        <v>2673.91</v>
      </c>
    </row>
    <row r="1771" spans="1:5" ht="25.5">
      <c r="A1771" s="124">
        <v>102139</v>
      </c>
      <c r="B1771" s="284" t="s">
        <v>11641</v>
      </c>
      <c r="C1771" s="100" t="s">
        <v>240</v>
      </c>
      <c r="D1771" s="125">
        <v>1517.57</v>
      </c>
      <c r="E1771" s="125">
        <v>1546.94</v>
      </c>
    </row>
    <row r="1772" spans="1:5" ht="25.5">
      <c r="A1772" s="124">
        <v>102141</v>
      </c>
      <c r="B1772" s="284" t="s">
        <v>11642</v>
      </c>
      <c r="C1772" s="100" t="s">
        <v>240</v>
      </c>
      <c r="D1772" s="125">
        <v>2446.58</v>
      </c>
      <c r="E1772" s="125">
        <v>2489.2600000000002</v>
      </c>
    </row>
    <row r="1773" spans="1:5" ht="25.5">
      <c r="A1773" s="124">
        <v>102142</v>
      </c>
      <c r="B1773" s="284" t="s">
        <v>11643</v>
      </c>
      <c r="C1773" s="100" t="s">
        <v>240</v>
      </c>
      <c r="D1773" s="125">
        <v>2389.7600000000002</v>
      </c>
      <c r="E1773" s="125">
        <v>2432.2800000000002</v>
      </c>
    </row>
    <row r="1774" spans="1:5" ht="25.5">
      <c r="A1774" s="124">
        <v>102457</v>
      </c>
      <c r="B1774" s="284" t="s">
        <v>13243</v>
      </c>
      <c r="C1774" s="100" t="s">
        <v>240</v>
      </c>
      <c r="D1774" s="125">
        <v>1483.88</v>
      </c>
      <c r="E1774" s="125">
        <v>1513.15</v>
      </c>
    </row>
    <row r="1775" spans="1:5" ht="25.5">
      <c r="A1775" s="124">
        <v>94263</v>
      </c>
      <c r="B1775" s="284" t="s">
        <v>3531</v>
      </c>
      <c r="C1775" s="100" t="s">
        <v>239</v>
      </c>
      <c r="D1775" s="125">
        <v>26.27</v>
      </c>
      <c r="E1775" s="125">
        <v>27.73</v>
      </c>
    </row>
    <row r="1776" spans="1:5" ht="25.5">
      <c r="A1776" s="124">
        <v>94264</v>
      </c>
      <c r="B1776" s="284" t="s">
        <v>3532</v>
      </c>
      <c r="C1776" s="100" t="s">
        <v>239</v>
      </c>
      <c r="D1776" s="125">
        <v>29.06</v>
      </c>
      <c r="E1776" s="125">
        <v>30.8</v>
      </c>
    </row>
    <row r="1777" spans="1:5" ht="25.5">
      <c r="A1777" s="124">
        <v>94265</v>
      </c>
      <c r="B1777" s="284" t="s">
        <v>3533</v>
      </c>
      <c r="C1777" s="100" t="s">
        <v>239</v>
      </c>
      <c r="D1777" s="125">
        <v>34.82</v>
      </c>
      <c r="E1777" s="125">
        <v>36.36</v>
      </c>
    </row>
    <row r="1778" spans="1:5" ht="25.5">
      <c r="A1778" s="124">
        <v>94266</v>
      </c>
      <c r="B1778" s="284" t="s">
        <v>3534</v>
      </c>
      <c r="C1778" s="100" t="s">
        <v>239</v>
      </c>
      <c r="D1778" s="125">
        <v>38.01</v>
      </c>
      <c r="E1778" s="125">
        <v>39.880000000000003</v>
      </c>
    </row>
    <row r="1779" spans="1:5" ht="25.5">
      <c r="A1779" s="124">
        <v>94267</v>
      </c>
      <c r="B1779" s="284" t="s">
        <v>3535</v>
      </c>
      <c r="C1779" s="100" t="s">
        <v>239</v>
      </c>
      <c r="D1779" s="125">
        <v>41.73</v>
      </c>
      <c r="E1779" s="125">
        <v>43.37</v>
      </c>
    </row>
    <row r="1780" spans="1:5" ht="25.5">
      <c r="A1780" s="124">
        <v>94268</v>
      </c>
      <c r="B1780" s="284" t="s">
        <v>3536</v>
      </c>
      <c r="C1780" s="100" t="s">
        <v>239</v>
      </c>
      <c r="D1780" s="125">
        <v>45.25</v>
      </c>
      <c r="E1780" s="125">
        <v>47.25</v>
      </c>
    </row>
    <row r="1781" spans="1:5" ht="25.5">
      <c r="A1781" s="124">
        <v>94269</v>
      </c>
      <c r="B1781" s="284" t="s">
        <v>3537</v>
      </c>
      <c r="C1781" s="100" t="s">
        <v>239</v>
      </c>
      <c r="D1781" s="125">
        <v>59.97</v>
      </c>
      <c r="E1781" s="125">
        <v>61.95</v>
      </c>
    </row>
    <row r="1782" spans="1:5" ht="25.5">
      <c r="A1782" s="124">
        <v>94270</v>
      </c>
      <c r="B1782" s="284" t="s">
        <v>3538</v>
      </c>
      <c r="C1782" s="100" t="s">
        <v>239</v>
      </c>
      <c r="D1782" s="125">
        <v>64.87</v>
      </c>
      <c r="E1782" s="125">
        <v>67.36</v>
      </c>
    </row>
    <row r="1783" spans="1:5" ht="25.5">
      <c r="A1783" s="124">
        <v>94271</v>
      </c>
      <c r="B1783" s="284" t="s">
        <v>3539</v>
      </c>
      <c r="C1783" s="100" t="s">
        <v>239</v>
      </c>
      <c r="D1783" s="125">
        <v>73.150000000000006</v>
      </c>
      <c r="E1783" s="125">
        <v>75.53</v>
      </c>
    </row>
    <row r="1784" spans="1:5" ht="25.5">
      <c r="A1784" s="124">
        <v>94272</v>
      </c>
      <c r="B1784" s="284" t="s">
        <v>3540</v>
      </c>
      <c r="C1784" s="100" t="s">
        <v>239</v>
      </c>
      <c r="D1784" s="125">
        <v>79.67</v>
      </c>
      <c r="E1784" s="125">
        <v>82.73</v>
      </c>
    </row>
    <row r="1785" spans="1:5" ht="38.25">
      <c r="A1785" s="124">
        <v>94273</v>
      </c>
      <c r="B1785" s="284" t="s">
        <v>1219</v>
      </c>
      <c r="C1785" s="100" t="s">
        <v>239</v>
      </c>
      <c r="D1785" s="125">
        <v>44.73</v>
      </c>
      <c r="E1785" s="125">
        <v>46.33</v>
      </c>
    </row>
    <row r="1786" spans="1:5" ht="38.25">
      <c r="A1786" s="124">
        <v>94274</v>
      </c>
      <c r="B1786" s="284" t="s">
        <v>1220</v>
      </c>
      <c r="C1786" s="100" t="s">
        <v>239</v>
      </c>
      <c r="D1786" s="125">
        <v>47.84</v>
      </c>
      <c r="E1786" s="125">
        <v>49.79</v>
      </c>
    </row>
    <row r="1787" spans="1:5" ht="38.25">
      <c r="A1787" s="124">
        <v>94275</v>
      </c>
      <c r="B1787" s="284" t="s">
        <v>1221</v>
      </c>
      <c r="C1787" s="100" t="s">
        <v>239</v>
      </c>
      <c r="D1787" s="125">
        <v>42.97</v>
      </c>
      <c r="E1787" s="125">
        <v>44.42</v>
      </c>
    </row>
    <row r="1788" spans="1:5" ht="38.25">
      <c r="A1788" s="124">
        <v>94276</v>
      </c>
      <c r="B1788" s="284" t="s">
        <v>1222</v>
      </c>
      <c r="C1788" s="100" t="s">
        <v>239</v>
      </c>
      <c r="D1788" s="125">
        <v>46.08</v>
      </c>
      <c r="E1788" s="125">
        <v>47.88</v>
      </c>
    </row>
    <row r="1789" spans="1:5" ht="38.25">
      <c r="A1789" s="124">
        <v>94277</v>
      </c>
      <c r="B1789" s="284" t="s">
        <v>13244</v>
      </c>
      <c r="C1789" s="100" t="s">
        <v>239</v>
      </c>
      <c r="D1789" s="125">
        <v>35.4</v>
      </c>
      <c r="E1789" s="125">
        <v>36.74</v>
      </c>
    </row>
    <row r="1790" spans="1:5" ht="38.25">
      <c r="A1790" s="124">
        <v>94278</v>
      </c>
      <c r="B1790" s="284" t="s">
        <v>13245</v>
      </c>
      <c r="C1790" s="100" t="s">
        <v>239</v>
      </c>
      <c r="D1790" s="125">
        <v>38.51</v>
      </c>
      <c r="E1790" s="125">
        <v>40.200000000000003</v>
      </c>
    </row>
    <row r="1791" spans="1:5" ht="38.25">
      <c r="A1791" s="124">
        <v>94279</v>
      </c>
      <c r="B1791" s="284" t="s">
        <v>13246</v>
      </c>
      <c r="C1791" s="100" t="s">
        <v>239</v>
      </c>
      <c r="D1791" s="125">
        <v>41.51</v>
      </c>
      <c r="E1791" s="125">
        <v>42.74</v>
      </c>
    </row>
    <row r="1792" spans="1:5" ht="38.25">
      <c r="A1792" s="124">
        <v>94280</v>
      </c>
      <c r="B1792" s="284" t="s">
        <v>13247</v>
      </c>
      <c r="C1792" s="100" t="s">
        <v>239</v>
      </c>
      <c r="D1792" s="125">
        <v>44.62</v>
      </c>
      <c r="E1792" s="125">
        <v>46.2</v>
      </c>
    </row>
    <row r="1793" spans="1:5" ht="25.5">
      <c r="A1793" s="124">
        <v>94281</v>
      </c>
      <c r="B1793" s="284" t="s">
        <v>1223</v>
      </c>
      <c r="C1793" s="100" t="s">
        <v>239</v>
      </c>
      <c r="D1793" s="125">
        <v>43.35</v>
      </c>
      <c r="E1793" s="125">
        <v>45.35</v>
      </c>
    </row>
    <row r="1794" spans="1:5" ht="25.5">
      <c r="A1794" s="124">
        <v>94282</v>
      </c>
      <c r="B1794" s="284" t="s">
        <v>1224</v>
      </c>
      <c r="C1794" s="100" t="s">
        <v>239</v>
      </c>
      <c r="D1794" s="125">
        <v>52.81</v>
      </c>
      <c r="E1794" s="125">
        <v>55.87</v>
      </c>
    </row>
    <row r="1795" spans="1:5" ht="25.5">
      <c r="A1795" s="124">
        <v>94283</v>
      </c>
      <c r="B1795" s="284" t="s">
        <v>1225</v>
      </c>
      <c r="C1795" s="100" t="s">
        <v>239</v>
      </c>
      <c r="D1795" s="125">
        <v>56.01</v>
      </c>
      <c r="E1795" s="125">
        <v>58.18</v>
      </c>
    </row>
    <row r="1796" spans="1:5" ht="25.5">
      <c r="A1796" s="124">
        <v>94284</v>
      </c>
      <c r="B1796" s="284" t="s">
        <v>1226</v>
      </c>
      <c r="C1796" s="100" t="s">
        <v>239</v>
      </c>
      <c r="D1796" s="125">
        <v>65.47</v>
      </c>
      <c r="E1796" s="125">
        <v>68.72</v>
      </c>
    </row>
    <row r="1797" spans="1:5" ht="25.5">
      <c r="A1797" s="124">
        <v>94285</v>
      </c>
      <c r="B1797" s="284" t="s">
        <v>1227</v>
      </c>
      <c r="C1797" s="100" t="s">
        <v>239</v>
      </c>
      <c r="D1797" s="125">
        <v>68.22</v>
      </c>
      <c r="E1797" s="125">
        <v>70.52</v>
      </c>
    </row>
    <row r="1798" spans="1:5" ht="25.5">
      <c r="A1798" s="124">
        <v>94286</v>
      </c>
      <c r="B1798" s="284" t="s">
        <v>1228</v>
      </c>
      <c r="C1798" s="100" t="s">
        <v>239</v>
      </c>
      <c r="D1798" s="125">
        <v>77.67</v>
      </c>
      <c r="E1798" s="125">
        <v>81.05</v>
      </c>
    </row>
    <row r="1799" spans="1:5" ht="25.5">
      <c r="A1799" s="124">
        <v>94287</v>
      </c>
      <c r="B1799" s="284" t="s">
        <v>1229</v>
      </c>
      <c r="C1799" s="100" t="s">
        <v>239</v>
      </c>
      <c r="D1799" s="125">
        <v>33.56</v>
      </c>
      <c r="E1799" s="125">
        <v>35.369999999999997</v>
      </c>
    </row>
    <row r="1800" spans="1:5" ht="25.5">
      <c r="A1800" s="124">
        <v>94288</v>
      </c>
      <c r="B1800" s="284" t="s">
        <v>1230</v>
      </c>
      <c r="C1800" s="100" t="s">
        <v>239</v>
      </c>
      <c r="D1800" s="125">
        <v>41.83</v>
      </c>
      <c r="E1800" s="125">
        <v>44.58</v>
      </c>
    </row>
    <row r="1801" spans="1:5" ht="25.5">
      <c r="A1801" s="124">
        <v>94289</v>
      </c>
      <c r="B1801" s="284" t="s">
        <v>1231</v>
      </c>
      <c r="C1801" s="100" t="s">
        <v>239</v>
      </c>
      <c r="D1801" s="125">
        <v>42.62</v>
      </c>
      <c r="E1801" s="125">
        <v>44.6</v>
      </c>
    </row>
    <row r="1802" spans="1:5" ht="25.5">
      <c r="A1802" s="124">
        <v>94290</v>
      </c>
      <c r="B1802" s="284" t="s">
        <v>1232</v>
      </c>
      <c r="C1802" s="100" t="s">
        <v>239</v>
      </c>
      <c r="D1802" s="125">
        <v>50.89</v>
      </c>
      <c r="E1802" s="125">
        <v>53.81</v>
      </c>
    </row>
    <row r="1803" spans="1:5" ht="25.5">
      <c r="A1803" s="124">
        <v>94291</v>
      </c>
      <c r="B1803" s="284" t="s">
        <v>1233</v>
      </c>
      <c r="C1803" s="100" t="s">
        <v>239</v>
      </c>
      <c r="D1803" s="125">
        <v>51.27</v>
      </c>
      <c r="E1803" s="125">
        <v>53.35</v>
      </c>
    </row>
    <row r="1804" spans="1:5" ht="25.5">
      <c r="A1804" s="124">
        <v>94292</v>
      </c>
      <c r="B1804" s="284" t="s">
        <v>1234</v>
      </c>
      <c r="C1804" s="100" t="s">
        <v>239</v>
      </c>
      <c r="D1804" s="125">
        <v>59.54</v>
      </c>
      <c r="E1804" s="125">
        <v>62.57</v>
      </c>
    </row>
    <row r="1805" spans="1:5" ht="25.5">
      <c r="A1805" s="124">
        <v>94293</v>
      </c>
      <c r="B1805" s="284" t="s">
        <v>1235</v>
      </c>
      <c r="C1805" s="100" t="s">
        <v>239</v>
      </c>
      <c r="D1805" s="125">
        <v>136.96</v>
      </c>
      <c r="E1805" s="125">
        <v>140.28</v>
      </c>
    </row>
    <row r="1806" spans="1:5">
      <c r="A1806" s="124">
        <v>94294</v>
      </c>
      <c r="B1806" s="284" t="s">
        <v>1236</v>
      </c>
      <c r="C1806" s="100" t="s">
        <v>239</v>
      </c>
      <c r="D1806" s="125">
        <v>7.71</v>
      </c>
      <c r="E1806" s="125">
        <v>7.99</v>
      </c>
    </row>
    <row r="1807" spans="1:5" ht="25.5">
      <c r="A1807" s="124">
        <v>102727</v>
      </c>
      <c r="B1807" s="284" t="s">
        <v>13248</v>
      </c>
      <c r="C1807" s="100" t="s">
        <v>316</v>
      </c>
      <c r="D1807" s="125">
        <v>94.81</v>
      </c>
      <c r="E1807" s="125">
        <v>98.66</v>
      </c>
    </row>
    <row r="1808" spans="1:5">
      <c r="A1808" s="124">
        <v>102728</v>
      </c>
      <c r="B1808" s="284" t="s">
        <v>13249</v>
      </c>
      <c r="C1808" s="100" t="s">
        <v>315</v>
      </c>
      <c r="D1808" s="125">
        <v>15.4</v>
      </c>
      <c r="E1808" s="125">
        <v>15.81</v>
      </c>
    </row>
    <row r="1809" spans="1:5">
      <c r="A1809" s="124">
        <v>102729</v>
      </c>
      <c r="B1809" s="284" t="s">
        <v>13250</v>
      </c>
      <c r="C1809" s="100" t="s">
        <v>315</v>
      </c>
      <c r="D1809" s="125">
        <v>14.74</v>
      </c>
      <c r="E1809" s="125">
        <v>15.04</v>
      </c>
    </row>
    <row r="1810" spans="1:5">
      <c r="A1810" s="124">
        <v>102730</v>
      </c>
      <c r="B1810" s="284" t="s">
        <v>13251</v>
      </c>
      <c r="C1810" s="100" t="s">
        <v>315</v>
      </c>
      <c r="D1810" s="125">
        <v>13.32</v>
      </c>
      <c r="E1810" s="125">
        <v>13.52</v>
      </c>
    </row>
    <row r="1811" spans="1:5">
      <c r="A1811" s="124">
        <v>102731</v>
      </c>
      <c r="B1811" s="284" t="s">
        <v>13252</v>
      </c>
      <c r="C1811" s="100" t="s">
        <v>315</v>
      </c>
      <c r="D1811" s="125">
        <v>11.3</v>
      </c>
      <c r="E1811" s="125">
        <v>11.45</v>
      </c>
    </row>
    <row r="1812" spans="1:5">
      <c r="A1812" s="124">
        <v>102732</v>
      </c>
      <c r="B1812" s="284" t="s">
        <v>13253</v>
      </c>
      <c r="C1812" s="100" t="s">
        <v>315</v>
      </c>
      <c r="D1812" s="125">
        <v>10.84</v>
      </c>
      <c r="E1812" s="125">
        <v>10.94</v>
      </c>
    </row>
    <row r="1813" spans="1:5">
      <c r="A1813" s="124">
        <v>102733</v>
      </c>
      <c r="B1813" s="284" t="s">
        <v>13254</v>
      </c>
      <c r="C1813" s="100" t="s">
        <v>315</v>
      </c>
      <c r="D1813" s="125">
        <v>12.29</v>
      </c>
      <c r="E1813" s="125">
        <v>12.35</v>
      </c>
    </row>
    <row r="1814" spans="1:5">
      <c r="A1814" s="124">
        <v>102734</v>
      </c>
      <c r="B1814" s="284" t="s">
        <v>13255</v>
      </c>
      <c r="C1814" s="100" t="s">
        <v>315</v>
      </c>
      <c r="D1814" s="125">
        <v>14.58</v>
      </c>
      <c r="E1814" s="125">
        <v>14.86</v>
      </c>
    </row>
    <row r="1815" spans="1:5">
      <c r="A1815" s="124">
        <v>102735</v>
      </c>
      <c r="B1815" s="284" t="s">
        <v>13256</v>
      </c>
      <c r="C1815" s="100" t="s">
        <v>315</v>
      </c>
      <c r="D1815" s="125">
        <v>14.07</v>
      </c>
      <c r="E1815" s="125">
        <v>14.26</v>
      </c>
    </row>
    <row r="1816" spans="1:5" ht="25.5">
      <c r="A1816" s="124">
        <v>102736</v>
      </c>
      <c r="B1816" s="284" t="s">
        <v>13257</v>
      </c>
      <c r="C1816" s="100" t="s">
        <v>1161</v>
      </c>
      <c r="D1816" s="125">
        <v>485.21</v>
      </c>
      <c r="E1816" s="125">
        <v>488.93</v>
      </c>
    </row>
    <row r="1817" spans="1:5" ht="25.5">
      <c r="A1817" s="124">
        <v>102737</v>
      </c>
      <c r="B1817" s="284" t="s">
        <v>13258</v>
      </c>
      <c r="C1817" s="100" t="s">
        <v>240</v>
      </c>
      <c r="D1817" s="125">
        <v>1013.54</v>
      </c>
      <c r="E1817" s="125">
        <v>1040.07</v>
      </c>
    </row>
    <row r="1818" spans="1:5" ht="25.5">
      <c r="A1818" s="124">
        <v>102738</v>
      </c>
      <c r="B1818" s="284" t="s">
        <v>13259</v>
      </c>
      <c r="C1818" s="100" t="s">
        <v>240</v>
      </c>
      <c r="D1818" s="125">
        <v>2073.83</v>
      </c>
      <c r="E1818" s="125">
        <v>2125.83</v>
      </c>
    </row>
    <row r="1819" spans="1:5" ht="25.5">
      <c r="A1819" s="124">
        <v>102739</v>
      </c>
      <c r="B1819" s="284" t="s">
        <v>13260</v>
      </c>
      <c r="C1819" s="100" t="s">
        <v>240</v>
      </c>
      <c r="D1819" s="125">
        <v>3476.7</v>
      </c>
      <c r="E1819" s="125">
        <v>3561.79</v>
      </c>
    </row>
    <row r="1820" spans="1:5" ht="25.5">
      <c r="A1820" s="124">
        <v>102740</v>
      </c>
      <c r="B1820" s="284" t="s">
        <v>13261</v>
      </c>
      <c r="C1820" s="100" t="s">
        <v>240</v>
      </c>
      <c r="D1820" s="125">
        <v>5212.67</v>
      </c>
      <c r="E1820" s="125">
        <v>5337.26</v>
      </c>
    </row>
    <row r="1821" spans="1:5" ht="25.5">
      <c r="A1821" s="124">
        <v>102741</v>
      </c>
      <c r="B1821" s="284" t="s">
        <v>13262</v>
      </c>
      <c r="C1821" s="100" t="s">
        <v>240</v>
      </c>
      <c r="D1821" s="125">
        <v>7316.32</v>
      </c>
      <c r="E1821" s="125">
        <v>7487.39</v>
      </c>
    </row>
    <row r="1822" spans="1:5" ht="25.5">
      <c r="A1822" s="124">
        <v>102742</v>
      </c>
      <c r="B1822" s="284" t="s">
        <v>13263</v>
      </c>
      <c r="C1822" s="100" t="s">
        <v>240</v>
      </c>
      <c r="D1822" s="125">
        <v>12664.73</v>
      </c>
      <c r="E1822" s="125">
        <v>12953.93</v>
      </c>
    </row>
    <row r="1823" spans="1:5" ht="25.5">
      <c r="A1823" s="124">
        <v>102743</v>
      </c>
      <c r="B1823" s="284" t="s">
        <v>13264</v>
      </c>
      <c r="C1823" s="100" t="s">
        <v>240</v>
      </c>
      <c r="D1823" s="125">
        <v>4200.2</v>
      </c>
      <c r="E1823" s="125">
        <v>4302.54</v>
      </c>
    </row>
    <row r="1824" spans="1:5" ht="25.5">
      <c r="A1824" s="124">
        <v>102744</v>
      </c>
      <c r="B1824" s="284" t="s">
        <v>13265</v>
      </c>
      <c r="C1824" s="100" t="s">
        <v>240</v>
      </c>
      <c r="D1824" s="125">
        <v>6295.56</v>
      </c>
      <c r="E1824" s="125">
        <v>6445.18</v>
      </c>
    </row>
    <row r="1825" spans="1:5" ht="25.5">
      <c r="A1825" s="124">
        <v>102745</v>
      </c>
      <c r="B1825" s="284" t="s">
        <v>13266</v>
      </c>
      <c r="C1825" s="100" t="s">
        <v>240</v>
      </c>
      <c r="D1825" s="125">
        <v>8850.27</v>
      </c>
      <c r="E1825" s="125">
        <v>9055.7199999999993</v>
      </c>
    </row>
    <row r="1826" spans="1:5" ht="25.5">
      <c r="A1826" s="124">
        <v>102746</v>
      </c>
      <c r="B1826" s="284" t="s">
        <v>13267</v>
      </c>
      <c r="C1826" s="100" t="s">
        <v>240</v>
      </c>
      <c r="D1826" s="125">
        <v>15338.61</v>
      </c>
      <c r="E1826" s="125">
        <v>15685.8</v>
      </c>
    </row>
    <row r="1827" spans="1:5" ht="25.5">
      <c r="A1827" s="124">
        <v>102747</v>
      </c>
      <c r="B1827" s="284" t="s">
        <v>13268</v>
      </c>
      <c r="C1827" s="100" t="s">
        <v>240</v>
      </c>
      <c r="D1827" s="125">
        <v>7804.41</v>
      </c>
      <c r="E1827" s="125">
        <v>7987.56</v>
      </c>
    </row>
    <row r="1828" spans="1:5" ht="25.5">
      <c r="A1828" s="124">
        <v>102748</v>
      </c>
      <c r="B1828" s="284" t="s">
        <v>13269</v>
      </c>
      <c r="C1828" s="100" t="s">
        <v>240</v>
      </c>
      <c r="D1828" s="125">
        <v>10924.69</v>
      </c>
      <c r="E1828" s="125">
        <v>11175.21</v>
      </c>
    </row>
    <row r="1829" spans="1:5" ht="25.5">
      <c r="A1829" s="124">
        <v>102749</v>
      </c>
      <c r="B1829" s="284" t="s">
        <v>13270</v>
      </c>
      <c r="C1829" s="100" t="s">
        <v>240</v>
      </c>
      <c r="D1829" s="125">
        <v>18749.5</v>
      </c>
      <c r="E1829" s="125">
        <v>19168.689999999999</v>
      </c>
    </row>
    <row r="1830" spans="1:5" ht="25.5">
      <c r="A1830" s="124">
        <v>102750</v>
      </c>
      <c r="B1830" s="284" t="s">
        <v>13271</v>
      </c>
      <c r="C1830" s="100" t="s">
        <v>240</v>
      </c>
      <c r="D1830" s="125">
        <v>2528.64</v>
      </c>
      <c r="E1830" s="125">
        <v>2591.02</v>
      </c>
    </row>
    <row r="1831" spans="1:5" ht="25.5">
      <c r="A1831" s="124">
        <v>102751</v>
      </c>
      <c r="B1831" s="284" t="s">
        <v>13272</v>
      </c>
      <c r="C1831" s="100" t="s">
        <v>240</v>
      </c>
      <c r="D1831" s="125">
        <v>4398.29</v>
      </c>
      <c r="E1831" s="125">
        <v>4502.12</v>
      </c>
    </row>
    <row r="1832" spans="1:5" ht="25.5">
      <c r="A1832" s="124">
        <v>102752</v>
      </c>
      <c r="B1832" s="284" t="s">
        <v>13273</v>
      </c>
      <c r="C1832" s="100" t="s">
        <v>240</v>
      </c>
      <c r="D1832" s="125">
        <v>7012.29</v>
      </c>
      <c r="E1832" s="125">
        <v>7172.38</v>
      </c>
    </row>
    <row r="1833" spans="1:5" ht="25.5">
      <c r="A1833" s="124">
        <v>102753</v>
      </c>
      <c r="B1833" s="284" t="s">
        <v>13274</v>
      </c>
      <c r="C1833" s="100" t="s">
        <v>240</v>
      </c>
      <c r="D1833" s="125">
        <v>10387.6</v>
      </c>
      <c r="E1833" s="125">
        <v>10617.87</v>
      </c>
    </row>
    <row r="1834" spans="1:5" ht="25.5">
      <c r="A1834" s="124">
        <v>102754</v>
      </c>
      <c r="B1834" s="284" t="s">
        <v>13275</v>
      </c>
      <c r="C1834" s="100" t="s">
        <v>240</v>
      </c>
      <c r="D1834" s="125">
        <v>19731.12</v>
      </c>
      <c r="E1834" s="125">
        <v>20155.89</v>
      </c>
    </row>
    <row r="1835" spans="1:5" ht="25.5">
      <c r="A1835" s="124">
        <v>102755</v>
      </c>
      <c r="B1835" s="284" t="s">
        <v>13276</v>
      </c>
      <c r="C1835" s="100" t="s">
        <v>240</v>
      </c>
      <c r="D1835" s="125">
        <v>9786.7999999999993</v>
      </c>
      <c r="E1835" s="125">
        <v>10004.67</v>
      </c>
    </row>
    <row r="1836" spans="1:5" ht="25.5">
      <c r="A1836" s="124">
        <v>102756</v>
      </c>
      <c r="B1836" s="284" t="s">
        <v>13277</v>
      </c>
      <c r="C1836" s="100" t="s">
        <v>240</v>
      </c>
      <c r="D1836" s="125">
        <v>14546.08</v>
      </c>
      <c r="E1836" s="125">
        <v>14860.14</v>
      </c>
    </row>
    <row r="1837" spans="1:5" ht="25.5">
      <c r="A1837" s="124">
        <v>102757</v>
      </c>
      <c r="B1837" s="284" t="s">
        <v>13278</v>
      </c>
      <c r="C1837" s="100" t="s">
        <v>240</v>
      </c>
      <c r="D1837" s="125">
        <v>27038.959999999999</v>
      </c>
      <c r="E1837" s="125">
        <v>27605.48</v>
      </c>
    </row>
    <row r="1838" spans="1:5" ht="25.5">
      <c r="A1838" s="124">
        <v>102758</v>
      </c>
      <c r="B1838" s="284" t="s">
        <v>13279</v>
      </c>
      <c r="C1838" s="100" t="s">
        <v>240</v>
      </c>
      <c r="D1838" s="125">
        <v>12574.68</v>
      </c>
      <c r="E1838" s="125">
        <v>12850.6</v>
      </c>
    </row>
    <row r="1839" spans="1:5" ht="25.5">
      <c r="A1839" s="124">
        <v>102759</v>
      </c>
      <c r="B1839" s="284" t="s">
        <v>13280</v>
      </c>
      <c r="C1839" s="100" t="s">
        <v>240</v>
      </c>
      <c r="D1839" s="125">
        <v>18724.919999999998</v>
      </c>
      <c r="E1839" s="125">
        <v>19123.150000000001</v>
      </c>
    </row>
    <row r="1840" spans="1:5" ht="25.5">
      <c r="A1840" s="124">
        <v>102760</v>
      </c>
      <c r="B1840" s="284" t="s">
        <v>13281</v>
      </c>
      <c r="C1840" s="100" t="s">
        <v>240</v>
      </c>
      <c r="D1840" s="125">
        <v>34487.51</v>
      </c>
      <c r="E1840" s="125">
        <v>35199.160000000003</v>
      </c>
    </row>
    <row r="1841" spans="1:5" ht="25.5">
      <c r="A1841" s="124">
        <v>102761</v>
      </c>
      <c r="B1841" s="284" t="s">
        <v>13282</v>
      </c>
      <c r="C1841" s="100" t="s">
        <v>240</v>
      </c>
      <c r="D1841" s="125">
        <v>12089.24</v>
      </c>
      <c r="E1841" s="125">
        <v>12402.16</v>
      </c>
    </row>
    <row r="1842" spans="1:5" ht="25.5">
      <c r="A1842" s="124">
        <v>102762</v>
      </c>
      <c r="B1842" s="284" t="s">
        <v>13283</v>
      </c>
      <c r="C1842" s="100" t="s">
        <v>240</v>
      </c>
      <c r="D1842" s="125">
        <v>18687.39</v>
      </c>
      <c r="E1842" s="125">
        <v>19136.72</v>
      </c>
    </row>
    <row r="1843" spans="1:5" ht="25.5">
      <c r="A1843" s="124">
        <v>102763</v>
      </c>
      <c r="B1843" s="284" t="s">
        <v>13284</v>
      </c>
      <c r="C1843" s="100" t="s">
        <v>240</v>
      </c>
      <c r="D1843" s="125">
        <v>26038.84</v>
      </c>
      <c r="E1843" s="125">
        <v>26643.200000000001</v>
      </c>
    </row>
    <row r="1844" spans="1:5" ht="25.5">
      <c r="A1844" s="124">
        <v>102764</v>
      </c>
      <c r="B1844" s="284" t="s">
        <v>13285</v>
      </c>
      <c r="C1844" s="100" t="s">
        <v>240</v>
      </c>
      <c r="D1844" s="125">
        <v>36852.730000000003</v>
      </c>
      <c r="E1844" s="125">
        <v>37644.379999999997</v>
      </c>
    </row>
    <row r="1845" spans="1:5" ht="25.5">
      <c r="A1845" s="124">
        <v>102765</v>
      </c>
      <c r="B1845" s="284" t="s">
        <v>13286</v>
      </c>
      <c r="C1845" s="100" t="s">
        <v>240</v>
      </c>
      <c r="D1845" s="125">
        <v>14984.5</v>
      </c>
      <c r="E1845" s="125">
        <v>15371.24</v>
      </c>
    </row>
    <row r="1846" spans="1:5" ht="25.5">
      <c r="A1846" s="124">
        <v>102766</v>
      </c>
      <c r="B1846" s="284" t="s">
        <v>13287</v>
      </c>
      <c r="C1846" s="100" t="s">
        <v>240</v>
      </c>
      <c r="D1846" s="125">
        <v>22570.22</v>
      </c>
      <c r="E1846" s="125">
        <v>23111.29</v>
      </c>
    </row>
    <row r="1847" spans="1:5" ht="25.5">
      <c r="A1847" s="124">
        <v>102767</v>
      </c>
      <c r="B1847" s="284" t="s">
        <v>13288</v>
      </c>
      <c r="C1847" s="100" t="s">
        <v>240</v>
      </c>
      <c r="D1847" s="125">
        <v>31730.63</v>
      </c>
      <c r="E1847" s="125">
        <v>32461.05</v>
      </c>
    </row>
    <row r="1848" spans="1:5" ht="25.5">
      <c r="A1848" s="124">
        <v>102768</v>
      </c>
      <c r="B1848" s="284" t="s">
        <v>13289</v>
      </c>
      <c r="C1848" s="100" t="s">
        <v>240</v>
      </c>
      <c r="D1848" s="125">
        <v>44556.87</v>
      </c>
      <c r="E1848" s="125">
        <v>45501.63</v>
      </c>
    </row>
    <row r="1849" spans="1:5" ht="25.5">
      <c r="A1849" s="124">
        <v>102769</v>
      </c>
      <c r="B1849" s="284" t="s">
        <v>13290</v>
      </c>
      <c r="C1849" s="100" t="s">
        <v>240</v>
      </c>
      <c r="D1849" s="125">
        <v>17254.27</v>
      </c>
      <c r="E1849" s="125">
        <v>17691.07</v>
      </c>
    </row>
    <row r="1850" spans="1:5" ht="25.5">
      <c r="A1850" s="124">
        <v>102770</v>
      </c>
      <c r="B1850" s="284" t="s">
        <v>13291</v>
      </c>
      <c r="C1850" s="100" t="s">
        <v>240</v>
      </c>
      <c r="D1850" s="125">
        <v>26513.09</v>
      </c>
      <c r="E1850" s="125">
        <v>27146.2</v>
      </c>
    </row>
    <row r="1851" spans="1:5" ht="25.5">
      <c r="A1851" s="124">
        <v>102771</v>
      </c>
      <c r="B1851" s="284" t="s">
        <v>13292</v>
      </c>
      <c r="C1851" s="100" t="s">
        <v>240</v>
      </c>
      <c r="D1851" s="125">
        <v>37249.86</v>
      </c>
      <c r="E1851" s="125">
        <v>38104.339999999997</v>
      </c>
    </row>
    <row r="1852" spans="1:5" ht="25.5">
      <c r="A1852" s="124">
        <v>102772</v>
      </c>
      <c r="B1852" s="284" t="s">
        <v>13293</v>
      </c>
      <c r="C1852" s="100" t="s">
        <v>240</v>
      </c>
      <c r="D1852" s="125">
        <v>52826.5</v>
      </c>
      <c r="E1852" s="125">
        <v>53932.1</v>
      </c>
    </row>
    <row r="1853" spans="1:5" ht="25.5">
      <c r="A1853" s="124">
        <v>102773</v>
      </c>
      <c r="B1853" s="284" t="s">
        <v>13294</v>
      </c>
      <c r="C1853" s="100" t="s">
        <v>240</v>
      </c>
      <c r="D1853" s="125">
        <v>6852.48</v>
      </c>
      <c r="E1853" s="125">
        <v>7000.08</v>
      </c>
    </row>
    <row r="1854" spans="1:5" ht="25.5">
      <c r="A1854" s="124">
        <v>102774</v>
      </c>
      <c r="B1854" s="284" t="s">
        <v>13295</v>
      </c>
      <c r="C1854" s="100" t="s">
        <v>240</v>
      </c>
      <c r="D1854" s="125">
        <v>6852.48</v>
      </c>
      <c r="E1854" s="125">
        <v>7000.08</v>
      </c>
    </row>
    <row r="1855" spans="1:5" ht="25.5">
      <c r="A1855" s="124">
        <v>102775</v>
      </c>
      <c r="B1855" s="284" t="s">
        <v>13296</v>
      </c>
      <c r="C1855" s="100" t="s">
        <v>240</v>
      </c>
      <c r="D1855" s="125">
        <v>10241.040000000001</v>
      </c>
      <c r="E1855" s="125">
        <v>10463.040000000001</v>
      </c>
    </row>
    <row r="1856" spans="1:5" ht="25.5">
      <c r="A1856" s="124">
        <v>102776</v>
      </c>
      <c r="B1856" s="284" t="s">
        <v>13297</v>
      </c>
      <c r="C1856" s="100" t="s">
        <v>240</v>
      </c>
      <c r="D1856" s="125">
        <v>10241.040000000001</v>
      </c>
      <c r="E1856" s="125">
        <v>10463.040000000001</v>
      </c>
    </row>
    <row r="1857" spans="1:5" ht="25.5">
      <c r="A1857" s="124">
        <v>102777</v>
      </c>
      <c r="B1857" s="284" t="s">
        <v>13298</v>
      </c>
      <c r="C1857" s="100" t="s">
        <v>240</v>
      </c>
      <c r="D1857" s="125">
        <v>15508.38</v>
      </c>
      <c r="E1857" s="125">
        <v>15845.46</v>
      </c>
    </row>
    <row r="1858" spans="1:5" ht="25.5">
      <c r="A1858" s="124">
        <v>102778</v>
      </c>
      <c r="B1858" s="284" t="s">
        <v>13299</v>
      </c>
      <c r="C1858" s="100" t="s">
        <v>240</v>
      </c>
      <c r="D1858" s="125">
        <v>23473.26</v>
      </c>
      <c r="E1858" s="125">
        <v>23832.17</v>
      </c>
    </row>
    <row r="1859" spans="1:5" ht="25.5">
      <c r="A1859" s="124">
        <v>102779</v>
      </c>
      <c r="B1859" s="284" t="s">
        <v>13300</v>
      </c>
      <c r="C1859" s="100" t="s">
        <v>240</v>
      </c>
      <c r="D1859" s="125">
        <v>6852.48</v>
      </c>
      <c r="E1859" s="125">
        <v>7000.08</v>
      </c>
    </row>
    <row r="1860" spans="1:5" ht="25.5">
      <c r="A1860" s="124">
        <v>102780</v>
      </c>
      <c r="B1860" s="284" t="s">
        <v>13301</v>
      </c>
      <c r="C1860" s="100" t="s">
        <v>240</v>
      </c>
      <c r="D1860" s="125">
        <v>7884.12</v>
      </c>
      <c r="E1860" s="125">
        <v>8053.8</v>
      </c>
    </row>
    <row r="1861" spans="1:5" ht="25.5">
      <c r="A1861" s="124">
        <v>102781</v>
      </c>
      <c r="B1861" s="284" t="s">
        <v>13302</v>
      </c>
      <c r="C1861" s="100" t="s">
        <v>240</v>
      </c>
      <c r="D1861" s="125">
        <v>11696.25</v>
      </c>
      <c r="E1861" s="125">
        <v>11949.63</v>
      </c>
    </row>
    <row r="1862" spans="1:5" ht="25.5">
      <c r="A1862" s="124">
        <v>102782</v>
      </c>
      <c r="B1862" s="284" t="s">
        <v>13303</v>
      </c>
      <c r="C1862" s="100" t="s">
        <v>240</v>
      </c>
      <c r="D1862" s="125">
        <v>13074.02</v>
      </c>
      <c r="E1862" s="125">
        <v>13333.14</v>
      </c>
    </row>
    <row r="1863" spans="1:5" ht="25.5">
      <c r="A1863" s="124">
        <v>102783</v>
      </c>
      <c r="B1863" s="284" t="s">
        <v>13304</v>
      </c>
      <c r="C1863" s="100" t="s">
        <v>240</v>
      </c>
      <c r="D1863" s="125">
        <v>17309.72</v>
      </c>
      <c r="E1863" s="125">
        <v>17661.84</v>
      </c>
    </row>
    <row r="1864" spans="1:5" ht="25.5">
      <c r="A1864" s="124">
        <v>102784</v>
      </c>
      <c r="B1864" s="284" t="s">
        <v>13305</v>
      </c>
      <c r="C1864" s="100" t="s">
        <v>240</v>
      </c>
      <c r="D1864" s="125">
        <v>27455.7</v>
      </c>
      <c r="E1864" s="125">
        <v>27825.52</v>
      </c>
    </row>
    <row r="1865" spans="1:5" ht="25.5">
      <c r="A1865" s="124">
        <v>102785</v>
      </c>
      <c r="B1865" s="284" t="s">
        <v>13306</v>
      </c>
      <c r="C1865" s="100" t="s">
        <v>240</v>
      </c>
      <c r="D1865" s="125">
        <v>7884.12</v>
      </c>
      <c r="E1865" s="125">
        <v>8053.8</v>
      </c>
    </row>
    <row r="1866" spans="1:5" ht="25.5">
      <c r="A1866" s="124">
        <v>102786</v>
      </c>
      <c r="B1866" s="284" t="s">
        <v>13307</v>
      </c>
      <c r="C1866" s="100" t="s">
        <v>240</v>
      </c>
      <c r="D1866" s="125">
        <v>8838.32</v>
      </c>
      <c r="E1866" s="125">
        <v>9004.44</v>
      </c>
    </row>
    <row r="1867" spans="1:5" ht="25.5">
      <c r="A1867" s="124">
        <v>102787</v>
      </c>
      <c r="B1867" s="284" t="s">
        <v>13308</v>
      </c>
      <c r="C1867" s="100" t="s">
        <v>240</v>
      </c>
      <c r="D1867" s="125">
        <v>13074.02</v>
      </c>
      <c r="E1867" s="125">
        <v>13333.14</v>
      </c>
    </row>
    <row r="1868" spans="1:5" ht="25.5">
      <c r="A1868" s="124">
        <v>102788</v>
      </c>
      <c r="B1868" s="284" t="s">
        <v>13309</v>
      </c>
      <c r="C1868" s="100" t="s">
        <v>240</v>
      </c>
      <c r="D1868" s="125">
        <v>14437.27</v>
      </c>
      <c r="E1868" s="125">
        <v>14697.32</v>
      </c>
    </row>
    <row r="1869" spans="1:5" ht="25.5">
      <c r="A1869" s="124">
        <v>102789</v>
      </c>
      <c r="B1869" s="284" t="s">
        <v>13310</v>
      </c>
      <c r="C1869" s="100" t="s">
        <v>240</v>
      </c>
      <c r="D1869" s="125">
        <v>19023.939999999999</v>
      </c>
      <c r="E1869" s="125">
        <v>19362.25</v>
      </c>
    </row>
    <row r="1870" spans="1:5" ht="25.5">
      <c r="A1870" s="124">
        <v>102790</v>
      </c>
      <c r="B1870" s="284" t="s">
        <v>13311</v>
      </c>
      <c r="C1870" s="100" t="s">
        <v>240</v>
      </c>
      <c r="D1870" s="125">
        <v>31680.14</v>
      </c>
      <c r="E1870" s="125">
        <v>32141</v>
      </c>
    </row>
    <row r="1871" spans="1:5" ht="25.5">
      <c r="A1871" s="124">
        <v>102791</v>
      </c>
      <c r="B1871" s="284" t="s">
        <v>13312</v>
      </c>
      <c r="C1871" s="100" t="s">
        <v>240</v>
      </c>
      <c r="D1871" s="125">
        <v>25175.56</v>
      </c>
      <c r="E1871" s="125">
        <v>25661.62</v>
      </c>
    </row>
    <row r="1872" spans="1:5" ht="25.5">
      <c r="A1872" s="124">
        <v>102792</v>
      </c>
      <c r="B1872" s="284" t="s">
        <v>13313</v>
      </c>
      <c r="C1872" s="100" t="s">
        <v>240</v>
      </c>
      <c r="D1872" s="125">
        <v>41099.49</v>
      </c>
      <c r="E1872" s="125">
        <v>41841.980000000003</v>
      </c>
    </row>
    <row r="1873" spans="1:5" ht="25.5">
      <c r="A1873" s="124">
        <v>102793</v>
      </c>
      <c r="B1873" s="284" t="s">
        <v>13314</v>
      </c>
      <c r="C1873" s="100" t="s">
        <v>240</v>
      </c>
      <c r="D1873" s="125">
        <v>55552.94</v>
      </c>
      <c r="E1873" s="125">
        <v>56473.54</v>
      </c>
    </row>
    <row r="1874" spans="1:5" ht="25.5">
      <c r="A1874" s="124">
        <v>102794</v>
      </c>
      <c r="B1874" s="284" t="s">
        <v>13315</v>
      </c>
      <c r="C1874" s="100" t="s">
        <v>240</v>
      </c>
      <c r="D1874" s="125">
        <v>79727.210000000006</v>
      </c>
      <c r="E1874" s="125">
        <v>81015.28</v>
      </c>
    </row>
    <row r="1875" spans="1:5" ht="25.5">
      <c r="A1875" s="124">
        <v>102795</v>
      </c>
      <c r="B1875" s="284" t="s">
        <v>13316</v>
      </c>
      <c r="C1875" s="100" t="s">
        <v>240</v>
      </c>
      <c r="D1875" s="125">
        <v>26848.9</v>
      </c>
      <c r="E1875" s="125">
        <v>27366.99</v>
      </c>
    </row>
    <row r="1876" spans="1:5" ht="25.5">
      <c r="A1876" s="124">
        <v>102796</v>
      </c>
      <c r="B1876" s="284" t="s">
        <v>13317</v>
      </c>
      <c r="C1876" s="100" t="s">
        <v>240</v>
      </c>
      <c r="D1876" s="125">
        <v>43483.37</v>
      </c>
      <c r="E1876" s="125">
        <v>44260.95</v>
      </c>
    </row>
    <row r="1877" spans="1:5" ht="25.5">
      <c r="A1877" s="124">
        <v>102797</v>
      </c>
      <c r="B1877" s="284" t="s">
        <v>13318</v>
      </c>
      <c r="C1877" s="100" t="s">
        <v>240</v>
      </c>
      <c r="D1877" s="125">
        <v>61736.61</v>
      </c>
      <c r="E1877" s="125">
        <v>62803.38</v>
      </c>
    </row>
    <row r="1878" spans="1:5" ht="25.5">
      <c r="A1878" s="124">
        <v>102798</v>
      </c>
      <c r="B1878" s="284" t="s">
        <v>13319</v>
      </c>
      <c r="C1878" s="100" t="s">
        <v>240</v>
      </c>
      <c r="D1878" s="125">
        <v>75661.509999999995</v>
      </c>
      <c r="E1878" s="125">
        <v>76946.09</v>
      </c>
    </row>
    <row r="1879" spans="1:5" ht="25.5">
      <c r="A1879" s="124">
        <v>102799</v>
      </c>
      <c r="B1879" s="284" t="s">
        <v>13320</v>
      </c>
      <c r="C1879" s="100" t="s">
        <v>240</v>
      </c>
      <c r="D1879" s="125">
        <v>27413.66</v>
      </c>
      <c r="E1879" s="125">
        <v>27944.15</v>
      </c>
    </row>
    <row r="1880" spans="1:5" ht="25.5">
      <c r="A1880" s="124">
        <v>102800</v>
      </c>
      <c r="B1880" s="284" t="s">
        <v>13321</v>
      </c>
      <c r="C1880" s="100" t="s">
        <v>240</v>
      </c>
      <c r="D1880" s="125">
        <v>47712.4</v>
      </c>
      <c r="E1880" s="125">
        <v>48568.58</v>
      </c>
    </row>
    <row r="1881" spans="1:5" ht="25.5">
      <c r="A1881" s="124">
        <v>102801</v>
      </c>
      <c r="B1881" s="284" t="s">
        <v>13322</v>
      </c>
      <c r="C1881" s="100" t="s">
        <v>240</v>
      </c>
      <c r="D1881" s="125">
        <v>66939.199999999997</v>
      </c>
      <c r="E1881" s="125">
        <v>68087.42</v>
      </c>
    </row>
    <row r="1882" spans="1:5" ht="25.5">
      <c r="A1882" s="124">
        <v>102802</v>
      </c>
      <c r="B1882" s="284" t="s">
        <v>13323</v>
      </c>
      <c r="C1882" s="100" t="s">
        <v>240</v>
      </c>
      <c r="D1882" s="125">
        <v>80326.8</v>
      </c>
      <c r="E1882" s="125">
        <v>81691.289999999994</v>
      </c>
    </row>
    <row r="1883" spans="1:5" ht="25.5">
      <c r="A1883" s="124">
        <v>101570</v>
      </c>
      <c r="B1883" s="284" t="s">
        <v>11644</v>
      </c>
      <c r="C1883" s="100" t="s">
        <v>316</v>
      </c>
      <c r="D1883" s="125">
        <v>17.989999999999998</v>
      </c>
      <c r="E1883" s="125">
        <v>19.399999999999999</v>
      </c>
    </row>
    <row r="1884" spans="1:5" ht="25.5">
      <c r="A1884" s="124">
        <v>101571</v>
      </c>
      <c r="B1884" s="284" t="s">
        <v>11645</v>
      </c>
      <c r="C1884" s="100" t="s">
        <v>316</v>
      </c>
      <c r="D1884" s="125">
        <v>24.18</v>
      </c>
      <c r="E1884" s="125">
        <v>26.28</v>
      </c>
    </row>
    <row r="1885" spans="1:5" ht="25.5">
      <c r="A1885" s="124">
        <v>101572</v>
      </c>
      <c r="B1885" s="284" t="s">
        <v>11646</v>
      </c>
      <c r="C1885" s="100" t="s">
        <v>316</v>
      </c>
      <c r="D1885" s="125">
        <v>14.22</v>
      </c>
      <c r="E1885" s="125">
        <v>15.27</v>
      </c>
    </row>
    <row r="1886" spans="1:5" ht="25.5">
      <c r="A1886" s="124">
        <v>101573</v>
      </c>
      <c r="B1886" s="284" t="s">
        <v>11647</v>
      </c>
      <c r="C1886" s="100" t="s">
        <v>316</v>
      </c>
      <c r="D1886" s="125">
        <v>20.420000000000002</v>
      </c>
      <c r="E1886" s="125">
        <v>22.15</v>
      </c>
    </row>
    <row r="1887" spans="1:5" ht="25.5">
      <c r="A1887" s="124">
        <v>101574</v>
      </c>
      <c r="B1887" s="284" t="s">
        <v>11648</v>
      </c>
      <c r="C1887" s="100" t="s">
        <v>316</v>
      </c>
      <c r="D1887" s="125">
        <v>11.12</v>
      </c>
      <c r="E1887" s="125">
        <v>11.8</v>
      </c>
    </row>
    <row r="1888" spans="1:5" ht="25.5">
      <c r="A1888" s="124">
        <v>101575</v>
      </c>
      <c r="B1888" s="284" t="s">
        <v>11649</v>
      </c>
      <c r="C1888" s="100" t="s">
        <v>316</v>
      </c>
      <c r="D1888" s="125">
        <v>17.46</v>
      </c>
      <c r="E1888" s="125">
        <v>18.82</v>
      </c>
    </row>
    <row r="1889" spans="1:5">
      <c r="A1889" s="124">
        <v>101576</v>
      </c>
      <c r="B1889" s="284" t="s">
        <v>11650</v>
      </c>
      <c r="C1889" s="100" t="s">
        <v>316</v>
      </c>
      <c r="D1889" s="125">
        <v>33.270000000000003</v>
      </c>
      <c r="E1889" s="125">
        <v>35.11</v>
      </c>
    </row>
    <row r="1890" spans="1:5" ht="25.5">
      <c r="A1890" s="124">
        <v>101577</v>
      </c>
      <c r="B1890" s="284" t="s">
        <v>11651</v>
      </c>
      <c r="C1890" s="100" t="s">
        <v>316</v>
      </c>
      <c r="D1890" s="125">
        <v>41.19</v>
      </c>
      <c r="E1890" s="125">
        <v>43.9</v>
      </c>
    </row>
    <row r="1891" spans="1:5" ht="25.5">
      <c r="A1891" s="124">
        <v>101578</v>
      </c>
      <c r="B1891" s="284" t="s">
        <v>11652</v>
      </c>
      <c r="C1891" s="100" t="s">
        <v>316</v>
      </c>
      <c r="D1891" s="125">
        <v>27.75</v>
      </c>
      <c r="E1891" s="125">
        <v>29.1</v>
      </c>
    </row>
    <row r="1892" spans="1:5" ht="25.5">
      <c r="A1892" s="124">
        <v>101579</v>
      </c>
      <c r="B1892" s="284" t="s">
        <v>11653</v>
      </c>
      <c r="C1892" s="100" t="s">
        <v>316</v>
      </c>
      <c r="D1892" s="125">
        <v>35.659999999999997</v>
      </c>
      <c r="E1892" s="125">
        <v>37.9</v>
      </c>
    </row>
    <row r="1893" spans="1:5">
      <c r="A1893" s="124">
        <v>101580</v>
      </c>
      <c r="B1893" s="284" t="s">
        <v>11654</v>
      </c>
      <c r="C1893" s="100" t="s">
        <v>316</v>
      </c>
      <c r="D1893" s="125">
        <v>25.11</v>
      </c>
      <c r="E1893" s="125">
        <v>25.99</v>
      </c>
    </row>
    <row r="1894" spans="1:5" ht="25.5">
      <c r="A1894" s="124">
        <v>101581</v>
      </c>
      <c r="B1894" s="284" t="s">
        <v>11655</v>
      </c>
      <c r="C1894" s="100" t="s">
        <v>316</v>
      </c>
      <c r="D1894" s="125">
        <v>33.159999999999997</v>
      </c>
      <c r="E1894" s="125">
        <v>34.93</v>
      </c>
    </row>
    <row r="1895" spans="1:5">
      <c r="A1895" s="124">
        <v>101582</v>
      </c>
      <c r="B1895" s="284" t="s">
        <v>11656</v>
      </c>
      <c r="C1895" s="100" t="s">
        <v>316</v>
      </c>
      <c r="D1895" s="125">
        <v>54.79</v>
      </c>
      <c r="E1895" s="125">
        <v>57.7</v>
      </c>
    </row>
    <row r="1896" spans="1:5" ht="25.5">
      <c r="A1896" s="124">
        <v>101583</v>
      </c>
      <c r="B1896" s="284" t="s">
        <v>11657</v>
      </c>
      <c r="C1896" s="100" t="s">
        <v>316</v>
      </c>
      <c r="D1896" s="125">
        <v>67.06</v>
      </c>
      <c r="E1896" s="125">
        <v>71.36</v>
      </c>
    </row>
    <row r="1897" spans="1:5">
      <c r="A1897" s="124">
        <v>101584</v>
      </c>
      <c r="B1897" s="284" t="s">
        <v>11658</v>
      </c>
      <c r="C1897" s="100" t="s">
        <v>316</v>
      </c>
      <c r="D1897" s="125">
        <v>45.41</v>
      </c>
      <c r="E1897" s="125">
        <v>47.57</v>
      </c>
    </row>
    <row r="1898" spans="1:5" ht="25.5">
      <c r="A1898" s="124">
        <v>101585</v>
      </c>
      <c r="B1898" s="284" t="s">
        <v>11659</v>
      </c>
      <c r="C1898" s="100" t="s">
        <v>316</v>
      </c>
      <c r="D1898" s="125">
        <v>57.68</v>
      </c>
      <c r="E1898" s="125">
        <v>61.23</v>
      </c>
    </row>
    <row r="1899" spans="1:5">
      <c r="A1899" s="124">
        <v>101586</v>
      </c>
      <c r="B1899" s="284" t="s">
        <v>11660</v>
      </c>
      <c r="C1899" s="100" t="s">
        <v>316</v>
      </c>
      <c r="D1899" s="125">
        <v>40.04</v>
      </c>
      <c r="E1899" s="125">
        <v>41.44</v>
      </c>
    </row>
    <row r="1900" spans="1:5" ht="25.5">
      <c r="A1900" s="124">
        <v>101587</v>
      </c>
      <c r="B1900" s="284" t="s">
        <v>11661</v>
      </c>
      <c r="C1900" s="100" t="s">
        <v>316</v>
      </c>
      <c r="D1900" s="125">
        <v>52.45</v>
      </c>
      <c r="E1900" s="125">
        <v>55.25</v>
      </c>
    </row>
    <row r="1901" spans="1:5" ht="25.5">
      <c r="A1901" s="124">
        <v>101588</v>
      </c>
      <c r="B1901" s="284" t="s">
        <v>11662</v>
      </c>
      <c r="C1901" s="100" t="s">
        <v>316</v>
      </c>
      <c r="D1901" s="125">
        <v>75.47</v>
      </c>
      <c r="E1901" s="125">
        <v>78.88</v>
      </c>
    </row>
    <row r="1902" spans="1:5" ht="25.5">
      <c r="A1902" s="124">
        <v>101589</v>
      </c>
      <c r="B1902" s="284" t="s">
        <v>11663</v>
      </c>
      <c r="C1902" s="100" t="s">
        <v>316</v>
      </c>
      <c r="D1902" s="125">
        <v>109.74</v>
      </c>
      <c r="E1902" s="125">
        <v>114.78</v>
      </c>
    </row>
    <row r="1903" spans="1:5" ht="25.5">
      <c r="A1903" s="124">
        <v>101590</v>
      </c>
      <c r="B1903" s="284" t="s">
        <v>11664</v>
      </c>
      <c r="C1903" s="100" t="s">
        <v>316</v>
      </c>
      <c r="D1903" s="125">
        <v>57.26</v>
      </c>
      <c r="E1903" s="125">
        <v>59.79</v>
      </c>
    </row>
    <row r="1904" spans="1:5" ht="25.5">
      <c r="A1904" s="124">
        <v>101591</v>
      </c>
      <c r="B1904" s="284" t="s">
        <v>11665</v>
      </c>
      <c r="C1904" s="100" t="s">
        <v>316</v>
      </c>
      <c r="D1904" s="125">
        <v>91.53</v>
      </c>
      <c r="E1904" s="125">
        <v>95.69</v>
      </c>
    </row>
    <row r="1905" spans="1:5" ht="25.5">
      <c r="A1905" s="124">
        <v>101592</v>
      </c>
      <c r="B1905" s="284" t="s">
        <v>11666</v>
      </c>
      <c r="C1905" s="100" t="s">
        <v>316</v>
      </c>
      <c r="D1905" s="125">
        <v>40.520000000000003</v>
      </c>
      <c r="E1905" s="125">
        <v>42.17</v>
      </c>
    </row>
    <row r="1906" spans="1:5" ht="25.5">
      <c r="A1906" s="124">
        <v>101593</v>
      </c>
      <c r="B1906" s="284" t="s">
        <v>11667</v>
      </c>
      <c r="C1906" s="100" t="s">
        <v>316</v>
      </c>
      <c r="D1906" s="125">
        <v>74.900000000000006</v>
      </c>
      <c r="E1906" s="125">
        <v>78.2</v>
      </c>
    </row>
    <row r="1907" spans="1:5" ht="25.5">
      <c r="A1907" s="124">
        <v>101600</v>
      </c>
      <c r="B1907" s="284" t="s">
        <v>11668</v>
      </c>
      <c r="C1907" s="100" t="s">
        <v>316</v>
      </c>
      <c r="D1907" s="125">
        <v>14.03</v>
      </c>
      <c r="E1907" s="125">
        <v>14.7</v>
      </c>
    </row>
    <row r="1908" spans="1:5" ht="25.5">
      <c r="A1908" s="124">
        <v>101601</v>
      </c>
      <c r="B1908" s="284" t="s">
        <v>11669</v>
      </c>
      <c r="C1908" s="100" t="s">
        <v>316</v>
      </c>
      <c r="D1908" s="125">
        <v>20.76</v>
      </c>
      <c r="E1908" s="125">
        <v>21.76</v>
      </c>
    </row>
    <row r="1909" spans="1:5" ht="25.5">
      <c r="A1909" s="124">
        <v>101602</v>
      </c>
      <c r="B1909" s="284" t="s">
        <v>11670</v>
      </c>
      <c r="C1909" s="100" t="s">
        <v>316</v>
      </c>
      <c r="D1909" s="125">
        <v>10.4</v>
      </c>
      <c r="E1909" s="125">
        <v>10.91</v>
      </c>
    </row>
    <row r="1910" spans="1:5" ht="25.5">
      <c r="A1910" s="124">
        <v>101603</v>
      </c>
      <c r="B1910" s="284" t="s">
        <v>11671</v>
      </c>
      <c r="C1910" s="100" t="s">
        <v>316</v>
      </c>
      <c r="D1910" s="125">
        <v>17.13</v>
      </c>
      <c r="E1910" s="125">
        <v>17.97</v>
      </c>
    </row>
    <row r="1911" spans="1:5" ht="25.5">
      <c r="A1911" s="124">
        <v>101604</v>
      </c>
      <c r="B1911" s="284" t="s">
        <v>11672</v>
      </c>
      <c r="C1911" s="100" t="s">
        <v>316</v>
      </c>
      <c r="D1911" s="125">
        <v>6.8</v>
      </c>
      <c r="E1911" s="125">
        <v>7.13</v>
      </c>
    </row>
    <row r="1912" spans="1:5" ht="25.5">
      <c r="A1912" s="124">
        <v>101605</v>
      </c>
      <c r="B1912" s="284" t="s">
        <v>11673</v>
      </c>
      <c r="C1912" s="100" t="s">
        <v>316</v>
      </c>
      <c r="D1912" s="125">
        <v>13.54</v>
      </c>
      <c r="E1912" s="125">
        <v>14.19</v>
      </c>
    </row>
    <row r="1913" spans="1:5" ht="25.5">
      <c r="A1913" s="124">
        <v>90788</v>
      </c>
      <c r="B1913" s="284" t="s">
        <v>4287</v>
      </c>
      <c r="C1913" s="100" t="s">
        <v>240</v>
      </c>
      <c r="D1913" s="125">
        <v>999.82</v>
      </c>
      <c r="E1913" s="125">
        <v>1001.23</v>
      </c>
    </row>
    <row r="1914" spans="1:5" ht="25.5">
      <c r="A1914" s="124">
        <v>90789</v>
      </c>
      <c r="B1914" s="284" t="s">
        <v>4288</v>
      </c>
      <c r="C1914" s="100" t="s">
        <v>240</v>
      </c>
      <c r="D1914" s="125">
        <v>1001.09</v>
      </c>
      <c r="E1914" s="125">
        <v>1002.65</v>
      </c>
    </row>
    <row r="1915" spans="1:5" ht="25.5">
      <c r="A1915" s="124">
        <v>90790</v>
      </c>
      <c r="B1915" s="284" t="s">
        <v>4289</v>
      </c>
      <c r="C1915" s="100" t="s">
        <v>240</v>
      </c>
      <c r="D1915" s="125">
        <v>1032.0999999999999</v>
      </c>
      <c r="E1915" s="125">
        <v>1033.8</v>
      </c>
    </row>
    <row r="1916" spans="1:5" ht="25.5">
      <c r="A1916" s="124">
        <v>90791</v>
      </c>
      <c r="B1916" s="284" t="s">
        <v>11674</v>
      </c>
      <c r="C1916" s="100" t="s">
        <v>240</v>
      </c>
      <c r="D1916" s="125">
        <v>1208.56</v>
      </c>
      <c r="E1916" s="125">
        <v>1210.8499999999999</v>
      </c>
    </row>
    <row r="1917" spans="1:5" ht="25.5">
      <c r="A1917" s="124">
        <v>90793</v>
      </c>
      <c r="B1917" s="284" t="s">
        <v>11675</v>
      </c>
      <c r="C1917" s="100" t="s">
        <v>240</v>
      </c>
      <c r="D1917" s="125">
        <v>1268.43</v>
      </c>
      <c r="E1917" s="125">
        <v>1271.28</v>
      </c>
    </row>
    <row r="1918" spans="1:5" ht="25.5">
      <c r="A1918" s="124">
        <v>90794</v>
      </c>
      <c r="B1918" s="284" t="s">
        <v>11676</v>
      </c>
      <c r="C1918" s="100" t="s">
        <v>240</v>
      </c>
      <c r="D1918" s="125">
        <v>837.29</v>
      </c>
      <c r="E1918" s="125">
        <v>843.19</v>
      </c>
    </row>
    <row r="1919" spans="1:5" ht="25.5">
      <c r="A1919" s="124">
        <v>90795</v>
      </c>
      <c r="B1919" s="284" t="s">
        <v>11677</v>
      </c>
      <c r="C1919" s="100" t="s">
        <v>240</v>
      </c>
      <c r="D1919" s="125">
        <v>842.69</v>
      </c>
      <c r="E1919" s="125">
        <v>849.19</v>
      </c>
    </row>
    <row r="1920" spans="1:5" ht="25.5">
      <c r="A1920" s="124">
        <v>90796</v>
      </c>
      <c r="B1920" s="284" t="s">
        <v>11678</v>
      </c>
      <c r="C1920" s="100" t="s">
        <v>240</v>
      </c>
      <c r="D1920" s="125">
        <v>848.09</v>
      </c>
      <c r="E1920" s="125">
        <v>855.19</v>
      </c>
    </row>
    <row r="1921" spans="1:5" ht="25.5">
      <c r="A1921" s="124">
        <v>90797</v>
      </c>
      <c r="B1921" s="284" t="s">
        <v>11679</v>
      </c>
      <c r="C1921" s="100" t="s">
        <v>240</v>
      </c>
      <c r="D1921" s="125">
        <v>853.49</v>
      </c>
      <c r="E1921" s="125">
        <v>861.2</v>
      </c>
    </row>
    <row r="1922" spans="1:5" ht="25.5">
      <c r="A1922" s="124">
        <v>90798</v>
      </c>
      <c r="B1922" s="284" t="s">
        <v>11680</v>
      </c>
      <c r="C1922" s="100" t="s">
        <v>240</v>
      </c>
      <c r="D1922" s="125">
        <v>1256.46</v>
      </c>
      <c r="E1922" s="125">
        <v>1264.46</v>
      </c>
    </row>
    <row r="1923" spans="1:5" ht="25.5">
      <c r="A1923" s="124">
        <v>90799</v>
      </c>
      <c r="B1923" s="284" t="s">
        <v>11681</v>
      </c>
      <c r="C1923" s="100" t="s">
        <v>240</v>
      </c>
      <c r="D1923" s="125">
        <v>1294.4000000000001</v>
      </c>
      <c r="E1923" s="125">
        <v>1303.0899999999999</v>
      </c>
    </row>
    <row r="1924" spans="1:5">
      <c r="A1924" s="124">
        <v>90801</v>
      </c>
      <c r="B1924" s="284" t="s">
        <v>4290</v>
      </c>
      <c r="C1924" s="100" t="s">
        <v>240</v>
      </c>
      <c r="D1924" s="125">
        <v>313</v>
      </c>
      <c r="E1924" s="125">
        <v>321.38</v>
      </c>
    </row>
    <row r="1925" spans="1:5" ht="25.5">
      <c r="A1925" s="124">
        <v>90806</v>
      </c>
      <c r="B1925" s="284" t="s">
        <v>4291</v>
      </c>
      <c r="C1925" s="100" t="s">
        <v>240</v>
      </c>
      <c r="D1925" s="125">
        <v>383.67</v>
      </c>
      <c r="E1925" s="125">
        <v>398.36</v>
      </c>
    </row>
    <row r="1926" spans="1:5" ht="25.5">
      <c r="A1926" s="124">
        <v>90820</v>
      </c>
      <c r="B1926" s="284" t="s">
        <v>4292</v>
      </c>
      <c r="C1926" s="100" t="s">
        <v>240</v>
      </c>
      <c r="D1926" s="125">
        <v>328.01</v>
      </c>
      <c r="E1926" s="125">
        <v>331.94</v>
      </c>
    </row>
    <row r="1927" spans="1:5" ht="25.5">
      <c r="A1927" s="124">
        <v>90821</v>
      </c>
      <c r="B1927" s="284" t="s">
        <v>4293</v>
      </c>
      <c r="C1927" s="100" t="s">
        <v>240</v>
      </c>
      <c r="D1927" s="125">
        <v>333.74</v>
      </c>
      <c r="E1927" s="125">
        <v>338.08</v>
      </c>
    </row>
    <row r="1928" spans="1:5" ht="25.5">
      <c r="A1928" s="124">
        <v>90822</v>
      </c>
      <c r="B1928" s="284" t="s">
        <v>4294</v>
      </c>
      <c r="C1928" s="100" t="s">
        <v>240</v>
      </c>
      <c r="D1928" s="125">
        <v>360.39</v>
      </c>
      <c r="E1928" s="125">
        <v>365.13</v>
      </c>
    </row>
    <row r="1929" spans="1:5" ht="25.5">
      <c r="A1929" s="124">
        <v>90823</v>
      </c>
      <c r="B1929" s="284" t="s">
        <v>4295</v>
      </c>
      <c r="C1929" s="100" t="s">
        <v>240</v>
      </c>
      <c r="D1929" s="125">
        <v>455.83</v>
      </c>
      <c r="E1929" s="125">
        <v>460.98</v>
      </c>
    </row>
    <row r="1930" spans="1:5" ht="25.5">
      <c r="A1930" s="124">
        <v>90824</v>
      </c>
      <c r="B1930" s="284" t="s">
        <v>4296</v>
      </c>
      <c r="C1930" s="100" t="s">
        <v>240</v>
      </c>
      <c r="D1930" s="125">
        <v>673.25</v>
      </c>
      <c r="E1930" s="125">
        <v>679.82</v>
      </c>
    </row>
    <row r="1931" spans="1:5" ht="25.5">
      <c r="A1931" s="124">
        <v>90825</v>
      </c>
      <c r="B1931" s="284" t="s">
        <v>4297</v>
      </c>
      <c r="C1931" s="100" t="s">
        <v>240</v>
      </c>
      <c r="D1931" s="125">
        <v>755.36</v>
      </c>
      <c r="E1931" s="125">
        <v>762.49</v>
      </c>
    </row>
    <row r="1932" spans="1:5" ht="25.5">
      <c r="A1932" s="124">
        <v>90830</v>
      </c>
      <c r="B1932" s="284" t="s">
        <v>4298</v>
      </c>
      <c r="C1932" s="100" t="s">
        <v>240</v>
      </c>
      <c r="D1932" s="125">
        <v>141.55000000000001</v>
      </c>
      <c r="E1932" s="125">
        <v>144.63</v>
      </c>
    </row>
    <row r="1933" spans="1:5" ht="25.5">
      <c r="A1933" s="124">
        <v>90831</v>
      </c>
      <c r="B1933" s="284" t="s">
        <v>4299</v>
      </c>
      <c r="C1933" s="100" t="s">
        <v>240</v>
      </c>
      <c r="D1933" s="125">
        <v>124.54</v>
      </c>
      <c r="E1933" s="125">
        <v>126.9</v>
      </c>
    </row>
    <row r="1934" spans="1:5" ht="38.25">
      <c r="A1934" s="124">
        <v>90841</v>
      </c>
      <c r="B1934" s="284" t="s">
        <v>4300</v>
      </c>
      <c r="C1934" s="100" t="s">
        <v>240</v>
      </c>
      <c r="D1934" s="125">
        <v>951.99</v>
      </c>
      <c r="E1934" s="125">
        <v>974.99</v>
      </c>
    </row>
    <row r="1935" spans="1:5" ht="38.25">
      <c r="A1935" s="124">
        <v>90842</v>
      </c>
      <c r="B1935" s="284" t="s">
        <v>4301</v>
      </c>
      <c r="C1935" s="100" t="s">
        <v>240</v>
      </c>
      <c r="D1935" s="125">
        <v>960.13</v>
      </c>
      <c r="E1935" s="125">
        <v>983.58</v>
      </c>
    </row>
    <row r="1936" spans="1:5" ht="38.25">
      <c r="A1936" s="124">
        <v>90843</v>
      </c>
      <c r="B1936" s="284" t="s">
        <v>4302</v>
      </c>
      <c r="C1936" s="100" t="s">
        <v>240</v>
      </c>
      <c r="D1936" s="125">
        <v>1006.21</v>
      </c>
      <c r="E1936" s="125">
        <v>1030.82</v>
      </c>
    </row>
    <row r="1937" spans="1:5" ht="38.25">
      <c r="A1937" s="124">
        <v>90844</v>
      </c>
      <c r="B1937" s="284" t="s">
        <v>4303</v>
      </c>
      <c r="C1937" s="100" t="s">
        <v>240</v>
      </c>
      <c r="D1937" s="125">
        <v>1104.06</v>
      </c>
      <c r="E1937" s="125">
        <v>1129.1199999999999</v>
      </c>
    </row>
    <row r="1938" spans="1:5" ht="38.25">
      <c r="A1938" s="124">
        <v>90845</v>
      </c>
      <c r="B1938" s="284" t="s">
        <v>11682</v>
      </c>
      <c r="C1938" s="100" t="s">
        <v>240</v>
      </c>
      <c r="D1938" s="125">
        <v>1319.07</v>
      </c>
      <c r="E1938" s="125">
        <v>1345.51</v>
      </c>
    </row>
    <row r="1939" spans="1:5" ht="38.25">
      <c r="A1939" s="124">
        <v>90846</v>
      </c>
      <c r="B1939" s="284" t="s">
        <v>11683</v>
      </c>
      <c r="C1939" s="100" t="s">
        <v>240</v>
      </c>
      <c r="D1939" s="125">
        <v>1403.59</v>
      </c>
      <c r="E1939" s="125">
        <v>1430.63</v>
      </c>
    </row>
    <row r="1940" spans="1:5" ht="38.25">
      <c r="A1940" s="124">
        <v>90847</v>
      </c>
      <c r="B1940" s="284" t="s">
        <v>4304</v>
      </c>
      <c r="C1940" s="100" t="s">
        <v>240</v>
      </c>
      <c r="D1940" s="125">
        <v>827.45</v>
      </c>
      <c r="E1940" s="125">
        <v>848.09</v>
      </c>
    </row>
    <row r="1941" spans="1:5" ht="38.25">
      <c r="A1941" s="124">
        <v>90848</v>
      </c>
      <c r="B1941" s="284" t="s">
        <v>4305</v>
      </c>
      <c r="C1941" s="100" t="s">
        <v>240</v>
      </c>
      <c r="D1941" s="125">
        <v>835.59</v>
      </c>
      <c r="E1941" s="125">
        <v>856.68</v>
      </c>
    </row>
    <row r="1942" spans="1:5" ht="38.25">
      <c r="A1942" s="124">
        <v>90849</v>
      </c>
      <c r="B1942" s="284" t="s">
        <v>4306</v>
      </c>
      <c r="C1942" s="100" t="s">
        <v>240</v>
      </c>
      <c r="D1942" s="125">
        <v>864.66</v>
      </c>
      <c r="E1942" s="125">
        <v>886.19</v>
      </c>
    </row>
    <row r="1943" spans="1:5" ht="38.25">
      <c r="A1943" s="124">
        <v>90850</v>
      </c>
      <c r="B1943" s="284" t="s">
        <v>4307</v>
      </c>
      <c r="C1943" s="100" t="s">
        <v>240</v>
      </c>
      <c r="D1943" s="125">
        <v>962.51</v>
      </c>
      <c r="E1943" s="125">
        <v>984.49</v>
      </c>
    </row>
    <row r="1944" spans="1:5" ht="38.25">
      <c r="A1944" s="124">
        <v>90851</v>
      </c>
      <c r="B1944" s="284" t="s">
        <v>11684</v>
      </c>
      <c r="C1944" s="100" t="s">
        <v>240</v>
      </c>
      <c r="D1944" s="125">
        <v>1177.52</v>
      </c>
      <c r="E1944" s="125">
        <v>1200.8800000000001</v>
      </c>
    </row>
    <row r="1945" spans="1:5" ht="38.25">
      <c r="A1945" s="124">
        <v>90852</v>
      </c>
      <c r="B1945" s="284" t="s">
        <v>11685</v>
      </c>
      <c r="C1945" s="100" t="s">
        <v>240</v>
      </c>
      <c r="D1945" s="125">
        <v>1262.04</v>
      </c>
      <c r="E1945" s="125">
        <v>1286</v>
      </c>
    </row>
    <row r="1946" spans="1:5" ht="25.5">
      <c r="A1946" s="124">
        <v>91009</v>
      </c>
      <c r="B1946" s="284" t="s">
        <v>4308</v>
      </c>
      <c r="C1946" s="100" t="s">
        <v>240</v>
      </c>
      <c r="D1946" s="125">
        <v>341.78</v>
      </c>
      <c r="E1946" s="125">
        <v>345.71</v>
      </c>
    </row>
    <row r="1947" spans="1:5" ht="25.5">
      <c r="A1947" s="124">
        <v>91010</v>
      </c>
      <c r="B1947" s="284" t="s">
        <v>4309</v>
      </c>
      <c r="C1947" s="100" t="s">
        <v>240</v>
      </c>
      <c r="D1947" s="125">
        <v>348.16</v>
      </c>
      <c r="E1947" s="125">
        <v>352.5</v>
      </c>
    </row>
    <row r="1948" spans="1:5" ht="25.5">
      <c r="A1948" s="124">
        <v>91011</v>
      </c>
      <c r="B1948" s="284" t="s">
        <v>4310</v>
      </c>
      <c r="C1948" s="100" t="s">
        <v>240</v>
      </c>
      <c r="D1948" s="125">
        <v>416.3</v>
      </c>
      <c r="E1948" s="125">
        <v>421.04</v>
      </c>
    </row>
    <row r="1949" spans="1:5" ht="25.5">
      <c r="A1949" s="124">
        <v>91012</v>
      </c>
      <c r="B1949" s="284" t="s">
        <v>4311</v>
      </c>
      <c r="C1949" s="100" t="s">
        <v>240</v>
      </c>
      <c r="D1949" s="125">
        <v>468.04</v>
      </c>
      <c r="E1949" s="125">
        <v>473.19</v>
      </c>
    </row>
    <row r="1950" spans="1:5" ht="38.25">
      <c r="A1950" s="124">
        <v>91013</v>
      </c>
      <c r="B1950" s="284" t="s">
        <v>4312</v>
      </c>
      <c r="C1950" s="100" t="s">
        <v>240</v>
      </c>
      <c r="D1950" s="125">
        <v>841.22</v>
      </c>
      <c r="E1950" s="125">
        <v>861.86</v>
      </c>
    </row>
    <row r="1951" spans="1:5" ht="38.25">
      <c r="A1951" s="124">
        <v>91014</v>
      </c>
      <c r="B1951" s="284" t="s">
        <v>4313</v>
      </c>
      <c r="C1951" s="100" t="s">
        <v>240</v>
      </c>
      <c r="D1951" s="125">
        <v>850.01</v>
      </c>
      <c r="E1951" s="125">
        <v>871.1</v>
      </c>
    </row>
    <row r="1952" spans="1:5" ht="38.25">
      <c r="A1952" s="124">
        <v>91015</v>
      </c>
      <c r="B1952" s="284" t="s">
        <v>4314</v>
      </c>
      <c r="C1952" s="100" t="s">
        <v>240</v>
      </c>
      <c r="D1952" s="125">
        <v>920.57</v>
      </c>
      <c r="E1952" s="125">
        <v>942.1</v>
      </c>
    </row>
    <row r="1953" spans="1:5" ht="38.25">
      <c r="A1953" s="124">
        <v>91016</v>
      </c>
      <c r="B1953" s="284" t="s">
        <v>4315</v>
      </c>
      <c r="C1953" s="100" t="s">
        <v>240</v>
      </c>
      <c r="D1953" s="125">
        <v>974.72</v>
      </c>
      <c r="E1953" s="125">
        <v>996.7</v>
      </c>
    </row>
    <row r="1954" spans="1:5">
      <c r="A1954" s="124">
        <v>91287</v>
      </c>
      <c r="B1954" s="284" t="s">
        <v>4316</v>
      </c>
      <c r="C1954" s="100" t="s">
        <v>240</v>
      </c>
      <c r="D1954" s="125">
        <v>221.92</v>
      </c>
      <c r="E1954" s="125">
        <v>230.32</v>
      </c>
    </row>
    <row r="1955" spans="1:5" ht="25.5">
      <c r="A1955" s="124">
        <v>91292</v>
      </c>
      <c r="B1955" s="284" t="s">
        <v>4317</v>
      </c>
      <c r="C1955" s="100" t="s">
        <v>240</v>
      </c>
      <c r="D1955" s="125">
        <v>292.58999999999997</v>
      </c>
      <c r="E1955" s="125">
        <v>307.3</v>
      </c>
    </row>
    <row r="1956" spans="1:5" ht="25.5">
      <c r="A1956" s="124">
        <v>91295</v>
      </c>
      <c r="B1956" s="284" t="s">
        <v>4318</v>
      </c>
      <c r="C1956" s="100" t="s">
        <v>240</v>
      </c>
      <c r="D1956" s="125">
        <v>353.7</v>
      </c>
      <c r="E1956" s="125">
        <v>357.63</v>
      </c>
    </row>
    <row r="1957" spans="1:5" ht="25.5">
      <c r="A1957" s="124">
        <v>91296</v>
      </c>
      <c r="B1957" s="284" t="s">
        <v>4319</v>
      </c>
      <c r="C1957" s="100" t="s">
        <v>240</v>
      </c>
      <c r="D1957" s="125">
        <v>381.48</v>
      </c>
      <c r="E1957" s="125">
        <v>385.82</v>
      </c>
    </row>
    <row r="1958" spans="1:5" ht="25.5">
      <c r="A1958" s="124">
        <v>91297</v>
      </c>
      <c r="B1958" s="284" t="s">
        <v>4320</v>
      </c>
      <c r="C1958" s="100" t="s">
        <v>240</v>
      </c>
      <c r="D1958" s="125">
        <v>424.25</v>
      </c>
      <c r="E1958" s="125">
        <v>428.99</v>
      </c>
    </row>
    <row r="1959" spans="1:5" ht="25.5">
      <c r="A1959" s="124">
        <v>91298</v>
      </c>
      <c r="B1959" s="284" t="s">
        <v>4321</v>
      </c>
      <c r="C1959" s="100" t="s">
        <v>240</v>
      </c>
      <c r="D1959" s="125">
        <v>872.86</v>
      </c>
      <c r="E1959" s="125">
        <v>877.6</v>
      </c>
    </row>
    <row r="1960" spans="1:5" ht="25.5">
      <c r="A1960" s="124">
        <v>91299</v>
      </c>
      <c r="B1960" s="284" t="s">
        <v>4322</v>
      </c>
      <c r="C1960" s="100" t="s">
        <v>240</v>
      </c>
      <c r="D1960" s="125">
        <v>1234.46</v>
      </c>
      <c r="E1960" s="125">
        <v>1241.03</v>
      </c>
    </row>
    <row r="1961" spans="1:5" ht="25.5">
      <c r="A1961" s="124">
        <v>91304</v>
      </c>
      <c r="B1961" s="284" t="s">
        <v>4323</v>
      </c>
      <c r="C1961" s="100" t="s">
        <v>240</v>
      </c>
      <c r="D1961" s="125">
        <v>84.63</v>
      </c>
      <c r="E1961" s="125">
        <v>87.71</v>
      </c>
    </row>
    <row r="1962" spans="1:5" ht="25.5">
      <c r="A1962" s="124">
        <v>91305</v>
      </c>
      <c r="B1962" s="284" t="s">
        <v>4324</v>
      </c>
      <c r="C1962" s="100" t="s">
        <v>240</v>
      </c>
      <c r="D1962" s="125">
        <v>85.39</v>
      </c>
      <c r="E1962" s="125">
        <v>87.75</v>
      </c>
    </row>
    <row r="1963" spans="1:5" ht="25.5">
      <c r="A1963" s="124">
        <v>91306</v>
      </c>
      <c r="B1963" s="284" t="s">
        <v>4325</v>
      </c>
      <c r="C1963" s="100" t="s">
        <v>240</v>
      </c>
      <c r="D1963" s="125">
        <v>124.54</v>
      </c>
      <c r="E1963" s="125">
        <v>126.9</v>
      </c>
    </row>
    <row r="1964" spans="1:5" ht="25.5">
      <c r="A1964" s="124">
        <v>91307</v>
      </c>
      <c r="B1964" s="284" t="s">
        <v>4326</v>
      </c>
      <c r="C1964" s="100" t="s">
        <v>240</v>
      </c>
      <c r="D1964" s="125">
        <v>72.180000000000007</v>
      </c>
      <c r="E1964" s="125">
        <v>74.540000000000006</v>
      </c>
    </row>
    <row r="1965" spans="1:5" ht="38.25">
      <c r="A1965" s="124">
        <v>91312</v>
      </c>
      <c r="B1965" s="284" t="s">
        <v>4327</v>
      </c>
      <c r="C1965" s="100" t="s">
        <v>240</v>
      </c>
      <c r="D1965" s="125">
        <v>782.5</v>
      </c>
      <c r="E1965" s="125">
        <v>805.51</v>
      </c>
    </row>
    <row r="1966" spans="1:5" ht="38.25">
      <c r="A1966" s="124">
        <v>91313</v>
      </c>
      <c r="B1966" s="284" t="s">
        <v>4328</v>
      </c>
      <c r="C1966" s="100" t="s">
        <v>240</v>
      </c>
      <c r="D1966" s="125">
        <v>776.61</v>
      </c>
      <c r="E1966" s="125">
        <v>800.08</v>
      </c>
    </row>
    <row r="1967" spans="1:5" ht="38.25">
      <c r="A1967" s="124">
        <v>91314</v>
      </c>
      <c r="B1967" s="284" t="s">
        <v>4329</v>
      </c>
      <c r="C1967" s="100" t="s">
        <v>240</v>
      </c>
      <c r="D1967" s="125">
        <v>817.31</v>
      </c>
      <c r="E1967" s="125">
        <v>841.94</v>
      </c>
    </row>
    <row r="1968" spans="1:5" ht="38.25">
      <c r="A1968" s="124">
        <v>91315</v>
      </c>
      <c r="B1968" s="284" t="s">
        <v>4330</v>
      </c>
      <c r="C1968" s="100" t="s">
        <v>240</v>
      </c>
      <c r="D1968" s="125">
        <v>914.34</v>
      </c>
      <c r="E1968" s="125">
        <v>939.42</v>
      </c>
    </row>
    <row r="1969" spans="1:5" ht="38.25">
      <c r="A1969" s="124">
        <v>91316</v>
      </c>
      <c r="B1969" s="284" t="s">
        <v>11686</v>
      </c>
      <c r="C1969" s="100" t="s">
        <v>240</v>
      </c>
      <c r="D1969" s="125">
        <v>1130.17</v>
      </c>
      <c r="E1969" s="125">
        <v>1156.6300000000001</v>
      </c>
    </row>
    <row r="1970" spans="1:5" ht="38.25">
      <c r="A1970" s="124">
        <v>91317</v>
      </c>
      <c r="B1970" s="284" t="s">
        <v>11687</v>
      </c>
      <c r="C1970" s="100" t="s">
        <v>240</v>
      </c>
      <c r="D1970" s="125">
        <v>1213.8699999999999</v>
      </c>
      <c r="E1970" s="125">
        <v>1240.93</v>
      </c>
    </row>
    <row r="1971" spans="1:5" ht="38.25">
      <c r="A1971" s="124">
        <v>91318</v>
      </c>
      <c r="B1971" s="284" t="s">
        <v>4331</v>
      </c>
      <c r="C1971" s="100" t="s">
        <v>240</v>
      </c>
      <c r="D1971" s="125">
        <v>697.11</v>
      </c>
      <c r="E1971" s="125">
        <v>717.76</v>
      </c>
    </row>
    <row r="1972" spans="1:5" ht="38.25">
      <c r="A1972" s="124">
        <v>91319</v>
      </c>
      <c r="B1972" s="284" t="s">
        <v>4332</v>
      </c>
      <c r="C1972" s="100" t="s">
        <v>240</v>
      </c>
      <c r="D1972" s="125">
        <v>704.43</v>
      </c>
      <c r="E1972" s="125">
        <v>725.54</v>
      </c>
    </row>
    <row r="1973" spans="1:5" ht="38.25">
      <c r="A1973" s="124">
        <v>91320</v>
      </c>
      <c r="B1973" s="284" t="s">
        <v>4333</v>
      </c>
      <c r="C1973" s="100" t="s">
        <v>240</v>
      </c>
      <c r="D1973" s="125">
        <v>732.68</v>
      </c>
      <c r="E1973" s="125">
        <v>754.23</v>
      </c>
    </row>
    <row r="1974" spans="1:5" ht="38.25">
      <c r="A1974" s="124">
        <v>91321</v>
      </c>
      <c r="B1974" s="284" t="s">
        <v>4334</v>
      </c>
      <c r="C1974" s="100" t="s">
        <v>240</v>
      </c>
      <c r="D1974" s="125">
        <v>829.71</v>
      </c>
      <c r="E1974" s="125">
        <v>851.71</v>
      </c>
    </row>
    <row r="1975" spans="1:5" ht="38.25">
      <c r="A1975" s="124">
        <v>91322</v>
      </c>
      <c r="B1975" s="284" t="s">
        <v>11688</v>
      </c>
      <c r="C1975" s="100" t="s">
        <v>240</v>
      </c>
      <c r="D1975" s="125">
        <v>1045.54</v>
      </c>
      <c r="E1975" s="125">
        <v>1068.92</v>
      </c>
    </row>
    <row r="1976" spans="1:5" ht="38.25">
      <c r="A1976" s="124">
        <v>91323</v>
      </c>
      <c r="B1976" s="284" t="s">
        <v>11689</v>
      </c>
      <c r="C1976" s="100" t="s">
        <v>240</v>
      </c>
      <c r="D1976" s="125">
        <v>1129.24</v>
      </c>
      <c r="E1976" s="125">
        <v>1153.22</v>
      </c>
    </row>
    <row r="1977" spans="1:5" ht="38.25">
      <c r="A1977" s="124">
        <v>91324</v>
      </c>
      <c r="B1977" s="284" t="s">
        <v>4335</v>
      </c>
      <c r="C1977" s="100" t="s">
        <v>240</v>
      </c>
      <c r="D1977" s="125">
        <v>710.88</v>
      </c>
      <c r="E1977" s="125">
        <v>731.53</v>
      </c>
    </row>
    <row r="1978" spans="1:5" ht="38.25">
      <c r="A1978" s="124">
        <v>91325</v>
      </c>
      <c r="B1978" s="284" t="s">
        <v>4336</v>
      </c>
      <c r="C1978" s="100" t="s">
        <v>240</v>
      </c>
      <c r="D1978" s="125">
        <v>718.85</v>
      </c>
      <c r="E1978" s="125">
        <v>739.96</v>
      </c>
    </row>
    <row r="1979" spans="1:5" ht="38.25">
      <c r="A1979" s="124">
        <v>91326</v>
      </c>
      <c r="B1979" s="284" t="s">
        <v>4337</v>
      </c>
      <c r="C1979" s="100" t="s">
        <v>240</v>
      </c>
      <c r="D1979" s="125">
        <v>788.59</v>
      </c>
      <c r="E1979" s="125">
        <v>810.14</v>
      </c>
    </row>
    <row r="1980" spans="1:5" ht="38.25">
      <c r="A1980" s="124">
        <v>91327</v>
      </c>
      <c r="B1980" s="284" t="s">
        <v>4338</v>
      </c>
      <c r="C1980" s="100" t="s">
        <v>240</v>
      </c>
      <c r="D1980" s="125">
        <v>841.92</v>
      </c>
      <c r="E1980" s="125">
        <v>863.92</v>
      </c>
    </row>
    <row r="1981" spans="1:5" ht="38.25">
      <c r="A1981" s="124">
        <v>91328</v>
      </c>
      <c r="B1981" s="284" t="s">
        <v>4339</v>
      </c>
      <c r="C1981" s="100" t="s">
        <v>240</v>
      </c>
      <c r="D1981" s="125">
        <v>853.14</v>
      </c>
      <c r="E1981" s="125">
        <v>873.78</v>
      </c>
    </row>
    <row r="1982" spans="1:5" ht="38.25">
      <c r="A1982" s="124">
        <v>91329</v>
      </c>
      <c r="B1982" s="284" t="s">
        <v>4340</v>
      </c>
      <c r="C1982" s="100" t="s">
        <v>240</v>
      </c>
      <c r="D1982" s="125">
        <v>722.8</v>
      </c>
      <c r="E1982" s="125">
        <v>743.45</v>
      </c>
    </row>
    <row r="1983" spans="1:5" ht="38.25">
      <c r="A1983" s="124">
        <v>91330</v>
      </c>
      <c r="B1983" s="284" t="s">
        <v>4341</v>
      </c>
      <c r="C1983" s="100" t="s">
        <v>240</v>
      </c>
      <c r="D1983" s="125">
        <v>883.33</v>
      </c>
      <c r="E1983" s="125">
        <v>904.42</v>
      </c>
    </row>
    <row r="1984" spans="1:5" ht="38.25">
      <c r="A1984" s="124">
        <v>91331</v>
      </c>
      <c r="B1984" s="284" t="s">
        <v>4342</v>
      </c>
      <c r="C1984" s="100" t="s">
        <v>240</v>
      </c>
      <c r="D1984" s="125">
        <v>752.17</v>
      </c>
      <c r="E1984" s="125">
        <v>773.28</v>
      </c>
    </row>
    <row r="1985" spans="1:5" ht="38.25">
      <c r="A1985" s="124">
        <v>91332</v>
      </c>
      <c r="B1985" s="284" t="s">
        <v>4343</v>
      </c>
      <c r="C1985" s="100" t="s">
        <v>240</v>
      </c>
      <c r="D1985" s="125">
        <v>928.52</v>
      </c>
      <c r="E1985" s="125">
        <v>950.05</v>
      </c>
    </row>
    <row r="1986" spans="1:5" ht="38.25">
      <c r="A1986" s="124">
        <v>91333</v>
      </c>
      <c r="B1986" s="284" t="s">
        <v>4344</v>
      </c>
      <c r="C1986" s="100" t="s">
        <v>240</v>
      </c>
      <c r="D1986" s="125">
        <v>796.54</v>
      </c>
      <c r="E1986" s="125">
        <v>818.09</v>
      </c>
    </row>
    <row r="1987" spans="1:5" ht="25.5">
      <c r="A1987" s="124">
        <v>91334</v>
      </c>
      <c r="B1987" s="284" t="s">
        <v>4345</v>
      </c>
      <c r="C1987" s="100" t="s">
        <v>240</v>
      </c>
      <c r="D1987" s="125">
        <v>1377.13</v>
      </c>
      <c r="E1987" s="125">
        <v>1398.66</v>
      </c>
    </row>
    <row r="1988" spans="1:5" ht="25.5">
      <c r="A1988" s="124">
        <v>91335</v>
      </c>
      <c r="B1988" s="284" t="s">
        <v>4346</v>
      </c>
      <c r="C1988" s="100" t="s">
        <v>240</v>
      </c>
      <c r="D1988" s="125">
        <v>1245.1500000000001</v>
      </c>
      <c r="E1988" s="125">
        <v>1266.7</v>
      </c>
    </row>
    <row r="1989" spans="1:5" ht="38.25">
      <c r="A1989" s="124">
        <v>91336</v>
      </c>
      <c r="B1989" s="284" t="s">
        <v>4347</v>
      </c>
      <c r="C1989" s="100" t="s">
        <v>240</v>
      </c>
      <c r="D1989" s="125">
        <v>1738.73</v>
      </c>
      <c r="E1989" s="125">
        <v>1762.09</v>
      </c>
    </row>
    <row r="1990" spans="1:5" ht="38.25">
      <c r="A1990" s="124">
        <v>91337</v>
      </c>
      <c r="B1990" s="284" t="s">
        <v>4348</v>
      </c>
      <c r="C1990" s="100" t="s">
        <v>240</v>
      </c>
      <c r="D1990" s="125">
        <v>1606.75</v>
      </c>
      <c r="E1990" s="125">
        <v>1630.13</v>
      </c>
    </row>
    <row r="1991" spans="1:5">
      <c r="A1991" s="124">
        <v>100659</v>
      </c>
      <c r="B1991" s="284" t="s">
        <v>4349</v>
      </c>
      <c r="C1991" s="100" t="s">
        <v>239</v>
      </c>
      <c r="D1991" s="125">
        <v>12.06</v>
      </c>
      <c r="E1991" s="125">
        <v>12.27</v>
      </c>
    </row>
    <row r="1992" spans="1:5">
      <c r="A1992" s="124">
        <v>100660</v>
      </c>
      <c r="B1992" s="284" t="s">
        <v>4350</v>
      </c>
      <c r="C1992" s="100" t="s">
        <v>239</v>
      </c>
      <c r="D1992" s="125">
        <v>7.97</v>
      </c>
      <c r="E1992" s="125">
        <v>8.18</v>
      </c>
    </row>
    <row r="1993" spans="1:5" ht="25.5">
      <c r="A1993" s="124">
        <v>100675</v>
      </c>
      <c r="B1993" s="284" t="s">
        <v>4351</v>
      </c>
      <c r="C1993" s="100" t="s">
        <v>240</v>
      </c>
      <c r="D1993" s="125">
        <v>1131.73</v>
      </c>
      <c r="E1993" s="125">
        <v>1133.83</v>
      </c>
    </row>
    <row r="1994" spans="1:5">
      <c r="A1994" s="124">
        <v>100676</v>
      </c>
      <c r="B1994" s="284" t="s">
        <v>4352</v>
      </c>
      <c r="C1994" s="100" t="s">
        <v>240</v>
      </c>
      <c r="D1994" s="125">
        <v>185.34</v>
      </c>
      <c r="E1994" s="125">
        <v>192.02</v>
      </c>
    </row>
    <row r="1995" spans="1:5" ht="38.25">
      <c r="A1995" s="124">
        <v>100678</v>
      </c>
      <c r="B1995" s="284" t="s">
        <v>4353</v>
      </c>
      <c r="C1995" s="100" t="s">
        <v>240</v>
      </c>
      <c r="D1995" s="125">
        <v>965.76</v>
      </c>
      <c r="E1995" s="125">
        <v>988.76</v>
      </c>
    </row>
    <row r="1996" spans="1:5" ht="38.25">
      <c r="A1996" s="124">
        <v>100679</v>
      </c>
      <c r="B1996" s="284" t="s">
        <v>4354</v>
      </c>
      <c r="C1996" s="100" t="s">
        <v>240</v>
      </c>
      <c r="D1996" s="125">
        <v>796.27</v>
      </c>
      <c r="E1996" s="125">
        <v>819.28</v>
      </c>
    </row>
    <row r="1997" spans="1:5" ht="38.25">
      <c r="A1997" s="124">
        <v>100680</v>
      </c>
      <c r="B1997" s="284" t="s">
        <v>4355</v>
      </c>
      <c r="C1997" s="100" t="s">
        <v>240</v>
      </c>
      <c r="D1997" s="125">
        <v>974.55</v>
      </c>
      <c r="E1997" s="125">
        <v>998</v>
      </c>
    </row>
    <row r="1998" spans="1:5" ht="38.25">
      <c r="A1998" s="124">
        <v>100681</v>
      </c>
      <c r="B1998" s="284" t="s">
        <v>4356</v>
      </c>
      <c r="C1998" s="100" t="s">
        <v>240</v>
      </c>
      <c r="D1998" s="125">
        <v>1007.87</v>
      </c>
      <c r="E1998" s="125">
        <v>1031.32</v>
      </c>
    </row>
    <row r="1999" spans="1:5" ht="38.25">
      <c r="A1999" s="124">
        <v>100682</v>
      </c>
      <c r="B1999" s="284" t="s">
        <v>4357</v>
      </c>
      <c r="C1999" s="100" t="s">
        <v>240</v>
      </c>
      <c r="D1999" s="125">
        <v>824.35</v>
      </c>
      <c r="E1999" s="125">
        <v>847.82</v>
      </c>
    </row>
    <row r="2000" spans="1:5" ht="38.25">
      <c r="A2000" s="124">
        <v>100683</v>
      </c>
      <c r="B2000" s="284" t="s">
        <v>4358</v>
      </c>
      <c r="C2000" s="100" t="s">
        <v>240</v>
      </c>
      <c r="D2000" s="125">
        <v>1062.1199999999999</v>
      </c>
      <c r="E2000" s="125">
        <v>1086.73</v>
      </c>
    </row>
    <row r="2001" spans="1:5" ht="38.25">
      <c r="A2001" s="124">
        <v>100684</v>
      </c>
      <c r="B2001" s="284" t="s">
        <v>4359</v>
      </c>
      <c r="C2001" s="100" t="s">
        <v>240</v>
      </c>
      <c r="D2001" s="125">
        <v>873.22</v>
      </c>
      <c r="E2001" s="125">
        <v>897.85</v>
      </c>
    </row>
    <row r="2002" spans="1:5" ht="38.25">
      <c r="A2002" s="124">
        <v>100685</v>
      </c>
      <c r="B2002" s="284" t="s">
        <v>4360</v>
      </c>
      <c r="C2002" s="100" t="s">
        <v>240</v>
      </c>
      <c r="D2002" s="125">
        <v>1116.27</v>
      </c>
      <c r="E2002" s="125">
        <v>1141.33</v>
      </c>
    </row>
    <row r="2003" spans="1:5" ht="38.25">
      <c r="A2003" s="124">
        <v>100686</v>
      </c>
      <c r="B2003" s="284" t="s">
        <v>4361</v>
      </c>
      <c r="C2003" s="100" t="s">
        <v>240</v>
      </c>
      <c r="D2003" s="125">
        <v>926.55</v>
      </c>
      <c r="E2003" s="125">
        <v>951.63</v>
      </c>
    </row>
    <row r="2004" spans="1:5" ht="38.25">
      <c r="A2004" s="124">
        <v>100687</v>
      </c>
      <c r="B2004" s="284" t="s">
        <v>4362</v>
      </c>
      <c r="C2004" s="100" t="s">
        <v>240</v>
      </c>
      <c r="D2004" s="125">
        <v>977.68</v>
      </c>
      <c r="E2004" s="125">
        <v>1000.68</v>
      </c>
    </row>
    <row r="2005" spans="1:5" ht="38.25">
      <c r="A2005" s="124">
        <v>100688</v>
      </c>
      <c r="B2005" s="284" t="s">
        <v>4363</v>
      </c>
      <c r="C2005" s="100" t="s">
        <v>240</v>
      </c>
      <c r="D2005" s="125">
        <v>808.19</v>
      </c>
      <c r="E2005" s="125">
        <v>831.2</v>
      </c>
    </row>
    <row r="2006" spans="1:5" ht="38.25">
      <c r="A2006" s="124">
        <v>100689</v>
      </c>
      <c r="B2006" s="284" t="s">
        <v>4364</v>
      </c>
      <c r="C2006" s="100" t="s">
        <v>240</v>
      </c>
      <c r="D2006" s="125">
        <v>1070.07</v>
      </c>
      <c r="E2006" s="125">
        <v>1094.68</v>
      </c>
    </row>
    <row r="2007" spans="1:5" ht="38.25">
      <c r="A2007" s="124">
        <v>100690</v>
      </c>
      <c r="B2007" s="284" t="s">
        <v>4365</v>
      </c>
      <c r="C2007" s="100" t="s">
        <v>240</v>
      </c>
      <c r="D2007" s="125">
        <v>881.17</v>
      </c>
      <c r="E2007" s="125">
        <v>905.8</v>
      </c>
    </row>
    <row r="2008" spans="1:5" ht="38.25">
      <c r="A2008" s="124">
        <v>100691</v>
      </c>
      <c r="B2008" s="284" t="s">
        <v>4366</v>
      </c>
      <c r="C2008" s="100" t="s">
        <v>240</v>
      </c>
      <c r="D2008" s="125">
        <v>1518.68</v>
      </c>
      <c r="E2008" s="125">
        <v>1543.29</v>
      </c>
    </row>
    <row r="2009" spans="1:5" ht="38.25">
      <c r="A2009" s="124">
        <v>100692</v>
      </c>
      <c r="B2009" s="284" t="s">
        <v>4367</v>
      </c>
      <c r="C2009" s="100" t="s">
        <v>240</v>
      </c>
      <c r="D2009" s="125">
        <v>1329.78</v>
      </c>
      <c r="E2009" s="125">
        <v>1354.41</v>
      </c>
    </row>
    <row r="2010" spans="1:5" ht="38.25">
      <c r="A2010" s="124">
        <v>100693</v>
      </c>
      <c r="B2010" s="284" t="s">
        <v>4368</v>
      </c>
      <c r="C2010" s="100" t="s">
        <v>240</v>
      </c>
      <c r="D2010" s="125">
        <v>1880.28</v>
      </c>
      <c r="E2010" s="125">
        <v>1906.72</v>
      </c>
    </row>
    <row r="2011" spans="1:5" ht="38.25">
      <c r="A2011" s="124">
        <v>100694</v>
      </c>
      <c r="B2011" s="284" t="s">
        <v>4369</v>
      </c>
      <c r="C2011" s="100" t="s">
        <v>240</v>
      </c>
      <c r="D2011" s="125">
        <v>1691.38</v>
      </c>
      <c r="E2011" s="125">
        <v>1717.84</v>
      </c>
    </row>
    <row r="2012" spans="1:5" ht="25.5">
      <c r="A2012" s="124">
        <v>100695</v>
      </c>
      <c r="B2012" s="284" t="s">
        <v>4370</v>
      </c>
      <c r="C2012" s="100" t="s">
        <v>240</v>
      </c>
      <c r="D2012" s="125">
        <v>43.85</v>
      </c>
      <c r="E2012" s="125">
        <v>48.71</v>
      </c>
    </row>
    <row r="2013" spans="1:5" ht="25.5">
      <c r="A2013" s="124">
        <v>100696</v>
      </c>
      <c r="B2013" s="284" t="s">
        <v>4371</v>
      </c>
      <c r="C2013" s="100" t="s">
        <v>240</v>
      </c>
      <c r="D2013" s="125">
        <v>48.69</v>
      </c>
      <c r="E2013" s="125">
        <v>54.11</v>
      </c>
    </row>
    <row r="2014" spans="1:5" ht="25.5">
      <c r="A2014" s="124">
        <v>100697</v>
      </c>
      <c r="B2014" s="284" t="s">
        <v>4372</v>
      </c>
      <c r="C2014" s="100" t="s">
        <v>240</v>
      </c>
      <c r="D2014" s="125">
        <v>53.56</v>
      </c>
      <c r="E2014" s="125">
        <v>59.55</v>
      </c>
    </row>
    <row r="2015" spans="1:5" ht="25.5">
      <c r="A2015" s="124">
        <v>100698</v>
      </c>
      <c r="B2015" s="284" t="s">
        <v>4373</v>
      </c>
      <c r="C2015" s="100" t="s">
        <v>240</v>
      </c>
      <c r="D2015" s="125">
        <v>58.43</v>
      </c>
      <c r="E2015" s="125">
        <v>64.97</v>
      </c>
    </row>
    <row r="2016" spans="1:5" ht="25.5">
      <c r="A2016" s="124">
        <v>100699</v>
      </c>
      <c r="B2016" s="284" t="s">
        <v>4374</v>
      </c>
      <c r="C2016" s="100" t="s">
        <v>240</v>
      </c>
      <c r="D2016" s="125">
        <v>69.39</v>
      </c>
      <c r="E2016" s="125">
        <v>77.2</v>
      </c>
    </row>
    <row r="2017" spans="1:5" ht="25.5">
      <c r="A2017" s="124">
        <v>100700</v>
      </c>
      <c r="B2017" s="284" t="s">
        <v>4375</v>
      </c>
      <c r="C2017" s="100" t="s">
        <v>240</v>
      </c>
      <c r="D2017" s="125">
        <v>888.94</v>
      </c>
      <c r="E2017" s="125">
        <v>904.27</v>
      </c>
    </row>
    <row r="2018" spans="1:5" ht="38.25">
      <c r="A2018" s="124">
        <v>100712</v>
      </c>
      <c r="B2018" s="284" t="s">
        <v>4376</v>
      </c>
      <c r="C2018" s="100" t="s">
        <v>240</v>
      </c>
      <c r="D2018" s="125">
        <v>791.03</v>
      </c>
      <c r="E2018" s="125">
        <v>814.5</v>
      </c>
    </row>
    <row r="2019" spans="1:5" ht="38.25">
      <c r="A2019" s="124">
        <v>100665</v>
      </c>
      <c r="B2019" s="284" t="s">
        <v>4377</v>
      </c>
      <c r="C2019" s="100" t="s">
        <v>316</v>
      </c>
      <c r="D2019" s="125">
        <v>992.93</v>
      </c>
      <c r="E2019" s="125">
        <v>998.23</v>
      </c>
    </row>
    <row r="2020" spans="1:5" ht="38.25">
      <c r="A2020" s="124">
        <v>100666</v>
      </c>
      <c r="B2020" s="284" t="s">
        <v>4378</v>
      </c>
      <c r="C2020" s="100" t="s">
        <v>316</v>
      </c>
      <c r="D2020" s="125">
        <v>783.89</v>
      </c>
      <c r="E2020" s="125">
        <v>789.19</v>
      </c>
    </row>
    <row r="2021" spans="1:5" ht="38.25">
      <c r="A2021" s="124">
        <v>100667</v>
      </c>
      <c r="B2021" s="284" t="s">
        <v>4379</v>
      </c>
      <c r="C2021" s="100" t="s">
        <v>316</v>
      </c>
      <c r="D2021" s="125">
        <v>1288.45</v>
      </c>
      <c r="E2021" s="125">
        <v>1293.75</v>
      </c>
    </row>
    <row r="2022" spans="1:5" ht="25.5">
      <c r="A2022" s="124">
        <v>100668</v>
      </c>
      <c r="B2022" s="284" t="s">
        <v>4380</v>
      </c>
      <c r="C2022" s="100" t="s">
        <v>316</v>
      </c>
      <c r="D2022" s="125">
        <v>1572.6</v>
      </c>
      <c r="E2022" s="125">
        <v>1584.55</v>
      </c>
    </row>
    <row r="2023" spans="1:5" ht="25.5">
      <c r="A2023" s="124">
        <v>100669</v>
      </c>
      <c r="B2023" s="284" t="s">
        <v>4381</v>
      </c>
      <c r="C2023" s="100" t="s">
        <v>316</v>
      </c>
      <c r="D2023" s="125">
        <v>914.38</v>
      </c>
      <c r="E2023" s="125">
        <v>922.02</v>
      </c>
    </row>
    <row r="2024" spans="1:5" ht="38.25">
      <c r="A2024" s="124">
        <v>100670</v>
      </c>
      <c r="B2024" s="284" t="s">
        <v>4382</v>
      </c>
      <c r="C2024" s="100" t="s">
        <v>316</v>
      </c>
      <c r="D2024" s="125">
        <v>1239.22</v>
      </c>
      <c r="E2024" s="125">
        <v>1245.1300000000001</v>
      </c>
    </row>
    <row r="2025" spans="1:5" ht="38.25">
      <c r="A2025" s="124">
        <v>100671</v>
      </c>
      <c r="B2025" s="284" t="s">
        <v>4383</v>
      </c>
      <c r="C2025" s="100" t="s">
        <v>316</v>
      </c>
      <c r="D2025" s="125">
        <v>1539.73</v>
      </c>
      <c r="E2025" s="125">
        <v>1545.64</v>
      </c>
    </row>
    <row r="2026" spans="1:5" ht="38.25">
      <c r="A2026" s="124">
        <v>100672</v>
      </c>
      <c r="B2026" s="284" t="s">
        <v>4384</v>
      </c>
      <c r="C2026" s="100" t="s">
        <v>316</v>
      </c>
      <c r="D2026" s="125">
        <v>991.65</v>
      </c>
      <c r="E2026" s="125">
        <v>997.56</v>
      </c>
    </row>
    <row r="2027" spans="1:5">
      <c r="A2027" s="124">
        <v>100701</v>
      </c>
      <c r="B2027" s="284" t="s">
        <v>4385</v>
      </c>
      <c r="C2027" s="100" t="s">
        <v>316</v>
      </c>
      <c r="D2027" s="125">
        <v>594.42999999999995</v>
      </c>
      <c r="E2027" s="125">
        <v>596.04999999999995</v>
      </c>
    </row>
    <row r="2028" spans="1:5" ht="25.5">
      <c r="A2028" s="124">
        <v>94559</v>
      </c>
      <c r="B2028" s="284" t="s">
        <v>4386</v>
      </c>
      <c r="C2028" s="100" t="s">
        <v>316</v>
      </c>
      <c r="D2028" s="125">
        <v>773.11</v>
      </c>
      <c r="E2028" s="125">
        <v>787.86</v>
      </c>
    </row>
    <row r="2029" spans="1:5" ht="25.5">
      <c r="A2029" s="124">
        <v>94562</v>
      </c>
      <c r="B2029" s="284" t="s">
        <v>4387</v>
      </c>
      <c r="C2029" s="100" t="s">
        <v>316</v>
      </c>
      <c r="D2029" s="125">
        <v>764.72</v>
      </c>
      <c r="E2029" s="125">
        <v>771.46</v>
      </c>
    </row>
    <row r="2030" spans="1:5">
      <c r="A2030" s="124">
        <v>94587</v>
      </c>
      <c r="B2030" s="284" t="s">
        <v>4388</v>
      </c>
      <c r="C2030" s="100" t="s">
        <v>239</v>
      </c>
      <c r="D2030" s="125">
        <v>66.03</v>
      </c>
      <c r="E2030" s="125">
        <v>68.14</v>
      </c>
    </row>
    <row r="2031" spans="1:5">
      <c r="A2031" s="124">
        <v>94588</v>
      </c>
      <c r="B2031" s="284" t="s">
        <v>4389</v>
      </c>
      <c r="C2031" s="100" t="s">
        <v>239</v>
      </c>
      <c r="D2031" s="125">
        <v>63.87</v>
      </c>
      <c r="E2031" s="125">
        <v>64.959999999999994</v>
      </c>
    </row>
    <row r="2032" spans="1:5" ht="38.25">
      <c r="A2032" s="124">
        <v>99837</v>
      </c>
      <c r="B2032" s="284" t="s">
        <v>3564</v>
      </c>
      <c r="C2032" s="100" t="s">
        <v>239</v>
      </c>
      <c r="D2032" s="125">
        <v>584.48</v>
      </c>
      <c r="E2032" s="125">
        <v>605.53</v>
      </c>
    </row>
    <row r="2033" spans="1:5" ht="38.25">
      <c r="A2033" s="124">
        <v>99839</v>
      </c>
      <c r="B2033" s="284" t="s">
        <v>3565</v>
      </c>
      <c r="C2033" s="100" t="s">
        <v>239</v>
      </c>
      <c r="D2033" s="125">
        <v>445.97</v>
      </c>
      <c r="E2033" s="125">
        <v>468.05</v>
      </c>
    </row>
    <row r="2034" spans="1:5" ht="25.5">
      <c r="A2034" s="124">
        <v>99841</v>
      </c>
      <c r="B2034" s="284" t="s">
        <v>3566</v>
      </c>
      <c r="C2034" s="100" t="s">
        <v>239</v>
      </c>
      <c r="D2034" s="125">
        <v>1345.97</v>
      </c>
      <c r="E2034" s="125">
        <v>1358.78</v>
      </c>
    </row>
    <row r="2035" spans="1:5">
      <c r="A2035" s="124">
        <v>99855</v>
      </c>
      <c r="B2035" s="284" t="s">
        <v>3567</v>
      </c>
      <c r="C2035" s="100" t="s">
        <v>239</v>
      </c>
      <c r="D2035" s="125">
        <v>107.58</v>
      </c>
      <c r="E2035" s="125">
        <v>111.2</v>
      </c>
    </row>
    <row r="2036" spans="1:5">
      <c r="A2036" s="124">
        <v>99857</v>
      </c>
      <c r="B2036" s="284" t="s">
        <v>3568</v>
      </c>
      <c r="C2036" s="100" t="s">
        <v>239</v>
      </c>
      <c r="D2036" s="125">
        <v>77.11</v>
      </c>
      <c r="E2036" s="125">
        <v>82.2</v>
      </c>
    </row>
    <row r="2037" spans="1:5">
      <c r="A2037" s="124">
        <v>99861</v>
      </c>
      <c r="B2037" s="284" t="s">
        <v>3569</v>
      </c>
      <c r="C2037" s="100" t="s">
        <v>316</v>
      </c>
      <c r="D2037" s="125">
        <v>522.58000000000004</v>
      </c>
      <c r="E2037" s="125">
        <v>555.1</v>
      </c>
    </row>
    <row r="2038" spans="1:5">
      <c r="A2038" s="124">
        <v>99862</v>
      </c>
      <c r="B2038" s="284" t="s">
        <v>3570</v>
      </c>
      <c r="C2038" s="100" t="s">
        <v>316</v>
      </c>
      <c r="D2038" s="125">
        <v>504.69</v>
      </c>
      <c r="E2038" s="125">
        <v>538.46</v>
      </c>
    </row>
    <row r="2039" spans="1:5">
      <c r="A2039" s="124">
        <v>90838</v>
      </c>
      <c r="B2039" s="284" t="s">
        <v>4390</v>
      </c>
      <c r="C2039" s="100" t="s">
        <v>240</v>
      </c>
      <c r="D2039" s="125">
        <v>1477.13</v>
      </c>
      <c r="E2039" s="125">
        <v>1488.67</v>
      </c>
    </row>
    <row r="2040" spans="1:5" ht="25.5">
      <c r="A2040" s="124">
        <v>91338</v>
      </c>
      <c r="B2040" s="284" t="s">
        <v>4391</v>
      </c>
      <c r="C2040" s="100" t="s">
        <v>316</v>
      </c>
      <c r="D2040" s="125">
        <v>780.64</v>
      </c>
      <c r="E2040" s="125">
        <v>781.77</v>
      </c>
    </row>
    <row r="2041" spans="1:5" ht="25.5">
      <c r="A2041" s="124">
        <v>91341</v>
      </c>
      <c r="B2041" s="284" t="s">
        <v>4392</v>
      </c>
      <c r="C2041" s="100" t="s">
        <v>316</v>
      </c>
      <c r="D2041" s="125">
        <v>610.71</v>
      </c>
      <c r="E2041" s="125">
        <v>611.91</v>
      </c>
    </row>
    <row r="2042" spans="1:5" ht="25.5">
      <c r="A2042" s="124">
        <v>94805</v>
      </c>
      <c r="B2042" s="284" t="s">
        <v>4393</v>
      </c>
      <c r="C2042" s="100" t="s">
        <v>240</v>
      </c>
      <c r="D2042" s="125">
        <v>791.55</v>
      </c>
      <c r="E2042" s="125">
        <v>793.61</v>
      </c>
    </row>
    <row r="2043" spans="1:5" ht="25.5">
      <c r="A2043" s="124">
        <v>94806</v>
      </c>
      <c r="B2043" s="284" t="s">
        <v>4394</v>
      </c>
      <c r="C2043" s="100" t="s">
        <v>240</v>
      </c>
      <c r="D2043" s="125">
        <v>727.04</v>
      </c>
      <c r="E2043" s="125">
        <v>729.95</v>
      </c>
    </row>
    <row r="2044" spans="1:5" ht="25.5">
      <c r="A2044" s="124">
        <v>94807</v>
      </c>
      <c r="B2044" s="284" t="s">
        <v>4395</v>
      </c>
      <c r="C2044" s="100" t="s">
        <v>240</v>
      </c>
      <c r="D2044" s="125">
        <v>664.59</v>
      </c>
      <c r="E2044" s="125">
        <v>667.64</v>
      </c>
    </row>
    <row r="2045" spans="1:5" ht="25.5">
      <c r="A2045" s="124">
        <v>100702</v>
      </c>
      <c r="B2045" s="284" t="s">
        <v>4396</v>
      </c>
      <c r="C2045" s="100" t="s">
        <v>316</v>
      </c>
      <c r="D2045" s="125">
        <v>422.75</v>
      </c>
      <c r="E2045" s="125">
        <v>423.63</v>
      </c>
    </row>
    <row r="2046" spans="1:5">
      <c r="A2046" s="124">
        <v>102188</v>
      </c>
      <c r="B2046" s="284" t="s">
        <v>11690</v>
      </c>
      <c r="C2046" s="100" t="s">
        <v>240</v>
      </c>
      <c r="D2046" s="125">
        <v>781.86</v>
      </c>
      <c r="E2046" s="125">
        <v>788.52</v>
      </c>
    </row>
    <row r="2047" spans="1:5" ht="25.5">
      <c r="A2047" s="124">
        <v>102189</v>
      </c>
      <c r="B2047" s="284" t="s">
        <v>11691</v>
      </c>
      <c r="C2047" s="100" t="s">
        <v>240</v>
      </c>
      <c r="D2047" s="125">
        <v>200.02</v>
      </c>
      <c r="E2047" s="125">
        <v>207.42</v>
      </c>
    </row>
    <row r="2048" spans="1:5">
      <c r="A2048" s="124">
        <v>100703</v>
      </c>
      <c r="B2048" s="284" t="s">
        <v>4397</v>
      </c>
      <c r="C2048" s="100" t="s">
        <v>240</v>
      </c>
      <c r="D2048" s="125">
        <v>30.77</v>
      </c>
      <c r="E2048" s="125">
        <v>31.79</v>
      </c>
    </row>
    <row r="2049" spans="1:5">
      <c r="A2049" s="124">
        <v>100704</v>
      </c>
      <c r="B2049" s="284" t="s">
        <v>4398</v>
      </c>
      <c r="C2049" s="100" t="s">
        <v>240</v>
      </c>
      <c r="D2049" s="125">
        <v>67.430000000000007</v>
      </c>
      <c r="E2049" s="125">
        <v>69.06</v>
      </c>
    </row>
    <row r="2050" spans="1:5">
      <c r="A2050" s="124">
        <v>100705</v>
      </c>
      <c r="B2050" s="284" t="s">
        <v>4399</v>
      </c>
      <c r="C2050" s="100" t="s">
        <v>240</v>
      </c>
      <c r="D2050" s="125">
        <v>73.83</v>
      </c>
      <c r="E2050" s="125">
        <v>76.63</v>
      </c>
    </row>
    <row r="2051" spans="1:5">
      <c r="A2051" s="124">
        <v>100706</v>
      </c>
      <c r="B2051" s="284" t="s">
        <v>4400</v>
      </c>
      <c r="C2051" s="100" t="s">
        <v>240</v>
      </c>
      <c r="D2051" s="125">
        <v>61.16</v>
      </c>
      <c r="E2051" s="125">
        <v>64.790000000000006</v>
      </c>
    </row>
    <row r="2052" spans="1:5">
      <c r="A2052" s="124">
        <v>100707</v>
      </c>
      <c r="B2052" s="284" t="s">
        <v>4401</v>
      </c>
      <c r="C2052" s="100" t="s">
        <v>240</v>
      </c>
      <c r="D2052" s="125">
        <v>142.59</v>
      </c>
      <c r="E2052" s="125">
        <v>146.04</v>
      </c>
    </row>
    <row r="2053" spans="1:5">
      <c r="A2053" s="124">
        <v>100708</v>
      </c>
      <c r="B2053" s="284" t="s">
        <v>4402</v>
      </c>
      <c r="C2053" s="100" t="s">
        <v>240</v>
      </c>
      <c r="D2053" s="125">
        <v>180.59</v>
      </c>
      <c r="E2053" s="125">
        <v>184.42</v>
      </c>
    </row>
    <row r="2054" spans="1:5" ht="25.5">
      <c r="A2054" s="124">
        <v>100709</v>
      </c>
      <c r="B2054" s="284" t="s">
        <v>4403</v>
      </c>
      <c r="C2054" s="100" t="s">
        <v>240</v>
      </c>
      <c r="D2054" s="125">
        <v>31.71</v>
      </c>
      <c r="E2054" s="125">
        <v>34.520000000000003</v>
      </c>
    </row>
    <row r="2055" spans="1:5">
      <c r="A2055" s="124">
        <v>100710</v>
      </c>
      <c r="B2055" s="284" t="s">
        <v>4404</v>
      </c>
      <c r="C2055" s="100" t="s">
        <v>240</v>
      </c>
      <c r="D2055" s="125">
        <v>72.150000000000006</v>
      </c>
      <c r="E2055" s="125">
        <v>75.89</v>
      </c>
    </row>
    <row r="2056" spans="1:5">
      <c r="A2056" s="124">
        <v>102151</v>
      </c>
      <c r="B2056" s="284" t="s">
        <v>11692</v>
      </c>
      <c r="C2056" s="100" t="s">
        <v>316</v>
      </c>
      <c r="D2056" s="125">
        <v>195.48</v>
      </c>
      <c r="E2056" s="125">
        <v>197.85</v>
      </c>
    </row>
    <row r="2057" spans="1:5">
      <c r="A2057" s="124">
        <v>102152</v>
      </c>
      <c r="B2057" s="284" t="s">
        <v>11693</v>
      </c>
      <c r="C2057" s="100" t="s">
        <v>316</v>
      </c>
      <c r="D2057" s="125">
        <v>246.81</v>
      </c>
      <c r="E2057" s="125">
        <v>249.18</v>
      </c>
    </row>
    <row r="2058" spans="1:5">
      <c r="A2058" s="124">
        <v>102153</v>
      </c>
      <c r="B2058" s="284" t="s">
        <v>11694</v>
      </c>
      <c r="C2058" s="100" t="s">
        <v>316</v>
      </c>
      <c r="D2058" s="125">
        <v>315.25</v>
      </c>
      <c r="E2058" s="125">
        <v>317.62</v>
      </c>
    </row>
    <row r="2059" spans="1:5">
      <c r="A2059" s="124">
        <v>102154</v>
      </c>
      <c r="B2059" s="284" t="s">
        <v>11695</v>
      </c>
      <c r="C2059" s="100" t="s">
        <v>316</v>
      </c>
      <c r="D2059" s="125">
        <v>273.04000000000002</v>
      </c>
      <c r="E2059" s="125">
        <v>274.93</v>
      </c>
    </row>
    <row r="2060" spans="1:5">
      <c r="A2060" s="124">
        <v>102155</v>
      </c>
      <c r="B2060" s="284" t="s">
        <v>11696</v>
      </c>
      <c r="C2060" s="100" t="s">
        <v>316</v>
      </c>
      <c r="D2060" s="125">
        <v>329.01</v>
      </c>
      <c r="E2060" s="125">
        <v>330.9</v>
      </c>
    </row>
    <row r="2061" spans="1:5">
      <c r="A2061" s="124">
        <v>102156</v>
      </c>
      <c r="B2061" s="284" t="s">
        <v>11697</v>
      </c>
      <c r="C2061" s="100" t="s">
        <v>316</v>
      </c>
      <c r="D2061" s="125">
        <v>316.62</v>
      </c>
      <c r="E2061" s="125">
        <v>318.07</v>
      </c>
    </row>
    <row r="2062" spans="1:5">
      <c r="A2062" s="124">
        <v>102157</v>
      </c>
      <c r="B2062" s="284" t="s">
        <v>11698</v>
      </c>
      <c r="C2062" s="100" t="s">
        <v>316</v>
      </c>
      <c r="D2062" s="125">
        <v>436.4</v>
      </c>
      <c r="E2062" s="125">
        <v>437.85</v>
      </c>
    </row>
    <row r="2063" spans="1:5">
      <c r="A2063" s="124">
        <v>102158</v>
      </c>
      <c r="B2063" s="284" t="s">
        <v>11699</v>
      </c>
      <c r="C2063" s="100" t="s">
        <v>316</v>
      </c>
      <c r="D2063" s="125">
        <v>443.46</v>
      </c>
      <c r="E2063" s="125">
        <v>444.54</v>
      </c>
    </row>
    <row r="2064" spans="1:5">
      <c r="A2064" s="124">
        <v>102159</v>
      </c>
      <c r="B2064" s="284" t="s">
        <v>11700</v>
      </c>
      <c r="C2064" s="100" t="s">
        <v>316</v>
      </c>
      <c r="D2064" s="125">
        <v>530.03</v>
      </c>
      <c r="E2064" s="125">
        <v>530.98</v>
      </c>
    </row>
    <row r="2065" spans="1:5">
      <c r="A2065" s="124">
        <v>102160</v>
      </c>
      <c r="B2065" s="284" t="s">
        <v>11701</v>
      </c>
      <c r="C2065" s="100" t="s">
        <v>316</v>
      </c>
      <c r="D2065" s="125">
        <v>212.59</v>
      </c>
      <c r="E2065" s="125">
        <v>214.96</v>
      </c>
    </row>
    <row r="2066" spans="1:5">
      <c r="A2066" s="124">
        <v>102161</v>
      </c>
      <c r="B2066" s="284" t="s">
        <v>11702</v>
      </c>
      <c r="C2066" s="100" t="s">
        <v>316</v>
      </c>
      <c r="D2066" s="125">
        <v>275.64999999999998</v>
      </c>
      <c r="E2066" s="125">
        <v>278.52</v>
      </c>
    </row>
    <row r="2067" spans="1:5">
      <c r="A2067" s="124">
        <v>102162</v>
      </c>
      <c r="B2067" s="284" t="s">
        <v>11703</v>
      </c>
      <c r="C2067" s="100" t="s">
        <v>316</v>
      </c>
      <c r="D2067" s="125">
        <v>326.98</v>
      </c>
      <c r="E2067" s="125">
        <v>329.85</v>
      </c>
    </row>
    <row r="2068" spans="1:5">
      <c r="A2068" s="124">
        <v>102163</v>
      </c>
      <c r="B2068" s="284" t="s">
        <v>11704</v>
      </c>
      <c r="C2068" s="100" t="s">
        <v>316</v>
      </c>
      <c r="D2068" s="125">
        <v>395.42</v>
      </c>
      <c r="E2068" s="125">
        <v>398.29</v>
      </c>
    </row>
    <row r="2069" spans="1:5">
      <c r="A2069" s="124">
        <v>102164</v>
      </c>
      <c r="B2069" s="284" t="s">
        <v>11705</v>
      </c>
      <c r="C2069" s="100" t="s">
        <v>316</v>
      </c>
      <c r="D2069" s="125">
        <v>338.47</v>
      </c>
      <c r="E2069" s="125">
        <v>340.77</v>
      </c>
    </row>
    <row r="2070" spans="1:5">
      <c r="A2070" s="124">
        <v>102165</v>
      </c>
      <c r="B2070" s="284" t="s">
        <v>11706</v>
      </c>
      <c r="C2070" s="100" t="s">
        <v>316</v>
      </c>
      <c r="D2070" s="125">
        <v>394.44</v>
      </c>
      <c r="E2070" s="125">
        <v>396.74</v>
      </c>
    </row>
    <row r="2071" spans="1:5">
      <c r="A2071" s="124">
        <v>102166</v>
      </c>
      <c r="B2071" s="284" t="s">
        <v>11707</v>
      </c>
      <c r="C2071" s="100" t="s">
        <v>316</v>
      </c>
      <c r="D2071" s="125">
        <v>367.3</v>
      </c>
      <c r="E2071" s="125">
        <v>369.04</v>
      </c>
    </row>
    <row r="2072" spans="1:5">
      <c r="A2072" s="124">
        <v>102167</v>
      </c>
      <c r="B2072" s="284" t="s">
        <v>11708</v>
      </c>
      <c r="C2072" s="100" t="s">
        <v>316</v>
      </c>
      <c r="D2072" s="125">
        <v>487.08</v>
      </c>
      <c r="E2072" s="125">
        <v>488.82</v>
      </c>
    </row>
    <row r="2073" spans="1:5">
      <c r="A2073" s="124">
        <v>102168</v>
      </c>
      <c r="B2073" s="284" t="s">
        <v>11709</v>
      </c>
      <c r="C2073" s="100" t="s">
        <v>316</v>
      </c>
      <c r="D2073" s="125">
        <v>481.01</v>
      </c>
      <c r="E2073" s="125">
        <v>482.31</v>
      </c>
    </row>
    <row r="2074" spans="1:5">
      <c r="A2074" s="124">
        <v>102169</v>
      </c>
      <c r="B2074" s="284" t="s">
        <v>11710</v>
      </c>
      <c r="C2074" s="100" t="s">
        <v>316</v>
      </c>
      <c r="D2074" s="125">
        <v>562.73</v>
      </c>
      <c r="E2074" s="125">
        <v>563.87</v>
      </c>
    </row>
    <row r="2075" spans="1:5">
      <c r="A2075" s="124">
        <v>102170</v>
      </c>
      <c r="B2075" s="284" t="s">
        <v>11711</v>
      </c>
      <c r="C2075" s="100" t="s">
        <v>316</v>
      </c>
      <c r="D2075" s="125">
        <v>292.76</v>
      </c>
      <c r="E2075" s="125">
        <v>295.63</v>
      </c>
    </row>
    <row r="2076" spans="1:5">
      <c r="A2076" s="124">
        <v>102171</v>
      </c>
      <c r="B2076" s="284" t="s">
        <v>11712</v>
      </c>
      <c r="C2076" s="100" t="s">
        <v>316</v>
      </c>
      <c r="D2076" s="125">
        <v>612.25</v>
      </c>
      <c r="E2076" s="125">
        <v>614.54999999999995</v>
      </c>
    </row>
    <row r="2077" spans="1:5">
      <c r="A2077" s="124">
        <v>102172</v>
      </c>
      <c r="B2077" s="284" t="s">
        <v>11713</v>
      </c>
      <c r="C2077" s="100" t="s">
        <v>316</v>
      </c>
      <c r="D2077" s="125">
        <v>606.86</v>
      </c>
      <c r="E2077" s="125">
        <v>608.6</v>
      </c>
    </row>
    <row r="2078" spans="1:5">
      <c r="A2078" s="124">
        <v>102176</v>
      </c>
      <c r="B2078" s="284" t="s">
        <v>11714</v>
      </c>
      <c r="C2078" s="100" t="s">
        <v>316</v>
      </c>
      <c r="D2078" s="125">
        <v>1128.29</v>
      </c>
      <c r="E2078" s="125">
        <v>1134.3900000000001</v>
      </c>
    </row>
    <row r="2079" spans="1:5">
      <c r="A2079" s="124">
        <v>102177</v>
      </c>
      <c r="B2079" s="284" t="s">
        <v>11715</v>
      </c>
      <c r="C2079" s="100" t="s">
        <v>316</v>
      </c>
      <c r="D2079" s="125">
        <v>2353.19</v>
      </c>
      <c r="E2079" s="125">
        <v>2358.7399999999998</v>
      </c>
    </row>
    <row r="2080" spans="1:5">
      <c r="A2080" s="124">
        <v>102178</v>
      </c>
      <c r="B2080" s="284" t="s">
        <v>11716</v>
      </c>
      <c r="C2080" s="100" t="s">
        <v>316</v>
      </c>
      <c r="D2080" s="125">
        <v>2716.87</v>
      </c>
      <c r="E2080" s="125">
        <v>2721.95</v>
      </c>
    </row>
    <row r="2081" spans="1:5">
      <c r="A2081" s="124">
        <v>102179</v>
      </c>
      <c r="B2081" s="284" t="s">
        <v>11717</v>
      </c>
      <c r="C2081" s="100" t="s">
        <v>316</v>
      </c>
      <c r="D2081" s="125">
        <v>319.83</v>
      </c>
      <c r="E2081" s="125">
        <v>325.64</v>
      </c>
    </row>
    <row r="2082" spans="1:5">
      <c r="A2082" s="124">
        <v>102180</v>
      </c>
      <c r="B2082" s="284" t="s">
        <v>11718</v>
      </c>
      <c r="C2082" s="100" t="s">
        <v>316</v>
      </c>
      <c r="D2082" s="125">
        <v>370</v>
      </c>
      <c r="E2082" s="125">
        <v>375.54</v>
      </c>
    </row>
    <row r="2083" spans="1:5">
      <c r="A2083" s="124">
        <v>102181</v>
      </c>
      <c r="B2083" s="284" t="s">
        <v>11719</v>
      </c>
      <c r="C2083" s="100" t="s">
        <v>316</v>
      </c>
      <c r="D2083" s="125">
        <v>438.76</v>
      </c>
      <c r="E2083" s="125">
        <v>443.95</v>
      </c>
    </row>
    <row r="2084" spans="1:5">
      <c r="A2084" s="124">
        <v>102182</v>
      </c>
      <c r="B2084" s="284" t="s">
        <v>11720</v>
      </c>
      <c r="C2084" s="100" t="s">
        <v>240</v>
      </c>
      <c r="D2084" s="125">
        <v>892.27</v>
      </c>
      <c r="E2084" s="125">
        <v>899.3</v>
      </c>
    </row>
    <row r="2085" spans="1:5" ht="25.5">
      <c r="A2085" s="124">
        <v>102183</v>
      </c>
      <c r="B2085" s="284" t="s">
        <v>11721</v>
      </c>
      <c r="C2085" s="100" t="s">
        <v>240</v>
      </c>
      <c r="D2085" s="125">
        <v>1793.05</v>
      </c>
      <c r="E2085" s="125">
        <v>1808.07</v>
      </c>
    </row>
    <row r="2086" spans="1:5" ht="25.5">
      <c r="A2086" s="124">
        <v>102184</v>
      </c>
      <c r="B2086" s="284" t="s">
        <v>11722</v>
      </c>
      <c r="C2086" s="100" t="s">
        <v>240</v>
      </c>
      <c r="D2086" s="125">
        <v>1658.3</v>
      </c>
      <c r="E2086" s="125">
        <v>1670.22</v>
      </c>
    </row>
    <row r="2087" spans="1:5" ht="25.5">
      <c r="A2087" s="124">
        <v>102185</v>
      </c>
      <c r="B2087" s="284" t="s">
        <v>11723</v>
      </c>
      <c r="C2087" s="100" t="s">
        <v>240</v>
      </c>
      <c r="D2087" s="125">
        <v>3324.88</v>
      </c>
      <c r="E2087" s="125">
        <v>3349.65</v>
      </c>
    </row>
    <row r="2088" spans="1:5">
      <c r="A2088" s="124">
        <v>102190</v>
      </c>
      <c r="B2088" s="284" t="s">
        <v>11724</v>
      </c>
      <c r="C2088" s="100" t="s">
        <v>316</v>
      </c>
      <c r="D2088" s="125">
        <v>13.09</v>
      </c>
      <c r="E2088" s="125">
        <v>14.55</v>
      </c>
    </row>
    <row r="2089" spans="1:5">
      <c r="A2089" s="124">
        <v>102191</v>
      </c>
      <c r="B2089" s="284" t="s">
        <v>11725</v>
      </c>
      <c r="C2089" s="100" t="s">
        <v>316</v>
      </c>
      <c r="D2089" s="125">
        <v>15.9</v>
      </c>
      <c r="E2089" s="125">
        <v>17.68</v>
      </c>
    </row>
    <row r="2090" spans="1:5">
      <c r="A2090" s="124">
        <v>102192</v>
      </c>
      <c r="B2090" s="284" t="s">
        <v>11726</v>
      </c>
      <c r="C2090" s="100" t="s">
        <v>316</v>
      </c>
      <c r="D2090" s="125">
        <v>11.34</v>
      </c>
      <c r="E2090" s="125">
        <v>12.62</v>
      </c>
    </row>
    <row r="2091" spans="1:5" ht="25.5">
      <c r="A2091" s="124">
        <v>94569</v>
      </c>
      <c r="B2091" s="284" t="s">
        <v>4405</v>
      </c>
      <c r="C2091" s="100" t="s">
        <v>316</v>
      </c>
      <c r="D2091" s="125">
        <v>605.86</v>
      </c>
      <c r="E2091" s="125">
        <v>611.25</v>
      </c>
    </row>
    <row r="2092" spans="1:5" ht="25.5">
      <c r="A2092" s="124">
        <v>94570</v>
      </c>
      <c r="B2092" s="284" t="s">
        <v>4406</v>
      </c>
      <c r="C2092" s="100" t="s">
        <v>316</v>
      </c>
      <c r="D2092" s="125">
        <v>315.23</v>
      </c>
      <c r="E2092" s="125">
        <v>316.87</v>
      </c>
    </row>
    <row r="2093" spans="1:5" ht="25.5">
      <c r="A2093" s="124">
        <v>94572</v>
      </c>
      <c r="B2093" s="284" t="s">
        <v>4407</v>
      </c>
      <c r="C2093" s="100" t="s">
        <v>316</v>
      </c>
      <c r="D2093" s="125">
        <v>445.33</v>
      </c>
      <c r="E2093" s="125">
        <v>447.52</v>
      </c>
    </row>
    <row r="2094" spans="1:5" ht="25.5">
      <c r="A2094" s="124">
        <v>94573</v>
      </c>
      <c r="B2094" s="284" t="s">
        <v>4408</v>
      </c>
      <c r="C2094" s="100" t="s">
        <v>316</v>
      </c>
      <c r="D2094" s="125">
        <v>360.84</v>
      </c>
      <c r="E2094" s="125">
        <v>363.87</v>
      </c>
    </row>
    <row r="2095" spans="1:5" ht="38.25">
      <c r="A2095" s="124">
        <v>94580</v>
      </c>
      <c r="B2095" s="284" t="s">
        <v>4409</v>
      </c>
      <c r="C2095" s="100" t="s">
        <v>316</v>
      </c>
      <c r="D2095" s="125">
        <v>492.3</v>
      </c>
      <c r="E2095" s="125">
        <v>495.84</v>
      </c>
    </row>
    <row r="2096" spans="1:5">
      <c r="A2096" s="124">
        <v>94589</v>
      </c>
      <c r="B2096" s="284" t="s">
        <v>13324</v>
      </c>
      <c r="C2096" s="100" t="s">
        <v>239</v>
      </c>
      <c r="D2096" s="125">
        <v>17</v>
      </c>
      <c r="E2096" s="125">
        <v>18.12</v>
      </c>
    </row>
    <row r="2097" spans="1:5">
      <c r="A2097" s="124">
        <v>94590</v>
      </c>
      <c r="B2097" s="284" t="s">
        <v>13325</v>
      </c>
      <c r="C2097" s="100" t="s">
        <v>239</v>
      </c>
      <c r="D2097" s="125">
        <v>18.010000000000002</v>
      </c>
      <c r="E2097" s="125">
        <v>18.489999999999998</v>
      </c>
    </row>
    <row r="2098" spans="1:5" ht="25.5">
      <c r="A2098" s="124">
        <v>100674</v>
      </c>
      <c r="B2098" s="284" t="s">
        <v>4410</v>
      </c>
      <c r="C2098" s="100" t="s">
        <v>316</v>
      </c>
      <c r="D2098" s="125">
        <v>645.37</v>
      </c>
      <c r="E2098" s="125">
        <v>647.64</v>
      </c>
    </row>
    <row r="2099" spans="1:5" ht="25.5">
      <c r="A2099" s="124">
        <v>101096</v>
      </c>
      <c r="B2099" s="284" t="s">
        <v>11172</v>
      </c>
      <c r="C2099" s="100" t="s">
        <v>1161</v>
      </c>
      <c r="D2099" s="125">
        <v>1053.6600000000001</v>
      </c>
      <c r="E2099" s="125">
        <v>1107.1400000000001</v>
      </c>
    </row>
    <row r="2100" spans="1:5" ht="25.5">
      <c r="A2100" s="124">
        <v>101097</v>
      </c>
      <c r="B2100" s="284" t="s">
        <v>11173</v>
      </c>
      <c r="C2100" s="100" t="s">
        <v>1161</v>
      </c>
      <c r="D2100" s="125">
        <v>1007.91</v>
      </c>
      <c r="E2100" s="125">
        <v>1055.8399999999999</v>
      </c>
    </row>
    <row r="2101" spans="1:5" ht="25.5">
      <c r="A2101" s="124">
        <v>101098</v>
      </c>
      <c r="B2101" s="284" t="s">
        <v>11174</v>
      </c>
      <c r="C2101" s="100" t="s">
        <v>1161</v>
      </c>
      <c r="D2101" s="125">
        <v>954.22</v>
      </c>
      <c r="E2101" s="125">
        <v>994.16</v>
      </c>
    </row>
    <row r="2102" spans="1:5" ht="25.5">
      <c r="A2102" s="124">
        <v>101099</v>
      </c>
      <c r="B2102" s="284" t="s">
        <v>11175</v>
      </c>
      <c r="C2102" s="100" t="s">
        <v>1161</v>
      </c>
      <c r="D2102" s="125">
        <v>878.93</v>
      </c>
      <c r="E2102" s="125">
        <v>913.71</v>
      </c>
    </row>
    <row r="2103" spans="1:5" ht="25.5">
      <c r="A2103" s="124">
        <v>101100</v>
      </c>
      <c r="B2103" s="284" t="s">
        <v>11176</v>
      </c>
      <c r="C2103" s="100" t="s">
        <v>1161</v>
      </c>
      <c r="D2103" s="125">
        <v>849.24</v>
      </c>
      <c r="E2103" s="125">
        <v>865.84</v>
      </c>
    </row>
    <row r="2104" spans="1:5" ht="25.5">
      <c r="A2104" s="124">
        <v>101101</v>
      </c>
      <c r="B2104" s="284" t="s">
        <v>11177</v>
      </c>
      <c r="C2104" s="100" t="s">
        <v>1161</v>
      </c>
      <c r="D2104" s="125">
        <v>832.41</v>
      </c>
      <c r="E2104" s="125">
        <v>848.18</v>
      </c>
    </row>
    <row r="2105" spans="1:5" ht="25.5">
      <c r="A2105" s="124">
        <v>101102</v>
      </c>
      <c r="B2105" s="284" t="s">
        <v>11178</v>
      </c>
      <c r="C2105" s="100" t="s">
        <v>1161</v>
      </c>
      <c r="D2105" s="125">
        <v>818.74</v>
      </c>
      <c r="E2105" s="125">
        <v>833.02</v>
      </c>
    </row>
    <row r="2106" spans="1:5" ht="25.5">
      <c r="A2106" s="124">
        <v>101103</v>
      </c>
      <c r="B2106" s="284" t="s">
        <v>11179</v>
      </c>
      <c r="C2106" s="100" t="s">
        <v>1161</v>
      </c>
      <c r="D2106" s="125">
        <v>769.42</v>
      </c>
      <c r="E2106" s="125">
        <v>782.75</v>
      </c>
    </row>
    <row r="2107" spans="1:5" ht="25.5">
      <c r="A2107" s="124">
        <v>101104</v>
      </c>
      <c r="B2107" s="284" t="s">
        <v>11180</v>
      </c>
      <c r="C2107" s="100" t="s">
        <v>1161</v>
      </c>
      <c r="D2107" s="125">
        <v>994.29</v>
      </c>
      <c r="E2107" s="125">
        <v>1038.42</v>
      </c>
    </row>
    <row r="2108" spans="1:5" ht="25.5">
      <c r="A2108" s="124">
        <v>101105</v>
      </c>
      <c r="B2108" s="284" t="s">
        <v>11181</v>
      </c>
      <c r="C2108" s="100" t="s">
        <v>1161</v>
      </c>
      <c r="D2108" s="125">
        <v>949.65</v>
      </c>
      <c r="E2108" s="125">
        <v>988.4</v>
      </c>
    </row>
    <row r="2109" spans="1:5" ht="25.5">
      <c r="A2109" s="124">
        <v>101106</v>
      </c>
      <c r="B2109" s="284" t="s">
        <v>11182</v>
      </c>
      <c r="C2109" s="100" t="s">
        <v>1161</v>
      </c>
      <c r="D2109" s="125">
        <v>897.96</v>
      </c>
      <c r="E2109" s="125">
        <v>929.01</v>
      </c>
    </row>
    <row r="2110" spans="1:5" ht="25.5">
      <c r="A2110" s="124">
        <v>101107</v>
      </c>
      <c r="B2110" s="284" t="s">
        <v>11183</v>
      </c>
      <c r="C2110" s="100" t="s">
        <v>1161</v>
      </c>
      <c r="D2110" s="125">
        <v>824.9</v>
      </c>
      <c r="E2110" s="125">
        <v>851.13</v>
      </c>
    </row>
    <row r="2111" spans="1:5" ht="25.5">
      <c r="A2111" s="124">
        <v>101108</v>
      </c>
      <c r="B2111" s="284" t="s">
        <v>11184</v>
      </c>
      <c r="C2111" s="100" t="s">
        <v>1161</v>
      </c>
      <c r="D2111" s="125">
        <v>785.92</v>
      </c>
      <c r="E2111" s="125">
        <v>792.57</v>
      </c>
    </row>
    <row r="2112" spans="1:5" ht="25.5">
      <c r="A2112" s="124">
        <v>101109</v>
      </c>
      <c r="B2112" s="284" t="s">
        <v>11185</v>
      </c>
      <c r="C2112" s="100" t="s">
        <v>1161</v>
      </c>
      <c r="D2112" s="125">
        <v>770.4</v>
      </c>
      <c r="E2112" s="125">
        <v>776.42</v>
      </c>
    </row>
    <row r="2113" spans="1:5" ht="25.5">
      <c r="A2113" s="124">
        <v>101110</v>
      </c>
      <c r="B2113" s="284" t="s">
        <v>11186</v>
      </c>
      <c r="C2113" s="100" t="s">
        <v>1161</v>
      </c>
      <c r="D2113" s="125">
        <v>759.18</v>
      </c>
      <c r="E2113" s="125">
        <v>764.07</v>
      </c>
    </row>
    <row r="2114" spans="1:5" ht="25.5">
      <c r="A2114" s="124">
        <v>101111</v>
      </c>
      <c r="B2114" s="284" t="s">
        <v>11187</v>
      </c>
      <c r="C2114" s="100" t="s">
        <v>1161</v>
      </c>
      <c r="D2114" s="125">
        <v>712.54</v>
      </c>
      <c r="E2114" s="125">
        <v>716.9</v>
      </c>
    </row>
    <row r="2115" spans="1:5" ht="25.5">
      <c r="A2115" s="124">
        <v>101112</v>
      </c>
      <c r="B2115" s="284" t="s">
        <v>11188</v>
      </c>
      <c r="C2115" s="100" t="s">
        <v>1161</v>
      </c>
      <c r="D2115" s="125">
        <v>749.45</v>
      </c>
      <c r="E2115" s="125">
        <v>781.68</v>
      </c>
    </row>
    <row r="2116" spans="1:5" ht="25.5">
      <c r="A2116" s="124">
        <v>101113</v>
      </c>
      <c r="B2116" s="284" t="s">
        <v>11189</v>
      </c>
      <c r="C2116" s="100" t="s">
        <v>1161</v>
      </c>
      <c r="D2116" s="125">
        <v>692.35</v>
      </c>
      <c r="E2116" s="125">
        <v>715.46</v>
      </c>
    </row>
    <row r="2117" spans="1:5">
      <c r="A2117" s="124">
        <v>95601</v>
      </c>
      <c r="B2117" s="284" t="s">
        <v>13326</v>
      </c>
      <c r="C2117" s="100" t="s">
        <v>240</v>
      </c>
      <c r="D2117" s="125">
        <v>11.31</v>
      </c>
      <c r="E2117" s="125">
        <v>12.53</v>
      </c>
    </row>
    <row r="2118" spans="1:5">
      <c r="A2118" s="124">
        <v>95602</v>
      </c>
      <c r="B2118" s="284" t="s">
        <v>13327</v>
      </c>
      <c r="C2118" s="100" t="s">
        <v>240</v>
      </c>
      <c r="D2118" s="125">
        <v>18.11</v>
      </c>
      <c r="E2118" s="125">
        <v>20.059999999999999</v>
      </c>
    </row>
    <row r="2119" spans="1:5">
      <c r="A2119" s="124">
        <v>95603</v>
      </c>
      <c r="B2119" s="284" t="s">
        <v>13328</v>
      </c>
      <c r="C2119" s="100" t="s">
        <v>240</v>
      </c>
      <c r="D2119" s="125">
        <v>30.9</v>
      </c>
      <c r="E2119" s="125">
        <v>34.229999999999997</v>
      </c>
    </row>
    <row r="2120" spans="1:5">
      <c r="A2120" s="124">
        <v>95604</v>
      </c>
      <c r="B2120" s="284" t="s">
        <v>13329</v>
      </c>
      <c r="C2120" s="100" t="s">
        <v>240</v>
      </c>
      <c r="D2120" s="125">
        <v>47.96</v>
      </c>
      <c r="E2120" s="125">
        <v>53.12</v>
      </c>
    </row>
    <row r="2121" spans="1:5">
      <c r="A2121" s="124">
        <v>95605</v>
      </c>
      <c r="B2121" s="284" t="s">
        <v>13330</v>
      </c>
      <c r="C2121" s="100" t="s">
        <v>240</v>
      </c>
      <c r="D2121" s="125">
        <v>88.06</v>
      </c>
      <c r="E2121" s="125">
        <v>97.55</v>
      </c>
    </row>
    <row r="2122" spans="1:5">
      <c r="A2122" s="124">
        <v>95607</v>
      </c>
      <c r="B2122" s="284" t="s">
        <v>13331</v>
      </c>
      <c r="C2122" s="100" t="s">
        <v>240</v>
      </c>
      <c r="D2122" s="125">
        <v>11.37</v>
      </c>
      <c r="E2122" s="125">
        <v>12.41</v>
      </c>
    </row>
    <row r="2123" spans="1:5">
      <c r="A2123" s="124">
        <v>95608</v>
      </c>
      <c r="B2123" s="284" t="s">
        <v>13332</v>
      </c>
      <c r="C2123" s="100" t="s">
        <v>240</v>
      </c>
      <c r="D2123" s="125">
        <v>16.5</v>
      </c>
      <c r="E2123" s="125">
        <v>18</v>
      </c>
    </row>
    <row r="2124" spans="1:5">
      <c r="A2124" s="124">
        <v>95609</v>
      </c>
      <c r="B2124" s="284" t="s">
        <v>13333</v>
      </c>
      <c r="C2124" s="100" t="s">
        <v>240</v>
      </c>
      <c r="D2124" s="125">
        <v>20.93</v>
      </c>
      <c r="E2124" s="125">
        <v>22.81</v>
      </c>
    </row>
    <row r="2125" spans="1:5" ht="25.5">
      <c r="A2125" s="124">
        <v>100651</v>
      </c>
      <c r="B2125" s="284" t="s">
        <v>11727</v>
      </c>
      <c r="C2125" s="100" t="s">
        <v>239</v>
      </c>
      <c r="D2125" s="125">
        <v>117.34</v>
      </c>
      <c r="E2125" s="125">
        <v>118.59</v>
      </c>
    </row>
    <row r="2126" spans="1:5" ht="25.5">
      <c r="A2126" s="124">
        <v>100652</v>
      </c>
      <c r="B2126" s="284" t="s">
        <v>11728</v>
      </c>
      <c r="C2126" s="100" t="s">
        <v>239</v>
      </c>
      <c r="D2126" s="125">
        <v>219.7</v>
      </c>
      <c r="E2126" s="125">
        <v>221.34</v>
      </c>
    </row>
    <row r="2127" spans="1:5" ht="25.5">
      <c r="A2127" s="124">
        <v>100653</v>
      </c>
      <c r="B2127" s="284" t="s">
        <v>11729</v>
      </c>
      <c r="C2127" s="100" t="s">
        <v>239</v>
      </c>
      <c r="D2127" s="125">
        <v>363.67</v>
      </c>
      <c r="E2127" s="125">
        <v>365.71</v>
      </c>
    </row>
    <row r="2128" spans="1:5" ht="25.5">
      <c r="A2128" s="124">
        <v>100654</v>
      </c>
      <c r="B2128" s="284" t="s">
        <v>11730</v>
      </c>
      <c r="C2128" s="100" t="s">
        <v>239</v>
      </c>
      <c r="D2128" s="125">
        <v>502.29</v>
      </c>
      <c r="E2128" s="125">
        <v>504.67</v>
      </c>
    </row>
    <row r="2129" spans="1:5" ht="25.5">
      <c r="A2129" s="124">
        <v>100655</v>
      </c>
      <c r="B2129" s="284" t="s">
        <v>11731</v>
      </c>
      <c r="C2129" s="100" t="s">
        <v>239</v>
      </c>
      <c r="D2129" s="125">
        <v>578.22</v>
      </c>
      <c r="E2129" s="125">
        <v>580.28</v>
      </c>
    </row>
    <row r="2130" spans="1:5" ht="25.5">
      <c r="A2130" s="124">
        <v>100656</v>
      </c>
      <c r="B2130" s="284" t="s">
        <v>4411</v>
      </c>
      <c r="C2130" s="100" t="s">
        <v>239</v>
      </c>
      <c r="D2130" s="125">
        <v>104.08</v>
      </c>
      <c r="E2130" s="125">
        <v>105.38</v>
      </c>
    </row>
    <row r="2131" spans="1:5" ht="25.5">
      <c r="A2131" s="124">
        <v>100657</v>
      </c>
      <c r="B2131" s="284" t="s">
        <v>4412</v>
      </c>
      <c r="C2131" s="100" t="s">
        <v>239</v>
      </c>
      <c r="D2131" s="125">
        <v>135.69999999999999</v>
      </c>
      <c r="E2131" s="125">
        <v>137.07</v>
      </c>
    </row>
    <row r="2132" spans="1:5" ht="25.5">
      <c r="A2132" s="124">
        <v>100658</v>
      </c>
      <c r="B2132" s="284" t="s">
        <v>4413</v>
      </c>
      <c r="C2132" s="100" t="s">
        <v>239</v>
      </c>
      <c r="D2132" s="125">
        <v>318.37</v>
      </c>
      <c r="E2132" s="125">
        <v>320.23</v>
      </c>
    </row>
    <row r="2133" spans="1:5" ht="25.5">
      <c r="A2133" s="124">
        <v>100889</v>
      </c>
      <c r="B2133" s="284" t="s">
        <v>4414</v>
      </c>
      <c r="C2133" s="100" t="s">
        <v>315</v>
      </c>
      <c r="D2133" s="125">
        <v>16.18</v>
      </c>
      <c r="E2133" s="125">
        <v>16.239999999999998</v>
      </c>
    </row>
    <row r="2134" spans="1:5" ht="25.5">
      <c r="A2134" s="124">
        <v>100890</v>
      </c>
      <c r="B2134" s="284" t="s">
        <v>4415</v>
      </c>
      <c r="C2134" s="100" t="s">
        <v>315</v>
      </c>
      <c r="D2134" s="125">
        <v>16.05</v>
      </c>
      <c r="E2134" s="125">
        <v>16.09</v>
      </c>
    </row>
    <row r="2135" spans="1:5" ht="25.5">
      <c r="A2135" s="124">
        <v>100892</v>
      </c>
      <c r="B2135" s="284" t="s">
        <v>4416</v>
      </c>
      <c r="C2135" s="100" t="s">
        <v>315</v>
      </c>
      <c r="D2135" s="125">
        <v>15.23</v>
      </c>
      <c r="E2135" s="125">
        <v>15.3</v>
      </c>
    </row>
    <row r="2136" spans="1:5" ht="25.5">
      <c r="A2136" s="124">
        <v>100893</v>
      </c>
      <c r="B2136" s="284" t="s">
        <v>4417</v>
      </c>
      <c r="C2136" s="100" t="s">
        <v>315</v>
      </c>
      <c r="D2136" s="125">
        <v>15.08</v>
      </c>
      <c r="E2136" s="125">
        <v>15.15</v>
      </c>
    </row>
    <row r="2137" spans="1:5" ht="25.5">
      <c r="A2137" s="124">
        <v>100894</v>
      </c>
      <c r="B2137" s="284" t="s">
        <v>4418</v>
      </c>
      <c r="C2137" s="100" t="s">
        <v>315</v>
      </c>
      <c r="D2137" s="125">
        <v>15</v>
      </c>
      <c r="E2137" s="125">
        <v>15.07</v>
      </c>
    </row>
    <row r="2138" spans="1:5" ht="25.5">
      <c r="A2138" s="124">
        <v>100896</v>
      </c>
      <c r="B2138" s="284" t="s">
        <v>4419</v>
      </c>
      <c r="C2138" s="100" t="s">
        <v>239</v>
      </c>
      <c r="D2138" s="125">
        <v>51.35</v>
      </c>
      <c r="E2138" s="125">
        <v>52.01</v>
      </c>
    </row>
    <row r="2139" spans="1:5" ht="25.5">
      <c r="A2139" s="124">
        <v>100897</v>
      </c>
      <c r="B2139" s="284" t="s">
        <v>4420</v>
      </c>
      <c r="C2139" s="100" t="s">
        <v>239</v>
      </c>
      <c r="D2139" s="125">
        <v>98.73</v>
      </c>
      <c r="E2139" s="125">
        <v>99.55</v>
      </c>
    </row>
    <row r="2140" spans="1:5" ht="25.5">
      <c r="A2140" s="124">
        <v>100898</v>
      </c>
      <c r="B2140" s="284" t="s">
        <v>4421</v>
      </c>
      <c r="C2140" s="100" t="s">
        <v>239</v>
      </c>
      <c r="D2140" s="125">
        <v>188.95</v>
      </c>
      <c r="E2140" s="125">
        <v>189.94</v>
      </c>
    </row>
    <row r="2141" spans="1:5" ht="25.5">
      <c r="A2141" s="124">
        <v>100899</v>
      </c>
      <c r="B2141" s="284" t="s">
        <v>4422</v>
      </c>
      <c r="C2141" s="100" t="s">
        <v>239</v>
      </c>
      <c r="D2141" s="125">
        <v>68.760000000000005</v>
      </c>
      <c r="E2141" s="125">
        <v>71.34</v>
      </c>
    </row>
    <row r="2142" spans="1:5" ht="25.5">
      <c r="A2142" s="124">
        <v>100900</v>
      </c>
      <c r="B2142" s="284" t="s">
        <v>4423</v>
      </c>
      <c r="C2142" s="100" t="s">
        <v>239</v>
      </c>
      <c r="D2142" s="125">
        <v>215.32</v>
      </c>
      <c r="E2142" s="125">
        <v>216.66</v>
      </c>
    </row>
    <row r="2143" spans="1:5" ht="25.5">
      <c r="A2143" s="124">
        <v>101173</v>
      </c>
      <c r="B2143" s="284" t="s">
        <v>11190</v>
      </c>
      <c r="C2143" s="100" t="s">
        <v>239</v>
      </c>
      <c r="D2143" s="125">
        <v>52.58</v>
      </c>
      <c r="E2143" s="125">
        <v>55.09</v>
      </c>
    </row>
    <row r="2144" spans="1:5" ht="25.5">
      <c r="A2144" s="124">
        <v>101174</v>
      </c>
      <c r="B2144" s="284" t="s">
        <v>11191</v>
      </c>
      <c r="C2144" s="100" t="s">
        <v>239</v>
      </c>
      <c r="D2144" s="125">
        <v>71.53</v>
      </c>
      <c r="E2144" s="125">
        <v>75.44</v>
      </c>
    </row>
    <row r="2145" spans="1:5" ht="25.5">
      <c r="A2145" s="124">
        <v>101175</v>
      </c>
      <c r="B2145" s="284" t="s">
        <v>11192</v>
      </c>
      <c r="C2145" s="100" t="s">
        <v>239</v>
      </c>
      <c r="D2145" s="125">
        <v>97.68</v>
      </c>
      <c r="E2145" s="125">
        <v>102.99</v>
      </c>
    </row>
    <row r="2146" spans="1:5" ht="25.5">
      <c r="A2146" s="124">
        <v>101176</v>
      </c>
      <c r="B2146" s="284" t="s">
        <v>11193</v>
      </c>
      <c r="C2146" s="100" t="s">
        <v>239</v>
      </c>
      <c r="D2146" s="125">
        <v>126.6</v>
      </c>
      <c r="E2146" s="125">
        <v>132.44</v>
      </c>
    </row>
    <row r="2147" spans="1:5">
      <c r="A2147" s="124">
        <v>102521</v>
      </c>
      <c r="B2147" s="284" t="s">
        <v>13334</v>
      </c>
      <c r="C2147" s="100" t="s">
        <v>240</v>
      </c>
      <c r="D2147" s="125">
        <v>72.650000000000006</v>
      </c>
      <c r="E2147" s="125">
        <v>80.48</v>
      </c>
    </row>
    <row r="2148" spans="1:5">
      <c r="A2148" s="124">
        <v>102522</v>
      </c>
      <c r="B2148" s="284" t="s">
        <v>13335</v>
      </c>
      <c r="C2148" s="100" t="s">
        <v>240</v>
      </c>
      <c r="D2148" s="125">
        <v>106.59</v>
      </c>
      <c r="E2148" s="125">
        <v>118.06</v>
      </c>
    </row>
    <row r="2149" spans="1:5">
      <c r="A2149" s="124">
        <v>102523</v>
      </c>
      <c r="B2149" s="284" t="s">
        <v>13336</v>
      </c>
      <c r="C2149" s="100" t="s">
        <v>240</v>
      </c>
      <c r="D2149" s="125">
        <v>140.52000000000001</v>
      </c>
      <c r="E2149" s="125">
        <v>155.65</v>
      </c>
    </row>
    <row r="2150" spans="1:5">
      <c r="A2150" s="124">
        <v>95240</v>
      </c>
      <c r="B2150" s="284" t="s">
        <v>11732</v>
      </c>
      <c r="C2150" s="100" t="s">
        <v>316</v>
      </c>
      <c r="D2150" s="125">
        <v>15.34</v>
      </c>
      <c r="E2150" s="125">
        <v>16</v>
      </c>
    </row>
    <row r="2151" spans="1:5">
      <c r="A2151" s="124">
        <v>95241</v>
      </c>
      <c r="B2151" s="284" t="s">
        <v>11733</v>
      </c>
      <c r="C2151" s="100" t="s">
        <v>316</v>
      </c>
      <c r="D2151" s="125">
        <v>25.58</v>
      </c>
      <c r="E2151" s="125">
        <v>26.66</v>
      </c>
    </row>
    <row r="2152" spans="1:5">
      <c r="A2152" s="124">
        <v>96616</v>
      </c>
      <c r="B2152" s="284" t="s">
        <v>2775</v>
      </c>
      <c r="C2152" s="100" t="s">
        <v>1161</v>
      </c>
      <c r="D2152" s="125">
        <v>530.20000000000005</v>
      </c>
      <c r="E2152" s="125">
        <v>554.15</v>
      </c>
    </row>
    <row r="2153" spans="1:5">
      <c r="A2153" s="124">
        <v>96617</v>
      </c>
      <c r="B2153" s="284" t="s">
        <v>2776</v>
      </c>
      <c r="C2153" s="100" t="s">
        <v>316</v>
      </c>
      <c r="D2153" s="125">
        <v>15.89</v>
      </c>
      <c r="E2153" s="125">
        <v>16.61</v>
      </c>
    </row>
    <row r="2154" spans="1:5">
      <c r="A2154" s="124">
        <v>96619</v>
      </c>
      <c r="B2154" s="284" t="s">
        <v>2777</v>
      </c>
      <c r="C2154" s="100" t="s">
        <v>316</v>
      </c>
      <c r="D2154" s="125">
        <v>26.5</v>
      </c>
      <c r="E2154" s="125">
        <v>27.69</v>
      </c>
    </row>
    <row r="2155" spans="1:5">
      <c r="A2155" s="124">
        <v>96620</v>
      </c>
      <c r="B2155" s="284" t="s">
        <v>11734</v>
      </c>
      <c r="C2155" s="100" t="s">
        <v>1161</v>
      </c>
      <c r="D2155" s="125">
        <v>511.76</v>
      </c>
      <c r="E2155" s="125">
        <v>533.57000000000005</v>
      </c>
    </row>
    <row r="2156" spans="1:5">
      <c r="A2156" s="124">
        <v>96621</v>
      </c>
      <c r="B2156" s="284" t="s">
        <v>2778</v>
      </c>
      <c r="C2156" s="100" t="s">
        <v>1161</v>
      </c>
      <c r="D2156" s="125">
        <v>188.07</v>
      </c>
      <c r="E2156" s="125">
        <v>197.84</v>
      </c>
    </row>
    <row r="2157" spans="1:5">
      <c r="A2157" s="124">
        <v>96622</v>
      </c>
      <c r="B2157" s="284" t="s">
        <v>11735</v>
      </c>
      <c r="C2157" s="100" t="s">
        <v>1161</v>
      </c>
      <c r="D2157" s="125">
        <v>133.72</v>
      </c>
      <c r="E2157" s="125">
        <v>137.21</v>
      </c>
    </row>
    <row r="2158" spans="1:5">
      <c r="A2158" s="124">
        <v>96623</v>
      </c>
      <c r="B2158" s="284" t="s">
        <v>2779</v>
      </c>
      <c r="C2158" s="100" t="s">
        <v>1161</v>
      </c>
      <c r="D2158" s="125">
        <v>175.46</v>
      </c>
      <c r="E2158" s="125">
        <v>183.75</v>
      </c>
    </row>
    <row r="2159" spans="1:5" ht="25.5">
      <c r="A2159" s="124">
        <v>96624</v>
      </c>
      <c r="B2159" s="284" t="s">
        <v>11736</v>
      </c>
      <c r="C2159" s="100" t="s">
        <v>1161</v>
      </c>
      <c r="D2159" s="125">
        <v>129.27000000000001</v>
      </c>
      <c r="E2159" s="125">
        <v>132.22999999999999</v>
      </c>
    </row>
    <row r="2160" spans="1:5">
      <c r="A2160" s="124">
        <v>97082</v>
      </c>
      <c r="B2160" s="284" t="s">
        <v>13337</v>
      </c>
      <c r="C2160" s="100" t="s">
        <v>1161</v>
      </c>
      <c r="D2160" s="125">
        <v>44.31</v>
      </c>
      <c r="E2160" s="125">
        <v>49.16</v>
      </c>
    </row>
    <row r="2161" spans="1:5" ht="25.5">
      <c r="A2161" s="124">
        <v>97083</v>
      </c>
      <c r="B2161" s="284" t="s">
        <v>13338</v>
      </c>
      <c r="C2161" s="100" t="s">
        <v>316</v>
      </c>
      <c r="D2161" s="125">
        <v>2.42</v>
      </c>
      <c r="E2161" s="125">
        <v>2.67</v>
      </c>
    </row>
    <row r="2162" spans="1:5" ht="25.5">
      <c r="A2162" s="124">
        <v>97084</v>
      </c>
      <c r="B2162" s="284" t="s">
        <v>13339</v>
      </c>
      <c r="C2162" s="100" t="s">
        <v>316</v>
      </c>
      <c r="D2162" s="125">
        <v>0.5</v>
      </c>
      <c r="E2162" s="125">
        <v>0.56000000000000005</v>
      </c>
    </row>
    <row r="2163" spans="1:5" ht="25.5">
      <c r="A2163" s="124">
        <v>97086</v>
      </c>
      <c r="B2163" s="284" t="s">
        <v>13340</v>
      </c>
      <c r="C2163" s="100" t="s">
        <v>316</v>
      </c>
      <c r="D2163" s="125">
        <v>101.17</v>
      </c>
      <c r="E2163" s="125">
        <v>109.44</v>
      </c>
    </row>
    <row r="2164" spans="1:5" ht="25.5">
      <c r="A2164" s="124">
        <v>97087</v>
      </c>
      <c r="B2164" s="284" t="s">
        <v>13341</v>
      </c>
      <c r="C2164" s="100" t="s">
        <v>316</v>
      </c>
      <c r="D2164" s="125">
        <v>2.99</v>
      </c>
      <c r="E2164" s="125">
        <v>3.03</v>
      </c>
    </row>
    <row r="2165" spans="1:5">
      <c r="A2165" s="124">
        <v>97088</v>
      </c>
      <c r="B2165" s="284" t="s">
        <v>13342</v>
      </c>
      <c r="C2165" s="100" t="s">
        <v>315</v>
      </c>
      <c r="D2165" s="125">
        <v>19.920000000000002</v>
      </c>
      <c r="E2165" s="125">
        <v>20.04</v>
      </c>
    </row>
    <row r="2166" spans="1:5">
      <c r="A2166" s="124">
        <v>97089</v>
      </c>
      <c r="B2166" s="284" t="s">
        <v>13343</v>
      </c>
      <c r="C2166" s="100" t="s">
        <v>315</v>
      </c>
      <c r="D2166" s="125">
        <v>18.23</v>
      </c>
      <c r="E2166" s="125">
        <v>18.329999999999998</v>
      </c>
    </row>
    <row r="2167" spans="1:5">
      <c r="A2167" s="124">
        <v>97090</v>
      </c>
      <c r="B2167" s="284" t="s">
        <v>13344</v>
      </c>
      <c r="C2167" s="100" t="s">
        <v>315</v>
      </c>
      <c r="D2167" s="125">
        <v>17.95</v>
      </c>
      <c r="E2167" s="125">
        <v>18.04</v>
      </c>
    </row>
    <row r="2168" spans="1:5">
      <c r="A2168" s="124">
        <v>97091</v>
      </c>
      <c r="B2168" s="284" t="s">
        <v>13345</v>
      </c>
      <c r="C2168" s="100" t="s">
        <v>315</v>
      </c>
      <c r="D2168" s="125">
        <v>17.43</v>
      </c>
      <c r="E2168" s="125">
        <v>17.510000000000002</v>
      </c>
    </row>
    <row r="2169" spans="1:5">
      <c r="A2169" s="124">
        <v>97092</v>
      </c>
      <c r="B2169" s="284" t="s">
        <v>13346</v>
      </c>
      <c r="C2169" s="100" t="s">
        <v>315</v>
      </c>
      <c r="D2169" s="125">
        <v>16.91</v>
      </c>
      <c r="E2169" s="125">
        <v>16.98</v>
      </c>
    </row>
    <row r="2170" spans="1:5">
      <c r="A2170" s="124">
        <v>97093</v>
      </c>
      <c r="B2170" s="284" t="s">
        <v>13347</v>
      </c>
      <c r="C2170" s="100" t="s">
        <v>315</v>
      </c>
      <c r="D2170" s="125">
        <v>15.89</v>
      </c>
      <c r="E2170" s="125">
        <v>15.95</v>
      </c>
    </row>
    <row r="2171" spans="1:5" ht="25.5">
      <c r="A2171" s="124">
        <v>97096</v>
      </c>
      <c r="B2171" s="284" t="s">
        <v>13348</v>
      </c>
      <c r="C2171" s="100" t="s">
        <v>1161</v>
      </c>
      <c r="D2171" s="125">
        <v>476.87</v>
      </c>
      <c r="E2171" s="125">
        <v>478.51</v>
      </c>
    </row>
    <row r="2172" spans="1:5">
      <c r="A2172" s="124">
        <v>97097</v>
      </c>
      <c r="B2172" s="284" t="s">
        <v>13349</v>
      </c>
      <c r="C2172" s="100" t="s">
        <v>316</v>
      </c>
      <c r="D2172" s="125">
        <v>55.79</v>
      </c>
      <c r="E2172" s="125">
        <v>56</v>
      </c>
    </row>
    <row r="2173" spans="1:5">
      <c r="A2173" s="124">
        <v>97101</v>
      </c>
      <c r="B2173" s="284" t="s">
        <v>13350</v>
      </c>
      <c r="C2173" s="100" t="s">
        <v>316</v>
      </c>
      <c r="D2173" s="125">
        <v>158.66999999999999</v>
      </c>
      <c r="E2173" s="125">
        <v>160.68</v>
      </c>
    </row>
    <row r="2174" spans="1:5">
      <c r="A2174" s="124">
        <v>97102</v>
      </c>
      <c r="B2174" s="284" t="s">
        <v>13351</v>
      </c>
      <c r="C2174" s="100" t="s">
        <v>316</v>
      </c>
      <c r="D2174" s="125">
        <v>197.9</v>
      </c>
      <c r="E2174" s="125">
        <v>200.19</v>
      </c>
    </row>
    <row r="2175" spans="1:5">
      <c r="A2175" s="124">
        <v>97103</v>
      </c>
      <c r="B2175" s="284" t="s">
        <v>13352</v>
      </c>
      <c r="C2175" s="100" t="s">
        <v>316</v>
      </c>
      <c r="D2175" s="125">
        <v>232.63</v>
      </c>
      <c r="E2175" s="125">
        <v>235.18</v>
      </c>
    </row>
    <row r="2176" spans="1:5" ht="25.5">
      <c r="A2176" s="124">
        <v>100322</v>
      </c>
      <c r="B2176" s="284" t="s">
        <v>11737</v>
      </c>
      <c r="C2176" s="100" t="s">
        <v>1161</v>
      </c>
      <c r="D2176" s="125">
        <v>123.02</v>
      </c>
      <c r="E2176" s="125">
        <v>125.98</v>
      </c>
    </row>
    <row r="2177" spans="1:5" ht="25.5">
      <c r="A2177" s="124">
        <v>100323</v>
      </c>
      <c r="B2177" s="284" t="s">
        <v>11738</v>
      </c>
      <c r="C2177" s="100" t="s">
        <v>1161</v>
      </c>
      <c r="D2177" s="125">
        <v>127.5</v>
      </c>
      <c r="E2177" s="125">
        <v>130.46</v>
      </c>
    </row>
    <row r="2178" spans="1:5" ht="25.5">
      <c r="A2178" s="124">
        <v>100324</v>
      </c>
      <c r="B2178" s="284" t="s">
        <v>11739</v>
      </c>
      <c r="C2178" s="100" t="s">
        <v>1161</v>
      </c>
      <c r="D2178" s="125">
        <v>128.99</v>
      </c>
      <c r="E2178" s="125">
        <v>131.94999999999999</v>
      </c>
    </row>
    <row r="2179" spans="1:5">
      <c r="A2179" s="124">
        <v>103072</v>
      </c>
      <c r="B2179" s="284" t="s">
        <v>13353</v>
      </c>
      <c r="C2179" s="100" t="s">
        <v>316</v>
      </c>
      <c r="D2179" s="125">
        <v>275.83</v>
      </c>
      <c r="E2179" s="125">
        <v>278.66000000000003</v>
      </c>
    </row>
    <row r="2180" spans="1:5">
      <c r="A2180" s="124">
        <v>103073</v>
      </c>
      <c r="B2180" s="284" t="s">
        <v>13354</v>
      </c>
      <c r="C2180" s="100" t="s">
        <v>316</v>
      </c>
      <c r="D2180" s="125">
        <v>338.89</v>
      </c>
      <c r="E2180" s="125">
        <v>342.08</v>
      </c>
    </row>
    <row r="2181" spans="1:5" ht="25.5">
      <c r="A2181" s="124">
        <v>103074</v>
      </c>
      <c r="B2181" s="284" t="s">
        <v>13355</v>
      </c>
      <c r="C2181" s="100" t="s">
        <v>316</v>
      </c>
      <c r="D2181" s="125">
        <v>152.56</v>
      </c>
      <c r="E2181" s="125">
        <v>154.43</v>
      </c>
    </row>
    <row r="2182" spans="1:5" ht="25.5">
      <c r="A2182" s="124">
        <v>103075</v>
      </c>
      <c r="B2182" s="284" t="s">
        <v>13356</v>
      </c>
      <c r="C2182" s="100" t="s">
        <v>316</v>
      </c>
      <c r="D2182" s="125">
        <v>208.35</v>
      </c>
      <c r="E2182" s="125">
        <v>210.43</v>
      </c>
    </row>
    <row r="2183" spans="1:5" ht="25.5">
      <c r="A2183" s="124">
        <v>103076</v>
      </c>
      <c r="B2183" s="284" t="s">
        <v>13357</v>
      </c>
      <c r="C2183" s="100" t="s">
        <v>316</v>
      </c>
      <c r="D2183" s="125">
        <v>139.72</v>
      </c>
      <c r="E2183" s="125">
        <v>141.5</v>
      </c>
    </row>
    <row r="2184" spans="1:5" ht="25.5">
      <c r="A2184" s="124">
        <v>103077</v>
      </c>
      <c r="B2184" s="284" t="s">
        <v>13358</v>
      </c>
      <c r="C2184" s="100" t="s">
        <v>316</v>
      </c>
      <c r="D2184" s="125">
        <v>178.95</v>
      </c>
      <c r="E2184" s="125">
        <v>181</v>
      </c>
    </row>
    <row r="2185" spans="1:5" ht="25.5">
      <c r="A2185" s="124">
        <v>103078</v>
      </c>
      <c r="B2185" s="284" t="s">
        <v>13359</v>
      </c>
      <c r="C2185" s="100" t="s">
        <v>316</v>
      </c>
      <c r="D2185" s="125">
        <v>213.68</v>
      </c>
      <c r="E2185" s="125">
        <v>216</v>
      </c>
    </row>
    <row r="2186" spans="1:5" ht="25.5">
      <c r="A2186" s="124">
        <v>103079</v>
      </c>
      <c r="B2186" s="284" t="s">
        <v>13360</v>
      </c>
      <c r="C2186" s="100" t="s">
        <v>316</v>
      </c>
      <c r="D2186" s="125">
        <v>256.88</v>
      </c>
      <c r="E2186" s="125">
        <v>259.47000000000003</v>
      </c>
    </row>
    <row r="2187" spans="1:5" ht="25.5">
      <c r="A2187" s="124">
        <v>103080</v>
      </c>
      <c r="B2187" s="284" t="s">
        <v>13361</v>
      </c>
      <c r="C2187" s="100" t="s">
        <v>316</v>
      </c>
      <c r="D2187" s="125">
        <v>319.94</v>
      </c>
      <c r="E2187" s="125">
        <v>322.89</v>
      </c>
    </row>
    <row r="2188" spans="1:5" ht="25.5">
      <c r="A2188" s="124">
        <v>92263</v>
      </c>
      <c r="B2188" s="284" t="s">
        <v>11740</v>
      </c>
      <c r="C2188" s="100" t="s">
        <v>316</v>
      </c>
      <c r="D2188" s="125">
        <v>178.39</v>
      </c>
      <c r="E2188" s="125">
        <v>182.23</v>
      </c>
    </row>
    <row r="2189" spans="1:5" ht="25.5">
      <c r="A2189" s="124">
        <v>92264</v>
      </c>
      <c r="B2189" s="284" t="s">
        <v>11741</v>
      </c>
      <c r="C2189" s="100" t="s">
        <v>316</v>
      </c>
      <c r="D2189" s="125">
        <v>236.71</v>
      </c>
      <c r="E2189" s="125">
        <v>240.55</v>
      </c>
    </row>
    <row r="2190" spans="1:5">
      <c r="A2190" s="124">
        <v>92265</v>
      </c>
      <c r="B2190" s="284" t="s">
        <v>11742</v>
      </c>
      <c r="C2190" s="100" t="s">
        <v>316</v>
      </c>
      <c r="D2190" s="125">
        <v>128.66999999999999</v>
      </c>
      <c r="E2190" s="125">
        <v>131.78</v>
      </c>
    </row>
    <row r="2191" spans="1:5">
      <c r="A2191" s="124">
        <v>92266</v>
      </c>
      <c r="B2191" s="284" t="s">
        <v>11743</v>
      </c>
      <c r="C2191" s="100" t="s">
        <v>316</v>
      </c>
      <c r="D2191" s="125">
        <v>178.7</v>
      </c>
      <c r="E2191" s="125">
        <v>181.81</v>
      </c>
    </row>
    <row r="2192" spans="1:5">
      <c r="A2192" s="124">
        <v>92267</v>
      </c>
      <c r="B2192" s="284" t="s">
        <v>11744</v>
      </c>
      <c r="C2192" s="100" t="s">
        <v>316</v>
      </c>
      <c r="D2192" s="125">
        <v>66.760000000000005</v>
      </c>
      <c r="E2192" s="125">
        <v>66.84</v>
      </c>
    </row>
    <row r="2193" spans="1:5">
      <c r="A2193" s="124">
        <v>92268</v>
      </c>
      <c r="B2193" s="284" t="s">
        <v>11745</v>
      </c>
      <c r="C2193" s="100" t="s">
        <v>316</v>
      </c>
      <c r="D2193" s="125">
        <v>112.59</v>
      </c>
      <c r="E2193" s="125">
        <v>112.67</v>
      </c>
    </row>
    <row r="2194" spans="1:5">
      <c r="A2194" s="124">
        <v>92269</v>
      </c>
      <c r="B2194" s="284" t="s">
        <v>11746</v>
      </c>
      <c r="C2194" s="100" t="s">
        <v>316</v>
      </c>
      <c r="D2194" s="125">
        <v>198.07</v>
      </c>
      <c r="E2194" s="125">
        <v>200.27</v>
      </c>
    </row>
    <row r="2195" spans="1:5">
      <c r="A2195" s="124">
        <v>92270</v>
      </c>
      <c r="B2195" s="284" t="s">
        <v>11747</v>
      </c>
      <c r="C2195" s="100" t="s">
        <v>316</v>
      </c>
      <c r="D2195" s="125">
        <v>151.30000000000001</v>
      </c>
      <c r="E2195" s="125">
        <v>154.06</v>
      </c>
    </row>
    <row r="2196" spans="1:5">
      <c r="A2196" s="124">
        <v>92271</v>
      </c>
      <c r="B2196" s="284" t="s">
        <v>11748</v>
      </c>
      <c r="C2196" s="100" t="s">
        <v>316</v>
      </c>
      <c r="D2196" s="125">
        <v>95.74</v>
      </c>
      <c r="E2196" s="125">
        <v>95.79</v>
      </c>
    </row>
    <row r="2197" spans="1:5">
      <c r="A2197" s="124">
        <v>92272</v>
      </c>
      <c r="B2197" s="284" t="s">
        <v>11749</v>
      </c>
      <c r="C2197" s="100" t="s">
        <v>239</v>
      </c>
      <c r="D2197" s="125">
        <v>43.26</v>
      </c>
      <c r="E2197" s="125">
        <v>43.76</v>
      </c>
    </row>
    <row r="2198" spans="1:5">
      <c r="A2198" s="124">
        <v>92273</v>
      </c>
      <c r="B2198" s="284" t="s">
        <v>11750</v>
      </c>
      <c r="C2198" s="100" t="s">
        <v>239</v>
      </c>
      <c r="D2198" s="125">
        <v>16.829999999999998</v>
      </c>
      <c r="E2198" s="125">
        <v>17.149999999999999</v>
      </c>
    </row>
    <row r="2199" spans="1:5" ht="25.5">
      <c r="A2199" s="124">
        <v>92409</v>
      </c>
      <c r="B2199" s="284" t="s">
        <v>11751</v>
      </c>
      <c r="C2199" s="100" t="s">
        <v>316</v>
      </c>
      <c r="D2199" s="125">
        <v>271.41000000000003</v>
      </c>
      <c r="E2199" s="125">
        <v>281.82</v>
      </c>
    </row>
    <row r="2200" spans="1:5" ht="25.5">
      <c r="A2200" s="124">
        <v>92411</v>
      </c>
      <c r="B2200" s="284" t="s">
        <v>11752</v>
      </c>
      <c r="C2200" s="100" t="s">
        <v>316</v>
      </c>
      <c r="D2200" s="125">
        <v>166.31</v>
      </c>
      <c r="E2200" s="125">
        <v>174.68</v>
      </c>
    </row>
    <row r="2201" spans="1:5" ht="25.5">
      <c r="A2201" s="124">
        <v>92413</v>
      </c>
      <c r="B2201" s="284" t="s">
        <v>11753</v>
      </c>
      <c r="C2201" s="100" t="s">
        <v>316</v>
      </c>
      <c r="D2201" s="125">
        <v>101.84</v>
      </c>
      <c r="E2201" s="125">
        <v>107.99</v>
      </c>
    </row>
    <row r="2202" spans="1:5" ht="25.5">
      <c r="A2202" s="124">
        <v>92415</v>
      </c>
      <c r="B2202" s="284" t="s">
        <v>11754</v>
      </c>
      <c r="C2202" s="100" t="s">
        <v>316</v>
      </c>
      <c r="D2202" s="125">
        <v>137.63</v>
      </c>
      <c r="E2202" s="125">
        <v>142.68</v>
      </c>
    </row>
    <row r="2203" spans="1:5" ht="25.5">
      <c r="A2203" s="124">
        <v>92417</v>
      </c>
      <c r="B2203" s="284" t="s">
        <v>11755</v>
      </c>
      <c r="C2203" s="100" t="s">
        <v>316</v>
      </c>
      <c r="D2203" s="125">
        <v>154.12</v>
      </c>
      <c r="E2203" s="125">
        <v>161.13999999999999</v>
      </c>
    </row>
    <row r="2204" spans="1:5" ht="25.5">
      <c r="A2204" s="124">
        <v>92419</v>
      </c>
      <c r="B2204" s="284" t="s">
        <v>11756</v>
      </c>
      <c r="C2204" s="100" t="s">
        <v>316</v>
      </c>
      <c r="D2204" s="125">
        <v>85.02</v>
      </c>
      <c r="E2204" s="125">
        <v>88.38</v>
      </c>
    </row>
    <row r="2205" spans="1:5" ht="25.5">
      <c r="A2205" s="124">
        <v>92421</v>
      </c>
      <c r="B2205" s="284" t="s">
        <v>11757</v>
      </c>
      <c r="C2205" s="100" t="s">
        <v>316</v>
      </c>
      <c r="D2205" s="125">
        <v>97.67</v>
      </c>
      <c r="E2205" s="125">
        <v>102.53</v>
      </c>
    </row>
    <row r="2206" spans="1:5" ht="25.5">
      <c r="A2206" s="124">
        <v>92423</v>
      </c>
      <c r="B2206" s="284" t="s">
        <v>11758</v>
      </c>
      <c r="C2206" s="100" t="s">
        <v>316</v>
      </c>
      <c r="D2206" s="125">
        <v>69.06</v>
      </c>
      <c r="E2206" s="125">
        <v>71.81</v>
      </c>
    </row>
    <row r="2207" spans="1:5" ht="25.5">
      <c r="A2207" s="124">
        <v>92425</v>
      </c>
      <c r="B2207" s="284" t="s">
        <v>11759</v>
      </c>
      <c r="C2207" s="100" t="s">
        <v>316</v>
      </c>
      <c r="D2207" s="125">
        <v>80.06</v>
      </c>
      <c r="E2207" s="125">
        <v>84.12</v>
      </c>
    </row>
    <row r="2208" spans="1:5" ht="25.5">
      <c r="A2208" s="124">
        <v>92427</v>
      </c>
      <c r="B2208" s="284" t="s">
        <v>11760</v>
      </c>
      <c r="C2208" s="100" t="s">
        <v>316</v>
      </c>
      <c r="D2208" s="125">
        <v>60.98</v>
      </c>
      <c r="E2208" s="125">
        <v>63.44</v>
      </c>
    </row>
    <row r="2209" spans="1:5" ht="25.5">
      <c r="A2209" s="124">
        <v>92429</v>
      </c>
      <c r="B2209" s="284" t="s">
        <v>11761</v>
      </c>
      <c r="C2209" s="100" t="s">
        <v>316</v>
      </c>
      <c r="D2209" s="125">
        <v>71.16</v>
      </c>
      <c r="E2209" s="125">
        <v>74.84</v>
      </c>
    </row>
    <row r="2210" spans="1:5" ht="25.5">
      <c r="A2210" s="124">
        <v>92431</v>
      </c>
      <c r="B2210" s="284" t="s">
        <v>11762</v>
      </c>
      <c r="C2210" s="100" t="s">
        <v>316</v>
      </c>
      <c r="D2210" s="125">
        <v>58.25</v>
      </c>
      <c r="E2210" s="125">
        <v>60.44</v>
      </c>
    </row>
    <row r="2211" spans="1:5" ht="25.5">
      <c r="A2211" s="124">
        <v>92433</v>
      </c>
      <c r="B2211" s="284" t="s">
        <v>11763</v>
      </c>
      <c r="C2211" s="100" t="s">
        <v>316</v>
      </c>
      <c r="D2211" s="125">
        <v>67.92</v>
      </c>
      <c r="E2211" s="125">
        <v>71.260000000000005</v>
      </c>
    </row>
    <row r="2212" spans="1:5" ht="25.5">
      <c r="A2212" s="124">
        <v>92435</v>
      </c>
      <c r="B2212" s="284" t="s">
        <v>11764</v>
      </c>
      <c r="C2212" s="100" t="s">
        <v>316</v>
      </c>
      <c r="D2212" s="125">
        <v>55.13</v>
      </c>
      <c r="E2212" s="125">
        <v>57.21</v>
      </c>
    </row>
    <row r="2213" spans="1:5" ht="25.5">
      <c r="A2213" s="124">
        <v>92437</v>
      </c>
      <c r="B2213" s="284" t="s">
        <v>11765</v>
      </c>
      <c r="C2213" s="100" t="s">
        <v>316</v>
      </c>
      <c r="D2213" s="125">
        <v>64.48</v>
      </c>
      <c r="E2213" s="125">
        <v>67.67</v>
      </c>
    </row>
    <row r="2214" spans="1:5" ht="25.5">
      <c r="A2214" s="124">
        <v>92439</v>
      </c>
      <c r="B2214" s="284" t="s">
        <v>11766</v>
      </c>
      <c r="C2214" s="100" t="s">
        <v>316</v>
      </c>
      <c r="D2214" s="125">
        <v>52.86</v>
      </c>
      <c r="E2214" s="125">
        <v>54.88</v>
      </c>
    </row>
    <row r="2215" spans="1:5" ht="25.5">
      <c r="A2215" s="124">
        <v>92441</v>
      </c>
      <c r="B2215" s="284" t="s">
        <v>11767</v>
      </c>
      <c r="C2215" s="100" t="s">
        <v>316</v>
      </c>
      <c r="D2215" s="125">
        <v>61.99</v>
      </c>
      <c r="E2215" s="125">
        <v>65.08</v>
      </c>
    </row>
    <row r="2216" spans="1:5" ht="25.5">
      <c r="A2216" s="124">
        <v>92443</v>
      </c>
      <c r="B2216" s="284" t="s">
        <v>11768</v>
      </c>
      <c r="C2216" s="100" t="s">
        <v>316</v>
      </c>
      <c r="D2216" s="125">
        <v>47.87</v>
      </c>
      <c r="E2216" s="125">
        <v>49.75</v>
      </c>
    </row>
    <row r="2217" spans="1:5" ht="25.5">
      <c r="A2217" s="124">
        <v>92445</v>
      </c>
      <c r="B2217" s="284" t="s">
        <v>11769</v>
      </c>
      <c r="C2217" s="100" t="s">
        <v>316</v>
      </c>
      <c r="D2217" s="125">
        <v>56.66</v>
      </c>
      <c r="E2217" s="125">
        <v>59.59</v>
      </c>
    </row>
    <row r="2218" spans="1:5" ht="25.5">
      <c r="A2218" s="124">
        <v>92446</v>
      </c>
      <c r="B2218" s="284" t="s">
        <v>11770</v>
      </c>
      <c r="C2218" s="100" t="s">
        <v>316</v>
      </c>
      <c r="D2218" s="125">
        <v>256.19</v>
      </c>
      <c r="E2218" s="125">
        <v>266.26</v>
      </c>
    </row>
    <row r="2219" spans="1:5" ht="25.5">
      <c r="A2219" s="124">
        <v>92447</v>
      </c>
      <c r="B2219" s="284" t="s">
        <v>11771</v>
      </c>
      <c r="C2219" s="100" t="s">
        <v>316</v>
      </c>
      <c r="D2219" s="125">
        <v>177.61</v>
      </c>
      <c r="E2219" s="125">
        <v>185.37</v>
      </c>
    </row>
    <row r="2220" spans="1:5" ht="25.5">
      <c r="A2220" s="124">
        <v>92448</v>
      </c>
      <c r="B2220" s="284" t="s">
        <v>11772</v>
      </c>
      <c r="C2220" s="100" t="s">
        <v>316</v>
      </c>
      <c r="D2220" s="125">
        <v>140.65</v>
      </c>
      <c r="E2220" s="125">
        <v>146.96</v>
      </c>
    </row>
    <row r="2221" spans="1:5" ht="25.5">
      <c r="A2221" s="124">
        <v>92449</v>
      </c>
      <c r="B2221" s="284" t="s">
        <v>11773</v>
      </c>
      <c r="C2221" s="100" t="s">
        <v>316</v>
      </c>
      <c r="D2221" s="125">
        <v>287.75</v>
      </c>
      <c r="E2221" s="125">
        <v>295.98</v>
      </c>
    </row>
    <row r="2222" spans="1:5" ht="25.5">
      <c r="A2222" s="124">
        <v>92450</v>
      </c>
      <c r="B2222" s="284" t="s">
        <v>11774</v>
      </c>
      <c r="C2222" s="100" t="s">
        <v>316</v>
      </c>
      <c r="D2222" s="125">
        <v>353.36</v>
      </c>
      <c r="E2222" s="125">
        <v>361.67</v>
      </c>
    </row>
    <row r="2223" spans="1:5" ht="25.5">
      <c r="A2223" s="124">
        <v>92451</v>
      </c>
      <c r="B2223" s="284" t="s">
        <v>11775</v>
      </c>
      <c r="C2223" s="100" t="s">
        <v>316</v>
      </c>
      <c r="D2223" s="125">
        <v>193.23</v>
      </c>
      <c r="E2223" s="125">
        <v>199.09</v>
      </c>
    </row>
    <row r="2224" spans="1:5" ht="25.5">
      <c r="A2224" s="124">
        <v>92452</v>
      </c>
      <c r="B2224" s="284" t="s">
        <v>11776</v>
      </c>
      <c r="C2224" s="100" t="s">
        <v>316</v>
      </c>
      <c r="D2224" s="125">
        <v>161.32</v>
      </c>
      <c r="E2224" s="125">
        <v>168.04</v>
      </c>
    </row>
    <row r="2225" spans="1:5" ht="25.5">
      <c r="A2225" s="124">
        <v>92453</v>
      </c>
      <c r="B2225" s="284" t="s">
        <v>11777</v>
      </c>
      <c r="C2225" s="100" t="s">
        <v>316</v>
      </c>
      <c r="D2225" s="125">
        <v>247.14</v>
      </c>
      <c r="E2225" s="125">
        <v>254.3</v>
      </c>
    </row>
    <row r="2226" spans="1:5" ht="25.5">
      <c r="A2226" s="124">
        <v>92454</v>
      </c>
      <c r="B2226" s="284" t="s">
        <v>11778</v>
      </c>
      <c r="C2226" s="100" t="s">
        <v>316</v>
      </c>
      <c r="D2226" s="125">
        <v>322.7</v>
      </c>
      <c r="E2226" s="125">
        <v>329.88</v>
      </c>
    </row>
    <row r="2227" spans="1:5" ht="25.5">
      <c r="A2227" s="124">
        <v>92455</v>
      </c>
      <c r="B2227" s="284" t="s">
        <v>11779</v>
      </c>
      <c r="C2227" s="100" t="s">
        <v>316</v>
      </c>
      <c r="D2227" s="125">
        <v>158.41999999999999</v>
      </c>
      <c r="E2227" s="125">
        <v>163.38</v>
      </c>
    </row>
    <row r="2228" spans="1:5" ht="25.5">
      <c r="A2228" s="124">
        <v>92456</v>
      </c>
      <c r="B2228" s="284" t="s">
        <v>11780</v>
      </c>
      <c r="C2228" s="100" t="s">
        <v>316</v>
      </c>
      <c r="D2228" s="125">
        <v>129.5</v>
      </c>
      <c r="E2228" s="125">
        <v>135.21</v>
      </c>
    </row>
    <row r="2229" spans="1:5" ht="25.5">
      <c r="A2229" s="124">
        <v>92457</v>
      </c>
      <c r="B2229" s="284" t="s">
        <v>11781</v>
      </c>
      <c r="C2229" s="100" t="s">
        <v>316</v>
      </c>
      <c r="D2229" s="125">
        <v>214.05</v>
      </c>
      <c r="E2229" s="125">
        <v>220.34</v>
      </c>
    </row>
    <row r="2230" spans="1:5" ht="25.5">
      <c r="A2230" s="124">
        <v>92458</v>
      </c>
      <c r="B2230" s="284" t="s">
        <v>1238</v>
      </c>
      <c r="C2230" s="100" t="s">
        <v>316</v>
      </c>
      <c r="D2230" s="125">
        <v>303.89999999999998</v>
      </c>
      <c r="E2230" s="125">
        <v>310.26</v>
      </c>
    </row>
    <row r="2231" spans="1:5" ht="25.5">
      <c r="A2231" s="124">
        <v>92459</v>
      </c>
      <c r="B2231" s="284" t="s">
        <v>11782</v>
      </c>
      <c r="C2231" s="100" t="s">
        <v>316</v>
      </c>
      <c r="D2231" s="125">
        <v>133.88999999999999</v>
      </c>
      <c r="E2231" s="125">
        <v>138.18</v>
      </c>
    </row>
    <row r="2232" spans="1:5" ht="25.5">
      <c r="A2232" s="124">
        <v>92460</v>
      </c>
      <c r="B2232" s="284" t="s">
        <v>11783</v>
      </c>
      <c r="C2232" s="100" t="s">
        <v>316</v>
      </c>
      <c r="D2232" s="125">
        <v>103.46</v>
      </c>
      <c r="E2232" s="125">
        <v>108.46</v>
      </c>
    </row>
    <row r="2233" spans="1:5" ht="25.5">
      <c r="A2233" s="124">
        <v>92461</v>
      </c>
      <c r="B2233" s="284" t="s">
        <v>11784</v>
      </c>
      <c r="C2233" s="100" t="s">
        <v>316</v>
      </c>
      <c r="D2233" s="125">
        <v>197.81</v>
      </c>
      <c r="E2233" s="125">
        <v>203.57</v>
      </c>
    </row>
    <row r="2234" spans="1:5" ht="25.5">
      <c r="A2234" s="124">
        <v>92462</v>
      </c>
      <c r="B2234" s="284" t="s">
        <v>11785</v>
      </c>
      <c r="C2234" s="100" t="s">
        <v>316</v>
      </c>
      <c r="D2234" s="125">
        <v>292.58999999999997</v>
      </c>
      <c r="E2234" s="125">
        <v>298.35000000000002</v>
      </c>
    </row>
    <row r="2235" spans="1:5" ht="25.5">
      <c r="A2235" s="124">
        <v>92463</v>
      </c>
      <c r="B2235" s="284" t="s">
        <v>11786</v>
      </c>
      <c r="C2235" s="100" t="s">
        <v>316</v>
      </c>
      <c r="D2235" s="125">
        <v>121.42</v>
      </c>
      <c r="E2235" s="125">
        <v>125.28</v>
      </c>
    </row>
    <row r="2236" spans="1:5" ht="25.5">
      <c r="A2236" s="124">
        <v>92464</v>
      </c>
      <c r="B2236" s="284" t="s">
        <v>11787</v>
      </c>
      <c r="C2236" s="100" t="s">
        <v>316</v>
      </c>
      <c r="D2236" s="125">
        <v>98.88</v>
      </c>
      <c r="E2236" s="125">
        <v>103.4</v>
      </c>
    </row>
    <row r="2237" spans="1:5" ht="25.5">
      <c r="A2237" s="124">
        <v>92465</v>
      </c>
      <c r="B2237" s="284" t="s">
        <v>11788</v>
      </c>
      <c r="C2237" s="100" t="s">
        <v>316</v>
      </c>
      <c r="D2237" s="125">
        <v>156.16999999999999</v>
      </c>
      <c r="E2237" s="125">
        <v>160.99</v>
      </c>
    </row>
    <row r="2238" spans="1:5" ht="25.5">
      <c r="A2238" s="124">
        <v>92466</v>
      </c>
      <c r="B2238" s="284" t="s">
        <v>11789</v>
      </c>
      <c r="C2238" s="100" t="s">
        <v>316</v>
      </c>
      <c r="D2238" s="125">
        <v>288.45999999999998</v>
      </c>
      <c r="E2238" s="125">
        <v>293.62</v>
      </c>
    </row>
    <row r="2239" spans="1:5" ht="25.5">
      <c r="A2239" s="124">
        <v>92467</v>
      </c>
      <c r="B2239" s="284" t="s">
        <v>11790</v>
      </c>
      <c r="C2239" s="100" t="s">
        <v>316</v>
      </c>
      <c r="D2239" s="125">
        <v>99.75</v>
      </c>
      <c r="E2239" s="125">
        <v>102.99</v>
      </c>
    </row>
    <row r="2240" spans="1:5" ht="25.5">
      <c r="A2240" s="124">
        <v>92468</v>
      </c>
      <c r="B2240" s="284" t="s">
        <v>11791</v>
      </c>
      <c r="C2240" s="100" t="s">
        <v>316</v>
      </c>
      <c r="D2240" s="125">
        <v>94.63</v>
      </c>
      <c r="E2240" s="125">
        <v>98.63</v>
      </c>
    </row>
    <row r="2241" spans="1:5" ht="25.5">
      <c r="A2241" s="124">
        <v>92469</v>
      </c>
      <c r="B2241" s="284" t="s">
        <v>11792</v>
      </c>
      <c r="C2241" s="100" t="s">
        <v>316</v>
      </c>
      <c r="D2241" s="125">
        <v>141.78</v>
      </c>
      <c r="E2241" s="125">
        <v>146.19999999999999</v>
      </c>
    </row>
    <row r="2242" spans="1:5" ht="25.5">
      <c r="A2242" s="124">
        <v>92470</v>
      </c>
      <c r="B2242" s="284" t="s">
        <v>11793</v>
      </c>
      <c r="C2242" s="100" t="s">
        <v>316</v>
      </c>
      <c r="D2242" s="125">
        <v>282.47000000000003</v>
      </c>
      <c r="E2242" s="125">
        <v>287.23</v>
      </c>
    </row>
    <row r="2243" spans="1:5" ht="25.5">
      <c r="A2243" s="124">
        <v>92471</v>
      </c>
      <c r="B2243" s="284" t="s">
        <v>11794</v>
      </c>
      <c r="C2243" s="100" t="s">
        <v>316</v>
      </c>
      <c r="D2243" s="125">
        <v>90.69</v>
      </c>
      <c r="E2243" s="125">
        <v>93.66</v>
      </c>
    </row>
    <row r="2244" spans="1:5" ht="25.5">
      <c r="A2244" s="124">
        <v>92472</v>
      </c>
      <c r="B2244" s="284" t="s">
        <v>11795</v>
      </c>
      <c r="C2244" s="100" t="s">
        <v>316</v>
      </c>
      <c r="D2244" s="125">
        <v>89.13</v>
      </c>
      <c r="E2244" s="125">
        <v>92.82</v>
      </c>
    </row>
    <row r="2245" spans="1:5" ht="25.5">
      <c r="A2245" s="124">
        <v>92473</v>
      </c>
      <c r="B2245" s="284" t="s">
        <v>11796</v>
      </c>
      <c r="C2245" s="100" t="s">
        <v>316</v>
      </c>
      <c r="D2245" s="125">
        <v>130.31</v>
      </c>
      <c r="E2245" s="125">
        <v>134.36000000000001</v>
      </c>
    </row>
    <row r="2246" spans="1:5" ht="25.5">
      <c r="A2246" s="124">
        <v>92474</v>
      </c>
      <c r="B2246" s="284" t="s">
        <v>11797</v>
      </c>
      <c r="C2246" s="100" t="s">
        <v>316</v>
      </c>
      <c r="D2246" s="125">
        <v>277.43</v>
      </c>
      <c r="E2246" s="125">
        <v>281.82</v>
      </c>
    </row>
    <row r="2247" spans="1:5" ht="25.5">
      <c r="A2247" s="124">
        <v>92475</v>
      </c>
      <c r="B2247" s="284" t="s">
        <v>11798</v>
      </c>
      <c r="C2247" s="100" t="s">
        <v>316</v>
      </c>
      <c r="D2247" s="125">
        <v>83.44</v>
      </c>
      <c r="E2247" s="125">
        <v>86.16</v>
      </c>
    </row>
    <row r="2248" spans="1:5" ht="25.5">
      <c r="A2248" s="124">
        <v>92476</v>
      </c>
      <c r="B2248" s="284" t="s">
        <v>11799</v>
      </c>
      <c r="C2248" s="100" t="s">
        <v>316</v>
      </c>
      <c r="D2248" s="125">
        <v>84.59</v>
      </c>
      <c r="E2248" s="125">
        <v>87.99</v>
      </c>
    </row>
    <row r="2249" spans="1:5" ht="25.5">
      <c r="A2249" s="124">
        <v>92477</v>
      </c>
      <c r="B2249" s="284" t="s">
        <v>11800</v>
      </c>
      <c r="C2249" s="100" t="s">
        <v>316</v>
      </c>
      <c r="D2249" s="125">
        <v>105.29</v>
      </c>
      <c r="E2249" s="125">
        <v>108.66</v>
      </c>
    </row>
    <row r="2250" spans="1:5" ht="25.5">
      <c r="A2250" s="124">
        <v>92478</v>
      </c>
      <c r="B2250" s="284" t="s">
        <v>11801</v>
      </c>
      <c r="C2250" s="100" t="s">
        <v>316</v>
      </c>
      <c r="D2250" s="125">
        <v>267.19</v>
      </c>
      <c r="E2250" s="125">
        <v>270.91000000000003</v>
      </c>
    </row>
    <row r="2251" spans="1:5" ht="25.5">
      <c r="A2251" s="124">
        <v>92479</v>
      </c>
      <c r="B2251" s="284" t="s">
        <v>11802</v>
      </c>
      <c r="C2251" s="100" t="s">
        <v>316</v>
      </c>
      <c r="D2251" s="125">
        <v>67.61</v>
      </c>
      <c r="E2251" s="125">
        <v>69.88</v>
      </c>
    </row>
    <row r="2252" spans="1:5" ht="25.5">
      <c r="A2252" s="124">
        <v>92480</v>
      </c>
      <c r="B2252" s="284" t="s">
        <v>11803</v>
      </c>
      <c r="C2252" s="100" t="s">
        <v>316</v>
      </c>
      <c r="D2252" s="125">
        <v>75.209999999999994</v>
      </c>
      <c r="E2252" s="125">
        <v>78.09</v>
      </c>
    </row>
    <row r="2253" spans="1:5" ht="25.5">
      <c r="A2253" s="124">
        <v>92482</v>
      </c>
      <c r="B2253" s="284" t="s">
        <v>11804</v>
      </c>
      <c r="C2253" s="100" t="s">
        <v>316</v>
      </c>
      <c r="D2253" s="125">
        <v>277.64</v>
      </c>
      <c r="E2253" s="125">
        <v>288.88</v>
      </c>
    </row>
    <row r="2254" spans="1:5" ht="25.5">
      <c r="A2254" s="124">
        <v>92484</v>
      </c>
      <c r="B2254" s="284" t="s">
        <v>11805</v>
      </c>
      <c r="C2254" s="100" t="s">
        <v>316</v>
      </c>
      <c r="D2254" s="125">
        <v>195.38</v>
      </c>
      <c r="E2254" s="125">
        <v>205.29</v>
      </c>
    </row>
    <row r="2255" spans="1:5" ht="25.5">
      <c r="A2255" s="124">
        <v>92486</v>
      </c>
      <c r="B2255" s="284" t="s">
        <v>11806</v>
      </c>
      <c r="C2255" s="100" t="s">
        <v>316</v>
      </c>
      <c r="D2255" s="125">
        <v>134.68</v>
      </c>
      <c r="E2255" s="125">
        <v>142.34</v>
      </c>
    </row>
    <row r="2256" spans="1:5" ht="25.5">
      <c r="A2256" s="124">
        <v>92488</v>
      </c>
      <c r="B2256" s="284" t="s">
        <v>11807</v>
      </c>
      <c r="C2256" s="100" t="s">
        <v>316</v>
      </c>
      <c r="D2256" s="125">
        <v>103.54</v>
      </c>
      <c r="E2256" s="125">
        <v>106.81</v>
      </c>
    </row>
    <row r="2257" spans="1:5" ht="25.5">
      <c r="A2257" s="124">
        <v>92490</v>
      </c>
      <c r="B2257" s="284" t="s">
        <v>11808</v>
      </c>
      <c r="C2257" s="100" t="s">
        <v>316</v>
      </c>
      <c r="D2257" s="125">
        <v>56.68</v>
      </c>
      <c r="E2257" s="125">
        <v>59.03</v>
      </c>
    </row>
    <row r="2258" spans="1:5" ht="25.5">
      <c r="A2258" s="124">
        <v>92492</v>
      </c>
      <c r="B2258" s="284" t="s">
        <v>11809</v>
      </c>
      <c r="C2258" s="100" t="s">
        <v>316</v>
      </c>
      <c r="D2258" s="125">
        <v>99.79</v>
      </c>
      <c r="E2258" s="125">
        <v>102.91</v>
      </c>
    </row>
    <row r="2259" spans="1:5" ht="25.5">
      <c r="A2259" s="124">
        <v>92494</v>
      </c>
      <c r="B2259" s="284" t="s">
        <v>11810</v>
      </c>
      <c r="C2259" s="100" t="s">
        <v>316</v>
      </c>
      <c r="D2259" s="125">
        <v>53.3</v>
      </c>
      <c r="E2259" s="125">
        <v>55.52</v>
      </c>
    </row>
    <row r="2260" spans="1:5" ht="25.5">
      <c r="A2260" s="124">
        <v>92496</v>
      </c>
      <c r="B2260" s="284" t="s">
        <v>11811</v>
      </c>
      <c r="C2260" s="100" t="s">
        <v>316</v>
      </c>
      <c r="D2260" s="125">
        <v>97.25</v>
      </c>
      <c r="E2260" s="125">
        <v>100.25</v>
      </c>
    </row>
    <row r="2261" spans="1:5" ht="25.5">
      <c r="A2261" s="124">
        <v>92498</v>
      </c>
      <c r="B2261" s="284" t="s">
        <v>11812</v>
      </c>
      <c r="C2261" s="100" t="s">
        <v>316</v>
      </c>
      <c r="D2261" s="125">
        <v>51</v>
      </c>
      <c r="E2261" s="125">
        <v>53.15</v>
      </c>
    </row>
    <row r="2262" spans="1:5" ht="25.5">
      <c r="A2262" s="124">
        <v>92500</v>
      </c>
      <c r="B2262" s="284" t="s">
        <v>11813</v>
      </c>
      <c r="C2262" s="100" t="s">
        <v>316</v>
      </c>
      <c r="D2262" s="125">
        <v>95.89</v>
      </c>
      <c r="E2262" s="125">
        <v>98.8</v>
      </c>
    </row>
    <row r="2263" spans="1:5" ht="25.5">
      <c r="A2263" s="124">
        <v>92502</v>
      </c>
      <c r="B2263" s="284" t="s">
        <v>11814</v>
      </c>
      <c r="C2263" s="100" t="s">
        <v>316</v>
      </c>
      <c r="D2263" s="125">
        <v>49.81</v>
      </c>
      <c r="E2263" s="125">
        <v>51.9</v>
      </c>
    </row>
    <row r="2264" spans="1:5" ht="25.5">
      <c r="A2264" s="124">
        <v>92504</v>
      </c>
      <c r="B2264" s="284" t="s">
        <v>11815</v>
      </c>
      <c r="C2264" s="100" t="s">
        <v>316</v>
      </c>
      <c r="D2264" s="125">
        <v>54.17</v>
      </c>
      <c r="E2264" s="125">
        <v>57</v>
      </c>
    </row>
    <row r="2265" spans="1:5" ht="25.5">
      <c r="A2265" s="124">
        <v>92506</v>
      </c>
      <c r="B2265" s="284" t="s">
        <v>11816</v>
      </c>
      <c r="C2265" s="100" t="s">
        <v>316</v>
      </c>
      <c r="D2265" s="125">
        <v>47.59</v>
      </c>
      <c r="E2265" s="125">
        <v>49.6</v>
      </c>
    </row>
    <row r="2266" spans="1:5" ht="25.5">
      <c r="A2266" s="124">
        <v>92508</v>
      </c>
      <c r="B2266" s="284" t="s">
        <v>11817</v>
      </c>
      <c r="C2266" s="100" t="s">
        <v>316</v>
      </c>
      <c r="D2266" s="125">
        <v>112.5</v>
      </c>
      <c r="E2266" s="125">
        <v>115.74</v>
      </c>
    </row>
    <row r="2267" spans="1:5" ht="25.5">
      <c r="A2267" s="124">
        <v>92510</v>
      </c>
      <c r="B2267" s="284" t="s">
        <v>11818</v>
      </c>
      <c r="C2267" s="100" t="s">
        <v>316</v>
      </c>
      <c r="D2267" s="125">
        <v>62.07</v>
      </c>
      <c r="E2267" s="125">
        <v>63.97</v>
      </c>
    </row>
    <row r="2268" spans="1:5" ht="25.5">
      <c r="A2268" s="124">
        <v>92512</v>
      </c>
      <c r="B2268" s="284" t="s">
        <v>11819</v>
      </c>
      <c r="C2268" s="100" t="s">
        <v>316</v>
      </c>
      <c r="D2268" s="125">
        <v>90.53</v>
      </c>
      <c r="E2268" s="125">
        <v>93.02</v>
      </c>
    </row>
    <row r="2269" spans="1:5" ht="25.5">
      <c r="A2269" s="124">
        <v>92514</v>
      </c>
      <c r="B2269" s="284" t="s">
        <v>11820</v>
      </c>
      <c r="C2269" s="100" t="s">
        <v>316</v>
      </c>
      <c r="D2269" s="125">
        <v>42.71</v>
      </c>
      <c r="E2269" s="125">
        <v>44.17</v>
      </c>
    </row>
    <row r="2270" spans="1:5" ht="25.5">
      <c r="A2270" s="124">
        <v>92515</v>
      </c>
      <c r="B2270" s="284" t="s">
        <v>11821</v>
      </c>
      <c r="C2270" s="100" t="s">
        <v>316</v>
      </c>
      <c r="D2270" s="125">
        <v>81.39</v>
      </c>
      <c r="E2270" s="125">
        <v>83.57</v>
      </c>
    </row>
    <row r="2271" spans="1:5" ht="25.5">
      <c r="A2271" s="124">
        <v>92518</v>
      </c>
      <c r="B2271" s="284" t="s">
        <v>11822</v>
      </c>
      <c r="C2271" s="100" t="s">
        <v>316</v>
      </c>
      <c r="D2271" s="125">
        <v>34.74</v>
      </c>
      <c r="E2271" s="125">
        <v>35.99</v>
      </c>
    </row>
    <row r="2272" spans="1:5" ht="25.5">
      <c r="A2272" s="124">
        <v>92520</v>
      </c>
      <c r="B2272" s="284" t="s">
        <v>11823</v>
      </c>
      <c r="C2272" s="100" t="s">
        <v>316</v>
      </c>
      <c r="D2272" s="125">
        <v>76.69</v>
      </c>
      <c r="E2272" s="125">
        <v>78.7</v>
      </c>
    </row>
    <row r="2273" spans="1:5" ht="25.5">
      <c r="A2273" s="124">
        <v>92522</v>
      </c>
      <c r="B2273" s="284" t="s">
        <v>11824</v>
      </c>
      <c r="C2273" s="100" t="s">
        <v>316</v>
      </c>
      <c r="D2273" s="125">
        <v>30.61</v>
      </c>
      <c r="E2273" s="125">
        <v>31.77</v>
      </c>
    </row>
    <row r="2274" spans="1:5" ht="25.5">
      <c r="A2274" s="124">
        <v>92524</v>
      </c>
      <c r="B2274" s="284" t="s">
        <v>13362</v>
      </c>
      <c r="C2274" s="100" t="s">
        <v>316</v>
      </c>
      <c r="D2274" s="125">
        <v>78.12</v>
      </c>
      <c r="E2274" s="125">
        <v>80.010000000000005</v>
      </c>
    </row>
    <row r="2275" spans="1:5" ht="25.5">
      <c r="A2275" s="124">
        <v>92526</v>
      </c>
      <c r="B2275" s="284" t="s">
        <v>11825</v>
      </c>
      <c r="C2275" s="100" t="s">
        <v>316</v>
      </c>
      <c r="D2275" s="125">
        <v>32.369999999999997</v>
      </c>
      <c r="E2275" s="125">
        <v>33.47</v>
      </c>
    </row>
    <row r="2276" spans="1:5" ht="25.5">
      <c r="A2276" s="124">
        <v>92528</v>
      </c>
      <c r="B2276" s="284" t="s">
        <v>11826</v>
      </c>
      <c r="C2276" s="100" t="s">
        <v>316</v>
      </c>
      <c r="D2276" s="125">
        <v>76</v>
      </c>
      <c r="E2276" s="125">
        <v>77.83</v>
      </c>
    </row>
    <row r="2277" spans="1:5" ht="25.5">
      <c r="A2277" s="124">
        <v>92530</v>
      </c>
      <c r="B2277" s="284" t="s">
        <v>11827</v>
      </c>
      <c r="C2277" s="100" t="s">
        <v>316</v>
      </c>
      <c r="D2277" s="125">
        <v>30.46</v>
      </c>
      <c r="E2277" s="125">
        <v>31.52</v>
      </c>
    </row>
    <row r="2278" spans="1:5" ht="25.5">
      <c r="A2278" s="124">
        <v>92532</v>
      </c>
      <c r="B2278" s="284" t="s">
        <v>11828</v>
      </c>
      <c r="C2278" s="100" t="s">
        <v>316</v>
      </c>
      <c r="D2278" s="125">
        <v>74.349999999999994</v>
      </c>
      <c r="E2278" s="125">
        <v>76.14</v>
      </c>
    </row>
    <row r="2279" spans="1:5" ht="25.5">
      <c r="A2279" s="124">
        <v>92534</v>
      </c>
      <c r="B2279" s="284" t="s">
        <v>11829</v>
      </c>
      <c r="C2279" s="100" t="s">
        <v>316</v>
      </c>
      <c r="D2279" s="125">
        <v>29.02</v>
      </c>
      <c r="E2279" s="125">
        <v>30.07</v>
      </c>
    </row>
    <row r="2280" spans="1:5" ht="25.5">
      <c r="A2280" s="124">
        <v>92536</v>
      </c>
      <c r="B2280" s="284" t="s">
        <v>11830</v>
      </c>
      <c r="C2280" s="100" t="s">
        <v>316</v>
      </c>
      <c r="D2280" s="125">
        <v>71.14</v>
      </c>
      <c r="E2280" s="125">
        <v>72.86</v>
      </c>
    </row>
    <row r="2281" spans="1:5" ht="25.5">
      <c r="A2281" s="124">
        <v>92538</v>
      </c>
      <c r="B2281" s="284" t="s">
        <v>11831</v>
      </c>
      <c r="C2281" s="100" t="s">
        <v>316</v>
      </c>
      <c r="D2281" s="125">
        <v>26.01</v>
      </c>
      <c r="E2281" s="125">
        <v>27</v>
      </c>
    </row>
    <row r="2282" spans="1:5">
      <c r="A2282" s="124">
        <v>96252</v>
      </c>
      <c r="B2282" s="284" t="s">
        <v>2726</v>
      </c>
      <c r="C2282" s="100" t="s">
        <v>316</v>
      </c>
      <c r="D2282" s="125">
        <v>254.34</v>
      </c>
      <c r="E2282" s="125">
        <v>260.45</v>
      </c>
    </row>
    <row r="2283" spans="1:5" ht="25.5">
      <c r="A2283" s="124">
        <v>96257</v>
      </c>
      <c r="B2283" s="284" t="s">
        <v>2634</v>
      </c>
      <c r="C2283" s="100" t="s">
        <v>316</v>
      </c>
      <c r="D2283" s="125">
        <v>189.43</v>
      </c>
      <c r="E2283" s="125">
        <v>198.19</v>
      </c>
    </row>
    <row r="2284" spans="1:5" ht="25.5">
      <c r="A2284" s="124">
        <v>96258</v>
      </c>
      <c r="B2284" s="284" t="s">
        <v>2635</v>
      </c>
      <c r="C2284" s="100" t="s">
        <v>316</v>
      </c>
      <c r="D2284" s="125">
        <v>179.28</v>
      </c>
      <c r="E2284" s="125">
        <v>187.21</v>
      </c>
    </row>
    <row r="2285" spans="1:5" ht="25.5">
      <c r="A2285" s="124">
        <v>96259</v>
      </c>
      <c r="B2285" s="284" t="s">
        <v>2636</v>
      </c>
      <c r="C2285" s="100" t="s">
        <v>316</v>
      </c>
      <c r="D2285" s="125">
        <v>205.63</v>
      </c>
      <c r="E2285" s="125">
        <v>216.71</v>
      </c>
    </row>
    <row r="2286" spans="1:5" ht="25.5">
      <c r="A2286" s="124">
        <v>96529</v>
      </c>
      <c r="B2286" s="284" t="s">
        <v>2727</v>
      </c>
      <c r="C2286" s="100" t="s">
        <v>316</v>
      </c>
      <c r="D2286" s="125">
        <v>301.01</v>
      </c>
      <c r="E2286" s="125">
        <v>314.69</v>
      </c>
    </row>
    <row r="2287" spans="1:5" ht="25.5">
      <c r="A2287" s="124">
        <v>96530</v>
      </c>
      <c r="B2287" s="284" t="s">
        <v>2728</v>
      </c>
      <c r="C2287" s="100" t="s">
        <v>316</v>
      </c>
      <c r="D2287" s="125">
        <v>168.3</v>
      </c>
      <c r="E2287" s="125">
        <v>173.22</v>
      </c>
    </row>
    <row r="2288" spans="1:5" ht="25.5">
      <c r="A2288" s="124">
        <v>96531</v>
      </c>
      <c r="B2288" s="284" t="s">
        <v>2729</v>
      </c>
      <c r="C2288" s="100" t="s">
        <v>316</v>
      </c>
      <c r="D2288" s="125">
        <v>113.21</v>
      </c>
      <c r="E2288" s="125">
        <v>118.17</v>
      </c>
    </row>
    <row r="2289" spans="1:5" ht="25.5">
      <c r="A2289" s="124">
        <v>96532</v>
      </c>
      <c r="B2289" s="284" t="s">
        <v>2730</v>
      </c>
      <c r="C2289" s="100" t="s">
        <v>316</v>
      </c>
      <c r="D2289" s="125">
        <v>184.84</v>
      </c>
      <c r="E2289" s="125">
        <v>195.3</v>
      </c>
    </row>
    <row r="2290" spans="1:5" ht="25.5">
      <c r="A2290" s="124">
        <v>96533</v>
      </c>
      <c r="B2290" s="284" t="s">
        <v>2731</v>
      </c>
      <c r="C2290" s="100" t="s">
        <v>316</v>
      </c>
      <c r="D2290" s="125">
        <v>100.74</v>
      </c>
      <c r="E2290" s="125">
        <v>104.83</v>
      </c>
    </row>
    <row r="2291" spans="1:5" ht="25.5">
      <c r="A2291" s="124">
        <v>96534</v>
      </c>
      <c r="B2291" s="284" t="s">
        <v>2732</v>
      </c>
      <c r="C2291" s="100" t="s">
        <v>316</v>
      </c>
      <c r="D2291" s="125">
        <v>75.59</v>
      </c>
      <c r="E2291" s="125">
        <v>80.09</v>
      </c>
    </row>
    <row r="2292" spans="1:5" ht="25.5">
      <c r="A2292" s="124">
        <v>96535</v>
      </c>
      <c r="B2292" s="284" t="s">
        <v>2733</v>
      </c>
      <c r="C2292" s="100" t="s">
        <v>316</v>
      </c>
      <c r="D2292" s="125">
        <v>124.35</v>
      </c>
      <c r="E2292" s="125">
        <v>133.12</v>
      </c>
    </row>
    <row r="2293" spans="1:5" ht="25.5">
      <c r="A2293" s="124">
        <v>96536</v>
      </c>
      <c r="B2293" s="284" t="s">
        <v>2734</v>
      </c>
      <c r="C2293" s="100" t="s">
        <v>316</v>
      </c>
      <c r="D2293" s="125">
        <v>65.62</v>
      </c>
      <c r="E2293" s="125">
        <v>69.25</v>
      </c>
    </row>
    <row r="2294" spans="1:5" ht="25.5">
      <c r="A2294" s="124">
        <v>96537</v>
      </c>
      <c r="B2294" s="284" t="s">
        <v>2735</v>
      </c>
      <c r="C2294" s="100" t="s">
        <v>316</v>
      </c>
      <c r="D2294" s="125">
        <v>181.15</v>
      </c>
      <c r="E2294" s="125">
        <v>189.29</v>
      </c>
    </row>
    <row r="2295" spans="1:5" ht="25.5">
      <c r="A2295" s="124">
        <v>96538</v>
      </c>
      <c r="B2295" s="284" t="s">
        <v>2736</v>
      </c>
      <c r="C2295" s="100" t="s">
        <v>316</v>
      </c>
      <c r="D2295" s="125">
        <v>250.31</v>
      </c>
      <c r="E2295" s="125">
        <v>265.14</v>
      </c>
    </row>
    <row r="2296" spans="1:5" ht="25.5">
      <c r="A2296" s="124">
        <v>96539</v>
      </c>
      <c r="B2296" s="284" t="s">
        <v>2737</v>
      </c>
      <c r="C2296" s="100" t="s">
        <v>316</v>
      </c>
      <c r="D2296" s="125">
        <v>119.24</v>
      </c>
      <c r="E2296" s="125">
        <v>125.36</v>
      </c>
    </row>
    <row r="2297" spans="1:5" ht="25.5">
      <c r="A2297" s="124">
        <v>96540</v>
      </c>
      <c r="B2297" s="284" t="s">
        <v>2738</v>
      </c>
      <c r="C2297" s="100" t="s">
        <v>316</v>
      </c>
      <c r="D2297" s="125">
        <v>119.26</v>
      </c>
      <c r="E2297" s="125">
        <v>126.26</v>
      </c>
    </row>
    <row r="2298" spans="1:5" ht="25.5">
      <c r="A2298" s="124">
        <v>96541</v>
      </c>
      <c r="B2298" s="284" t="s">
        <v>2739</v>
      </c>
      <c r="C2298" s="100" t="s">
        <v>316</v>
      </c>
      <c r="D2298" s="125">
        <v>167.69</v>
      </c>
      <c r="E2298" s="125">
        <v>179.66</v>
      </c>
    </row>
    <row r="2299" spans="1:5" ht="25.5">
      <c r="A2299" s="124">
        <v>96542</v>
      </c>
      <c r="B2299" s="284" t="s">
        <v>2740</v>
      </c>
      <c r="C2299" s="100" t="s">
        <v>316</v>
      </c>
      <c r="D2299" s="125">
        <v>82.92</v>
      </c>
      <c r="E2299" s="125">
        <v>88.47</v>
      </c>
    </row>
    <row r="2300" spans="1:5">
      <c r="A2300" s="124">
        <v>96543</v>
      </c>
      <c r="B2300" s="284" t="s">
        <v>2741</v>
      </c>
      <c r="C2300" s="100" t="s">
        <v>315</v>
      </c>
      <c r="D2300" s="125">
        <v>17.3</v>
      </c>
      <c r="E2300" s="125">
        <v>18.02</v>
      </c>
    </row>
    <row r="2301" spans="1:5" ht="25.5">
      <c r="A2301" s="124">
        <v>97747</v>
      </c>
      <c r="B2301" s="284" t="s">
        <v>3178</v>
      </c>
      <c r="C2301" s="100" t="s">
        <v>316</v>
      </c>
      <c r="D2301" s="125">
        <v>193.56</v>
      </c>
      <c r="E2301" s="125">
        <v>203.41</v>
      </c>
    </row>
    <row r="2302" spans="1:5">
      <c r="A2302" s="124">
        <v>101791</v>
      </c>
      <c r="B2302" s="284" t="s">
        <v>11832</v>
      </c>
      <c r="C2302" s="100" t="s">
        <v>239</v>
      </c>
      <c r="D2302" s="125">
        <v>31.56</v>
      </c>
      <c r="E2302" s="125">
        <v>31.77</v>
      </c>
    </row>
    <row r="2303" spans="1:5" ht="25.5">
      <c r="A2303" s="124">
        <v>101792</v>
      </c>
      <c r="B2303" s="284" t="s">
        <v>11833</v>
      </c>
      <c r="C2303" s="100" t="s">
        <v>1161</v>
      </c>
      <c r="D2303" s="125">
        <v>15.85</v>
      </c>
      <c r="E2303" s="125">
        <v>16.48</v>
      </c>
    </row>
    <row r="2304" spans="1:5" ht="25.5">
      <c r="A2304" s="124">
        <v>101793</v>
      </c>
      <c r="B2304" s="284" t="s">
        <v>11834</v>
      </c>
      <c r="C2304" s="100" t="s">
        <v>1161</v>
      </c>
      <c r="D2304" s="125">
        <v>25.88</v>
      </c>
      <c r="E2304" s="125">
        <v>26.77</v>
      </c>
    </row>
    <row r="2305" spans="1:5" ht="25.5">
      <c r="A2305" s="124">
        <v>101969</v>
      </c>
      <c r="B2305" s="284" t="s">
        <v>11835</v>
      </c>
      <c r="C2305" s="100" t="s">
        <v>316</v>
      </c>
      <c r="D2305" s="125">
        <v>223.23</v>
      </c>
      <c r="E2305" s="125">
        <v>225.63</v>
      </c>
    </row>
    <row r="2306" spans="1:5" ht="25.5">
      <c r="A2306" s="124">
        <v>101971</v>
      </c>
      <c r="B2306" s="284" t="s">
        <v>11836</v>
      </c>
      <c r="C2306" s="100" t="s">
        <v>316</v>
      </c>
      <c r="D2306" s="125">
        <v>170.94</v>
      </c>
      <c r="E2306" s="125">
        <v>173.34</v>
      </c>
    </row>
    <row r="2307" spans="1:5">
      <c r="A2307" s="124">
        <v>101973</v>
      </c>
      <c r="B2307" s="284" t="s">
        <v>11837</v>
      </c>
      <c r="C2307" s="100" t="s">
        <v>316</v>
      </c>
      <c r="D2307" s="125">
        <v>187.76</v>
      </c>
      <c r="E2307" s="125">
        <v>190.36</v>
      </c>
    </row>
    <row r="2308" spans="1:5" ht="25.5">
      <c r="A2308" s="124">
        <v>101974</v>
      </c>
      <c r="B2308" s="284" t="s">
        <v>11838</v>
      </c>
      <c r="C2308" s="100" t="s">
        <v>316</v>
      </c>
      <c r="D2308" s="125">
        <v>417.45</v>
      </c>
      <c r="E2308" s="125">
        <v>438.28</v>
      </c>
    </row>
    <row r="2309" spans="1:5" ht="25.5">
      <c r="A2309" s="124">
        <v>101975</v>
      </c>
      <c r="B2309" s="284" t="s">
        <v>11839</v>
      </c>
      <c r="C2309" s="100" t="s">
        <v>316</v>
      </c>
      <c r="D2309" s="125">
        <v>358.57</v>
      </c>
      <c r="E2309" s="125">
        <v>375.13</v>
      </c>
    </row>
    <row r="2310" spans="1:5" ht="25.5">
      <c r="A2310" s="124">
        <v>101977</v>
      </c>
      <c r="B2310" s="284" t="s">
        <v>11840</v>
      </c>
      <c r="C2310" s="100" t="s">
        <v>316</v>
      </c>
      <c r="D2310" s="125">
        <v>274.08999999999997</v>
      </c>
      <c r="E2310" s="125">
        <v>288.39999999999998</v>
      </c>
    </row>
    <row r="2311" spans="1:5" ht="25.5">
      <c r="A2311" s="124">
        <v>101980</v>
      </c>
      <c r="B2311" s="284" t="s">
        <v>11841</v>
      </c>
      <c r="C2311" s="100" t="s">
        <v>316</v>
      </c>
      <c r="D2311" s="125">
        <v>255.17</v>
      </c>
      <c r="E2311" s="125">
        <v>266.66000000000003</v>
      </c>
    </row>
    <row r="2312" spans="1:5" ht="25.5">
      <c r="A2312" s="124">
        <v>101981</v>
      </c>
      <c r="B2312" s="284" t="s">
        <v>11842</v>
      </c>
      <c r="C2312" s="100" t="s">
        <v>316</v>
      </c>
      <c r="D2312" s="125">
        <v>218.4</v>
      </c>
      <c r="E2312" s="125">
        <v>228.14</v>
      </c>
    </row>
    <row r="2313" spans="1:5" ht="25.5">
      <c r="A2313" s="124">
        <v>101982</v>
      </c>
      <c r="B2313" s="284" t="s">
        <v>11843</v>
      </c>
      <c r="C2313" s="100" t="s">
        <v>316</v>
      </c>
      <c r="D2313" s="125">
        <v>189.92</v>
      </c>
      <c r="E2313" s="125">
        <v>198.92</v>
      </c>
    </row>
    <row r="2314" spans="1:5" ht="25.5">
      <c r="A2314" s="124">
        <v>101983</v>
      </c>
      <c r="B2314" s="284" t="s">
        <v>11844</v>
      </c>
      <c r="C2314" s="100" t="s">
        <v>316</v>
      </c>
      <c r="D2314" s="125">
        <v>171.93</v>
      </c>
      <c r="E2314" s="125">
        <v>180.47</v>
      </c>
    </row>
    <row r="2315" spans="1:5" ht="25.5">
      <c r="A2315" s="124">
        <v>101985</v>
      </c>
      <c r="B2315" s="284" t="s">
        <v>11845</v>
      </c>
      <c r="C2315" s="100" t="s">
        <v>316</v>
      </c>
      <c r="D2315" s="125">
        <v>230.98</v>
      </c>
      <c r="E2315" s="125">
        <v>233.79</v>
      </c>
    </row>
    <row r="2316" spans="1:5" ht="25.5">
      <c r="A2316" s="124">
        <v>101986</v>
      </c>
      <c r="B2316" s="284" t="s">
        <v>11846</v>
      </c>
      <c r="C2316" s="100" t="s">
        <v>316</v>
      </c>
      <c r="D2316" s="125">
        <v>164.5</v>
      </c>
      <c r="E2316" s="125">
        <v>167.31</v>
      </c>
    </row>
    <row r="2317" spans="1:5" ht="25.5">
      <c r="A2317" s="124">
        <v>101987</v>
      </c>
      <c r="B2317" s="284" t="s">
        <v>11847</v>
      </c>
      <c r="C2317" s="100" t="s">
        <v>316</v>
      </c>
      <c r="D2317" s="125">
        <v>217.52</v>
      </c>
      <c r="E2317" s="125">
        <v>220.28</v>
      </c>
    </row>
    <row r="2318" spans="1:5" ht="25.5">
      <c r="A2318" s="124">
        <v>101988</v>
      </c>
      <c r="B2318" s="284" t="s">
        <v>11848</v>
      </c>
      <c r="C2318" s="100" t="s">
        <v>316</v>
      </c>
      <c r="D2318" s="125">
        <v>229.33</v>
      </c>
      <c r="E2318" s="125">
        <v>232.21</v>
      </c>
    </row>
    <row r="2319" spans="1:5" ht="25.5">
      <c r="A2319" s="124">
        <v>101989</v>
      </c>
      <c r="B2319" s="284" t="s">
        <v>11849</v>
      </c>
      <c r="C2319" s="100" t="s">
        <v>316</v>
      </c>
      <c r="D2319" s="125">
        <v>177.69</v>
      </c>
      <c r="E2319" s="125">
        <v>180.57</v>
      </c>
    </row>
    <row r="2320" spans="1:5">
      <c r="A2320" s="124">
        <v>101990</v>
      </c>
      <c r="B2320" s="284" t="s">
        <v>11850</v>
      </c>
      <c r="C2320" s="100" t="s">
        <v>316</v>
      </c>
      <c r="D2320" s="125">
        <v>201.73</v>
      </c>
      <c r="E2320" s="125">
        <v>204.57</v>
      </c>
    </row>
    <row r="2321" spans="1:5" ht="25.5">
      <c r="A2321" s="124">
        <v>101991</v>
      </c>
      <c r="B2321" s="284" t="s">
        <v>11851</v>
      </c>
      <c r="C2321" s="100" t="s">
        <v>316</v>
      </c>
      <c r="D2321" s="125">
        <v>228.6</v>
      </c>
      <c r="E2321" s="125">
        <v>231.83</v>
      </c>
    </row>
    <row r="2322" spans="1:5" ht="25.5">
      <c r="A2322" s="124">
        <v>101992</v>
      </c>
      <c r="B2322" s="284" t="s">
        <v>11852</v>
      </c>
      <c r="C2322" s="100" t="s">
        <v>316</v>
      </c>
      <c r="D2322" s="125">
        <v>165.04</v>
      </c>
      <c r="E2322" s="125">
        <v>168.27</v>
      </c>
    </row>
    <row r="2323" spans="1:5" ht="25.5">
      <c r="A2323" s="124">
        <v>101993</v>
      </c>
      <c r="B2323" s="284" t="s">
        <v>11853</v>
      </c>
      <c r="C2323" s="100" t="s">
        <v>316</v>
      </c>
      <c r="D2323" s="125">
        <v>254.82</v>
      </c>
      <c r="E2323" s="125">
        <v>257.77</v>
      </c>
    </row>
    <row r="2324" spans="1:5" ht="25.5">
      <c r="A2324" s="124">
        <v>101994</v>
      </c>
      <c r="B2324" s="284" t="s">
        <v>11854</v>
      </c>
      <c r="C2324" s="100" t="s">
        <v>316</v>
      </c>
      <c r="D2324" s="125">
        <v>245.78</v>
      </c>
      <c r="E2324" s="125">
        <v>248.45</v>
      </c>
    </row>
    <row r="2325" spans="1:5" ht="25.5">
      <c r="A2325" s="124">
        <v>101995</v>
      </c>
      <c r="B2325" s="284" t="s">
        <v>11855</v>
      </c>
      <c r="C2325" s="100" t="s">
        <v>316</v>
      </c>
      <c r="D2325" s="125">
        <v>187.82</v>
      </c>
      <c r="E2325" s="125">
        <v>190.49</v>
      </c>
    </row>
    <row r="2326" spans="1:5">
      <c r="A2326" s="124">
        <v>101996</v>
      </c>
      <c r="B2326" s="284" t="s">
        <v>11856</v>
      </c>
      <c r="C2326" s="100" t="s">
        <v>316</v>
      </c>
      <c r="D2326" s="125">
        <v>216.88</v>
      </c>
      <c r="E2326" s="125">
        <v>219.7</v>
      </c>
    </row>
    <row r="2327" spans="1:5" ht="25.5">
      <c r="A2327" s="124">
        <v>101997</v>
      </c>
      <c r="B2327" s="284" t="s">
        <v>11857</v>
      </c>
      <c r="C2327" s="100" t="s">
        <v>316</v>
      </c>
      <c r="D2327" s="125">
        <v>228.43</v>
      </c>
      <c r="E2327" s="125">
        <v>231.62</v>
      </c>
    </row>
    <row r="2328" spans="1:5" ht="25.5">
      <c r="A2328" s="124">
        <v>101998</v>
      </c>
      <c r="B2328" s="284" t="s">
        <v>11858</v>
      </c>
      <c r="C2328" s="100" t="s">
        <v>316</v>
      </c>
      <c r="D2328" s="125">
        <v>163.44</v>
      </c>
      <c r="E2328" s="125">
        <v>166.63</v>
      </c>
    </row>
    <row r="2329" spans="1:5">
      <c r="A2329" s="124">
        <v>101999</v>
      </c>
      <c r="B2329" s="284" t="s">
        <v>11859</v>
      </c>
      <c r="C2329" s="100" t="s">
        <v>316</v>
      </c>
      <c r="D2329" s="125">
        <v>272.83999999999997</v>
      </c>
      <c r="E2329" s="125">
        <v>275.88</v>
      </c>
    </row>
    <row r="2330" spans="1:5" ht="25.5">
      <c r="A2330" s="124">
        <v>102000</v>
      </c>
      <c r="B2330" s="284" t="s">
        <v>11860</v>
      </c>
      <c r="C2330" s="100" t="s">
        <v>316</v>
      </c>
      <c r="D2330" s="125">
        <v>416.17</v>
      </c>
      <c r="E2330" s="125">
        <v>436.52</v>
      </c>
    </row>
    <row r="2331" spans="1:5" ht="25.5">
      <c r="A2331" s="124">
        <v>102001</v>
      </c>
      <c r="B2331" s="284" t="s">
        <v>11861</v>
      </c>
      <c r="C2331" s="100" t="s">
        <v>316</v>
      </c>
      <c r="D2331" s="125">
        <v>361.57</v>
      </c>
      <c r="E2331" s="125">
        <v>377.75</v>
      </c>
    </row>
    <row r="2332" spans="1:5" ht="25.5">
      <c r="A2332" s="124">
        <v>102002</v>
      </c>
      <c r="B2332" s="284" t="s">
        <v>11862</v>
      </c>
      <c r="C2332" s="100" t="s">
        <v>316</v>
      </c>
      <c r="D2332" s="125">
        <v>266.75</v>
      </c>
      <c r="E2332" s="125">
        <v>281.49</v>
      </c>
    </row>
    <row r="2333" spans="1:5" ht="25.5">
      <c r="A2333" s="124">
        <v>102003</v>
      </c>
      <c r="B2333" s="284" t="s">
        <v>11863</v>
      </c>
      <c r="C2333" s="100" t="s">
        <v>316</v>
      </c>
      <c r="D2333" s="125">
        <v>249.02</v>
      </c>
      <c r="E2333" s="125">
        <v>260.99</v>
      </c>
    </row>
    <row r="2334" spans="1:5" ht="25.5">
      <c r="A2334" s="124">
        <v>102004</v>
      </c>
      <c r="B2334" s="284" t="s">
        <v>11864</v>
      </c>
      <c r="C2334" s="100" t="s">
        <v>316</v>
      </c>
      <c r="D2334" s="125">
        <v>220.42</v>
      </c>
      <c r="E2334" s="125">
        <v>230.44</v>
      </c>
    </row>
    <row r="2335" spans="1:5" ht="25.5">
      <c r="A2335" s="124">
        <v>102005</v>
      </c>
      <c r="B2335" s="284" t="s">
        <v>11865</v>
      </c>
      <c r="C2335" s="100" t="s">
        <v>316</v>
      </c>
      <c r="D2335" s="125">
        <v>191.09</v>
      </c>
      <c r="E2335" s="125">
        <v>200.33</v>
      </c>
    </row>
    <row r="2336" spans="1:5" ht="25.5">
      <c r="A2336" s="124">
        <v>102006</v>
      </c>
      <c r="B2336" s="284" t="s">
        <v>11866</v>
      </c>
      <c r="C2336" s="100" t="s">
        <v>316</v>
      </c>
      <c r="D2336" s="125">
        <v>172.56</v>
      </c>
      <c r="E2336" s="125">
        <v>181.31</v>
      </c>
    </row>
    <row r="2337" spans="1:5" ht="25.5">
      <c r="A2337" s="124">
        <v>102007</v>
      </c>
      <c r="B2337" s="284" t="s">
        <v>11867</v>
      </c>
      <c r="C2337" s="100" t="s">
        <v>316</v>
      </c>
      <c r="D2337" s="125">
        <v>410.76</v>
      </c>
      <c r="E2337" s="125">
        <v>431.57</v>
      </c>
    </row>
    <row r="2338" spans="1:5" ht="25.5">
      <c r="A2338" s="124">
        <v>102008</v>
      </c>
      <c r="B2338" s="284" t="s">
        <v>11868</v>
      </c>
      <c r="C2338" s="100" t="s">
        <v>316</v>
      </c>
      <c r="D2338" s="125">
        <v>346.37</v>
      </c>
      <c r="E2338" s="125">
        <v>362.82</v>
      </c>
    </row>
    <row r="2339" spans="1:5" ht="25.5">
      <c r="A2339" s="124">
        <v>102009</v>
      </c>
      <c r="B2339" s="284" t="s">
        <v>11869</v>
      </c>
      <c r="C2339" s="100" t="s">
        <v>316</v>
      </c>
      <c r="D2339" s="125">
        <v>275.39999999999998</v>
      </c>
      <c r="E2339" s="125">
        <v>290.08999999999997</v>
      </c>
    </row>
    <row r="2340" spans="1:5" ht="25.5">
      <c r="A2340" s="124">
        <v>102010</v>
      </c>
      <c r="B2340" s="284" t="s">
        <v>11870</v>
      </c>
      <c r="C2340" s="100" t="s">
        <v>316</v>
      </c>
      <c r="D2340" s="125">
        <v>253.98</v>
      </c>
      <c r="E2340" s="125">
        <v>265.81</v>
      </c>
    </row>
    <row r="2341" spans="1:5" ht="25.5">
      <c r="A2341" s="124">
        <v>102011</v>
      </c>
      <c r="B2341" s="284" t="s">
        <v>11871</v>
      </c>
      <c r="C2341" s="100" t="s">
        <v>316</v>
      </c>
      <c r="D2341" s="125">
        <v>215.29</v>
      </c>
      <c r="E2341" s="125">
        <v>225.24</v>
      </c>
    </row>
    <row r="2342" spans="1:5" ht="25.5">
      <c r="A2342" s="124">
        <v>102012</v>
      </c>
      <c r="B2342" s="284" t="s">
        <v>11872</v>
      </c>
      <c r="C2342" s="100" t="s">
        <v>316</v>
      </c>
      <c r="D2342" s="125">
        <v>186.14</v>
      </c>
      <c r="E2342" s="125">
        <v>195.3</v>
      </c>
    </row>
    <row r="2343" spans="1:5" ht="25.5">
      <c r="A2343" s="124">
        <v>102013</v>
      </c>
      <c r="B2343" s="284" t="s">
        <v>11873</v>
      </c>
      <c r="C2343" s="100" t="s">
        <v>316</v>
      </c>
      <c r="D2343" s="125">
        <v>170.02</v>
      </c>
      <c r="E2343" s="125">
        <v>178.71</v>
      </c>
    </row>
    <row r="2344" spans="1:5" ht="25.5">
      <c r="A2344" s="124">
        <v>102014</v>
      </c>
      <c r="B2344" s="284" t="s">
        <v>11874</v>
      </c>
      <c r="C2344" s="100" t="s">
        <v>316</v>
      </c>
      <c r="D2344" s="125">
        <v>453.12</v>
      </c>
      <c r="E2344" s="125">
        <v>473.64</v>
      </c>
    </row>
    <row r="2345" spans="1:5" ht="25.5">
      <c r="A2345" s="124">
        <v>102015</v>
      </c>
      <c r="B2345" s="284" t="s">
        <v>11875</v>
      </c>
      <c r="C2345" s="100" t="s">
        <v>316</v>
      </c>
      <c r="D2345" s="125">
        <v>382.34</v>
      </c>
      <c r="E2345" s="125">
        <v>398.6</v>
      </c>
    </row>
    <row r="2346" spans="1:5" ht="25.5">
      <c r="A2346" s="124">
        <v>102016</v>
      </c>
      <c r="B2346" s="284" t="s">
        <v>11876</v>
      </c>
      <c r="C2346" s="100" t="s">
        <v>316</v>
      </c>
      <c r="D2346" s="125">
        <v>263.35000000000002</v>
      </c>
      <c r="E2346" s="125">
        <v>278.42</v>
      </c>
    </row>
    <row r="2347" spans="1:5" ht="25.5">
      <c r="A2347" s="124">
        <v>102017</v>
      </c>
      <c r="B2347" s="284" t="s">
        <v>11877</v>
      </c>
      <c r="C2347" s="100" t="s">
        <v>316</v>
      </c>
      <c r="D2347" s="125">
        <v>243.6</v>
      </c>
      <c r="E2347" s="125">
        <v>255.87</v>
      </c>
    </row>
    <row r="2348" spans="1:5" ht="25.5">
      <c r="A2348" s="124">
        <v>102036</v>
      </c>
      <c r="B2348" s="284" t="s">
        <v>11878</v>
      </c>
      <c r="C2348" s="100" t="s">
        <v>316</v>
      </c>
      <c r="D2348" s="125">
        <v>213.5</v>
      </c>
      <c r="E2348" s="125">
        <v>223.7</v>
      </c>
    </row>
    <row r="2349" spans="1:5" ht="25.5">
      <c r="A2349" s="124">
        <v>102037</v>
      </c>
      <c r="B2349" s="284" t="s">
        <v>11879</v>
      </c>
      <c r="C2349" s="100" t="s">
        <v>316</v>
      </c>
      <c r="D2349" s="125">
        <v>184.43</v>
      </c>
      <c r="E2349" s="125">
        <v>193.8</v>
      </c>
    </row>
    <row r="2350" spans="1:5" ht="25.5">
      <c r="A2350" s="124">
        <v>102038</v>
      </c>
      <c r="B2350" s="284" t="s">
        <v>11880</v>
      </c>
      <c r="C2350" s="100" t="s">
        <v>316</v>
      </c>
      <c r="D2350" s="125">
        <v>168.35</v>
      </c>
      <c r="E2350" s="125">
        <v>177.24</v>
      </c>
    </row>
    <row r="2351" spans="1:5" ht="25.5">
      <c r="A2351" s="124">
        <v>102039</v>
      </c>
      <c r="B2351" s="284" t="s">
        <v>11881</v>
      </c>
      <c r="C2351" s="100" t="s">
        <v>316</v>
      </c>
      <c r="D2351" s="125">
        <v>428.31</v>
      </c>
      <c r="E2351" s="125">
        <v>449.04</v>
      </c>
    </row>
    <row r="2352" spans="1:5" ht="25.5">
      <c r="A2352" s="124">
        <v>102040</v>
      </c>
      <c r="B2352" s="284" t="s">
        <v>11882</v>
      </c>
      <c r="C2352" s="100" t="s">
        <v>316</v>
      </c>
      <c r="D2352" s="125">
        <v>359.82</v>
      </c>
      <c r="E2352" s="125">
        <v>376.17</v>
      </c>
    </row>
    <row r="2353" spans="1:5" ht="25.5">
      <c r="A2353" s="124">
        <v>102041</v>
      </c>
      <c r="B2353" s="284" t="s">
        <v>11883</v>
      </c>
      <c r="C2353" s="100" t="s">
        <v>316</v>
      </c>
      <c r="D2353" s="125">
        <v>279.42</v>
      </c>
      <c r="E2353" s="125">
        <v>293.87</v>
      </c>
    </row>
    <row r="2354" spans="1:5" ht="25.5">
      <c r="A2354" s="124">
        <v>102042</v>
      </c>
      <c r="B2354" s="284" t="s">
        <v>11884</v>
      </c>
      <c r="C2354" s="100" t="s">
        <v>316</v>
      </c>
      <c r="D2354" s="125">
        <v>255.27</v>
      </c>
      <c r="E2354" s="125">
        <v>266.85000000000002</v>
      </c>
    </row>
    <row r="2355" spans="1:5" ht="25.5">
      <c r="A2355" s="124">
        <v>102043</v>
      </c>
      <c r="B2355" s="284" t="s">
        <v>11885</v>
      </c>
      <c r="C2355" s="100" t="s">
        <v>316</v>
      </c>
      <c r="D2355" s="125">
        <v>217.38</v>
      </c>
      <c r="E2355" s="125">
        <v>227.16</v>
      </c>
    </row>
    <row r="2356" spans="1:5" ht="25.5">
      <c r="A2356" s="124">
        <v>102044</v>
      </c>
      <c r="B2356" s="284" t="s">
        <v>11886</v>
      </c>
      <c r="C2356" s="100" t="s">
        <v>316</v>
      </c>
      <c r="D2356" s="125">
        <v>188.87</v>
      </c>
      <c r="E2356" s="125">
        <v>197.91</v>
      </c>
    </row>
    <row r="2357" spans="1:5" ht="25.5">
      <c r="A2357" s="124">
        <v>102045</v>
      </c>
      <c r="B2357" s="284" t="s">
        <v>11887</v>
      </c>
      <c r="C2357" s="100" t="s">
        <v>316</v>
      </c>
      <c r="D2357" s="125">
        <v>171.77</v>
      </c>
      <c r="E2357" s="125">
        <v>180.36</v>
      </c>
    </row>
    <row r="2358" spans="1:5" ht="25.5">
      <c r="A2358" s="124">
        <v>102046</v>
      </c>
      <c r="B2358" s="284" t="s">
        <v>11888</v>
      </c>
      <c r="C2358" s="100" t="s">
        <v>316</v>
      </c>
      <c r="D2358" s="125">
        <v>459.52</v>
      </c>
      <c r="E2358" s="125">
        <v>479.93</v>
      </c>
    </row>
    <row r="2359" spans="1:5" ht="25.5">
      <c r="A2359" s="124">
        <v>102047</v>
      </c>
      <c r="B2359" s="284" t="s">
        <v>11889</v>
      </c>
      <c r="C2359" s="100" t="s">
        <v>316</v>
      </c>
      <c r="D2359" s="125">
        <v>395.42</v>
      </c>
      <c r="E2359" s="125">
        <v>411.56</v>
      </c>
    </row>
    <row r="2360" spans="1:5" ht="25.5">
      <c r="A2360" s="124">
        <v>102048</v>
      </c>
      <c r="B2360" s="284" t="s">
        <v>11890</v>
      </c>
      <c r="C2360" s="100" t="s">
        <v>316</v>
      </c>
      <c r="D2360" s="125">
        <v>257.64999999999998</v>
      </c>
      <c r="E2360" s="125">
        <v>272.64999999999998</v>
      </c>
    </row>
    <row r="2361" spans="1:5" ht="25.5">
      <c r="A2361" s="124">
        <v>102049</v>
      </c>
      <c r="B2361" s="284" t="s">
        <v>11891</v>
      </c>
      <c r="C2361" s="100" t="s">
        <v>316</v>
      </c>
      <c r="D2361" s="125">
        <v>235.03</v>
      </c>
      <c r="E2361" s="125">
        <v>247.2</v>
      </c>
    </row>
    <row r="2362" spans="1:5" ht="25.5">
      <c r="A2362" s="124">
        <v>102050</v>
      </c>
      <c r="B2362" s="284" t="s">
        <v>11892</v>
      </c>
      <c r="C2362" s="100" t="s">
        <v>316</v>
      </c>
      <c r="D2362" s="125">
        <v>207.27</v>
      </c>
      <c r="E2362" s="125">
        <v>217.42</v>
      </c>
    </row>
    <row r="2363" spans="1:5" ht="25.5">
      <c r="A2363" s="124">
        <v>102051</v>
      </c>
      <c r="B2363" s="284" t="s">
        <v>11893</v>
      </c>
      <c r="C2363" s="100" t="s">
        <v>316</v>
      </c>
      <c r="D2363" s="125">
        <v>178.21</v>
      </c>
      <c r="E2363" s="125">
        <v>187.54</v>
      </c>
    </row>
    <row r="2364" spans="1:5" ht="25.5">
      <c r="A2364" s="124">
        <v>102052</v>
      </c>
      <c r="B2364" s="284" t="s">
        <v>11894</v>
      </c>
      <c r="C2364" s="100" t="s">
        <v>316</v>
      </c>
      <c r="D2364" s="125">
        <v>162.15</v>
      </c>
      <c r="E2364" s="125">
        <v>170.99</v>
      </c>
    </row>
    <row r="2365" spans="1:5" ht="25.5">
      <c r="A2365" s="124">
        <v>102059</v>
      </c>
      <c r="B2365" s="284" t="s">
        <v>11895</v>
      </c>
      <c r="C2365" s="100" t="s">
        <v>316</v>
      </c>
      <c r="D2365" s="125">
        <v>404.49</v>
      </c>
      <c r="E2365" s="125">
        <v>423.38</v>
      </c>
    </row>
    <row r="2366" spans="1:5" ht="25.5">
      <c r="A2366" s="124">
        <v>102060</v>
      </c>
      <c r="B2366" s="284" t="s">
        <v>11896</v>
      </c>
      <c r="C2366" s="100" t="s">
        <v>316</v>
      </c>
      <c r="D2366" s="125">
        <v>342.96</v>
      </c>
      <c r="E2366" s="125">
        <v>357.95</v>
      </c>
    </row>
    <row r="2367" spans="1:5" ht="25.5">
      <c r="A2367" s="124">
        <v>102061</v>
      </c>
      <c r="B2367" s="284" t="s">
        <v>11897</v>
      </c>
      <c r="C2367" s="100" t="s">
        <v>316</v>
      </c>
      <c r="D2367" s="125">
        <v>261.58</v>
      </c>
      <c r="E2367" s="125">
        <v>274.12</v>
      </c>
    </row>
    <row r="2368" spans="1:5" ht="25.5">
      <c r="A2368" s="124">
        <v>102062</v>
      </c>
      <c r="B2368" s="284" t="s">
        <v>11898</v>
      </c>
      <c r="C2368" s="100" t="s">
        <v>316</v>
      </c>
      <c r="D2368" s="125">
        <v>243.93</v>
      </c>
      <c r="E2368" s="125">
        <v>254.08</v>
      </c>
    </row>
    <row r="2369" spans="1:5" ht="25.5">
      <c r="A2369" s="124">
        <v>102063</v>
      </c>
      <c r="B2369" s="284" t="s">
        <v>11899</v>
      </c>
      <c r="C2369" s="100" t="s">
        <v>316</v>
      </c>
      <c r="D2369" s="125">
        <v>206.94</v>
      </c>
      <c r="E2369" s="125">
        <v>215.4</v>
      </c>
    </row>
    <row r="2370" spans="1:5" ht="25.5">
      <c r="A2370" s="124">
        <v>102064</v>
      </c>
      <c r="B2370" s="284" t="s">
        <v>11900</v>
      </c>
      <c r="C2370" s="100" t="s">
        <v>316</v>
      </c>
      <c r="D2370" s="125">
        <v>177.81</v>
      </c>
      <c r="E2370" s="125">
        <v>185.58</v>
      </c>
    </row>
    <row r="2371" spans="1:5" ht="25.5">
      <c r="A2371" s="124">
        <v>102065</v>
      </c>
      <c r="B2371" s="284" t="s">
        <v>11901</v>
      </c>
      <c r="C2371" s="100" t="s">
        <v>316</v>
      </c>
      <c r="D2371" s="125">
        <v>161.72999999999999</v>
      </c>
      <c r="E2371" s="125">
        <v>169.1</v>
      </c>
    </row>
    <row r="2372" spans="1:5" ht="25.5">
      <c r="A2372" s="124">
        <v>102066</v>
      </c>
      <c r="B2372" s="284" t="s">
        <v>11902</v>
      </c>
      <c r="C2372" s="100" t="s">
        <v>316</v>
      </c>
      <c r="D2372" s="125">
        <v>412.42</v>
      </c>
      <c r="E2372" s="125">
        <v>430.95</v>
      </c>
    </row>
    <row r="2373" spans="1:5" ht="25.5">
      <c r="A2373" s="124">
        <v>102067</v>
      </c>
      <c r="B2373" s="284" t="s">
        <v>11903</v>
      </c>
      <c r="C2373" s="100" t="s">
        <v>316</v>
      </c>
      <c r="D2373" s="125">
        <v>356.06</v>
      </c>
      <c r="E2373" s="125">
        <v>370.79</v>
      </c>
    </row>
    <row r="2374" spans="1:5" ht="25.5">
      <c r="A2374" s="124">
        <v>102068</v>
      </c>
      <c r="B2374" s="284" t="s">
        <v>11904</v>
      </c>
      <c r="C2374" s="100" t="s">
        <v>316</v>
      </c>
      <c r="D2374" s="125">
        <v>238.83</v>
      </c>
      <c r="E2374" s="125">
        <v>251.64</v>
      </c>
    </row>
    <row r="2375" spans="1:5" ht="25.5">
      <c r="A2375" s="124">
        <v>102069</v>
      </c>
      <c r="B2375" s="284" t="s">
        <v>11905</v>
      </c>
      <c r="C2375" s="100" t="s">
        <v>316</v>
      </c>
      <c r="D2375" s="125">
        <v>222.91</v>
      </c>
      <c r="E2375" s="125">
        <v>233.38</v>
      </c>
    </row>
    <row r="2376" spans="1:5" ht="25.5">
      <c r="A2376" s="124">
        <v>102070</v>
      </c>
      <c r="B2376" s="284" t="s">
        <v>11906</v>
      </c>
      <c r="C2376" s="100" t="s">
        <v>316</v>
      </c>
      <c r="D2376" s="125">
        <v>196.04</v>
      </c>
      <c r="E2376" s="125">
        <v>204.69</v>
      </c>
    </row>
    <row r="2377" spans="1:5" ht="25.5">
      <c r="A2377" s="124">
        <v>102071</v>
      </c>
      <c r="B2377" s="284" t="s">
        <v>11907</v>
      </c>
      <c r="C2377" s="100" t="s">
        <v>316</v>
      </c>
      <c r="D2377" s="125">
        <v>168.8</v>
      </c>
      <c r="E2377" s="125">
        <v>176.73</v>
      </c>
    </row>
    <row r="2378" spans="1:5" ht="25.5">
      <c r="A2378" s="124">
        <v>102072</v>
      </c>
      <c r="B2378" s="284" t="s">
        <v>11908</v>
      </c>
      <c r="C2378" s="100" t="s">
        <v>316</v>
      </c>
      <c r="D2378" s="125">
        <v>160.26</v>
      </c>
      <c r="E2378" s="125">
        <v>167.68</v>
      </c>
    </row>
    <row r="2379" spans="1:5" ht="25.5">
      <c r="A2379" s="124">
        <v>102073</v>
      </c>
      <c r="B2379" s="284" t="s">
        <v>11909</v>
      </c>
      <c r="C2379" s="100" t="s">
        <v>1161</v>
      </c>
      <c r="D2379" s="125">
        <v>3360.44</v>
      </c>
      <c r="E2379" s="125">
        <v>3476.74</v>
      </c>
    </row>
    <row r="2380" spans="1:5" ht="25.5">
      <c r="A2380" s="124">
        <v>102074</v>
      </c>
      <c r="B2380" s="284" t="s">
        <v>11910</v>
      </c>
      <c r="C2380" s="100" t="s">
        <v>1161</v>
      </c>
      <c r="D2380" s="125">
        <v>4093.76</v>
      </c>
      <c r="E2380" s="125">
        <v>4222.84</v>
      </c>
    </row>
    <row r="2381" spans="1:5" ht="25.5">
      <c r="A2381" s="124">
        <v>102075</v>
      </c>
      <c r="B2381" s="284" t="s">
        <v>11911</v>
      </c>
      <c r="C2381" s="100" t="s">
        <v>1161</v>
      </c>
      <c r="D2381" s="125">
        <v>4289.8</v>
      </c>
      <c r="E2381" s="125">
        <v>4423.5</v>
      </c>
    </row>
    <row r="2382" spans="1:5" ht="25.5">
      <c r="A2382" s="124">
        <v>102076</v>
      </c>
      <c r="B2382" s="284" t="s">
        <v>11912</v>
      </c>
      <c r="C2382" s="100" t="s">
        <v>1161</v>
      </c>
      <c r="D2382" s="125">
        <v>4440.58</v>
      </c>
      <c r="E2382" s="125">
        <v>4571</v>
      </c>
    </row>
    <row r="2383" spans="1:5" ht="25.5">
      <c r="A2383" s="124">
        <v>102077</v>
      </c>
      <c r="B2383" s="284" t="s">
        <v>11913</v>
      </c>
      <c r="C2383" s="100" t="s">
        <v>1161</v>
      </c>
      <c r="D2383" s="125">
        <v>4762.97</v>
      </c>
      <c r="E2383" s="125">
        <v>4935.8500000000004</v>
      </c>
    </row>
    <row r="2384" spans="1:5" ht="25.5">
      <c r="A2384" s="124">
        <v>102078</v>
      </c>
      <c r="B2384" s="284" t="s">
        <v>11914</v>
      </c>
      <c r="C2384" s="100" t="s">
        <v>1161</v>
      </c>
      <c r="D2384" s="125">
        <v>4866.38</v>
      </c>
      <c r="E2384" s="125">
        <v>5036.97</v>
      </c>
    </row>
    <row r="2385" spans="1:5" ht="25.5">
      <c r="A2385" s="124">
        <v>102079</v>
      </c>
      <c r="B2385" s="284" t="s">
        <v>11915</v>
      </c>
      <c r="C2385" s="100" t="s">
        <v>1161</v>
      </c>
      <c r="D2385" s="125">
        <v>4672.4399999999996</v>
      </c>
      <c r="E2385" s="125">
        <v>4835.33</v>
      </c>
    </row>
    <row r="2386" spans="1:5" ht="25.5">
      <c r="A2386" s="124">
        <v>102080</v>
      </c>
      <c r="B2386" s="284" t="s">
        <v>11916</v>
      </c>
      <c r="C2386" s="100" t="s">
        <v>1161</v>
      </c>
      <c r="D2386" s="125">
        <v>4133.8900000000003</v>
      </c>
      <c r="E2386" s="125">
        <v>4263.76</v>
      </c>
    </row>
    <row r="2387" spans="1:5" ht="25.5">
      <c r="A2387" s="124">
        <v>102086</v>
      </c>
      <c r="B2387" s="284" t="s">
        <v>11917</v>
      </c>
      <c r="C2387" s="100" t="s">
        <v>316</v>
      </c>
      <c r="D2387" s="125">
        <v>234.91</v>
      </c>
      <c r="E2387" s="125">
        <v>237.59</v>
      </c>
    </row>
    <row r="2388" spans="1:5" ht="25.5">
      <c r="A2388" s="124">
        <v>102087</v>
      </c>
      <c r="B2388" s="284" t="s">
        <v>11918</v>
      </c>
      <c r="C2388" s="100" t="s">
        <v>316</v>
      </c>
      <c r="D2388" s="125">
        <v>180.69</v>
      </c>
      <c r="E2388" s="125">
        <v>183.37</v>
      </c>
    </row>
    <row r="2389" spans="1:5" ht="25.5">
      <c r="A2389" s="124">
        <v>102088</v>
      </c>
      <c r="B2389" s="284" t="s">
        <v>11919</v>
      </c>
      <c r="C2389" s="100" t="s">
        <v>316</v>
      </c>
      <c r="D2389" s="125">
        <v>202.01</v>
      </c>
      <c r="E2389" s="125">
        <v>204.83</v>
      </c>
    </row>
    <row r="2390" spans="1:5" ht="25.5">
      <c r="A2390" s="124">
        <v>102089</v>
      </c>
      <c r="B2390" s="284" t="s">
        <v>11920</v>
      </c>
      <c r="C2390" s="100" t="s">
        <v>316</v>
      </c>
      <c r="D2390" s="125">
        <v>217.74</v>
      </c>
      <c r="E2390" s="125">
        <v>220.65</v>
      </c>
    </row>
    <row r="2391" spans="1:5" ht="25.5">
      <c r="A2391" s="124">
        <v>102090</v>
      </c>
      <c r="B2391" s="284" t="s">
        <v>11921</v>
      </c>
      <c r="C2391" s="100" t="s">
        <v>316</v>
      </c>
      <c r="D2391" s="125">
        <v>156.22999999999999</v>
      </c>
      <c r="E2391" s="125">
        <v>159.13999999999999</v>
      </c>
    </row>
    <row r="2392" spans="1:5" ht="25.5">
      <c r="A2392" s="124">
        <v>102091</v>
      </c>
      <c r="B2392" s="284" t="s">
        <v>11922</v>
      </c>
      <c r="C2392" s="100" t="s">
        <v>316</v>
      </c>
      <c r="D2392" s="125">
        <v>231.16</v>
      </c>
      <c r="E2392" s="125">
        <v>234.09</v>
      </c>
    </row>
    <row r="2393" spans="1:5">
      <c r="A2393" s="124">
        <v>89996</v>
      </c>
      <c r="B2393" s="284" t="s">
        <v>13363</v>
      </c>
      <c r="C2393" s="100" t="s">
        <v>315</v>
      </c>
      <c r="D2393" s="125">
        <v>11.63</v>
      </c>
      <c r="E2393" s="125">
        <v>11.84</v>
      </c>
    </row>
    <row r="2394" spans="1:5">
      <c r="A2394" s="124">
        <v>89997</v>
      </c>
      <c r="B2394" s="284" t="s">
        <v>13364</v>
      </c>
      <c r="C2394" s="100" t="s">
        <v>315</v>
      </c>
      <c r="D2394" s="125">
        <v>9.67</v>
      </c>
      <c r="E2394" s="125">
        <v>9.8000000000000007</v>
      </c>
    </row>
    <row r="2395" spans="1:5">
      <c r="A2395" s="124">
        <v>89998</v>
      </c>
      <c r="B2395" s="284" t="s">
        <v>13365</v>
      </c>
      <c r="C2395" s="100" t="s">
        <v>315</v>
      </c>
      <c r="D2395" s="125">
        <v>11.27</v>
      </c>
      <c r="E2395" s="125">
        <v>11.43</v>
      </c>
    </row>
    <row r="2396" spans="1:5">
      <c r="A2396" s="124">
        <v>89999</v>
      </c>
      <c r="B2396" s="284" t="s">
        <v>13366</v>
      </c>
      <c r="C2396" s="100" t="s">
        <v>315</v>
      </c>
      <c r="D2396" s="125">
        <v>15.65</v>
      </c>
      <c r="E2396" s="125">
        <v>16.239999999999998</v>
      </c>
    </row>
    <row r="2397" spans="1:5">
      <c r="A2397" s="124">
        <v>90000</v>
      </c>
      <c r="B2397" s="284" t="s">
        <v>13367</v>
      </c>
      <c r="C2397" s="100" t="s">
        <v>315</v>
      </c>
      <c r="D2397" s="125">
        <v>13.17</v>
      </c>
      <c r="E2397" s="125">
        <v>13.56</v>
      </c>
    </row>
    <row r="2398" spans="1:5" ht="25.5">
      <c r="A2398" s="124">
        <v>91593</v>
      </c>
      <c r="B2398" s="284" t="s">
        <v>3571</v>
      </c>
      <c r="C2398" s="100" t="s">
        <v>315</v>
      </c>
      <c r="D2398" s="125">
        <v>12.55</v>
      </c>
      <c r="E2398" s="125">
        <v>12.62</v>
      </c>
    </row>
    <row r="2399" spans="1:5" ht="25.5">
      <c r="A2399" s="124">
        <v>91594</v>
      </c>
      <c r="B2399" s="284" t="s">
        <v>3572</v>
      </c>
      <c r="C2399" s="100" t="s">
        <v>315</v>
      </c>
      <c r="D2399" s="125">
        <v>12.89</v>
      </c>
      <c r="E2399" s="125">
        <v>12.99</v>
      </c>
    </row>
    <row r="2400" spans="1:5" ht="25.5">
      <c r="A2400" s="124">
        <v>91595</v>
      </c>
      <c r="B2400" s="284" t="s">
        <v>3573</v>
      </c>
      <c r="C2400" s="100" t="s">
        <v>315</v>
      </c>
      <c r="D2400" s="125">
        <v>13.37</v>
      </c>
      <c r="E2400" s="125">
        <v>13.53</v>
      </c>
    </row>
    <row r="2401" spans="1:5" ht="25.5">
      <c r="A2401" s="124">
        <v>91596</v>
      </c>
      <c r="B2401" s="284" t="s">
        <v>3574</v>
      </c>
      <c r="C2401" s="100" t="s">
        <v>315</v>
      </c>
      <c r="D2401" s="125">
        <v>12.79</v>
      </c>
      <c r="E2401" s="125">
        <v>12.88</v>
      </c>
    </row>
    <row r="2402" spans="1:5" ht="25.5">
      <c r="A2402" s="124">
        <v>91597</v>
      </c>
      <c r="B2402" s="284" t="s">
        <v>3575</v>
      </c>
      <c r="C2402" s="100" t="s">
        <v>315</v>
      </c>
      <c r="D2402" s="125">
        <v>8.93</v>
      </c>
      <c r="E2402" s="125">
        <v>9.0299999999999994</v>
      </c>
    </row>
    <row r="2403" spans="1:5" ht="25.5">
      <c r="A2403" s="124">
        <v>91598</v>
      </c>
      <c r="B2403" s="284" t="s">
        <v>3576</v>
      </c>
      <c r="C2403" s="100" t="s">
        <v>315</v>
      </c>
      <c r="D2403" s="125">
        <v>12.44</v>
      </c>
      <c r="E2403" s="125">
        <v>12.57</v>
      </c>
    </row>
    <row r="2404" spans="1:5" ht="25.5">
      <c r="A2404" s="124">
        <v>91599</v>
      </c>
      <c r="B2404" s="284" t="s">
        <v>3577</v>
      </c>
      <c r="C2404" s="100" t="s">
        <v>315</v>
      </c>
      <c r="D2404" s="125">
        <v>9.24</v>
      </c>
      <c r="E2404" s="125">
        <v>9.36</v>
      </c>
    </row>
    <row r="2405" spans="1:5">
      <c r="A2405" s="124">
        <v>91600</v>
      </c>
      <c r="B2405" s="284" t="s">
        <v>3578</v>
      </c>
      <c r="C2405" s="100" t="s">
        <v>315</v>
      </c>
      <c r="D2405" s="125">
        <v>14.71</v>
      </c>
      <c r="E2405" s="125">
        <v>15</v>
      </c>
    </row>
    <row r="2406" spans="1:5" ht="25.5">
      <c r="A2406" s="124">
        <v>91601</v>
      </c>
      <c r="B2406" s="284" t="s">
        <v>3579</v>
      </c>
      <c r="C2406" s="100" t="s">
        <v>315</v>
      </c>
      <c r="D2406" s="125">
        <v>13.64</v>
      </c>
      <c r="E2406" s="125">
        <v>13.87</v>
      </c>
    </row>
    <row r="2407" spans="1:5" ht="25.5">
      <c r="A2407" s="124">
        <v>91602</v>
      </c>
      <c r="B2407" s="284" t="s">
        <v>3580</v>
      </c>
      <c r="C2407" s="100" t="s">
        <v>315</v>
      </c>
      <c r="D2407" s="125">
        <v>12.97</v>
      </c>
      <c r="E2407" s="125">
        <v>13.1</v>
      </c>
    </row>
    <row r="2408" spans="1:5" ht="25.5">
      <c r="A2408" s="124">
        <v>91603</v>
      </c>
      <c r="B2408" s="284" t="s">
        <v>3581</v>
      </c>
      <c r="C2408" s="100" t="s">
        <v>315</v>
      </c>
      <c r="D2408" s="125">
        <v>12.24</v>
      </c>
      <c r="E2408" s="125">
        <v>12.36</v>
      </c>
    </row>
    <row r="2409" spans="1:5" ht="25.5">
      <c r="A2409" s="124">
        <v>92759</v>
      </c>
      <c r="B2409" s="284" t="s">
        <v>2637</v>
      </c>
      <c r="C2409" s="100" t="s">
        <v>315</v>
      </c>
      <c r="D2409" s="125">
        <v>15.14</v>
      </c>
      <c r="E2409" s="125">
        <v>15.63</v>
      </c>
    </row>
    <row r="2410" spans="1:5" ht="25.5">
      <c r="A2410" s="124">
        <v>92760</v>
      </c>
      <c r="B2410" s="284" t="s">
        <v>2638</v>
      </c>
      <c r="C2410" s="100" t="s">
        <v>315</v>
      </c>
      <c r="D2410" s="125">
        <v>14.83</v>
      </c>
      <c r="E2410" s="125">
        <v>15.18</v>
      </c>
    </row>
    <row r="2411" spans="1:5" ht="25.5">
      <c r="A2411" s="124">
        <v>92761</v>
      </c>
      <c r="B2411" s="284" t="s">
        <v>2639</v>
      </c>
      <c r="C2411" s="100" t="s">
        <v>315</v>
      </c>
      <c r="D2411" s="125">
        <v>14.32</v>
      </c>
      <c r="E2411" s="125">
        <v>14.57</v>
      </c>
    </row>
    <row r="2412" spans="1:5" ht="25.5">
      <c r="A2412" s="124">
        <v>92762</v>
      </c>
      <c r="B2412" s="284" t="s">
        <v>2640</v>
      </c>
      <c r="C2412" s="100" t="s">
        <v>315</v>
      </c>
      <c r="D2412" s="125">
        <v>13.01</v>
      </c>
      <c r="E2412" s="125">
        <v>13.17</v>
      </c>
    </row>
    <row r="2413" spans="1:5" ht="25.5">
      <c r="A2413" s="124">
        <v>92763</v>
      </c>
      <c r="B2413" s="284" t="s">
        <v>2641</v>
      </c>
      <c r="C2413" s="100" t="s">
        <v>315</v>
      </c>
      <c r="D2413" s="125">
        <v>11.07</v>
      </c>
      <c r="E2413" s="125">
        <v>11.19</v>
      </c>
    </row>
    <row r="2414" spans="1:5" ht="25.5">
      <c r="A2414" s="124">
        <v>92764</v>
      </c>
      <c r="B2414" s="284" t="s">
        <v>2642</v>
      </c>
      <c r="C2414" s="100" t="s">
        <v>315</v>
      </c>
      <c r="D2414" s="125">
        <v>10.69</v>
      </c>
      <c r="E2414" s="125">
        <v>10.76</v>
      </c>
    </row>
    <row r="2415" spans="1:5" ht="25.5">
      <c r="A2415" s="124">
        <v>92765</v>
      </c>
      <c r="B2415" s="284" t="s">
        <v>2643</v>
      </c>
      <c r="C2415" s="100" t="s">
        <v>315</v>
      </c>
      <c r="D2415" s="125">
        <v>12.18</v>
      </c>
      <c r="E2415" s="125">
        <v>12.24</v>
      </c>
    </row>
    <row r="2416" spans="1:5" ht="25.5">
      <c r="A2416" s="124">
        <v>92766</v>
      </c>
      <c r="B2416" s="284" t="s">
        <v>2644</v>
      </c>
      <c r="C2416" s="100" t="s">
        <v>315</v>
      </c>
      <c r="D2416" s="125">
        <v>12</v>
      </c>
      <c r="E2416" s="125">
        <v>12.03</v>
      </c>
    </row>
    <row r="2417" spans="1:5" ht="25.5">
      <c r="A2417" s="124">
        <v>92767</v>
      </c>
      <c r="B2417" s="284" t="s">
        <v>2645</v>
      </c>
      <c r="C2417" s="100" t="s">
        <v>315</v>
      </c>
      <c r="D2417" s="125">
        <v>15.42</v>
      </c>
      <c r="E2417" s="125">
        <v>15.91</v>
      </c>
    </row>
    <row r="2418" spans="1:5" ht="25.5">
      <c r="A2418" s="124">
        <v>92768</v>
      </c>
      <c r="B2418" s="284" t="s">
        <v>2646</v>
      </c>
      <c r="C2418" s="100" t="s">
        <v>315</v>
      </c>
      <c r="D2418" s="125">
        <v>14.08</v>
      </c>
      <c r="E2418" s="125">
        <v>14.45</v>
      </c>
    </row>
    <row r="2419" spans="1:5" ht="25.5">
      <c r="A2419" s="124">
        <v>92769</v>
      </c>
      <c r="B2419" s="284" t="s">
        <v>2647</v>
      </c>
      <c r="C2419" s="100" t="s">
        <v>315</v>
      </c>
      <c r="D2419" s="125">
        <v>14.02</v>
      </c>
      <c r="E2419" s="125">
        <v>14.25</v>
      </c>
    </row>
    <row r="2420" spans="1:5" ht="25.5">
      <c r="A2420" s="124">
        <v>92770</v>
      </c>
      <c r="B2420" s="284" t="s">
        <v>2648</v>
      </c>
      <c r="C2420" s="100" t="s">
        <v>315</v>
      </c>
      <c r="D2420" s="125">
        <v>13.69</v>
      </c>
      <c r="E2420" s="125">
        <v>13.85</v>
      </c>
    </row>
    <row r="2421" spans="1:5" ht="25.5">
      <c r="A2421" s="124">
        <v>92771</v>
      </c>
      <c r="B2421" s="284" t="s">
        <v>2649</v>
      </c>
      <c r="C2421" s="100" t="s">
        <v>315</v>
      </c>
      <c r="D2421" s="125">
        <v>12.49</v>
      </c>
      <c r="E2421" s="125">
        <v>12.59</v>
      </c>
    </row>
    <row r="2422" spans="1:5" ht="25.5">
      <c r="A2422" s="124">
        <v>92772</v>
      </c>
      <c r="B2422" s="284" t="s">
        <v>2650</v>
      </c>
      <c r="C2422" s="100" t="s">
        <v>315</v>
      </c>
      <c r="D2422" s="125">
        <v>10.67</v>
      </c>
      <c r="E2422" s="125">
        <v>10.75</v>
      </c>
    </row>
    <row r="2423" spans="1:5" ht="25.5">
      <c r="A2423" s="124">
        <v>92773</v>
      </c>
      <c r="B2423" s="284" t="s">
        <v>2651</v>
      </c>
      <c r="C2423" s="100" t="s">
        <v>315</v>
      </c>
      <c r="D2423" s="125">
        <v>10.39</v>
      </c>
      <c r="E2423" s="125">
        <v>10.45</v>
      </c>
    </row>
    <row r="2424" spans="1:5" ht="25.5">
      <c r="A2424" s="124">
        <v>92774</v>
      </c>
      <c r="B2424" s="284" t="s">
        <v>2652</v>
      </c>
      <c r="C2424" s="100" t="s">
        <v>315</v>
      </c>
      <c r="D2424" s="125">
        <v>11.99</v>
      </c>
      <c r="E2424" s="125">
        <v>12.01</v>
      </c>
    </row>
    <row r="2425" spans="1:5" ht="25.5">
      <c r="A2425" s="124">
        <v>92775</v>
      </c>
      <c r="B2425" s="284" t="s">
        <v>2653</v>
      </c>
      <c r="C2425" s="100" t="s">
        <v>315</v>
      </c>
      <c r="D2425" s="125">
        <v>17.329999999999998</v>
      </c>
      <c r="E2425" s="125">
        <v>18.079999999999998</v>
      </c>
    </row>
    <row r="2426" spans="1:5" ht="25.5">
      <c r="A2426" s="124">
        <v>92776</v>
      </c>
      <c r="B2426" s="284" t="s">
        <v>2654</v>
      </c>
      <c r="C2426" s="100" t="s">
        <v>315</v>
      </c>
      <c r="D2426" s="125">
        <v>16.5</v>
      </c>
      <c r="E2426" s="125">
        <v>17.05</v>
      </c>
    </row>
    <row r="2427" spans="1:5" ht="25.5">
      <c r="A2427" s="124">
        <v>92777</v>
      </c>
      <c r="B2427" s="284" t="s">
        <v>2655</v>
      </c>
      <c r="C2427" s="100" t="s">
        <v>315</v>
      </c>
      <c r="D2427" s="125">
        <v>15.57</v>
      </c>
      <c r="E2427" s="125">
        <v>15.95</v>
      </c>
    </row>
    <row r="2428" spans="1:5" ht="25.5">
      <c r="A2428" s="124">
        <v>92778</v>
      </c>
      <c r="B2428" s="284" t="s">
        <v>2656</v>
      </c>
      <c r="C2428" s="100" t="s">
        <v>315</v>
      </c>
      <c r="D2428" s="125">
        <v>13.94</v>
      </c>
      <c r="E2428" s="125">
        <v>14.21</v>
      </c>
    </row>
    <row r="2429" spans="1:5" ht="25.5">
      <c r="A2429" s="124">
        <v>92779</v>
      </c>
      <c r="B2429" s="284" t="s">
        <v>2657</v>
      </c>
      <c r="C2429" s="100" t="s">
        <v>315</v>
      </c>
      <c r="D2429" s="125">
        <v>11.76</v>
      </c>
      <c r="E2429" s="125">
        <v>11.95</v>
      </c>
    </row>
    <row r="2430" spans="1:5" ht="25.5">
      <c r="A2430" s="124">
        <v>92780</v>
      </c>
      <c r="B2430" s="284" t="s">
        <v>2658</v>
      </c>
      <c r="C2430" s="100" t="s">
        <v>315</v>
      </c>
      <c r="D2430" s="125">
        <v>11.15</v>
      </c>
      <c r="E2430" s="125">
        <v>11.29</v>
      </c>
    </row>
    <row r="2431" spans="1:5" ht="25.5">
      <c r="A2431" s="124">
        <v>92781</v>
      </c>
      <c r="B2431" s="284" t="s">
        <v>2659</v>
      </c>
      <c r="C2431" s="100" t="s">
        <v>315</v>
      </c>
      <c r="D2431" s="125">
        <v>12.49</v>
      </c>
      <c r="E2431" s="125">
        <v>12.59</v>
      </c>
    </row>
    <row r="2432" spans="1:5" ht="25.5">
      <c r="A2432" s="124">
        <v>92782</v>
      </c>
      <c r="B2432" s="284" t="s">
        <v>2660</v>
      </c>
      <c r="C2432" s="100" t="s">
        <v>315</v>
      </c>
      <c r="D2432" s="125">
        <v>12.18</v>
      </c>
      <c r="E2432" s="125">
        <v>12.22</v>
      </c>
    </row>
    <row r="2433" spans="1:5" ht="25.5">
      <c r="A2433" s="124">
        <v>92783</v>
      </c>
      <c r="B2433" s="284" t="s">
        <v>2661</v>
      </c>
      <c r="C2433" s="100" t="s">
        <v>315</v>
      </c>
      <c r="D2433" s="125">
        <v>17.27</v>
      </c>
      <c r="E2433" s="125">
        <v>17.98</v>
      </c>
    </row>
    <row r="2434" spans="1:5" ht="25.5">
      <c r="A2434" s="124">
        <v>92784</v>
      </c>
      <c r="B2434" s="284" t="s">
        <v>2662</v>
      </c>
      <c r="C2434" s="100" t="s">
        <v>315</v>
      </c>
      <c r="D2434" s="125">
        <v>15.6</v>
      </c>
      <c r="E2434" s="125">
        <v>16.13</v>
      </c>
    </row>
    <row r="2435" spans="1:5" ht="25.5">
      <c r="A2435" s="124">
        <v>92785</v>
      </c>
      <c r="B2435" s="284" t="s">
        <v>2663</v>
      </c>
      <c r="C2435" s="100" t="s">
        <v>315</v>
      </c>
      <c r="D2435" s="125">
        <v>15.16</v>
      </c>
      <c r="E2435" s="125">
        <v>15.53</v>
      </c>
    </row>
    <row r="2436" spans="1:5" ht="25.5">
      <c r="A2436" s="124">
        <v>92786</v>
      </c>
      <c r="B2436" s="284" t="s">
        <v>2664</v>
      </c>
      <c r="C2436" s="100" t="s">
        <v>315</v>
      </c>
      <c r="D2436" s="125">
        <v>14.52</v>
      </c>
      <c r="E2436" s="125">
        <v>14.79</v>
      </c>
    </row>
    <row r="2437" spans="1:5" ht="25.5">
      <c r="A2437" s="124">
        <v>92787</v>
      </c>
      <c r="B2437" s="284" t="s">
        <v>2665</v>
      </c>
      <c r="C2437" s="100" t="s">
        <v>315</v>
      </c>
      <c r="D2437" s="125">
        <v>13.1</v>
      </c>
      <c r="E2437" s="125">
        <v>13.29</v>
      </c>
    </row>
    <row r="2438" spans="1:5" ht="25.5">
      <c r="A2438" s="124">
        <v>92788</v>
      </c>
      <c r="B2438" s="284" t="s">
        <v>2666</v>
      </c>
      <c r="C2438" s="100" t="s">
        <v>315</v>
      </c>
      <c r="D2438" s="125">
        <v>11.11</v>
      </c>
      <c r="E2438" s="125">
        <v>11.24</v>
      </c>
    </row>
    <row r="2439" spans="1:5" ht="25.5">
      <c r="A2439" s="124">
        <v>92789</v>
      </c>
      <c r="B2439" s="284" t="s">
        <v>2667</v>
      </c>
      <c r="C2439" s="100" t="s">
        <v>315</v>
      </c>
      <c r="D2439" s="125">
        <v>10.67</v>
      </c>
      <c r="E2439" s="125">
        <v>10.76</v>
      </c>
    </row>
    <row r="2440" spans="1:5" ht="25.5">
      <c r="A2440" s="124">
        <v>92790</v>
      </c>
      <c r="B2440" s="284" t="s">
        <v>2668</v>
      </c>
      <c r="C2440" s="100" t="s">
        <v>315</v>
      </c>
      <c r="D2440" s="125">
        <v>12.15</v>
      </c>
      <c r="E2440" s="125">
        <v>12.2</v>
      </c>
    </row>
    <row r="2441" spans="1:5">
      <c r="A2441" s="124">
        <v>92791</v>
      </c>
      <c r="B2441" s="284" t="s">
        <v>2669</v>
      </c>
      <c r="C2441" s="100" t="s">
        <v>315</v>
      </c>
      <c r="D2441" s="125">
        <v>11.63</v>
      </c>
      <c r="E2441" s="125">
        <v>11.81</v>
      </c>
    </row>
    <row r="2442" spans="1:5">
      <c r="A2442" s="124">
        <v>92792</v>
      </c>
      <c r="B2442" s="284" t="s">
        <v>2670</v>
      </c>
      <c r="C2442" s="100" t="s">
        <v>315</v>
      </c>
      <c r="D2442" s="125">
        <v>12.01</v>
      </c>
      <c r="E2442" s="125">
        <v>12.12</v>
      </c>
    </row>
    <row r="2443" spans="1:5">
      <c r="A2443" s="124">
        <v>92793</v>
      </c>
      <c r="B2443" s="284" t="s">
        <v>2671</v>
      </c>
      <c r="C2443" s="100" t="s">
        <v>315</v>
      </c>
      <c r="D2443" s="125">
        <v>12.08</v>
      </c>
      <c r="E2443" s="125">
        <v>12.14</v>
      </c>
    </row>
    <row r="2444" spans="1:5">
      <c r="A2444" s="124">
        <v>92794</v>
      </c>
      <c r="B2444" s="284" t="s">
        <v>2672</v>
      </c>
      <c r="C2444" s="100" t="s">
        <v>315</v>
      </c>
      <c r="D2444" s="125">
        <v>11.2</v>
      </c>
      <c r="E2444" s="125">
        <v>11.23</v>
      </c>
    </row>
    <row r="2445" spans="1:5">
      <c r="A2445" s="124">
        <v>92795</v>
      </c>
      <c r="B2445" s="284" t="s">
        <v>2673</v>
      </c>
      <c r="C2445" s="100" t="s">
        <v>315</v>
      </c>
      <c r="D2445" s="125">
        <v>9.61</v>
      </c>
      <c r="E2445" s="125">
        <v>9.6300000000000008</v>
      </c>
    </row>
    <row r="2446" spans="1:5">
      <c r="A2446" s="124">
        <v>92796</v>
      </c>
      <c r="B2446" s="284" t="s">
        <v>2674</v>
      </c>
      <c r="C2446" s="100" t="s">
        <v>315</v>
      </c>
      <c r="D2446" s="125">
        <v>9.5399999999999991</v>
      </c>
      <c r="E2446" s="125">
        <v>9.5500000000000007</v>
      </c>
    </row>
    <row r="2447" spans="1:5">
      <c r="A2447" s="124">
        <v>92797</v>
      </c>
      <c r="B2447" s="284" t="s">
        <v>2675</v>
      </c>
      <c r="C2447" s="100" t="s">
        <v>315</v>
      </c>
      <c r="D2447" s="125">
        <v>11.25</v>
      </c>
      <c r="E2447" s="125">
        <v>11.26</v>
      </c>
    </row>
    <row r="2448" spans="1:5">
      <c r="A2448" s="124">
        <v>92798</v>
      </c>
      <c r="B2448" s="284" t="s">
        <v>2676</v>
      </c>
      <c r="C2448" s="100" t="s">
        <v>315</v>
      </c>
      <c r="D2448" s="125">
        <v>11.24</v>
      </c>
      <c r="E2448" s="125">
        <v>11.24</v>
      </c>
    </row>
    <row r="2449" spans="1:5">
      <c r="A2449" s="124">
        <v>92799</v>
      </c>
      <c r="B2449" s="284" t="s">
        <v>2677</v>
      </c>
      <c r="C2449" s="100" t="s">
        <v>315</v>
      </c>
      <c r="D2449" s="125">
        <v>11.98</v>
      </c>
      <c r="E2449" s="125">
        <v>12.21</v>
      </c>
    </row>
    <row r="2450" spans="1:5">
      <c r="A2450" s="124">
        <v>92800</v>
      </c>
      <c r="B2450" s="284" t="s">
        <v>2678</v>
      </c>
      <c r="C2450" s="100" t="s">
        <v>315</v>
      </c>
      <c r="D2450" s="125">
        <v>11.22</v>
      </c>
      <c r="E2450" s="125">
        <v>11.36</v>
      </c>
    </row>
    <row r="2451" spans="1:5">
      <c r="A2451" s="124">
        <v>92801</v>
      </c>
      <c r="B2451" s="284" t="s">
        <v>2679</v>
      </c>
      <c r="C2451" s="100" t="s">
        <v>315</v>
      </c>
      <c r="D2451" s="125">
        <v>11.78</v>
      </c>
      <c r="E2451" s="125">
        <v>11.85</v>
      </c>
    </row>
    <row r="2452" spans="1:5">
      <c r="A2452" s="124">
        <v>92802</v>
      </c>
      <c r="B2452" s="284" t="s">
        <v>2680</v>
      </c>
      <c r="C2452" s="100" t="s">
        <v>315</v>
      </c>
      <c r="D2452" s="125">
        <v>11.95</v>
      </c>
      <c r="E2452" s="125">
        <v>11.99</v>
      </c>
    </row>
    <row r="2453" spans="1:5">
      <c r="A2453" s="124">
        <v>92803</v>
      </c>
      <c r="B2453" s="284" t="s">
        <v>2681</v>
      </c>
      <c r="C2453" s="100" t="s">
        <v>315</v>
      </c>
      <c r="D2453" s="125">
        <v>11.12</v>
      </c>
      <c r="E2453" s="125">
        <v>11.14</v>
      </c>
    </row>
    <row r="2454" spans="1:5">
      <c r="A2454" s="124">
        <v>92804</v>
      </c>
      <c r="B2454" s="284" t="s">
        <v>2682</v>
      </c>
      <c r="C2454" s="100" t="s">
        <v>315</v>
      </c>
      <c r="D2454" s="125">
        <v>9.56</v>
      </c>
      <c r="E2454" s="125">
        <v>9.58</v>
      </c>
    </row>
    <row r="2455" spans="1:5">
      <c r="A2455" s="124">
        <v>92805</v>
      </c>
      <c r="B2455" s="284" t="s">
        <v>2683</v>
      </c>
      <c r="C2455" s="100" t="s">
        <v>315</v>
      </c>
      <c r="D2455" s="125">
        <v>9.51</v>
      </c>
      <c r="E2455" s="125">
        <v>9.52</v>
      </c>
    </row>
    <row r="2456" spans="1:5">
      <c r="A2456" s="124">
        <v>92806</v>
      </c>
      <c r="B2456" s="284" t="s">
        <v>2684</v>
      </c>
      <c r="C2456" s="100" t="s">
        <v>315</v>
      </c>
      <c r="D2456" s="125">
        <v>11.24</v>
      </c>
      <c r="E2456" s="125">
        <v>11.24</v>
      </c>
    </row>
    <row r="2457" spans="1:5">
      <c r="A2457" s="124">
        <v>92875</v>
      </c>
      <c r="B2457" s="284" t="s">
        <v>2685</v>
      </c>
      <c r="C2457" s="100" t="s">
        <v>315</v>
      </c>
      <c r="D2457" s="125">
        <v>11.01</v>
      </c>
      <c r="E2457" s="125">
        <v>11.12</v>
      </c>
    </row>
    <row r="2458" spans="1:5">
      <c r="A2458" s="124">
        <v>92876</v>
      </c>
      <c r="B2458" s="284" t="s">
        <v>2686</v>
      </c>
      <c r="C2458" s="100" t="s">
        <v>315</v>
      </c>
      <c r="D2458" s="125">
        <v>10.97</v>
      </c>
      <c r="E2458" s="125">
        <v>11.03</v>
      </c>
    </row>
    <row r="2459" spans="1:5">
      <c r="A2459" s="124">
        <v>92877</v>
      </c>
      <c r="B2459" s="284" t="s">
        <v>2687</v>
      </c>
      <c r="C2459" s="100" t="s">
        <v>315</v>
      </c>
      <c r="D2459" s="125">
        <v>12.01</v>
      </c>
      <c r="E2459" s="125">
        <v>12.04</v>
      </c>
    </row>
    <row r="2460" spans="1:5">
      <c r="A2460" s="124">
        <v>92878</v>
      </c>
      <c r="B2460" s="284" t="s">
        <v>2688</v>
      </c>
      <c r="C2460" s="100" t="s">
        <v>315</v>
      </c>
      <c r="D2460" s="125">
        <v>11.89</v>
      </c>
      <c r="E2460" s="125">
        <v>11.91</v>
      </c>
    </row>
    <row r="2461" spans="1:5">
      <c r="A2461" s="124">
        <v>92879</v>
      </c>
      <c r="B2461" s="284" t="s">
        <v>2689</v>
      </c>
      <c r="C2461" s="100" t="s">
        <v>315</v>
      </c>
      <c r="D2461" s="125">
        <v>11.82</v>
      </c>
      <c r="E2461" s="125">
        <v>11.83</v>
      </c>
    </row>
    <row r="2462" spans="1:5">
      <c r="A2462" s="124">
        <v>92880</v>
      </c>
      <c r="B2462" s="284" t="s">
        <v>2690</v>
      </c>
      <c r="C2462" s="100" t="s">
        <v>315</v>
      </c>
      <c r="D2462" s="125">
        <v>12.1</v>
      </c>
      <c r="E2462" s="125">
        <v>12.11</v>
      </c>
    </row>
    <row r="2463" spans="1:5">
      <c r="A2463" s="124">
        <v>92881</v>
      </c>
      <c r="B2463" s="284" t="s">
        <v>2691</v>
      </c>
      <c r="C2463" s="100" t="s">
        <v>315</v>
      </c>
      <c r="D2463" s="125">
        <v>12.09</v>
      </c>
      <c r="E2463" s="125">
        <v>12.09</v>
      </c>
    </row>
    <row r="2464" spans="1:5">
      <c r="A2464" s="124">
        <v>92882</v>
      </c>
      <c r="B2464" s="284" t="s">
        <v>2692</v>
      </c>
      <c r="C2464" s="100" t="s">
        <v>315</v>
      </c>
      <c r="D2464" s="125">
        <v>13.83</v>
      </c>
      <c r="E2464" s="125">
        <v>14.18</v>
      </c>
    </row>
    <row r="2465" spans="1:5">
      <c r="A2465" s="124">
        <v>92883</v>
      </c>
      <c r="B2465" s="284" t="s">
        <v>2693</v>
      </c>
      <c r="C2465" s="100" t="s">
        <v>315</v>
      </c>
      <c r="D2465" s="125">
        <v>13.21</v>
      </c>
      <c r="E2465" s="125">
        <v>13.46</v>
      </c>
    </row>
    <row r="2466" spans="1:5">
      <c r="A2466" s="124">
        <v>92884</v>
      </c>
      <c r="B2466" s="284" t="s">
        <v>2694</v>
      </c>
      <c r="C2466" s="100" t="s">
        <v>315</v>
      </c>
      <c r="D2466" s="125">
        <v>13.82</v>
      </c>
      <c r="E2466" s="125">
        <v>13.98</v>
      </c>
    </row>
    <row r="2467" spans="1:5">
      <c r="A2467" s="124">
        <v>92885</v>
      </c>
      <c r="B2467" s="284" t="s">
        <v>2695</v>
      </c>
      <c r="C2467" s="100" t="s">
        <v>315</v>
      </c>
      <c r="D2467" s="125">
        <v>13.35</v>
      </c>
      <c r="E2467" s="125">
        <v>13.47</v>
      </c>
    </row>
    <row r="2468" spans="1:5">
      <c r="A2468" s="124">
        <v>92886</v>
      </c>
      <c r="B2468" s="284" t="s">
        <v>2696</v>
      </c>
      <c r="C2468" s="100" t="s">
        <v>315</v>
      </c>
      <c r="D2468" s="125">
        <v>12.97</v>
      </c>
      <c r="E2468" s="125">
        <v>13.04</v>
      </c>
    </row>
    <row r="2469" spans="1:5">
      <c r="A2469" s="124">
        <v>92887</v>
      </c>
      <c r="B2469" s="284" t="s">
        <v>2697</v>
      </c>
      <c r="C2469" s="100" t="s">
        <v>315</v>
      </c>
      <c r="D2469" s="125">
        <v>13.03</v>
      </c>
      <c r="E2469" s="125">
        <v>13.09</v>
      </c>
    </row>
    <row r="2470" spans="1:5">
      <c r="A2470" s="124">
        <v>92888</v>
      </c>
      <c r="B2470" s="284" t="s">
        <v>2698</v>
      </c>
      <c r="C2470" s="100" t="s">
        <v>315</v>
      </c>
      <c r="D2470" s="125">
        <v>12.85</v>
      </c>
      <c r="E2470" s="125">
        <v>12.88</v>
      </c>
    </row>
    <row r="2471" spans="1:5" ht="25.5">
      <c r="A2471" s="124">
        <v>92915</v>
      </c>
      <c r="B2471" s="284" t="s">
        <v>2998</v>
      </c>
      <c r="C2471" s="100" t="s">
        <v>315</v>
      </c>
      <c r="D2471" s="125">
        <v>16.239999999999998</v>
      </c>
      <c r="E2471" s="125">
        <v>16.86</v>
      </c>
    </row>
    <row r="2472" spans="1:5" ht="25.5">
      <c r="A2472" s="124">
        <v>92916</v>
      </c>
      <c r="B2472" s="284" t="s">
        <v>2999</v>
      </c>
      <c r="C2472" s="100" t="s">
        <v>315</v>
      </c>
      <c r="D2472" s="125">
        <v>15.67</v>
      </c>
      <c r="E2472" s="125">
        <v>16.12</v>
      </c>
    </row>
    <row r="2473" spans="1:5" ht="25.5">
      <c r="A2473" s="124">
        <v>92917</v>
      </c>
      <c r="B2473" s="284" t="s">
        <v>3000</v>
      </c>
      <c r="C2473" s="100" t="s">
        <v>315</v>
      </c>
      <c r="D2473" s="125">
        <v>14.95</v>
      </c>
      <c r="E2473" s="125">
        <v>15.26</v>
      </c>
    </row>
    <row r="2474" spans="1:5" ht="25.5">
      <c r="A2474" s="124">
        <v>92919</v>
      </c>
      <c r="B2474" s="284" t="s">
        <v>3001</v>
      </c>
      <c r="C2474" s="100" t="s">
        <v>315</v>
      </c>
      <c r="D2474" s="125">
        <v>13.47</v>
      </c>
      <c r="E2474" s="125">
        <v>13.7</v>
      </c>
    </row>
    <row r="2475" spans="1:5" ht="25.5">
      <c r="A2475" s="124">
        <v>92921</v>
      </c>
      <c r="B2475" s="284" t="s">
        <v>3002</v>
      </c>
      <c r="C2475" s="100" t="s">
        <v>315</v>
      </c>
      <c r="D2475" s="125">
        <v>11.41</v>
      </c>
      <c r="E2475" s="125">
        <v>11.57</v>
      </c>
    </row>
    <row r="2476" spans="1:5" ht="25.5">
      <c r="A2476" s="124">
        <v>92922</v>
      </c>
      <c r="B2476" s="284" t="s">
        <v>3003</v>
      </c>
      <c r="C2476" s="100" t="s">
        <v>315</v>
      </c>
      <c r="D2476" s="125">
        <v>10.92</v>
      </c>
      <c r="E2476" s="125">
        <v>11.03</v>
      </c>
    </row>
    <row r="2477" spans="1:5" ht="25.5">
      <c r="A2477" s="124">
        <v>92923</v>
      </c>
      <c r="B2477" s="284" t="s">
        <v>3004</v>
      </c>
      <c r="C2477" s="100" t="s">
        <v>315</v>
      </c>
      <c r="D2477" s="125">
        <v>12.34</v>
      </c>
      <c r="E2477" s="125">
        <v>12.41</v>
      </c>
    </row>
    <row r="2478" spans="1:5" ht="25.5">
      <c r="A2478" s="124">
        <v>92924</v>
      </c>
      <c r="B2478" s="284" t="s">
        <v>3005</v>
      </c>
      <c r="C2478" s="100" t="s">
        <v>315</v>
      </c>
      <c r="D2478" s="125">
        <v>12.09</v>
      </c>
      <c r="E2478" s="125">
        <v>12.12</v>
      </c>
    </row>
    <row r="2479" spans="1:5">
      <c r="A2479" s="124">
        <v>95445</v>
      </c>
      <c r="B2479" s="284" t="s">
        <v>13368</v>
      </c>
      <c r="C2479" s="100" t="s">
        <v>315</v>
      </c>
      <c r="D2479" s="125">
        <v>10.47</v>
      </c>
      <c r="E2479" s="125">
        <v>10.52</v>
      </c>
    </row>
    <row r="2480" spans="1:5">
      <c r="A2480" s="124">
        <v>95446</v>
      </c>
      <c r="B2480" s="284" t="s">
        <v>13369</v>
      </c>
      <c r="C2480" s="100" t="s">
        <v>315</v>
      </c>
      <c r="D2480" s="125">
        <v>11.38</v>
      </c>
      <c r="E2480" s="125">
        <v>11.41</v>
      </c>
    </row>
    <row r="2481" spans="1:5">
      <c r="A2481" s="124">
        <v>95448</v>
      </c>
      <c r="B2481" s="284" t="s">
        <v>4596</v>
      </c>
      <c r="C2481" s="100" t="s">
        <v>315</v>
      </c>
      <c r="D2481" s="125">
        <v>12.35</v>
      </c>
      <c r="E2481" s="125">
        <v>12.35</v>
      </c>
    </row>
    <row r="2482" spans="1:5">
      <c r="A2482" s="124">
        <v>95576</v>
      </c>
      <c r="B2482" s="284" t="s">
        <v>13370</v>
      </c>
      <c r="C2482" s="100" t="s">
        <v>315</v>
      </c>
      <c r="D2482" s="125">
        <v>13.95</v>
      </c>
      <c r="E2482" s="125">
        <v>14.18</v>
      </c>
    </row>
    <row r="2483" spans="1:5">
      <c r="A2483" s="124">
        <v>95577</v>
      </c>
      <c r="B2483" s="284" t="s">
        <v>13371</v>
      </c>
      <c r="C2483" s="100" t="s">
        <v>315</v>
      </c>
      <c r="D2483" s="125">
        <v>12.31</v>
      </c>
      <c r="E2483" s="125">
        <v>12.42</v>
      </c>
    </row>
    <row r="2484" spans="1:5">
      <c r="A2484" s="124">
        <v>95578</v>
      </c>
      <c r="B2484" s="284" t="s">
        <v>13372</v>
      </c>
      <c r="C2484" s="100" t="s">
        <v>315</v>
      </c>
      <c r="D2484" s="125">
        <v>10.41</v>
      </c>
      <c r="E2484" s="125">
        <v>10.48</v>
      </c>
    </row>
    <row r="2485" spans="1:5">
      <c r="A2485" s="124">
        <v>95579</v>
      </c>
      <c r="B2485" s="284" t="s">
        <v>13373</v>
      </c>
      <c r="C2485" s="100" t="s">
        <v>315</v>
      </c>
      <c r="D2485" s="125">
        <v>10.199999999999999</v>
      </c>
      <c r="E2485" s="125">
        <v>10.25</v>
      </c>
    </row>
    <row r="2486" spans="1:5">
      <c r="A2486" s="124">
        <v>95580</v>
      </c>
      <c r="B2486" s="284" t="s">
        <v>13374</v>
      </c>
      <c r="C2486" s="100" t="s">
        <v>315</v>
      </c>
      <c r="D2486" s="125">
        <v>11.87</v>
      </c>
      <c r="E2486" s="125">
        <v>11.9</v>
      </c>
    </row>
    <row r="2487" spans="1:5">
      <c r="A2487" s="124">
        <v>95581</v>
      </c>
      <c r="B2487" s="284" t="s">
        <v>13375</v>
      </c>
      <c r="C2487" s="100" t="s">
        <v>315</v>
      </c>
      <c r="D2487" s="125">
        <v>11.85</v>
      </c>
      <c r="E2487" s="125">
        <v>11.86</v>
      </c>
    </row>
    <row r="2488" spans="1:5">
      <c r="A2488" s="124">
        <v>95582</v>
      </c>
      <c r="B2488" s="284" t="s">
        <v>13376</v>
      </c>
      <c r="C2488" s="100" t="s">
        <v>315</v>
      </c>
      <c r="D2488" s="125">
        <v>12.95</v>
      </c>
      <c r="E2488" s="125">
        <v>12.96</v>
      </c>
    </row>
    <row r="2489" spans="1:5">
      <c r="A2489" s="124">
        <v>95583</v>
      </c>
      <c r="B2489" s="284" t="s">
        <v>13377</v>
      </c>
      <c r="C2489" s="100" t="s">
        <v>315</v>
      </c>
      <c r="D2489" s="125">
        <v>14.59</v>
      </c>
      <c r="E2489" s="125">
        <v>15.07</v>
      </c>
    </row>
    <row r="2490" spans="1:5">
      <c r="A2490" s="124">
        <v>95584</v>
      </c>
      <c r="B2490" s="284" t="s">
        <v>13378</v>
      </c>
      <c r="C2490" s="100" t="s">
        <v>315</v>
      </c>
      <c r="D2490" s="125">
        <v>14.13</v>
      </c>
      <c r="E2490" s="125">
        <v>14.43</v>
      </c>
    </row>
    <row r="2491" spans="1:5">
      <c r="A2491" s="124">
        <v>95592</v>
      </c>
      <c r="B2491" s="284" t="s">
        <v>13379</v>
      </c>
      <c r="C2491" s="100" t="s">
        <v>315</v>
      </c>
      <c r="D2491" s="125">
        <v>15.75</v>
      </c>
      <c r="E2491" s="125">
        <v>16.36</v>
      </c>
    </row>
    <row r="2492" spans="1:5">
      <c r="A2492" s="124">
        <v>95593</v>
      </c>
      <c r="B2492" s="284" t="s">
        <v>13380</v>
      </c>
      <c r="C2492" s="100" t="s">
        <v>315</v>
      </c>
      <c r="D2492" s="125">
        <v>14.76</v>
      </c>
      <c r="E2492" s="125">
        <v>15.14</v>
      </c>
    </row>
    <row r="2493" spans="1:5" ht="25.5">
      <c r="A2493" s="124">
        <v>95943</v>
      </c>
      <c r="B2493" s="284" t="s">
        <v>11923</v>
      </c>
      <c r="C2493" s="100" t="s">
        <v>315</v>
      </c>
      <c r="D2493" s="125">
        <v>19.95</v>
      </c>
      <c r="E2493" s="125">
        <v>21.02</v>
      </c>
    </row>
    <row r="2494" spans="1:5" ht="25.5">
      <c r="A2494" s="124">
        <v>95944</v>
      </c>
      <c r="B2494" s="284" t="s">
        <v>11924</v>
      </c>
      <c r="C2494" s="100" t="s">
        <v>315</v>
      </c>
      <c r="D2494" s="125">
        <v>18.96</v>
      </c>
      <c r="E2494" s="125">
        <v>19.79</v>
      </c>
    </row>
    <row r="2495" spans="1:5" ht="25.5">
      <c r="A2495" s="124">
        <v>95945</v>
      </c>
      <c r="B2495" s="284" t="s">
        <v>11925</v>
      </c>
      <c r="C2495" s="100" t="s">
        <v>315</v>
      </c>
      <c r="D2495" s="125">
        <v>16.43</v>
      </c>
      <c r="E2495" s="125">
        <v>16.920000000000002</v>
      </c>
    </row>
    <row r="2496" spans="1:5" ht="25.5">
      <c r="A2496" s="124">
        <v>95946</v>
      </c>
      <c r="B2496" s="284" t="s">
        <v>11926</v>
      </c>
      <c r="C2496" s="100" t="s">
        <v>315</v>
      </c>
      <c r="D2496" s="125">
        <v>13.8</v>
      </c>
      <c r="E2496" s="125">
        <v>14.06</v>
      </c>
    </row>
    <row r="2497" spans="1:5" ht="25.5">
      <c r="A2497" s="124">
        <v>95947</v>
      </c>
      <c r="B2497" s="284" t="s">
        <v>11927</v>
      </c>
      <c r="C2497" s="100" t="s">
        <v>315</v>
      </c>
      <c r="D2497" s="125">
        <v>11.07</v>
      </c>
      <c r="E2497" s="125">
        <v>11.21</v>
      </c>
    </row>
    <row r="2498" spans="1:5" ht="25.5">
      <c r="A2498" s="124">
        <v>95948</v>
      </c>
      <c r="B2498" s="284" t="s">
        <v>11928</v>
      </c>
      <c r="C2498" s="100" t="s">
        <v>315</v>
      </c>
      <c r="D2498" s="125">
        <v>10.23</v>
      </c>
      <c r="E2498" s="125">
        <v>10.26</v>
      </c>
    </row>
    <row r="2499" spans="1:5">
      <c r="A2499" s="124">
        <v>96544</v>
      </c>
      <c r="B2499" s="284" t="s">
        <v>2742</v>
      </c>
      <c r="C2499" s="100" t="s">
        <v>315</v>
      </c>
      <c r="D2499" s="125">
        <v>16.45</v>
      </c>
      <c r="E2499" s="125">
        <v>16.989999999999998</v>
      </c>
    </row>
    <row r="2500" spans="1:5">
      <c r="A2500" s="124">
        <v>96545</v>
      </c>
      <c r="B2500" s="284" t="s">
        <v>2743</v>
      </c>
      <c r="C2500" s="100" t="s">
        <v>315</v>
      </c>
      <c r="D2500" s="125">
        <v>15.56</v>
      </c>
      <c r="E2500" s="125">
        <v>15.94</v>
      </c>
    </row>
    <row r="2501" spans="1:5">
      <c r="A2501" s="124">
        <v>96546</v>
      </c>
      <c r="B2501" s="284" t="s">
        <v>2744</v>
      </c>
      <c r="C2501" s="100" t="s">
        <v>315</v>
      </c>
      <c r="D2501" s="125">
        <v>13.99</v>
      </c>
      <c r="E2501" s="125">
        <v>14.27</v>
      </c>
    </row>
    <row r="2502" spans="1:5">
      <c r="A2502" s="124">
        <v>96547</v>
      </c>
      <c r="B2502" s="284" t="s">
        <v>2745</v>
      </c>
      <c r="C2502" s="100" t="s">
        <v>315</v>
      </c>
      <c r="D2502" s="125">
        <v>11.85</v>
      </c>
      <c r="E2502" s="125">
        <v>12.06</v>
      </c>
    </row>
    <row r="2503" spans="1:5">
      <c r="A2503" s="124">
        <v>96548</v>
      </c>
      <c r="B2503" s="284" t="s">
        <v>2746</v>
      </c>
      <c r="C2503" s="100" t="s">
        <v>315</v>
      </c>
      <c r="D2503" s="125">
        <v>11.31</v>
      </c>
      <c r="E2503" s="125">
        <v>11.47</v>
      </c>
    </row>
    <row r="2504" spans="1:5">
      <c r="A2504" s="124">
        <v>96549</v>
      </c>
      <c r="B2504" s="284" t="s">
        <v>2747</v>
      </c>
      <c r="C2504" s="100" t="s">
        <v>315</v>
      </c>
      <c r="D2504" s="125">
        <v>12.7</v>
      </c>
      <c r="E2504" s="125">
        <v>12.8</v>
      </c>
    </row>
    <row r="2505" spans="1:5">
      <c r="A2505" s="124">
        <v>96550</v>
      </c>
      <c r="B2505" s="284" t="s">
        <v>2748</v>
      </c>
      <c r="C2505" s="100" t="s">
        <v>315</v>
      </c>
      <c r="D2505" s="125">
        <v>12.43</v>
      </c>
      <c r="E2505" s="125">
        <v>12.5</v>
      </c>
    </row>
    <row r="2506" spans="1:5" ht="25.5">
      <c r="A2506" s="124">
        <v>100064</v>
      </c>
      <c r="B2506" s="284" t="s">
        <v>11929</v>
      </c>
      <c r="C2506" s="100" t="s">
        <v>315</v>
      </c>
      <c r="D2506" s="125">
        <v>12.78</v>
      </c>
      <c r="E2506" s="125">
        <v>12.85</v>
      </c>
    </row>
    <row r="2507" spans="1:5" ht="25.5">
      <c r="A2507" s="124">
        <v>100066</v>
      </c>
      <c r="B2507" s="284" t="s">
        <v>3582</v>
      </c>
      <c r="C2507" s="100" t="s">
        <v>315</v>
      </c>
      <c r="D2507" s="125">
        <v>12.75</v>
      </c>
      <c r="E2507" s="125">
        <v>12.82</v>
      </c>
    </row>
    <row r="2508" spans="1:5" ht="25.5">
      <c r="A2508" s="124">
        <v>100067</v>
      </c>
      <c r="B2508" s="284" t="s">
        <v>3583</v>
      </c>
      <c r="C2508" s="100" t="s">
        <v>315</v>
      </c>
      <c r="D2508" s="125">
        <v>12.93</v>
      </c>
      <c r="E2508" s="125">
        <v>13.2</v>
      </c>
    </row>
    <row r="2509" spans="1:5" ht="25.5">
      <c r="A2509" s="124">
        <v>100068</v>
      </c>
      <c r="B2509" s="284" t="s">
        <v>3584</v>
      </c>
      <c r="C2509" s="100" t="s">
        <v>315</v>
      </c>
      <c r="D2509" s="125">
        <v>10.53</v>
      </c>
      <c r="E2509" s="125">
        <v>10.62</v>
      </c>
    </row>
    <row r="2510" spans="1:5">
      <c r="A2510" s="124">
        <v>102920</v>
      </c>
      <c r="B2510" s="284" t="s">
        <v>13381</v>
      </c>
      <c r="C2510" s="100" t="s">
        <v>315</v>
      </c>
      <c r="D2510" s="125">
        <v>9.44</v>
      </c>
      <c r="E2510" s="125">
        <v>9.5399999999999991</v>
      </c>
    </row>
    <row r="2511" spans="1:5">
      <c r="A2511" s="124">
        <v>102921</v>
      </c>
      <c r="B2511" s="284" t="s">
        <v>13382</v>
      </c>
      <c r="C2511" s="100" t="s">
        <v>315</v>
      </c>
      <c r="D2511" s="125">
        <v>9.23</v>
      </c>
      <c r="E2511" s="125">
        <v>9.31</v>
      </c>
    </row>
    <row r="2512" spans="1:5">
      <c r="A2512" s="124">
        <v>102922</v>
      </c>
      <c r="B2512" s="284" t="s">
        <v>13383</v>
      </c>
      <c r="C2512" s="100" t="s">
        <v>315</v>
      </c>
      <c r="D2512" s="125">
        <v>9.83</v>
      </c>
      <c r="E2512" s="125">
        <v>9.98</v>
      </c>
    </row>
    <row r="2513" spans="1:5">
      <c r="A2513" s="124">
        <v>102923</v>
      </c>
      <c r="B2513" s="284" t="s">
        <v>13384</v>
      </c>
      <c r="C2513" s="100" t="s">
        <v>315</v>
      </c>
      <c r="D2513" s="125">
        <v>9.09</v>
      </c>
      <c r="E2513" s="125">
        <v>9.14</v>
      </c>
    </row>
    <row r="2514" spans="1:5">
      <c r="A2514" s="124">
        <v>103088</v>
      </c>
      <c r="B2514" s="284" t="s">
        <v>13385</v>
      </c>
      <c r="C2514" s="100" t="s">
        <v>315</v>
      </c>
      <c r="D2514" s="125">
        <v>10.66</v>
      </c>
      <c r="E2514" s="125">
        <v>10.91</v>
      </c>
    </row>
    <row r="2515" spans="1:5">
      <c r="A2515" s="124">
        <v>89993</v>
      </c>
      <c r="B2515" s="284" t="s">
        <v>13386</v>
      </c>
      <c r="C2515" s="100" t="s">
        <v>1161</v>
      </c>
      <c r="D2515" s="125">
        <v>850.13</v>
      </c>
      <c r="E2515" s="125">
        <v>887.26</v>
      </c>
    </row>
    <row r="2516" spans="1:5">
      <c r="A2516" s="124">
        <v>89994</v>
      </c>
      <c r="B2516" s="284" t="s">
        <v>13387</v>
      </c>
      <c r="C2516" s="100" t="s">
        <v>1161</v>
      </c>
      <c r="D2516" s="125">
        <v>747.29</v>
      </c>
      <c r="E2516" s="125">
        <v>772.58</v>
      </c>
    </row>
    <row r="2517" spans="1:5">
      <c r="A2517" s="124">
        <v>89995</v>
      </c>
      <c r="B2517" s="284" t="s">
        <v>13388</v>
      </c>
      <c r="C2517" s="100" t="s">
        <v>1161</v>
      </c>
      <c r="D2517" s="125">
        <v>823.83</v>
      </c>
      <c r="E2517" s="125">
        <v>857.93</v>
      </c>
    </row>
    <row r="2518" spans="1:5" ht="25.5">
      <c r="A2518" s="124">
        <v>90278</v>
      </c>
      <c r="B2518" s="284" t="s">
        <v>13389</v>
      </c>
      <c r="C2518" s="100" t="s">
        <v>1161</v>
      </c>
      <c r="D2518" s="125">
        <v>452.2</v>
      </c>
      <c r="E2518" s="125">
        <v>458.77</v>
      </c>
    </row>
    <row r="2519" spans="1:5" ht="25.5">
      <c r="A2519" s="124">
        <v>90279</v>
      </c>
      <c r="B2519" s="284" t="s">
        <v>13390</v>
      </c>
      <c r="C2519" s="100" t="s">
        <v>1161</v>
      </c>
      <c r="D2519" s="125">
        <v>501.13</v>
      </c>
      <c r="E2519" s="125">
        <v>508.32</v>
      </c>
    </row>
    <row r="2520" spans="1:5" ht="25.5">
      <c r="A2520" s="124">
        <v>90280</v>
      </c>
      <c r="B2520" s="284" t="s">
        <v>13391</v>
      </c>
      <c r="C2520" s="100" t="s">
        <v>1161</v>
      </c>
      <c r="D2520" s="125">
        <v>560.44000000000005</v>
      </c>
      <c r="E2520" s="125">
        <v>567.63</v>
      </c>
    </row>
    <row r="2521" spans="1:5" ht="25.5">
      <c r="A2521" s="124">
        <v>90281</v>
      </c>
      <c r="B2521" s="284" t="s">
        <v>13392</v>
      </c>
      <c r="C2521" s="100" t="s">
        <v>1161</v>
      </c>
      <c r="D2521" s="125">
        <v>658.56</v>
      </c>
      <c r="E2521" s="125">
        <v>665.57</v>
      </c>
    </row>
    <row r="2522" spans="1:5" ht="25.5">
      <c r="A2522" s="124">
        <v>90282</v>
      </c>
      <c r="B2522" s="284" t="s">
        <v>13393</v>
      </c>
      <c r="C2522" s="100" t="s">
        <v>1161</v>
      </c>
      <c r="D2522" s="125">
        <v>446.49</v>
      </c>
      <c r="E2522" s="125">
        <v>452.85</v>
      </c>
    </row>
    <row r="2523" spans="1:5" ht="25.5">
      <c r="A2523" s="124">
        <v>90283</v>
      </c>
      <c r="B2523" s="284" t="s">
        <v>13394</v>
      </c>
      <c r="C2523" s="100" t="s">
        <v>1161</v>
      </c>
      <c r="D2523" s="125">
        <v>497.25</v>
      </c>
      <c r="E2523" s="125">
        <v>504.18</v>
      </c>
    </row>
    <row r="2524" spans="1:5" ht="25.5">
      <c r="A2524" s="124">
        <v>90284</v>
      </c>
      <c r="B2524" s="284" t="s">
        <v>13395</v>
      </c>
      <c r="C2524" s="100" t="s">
        <v>1161</v>
      </c>
      <c r="D2524" s="125">
        <v>561.04999999999995</v>
      </c>
      <c r="E2524" s="125">
        <v>567.98</v>
      </c>
    </row>
    <row r="2525" spans="1:5" ht="25.5">
      <c r="A2525" s="124">
        <v>90285</v>
      </c>
      <c r="B2525" s="284" t="s">
        <v>13396</v>
      </c>
      <c r="C2525" s="100" t="s">
        <v>1161</v>
      </c>
      <c r="D2525" s="125">
        <v>669.28</v>
      </c>
      <c r="E2525" s="125">
        <v>676.12</v>
      </c>
    </row>
    <row r="2526" spans="1:5" ht="25.5">
      <c r="A2526" s="124">
        <v>94962</v>
      </c>
      <c r="B2526" s="284" t="s">
        <v>13397</v>
      </c>
      <c r="C2526" s="100" t="s">
        <v>1161</v>
      </c>
      <c r="D2526" s="125">
        <v>339.83</v>
      </c>
      <c r="E2526" s="125">
        <v>346.46</v>
      </c>
    </row>
    <row r="2527" spans="1:5" ht="25.5">
      <c r="A2527" s="124">
        <v>94963</v>
      </c>
      <c r="B2527" s="284" t="s">
        <v>13398</v>
      </c>
      <c r="C2527" s="100" t="s">
        <v>1161</v>
      </c>
      <c r="D2527" s="125">
        <v>381.42</v>
      </c>
      <c r="E2527" s="125">
        <v>388</v>
      </c>
    </row>
    <row r="2528" spans="1:5" ht="25.5">
      <c r="A2528" s="124">
        <v>94964</v>
      </c>
      <c r="B2528" s="284" t="s">
        <v>13399</v>
      </c>
      <c r="C2528" s="100" t="s">
        <v>1161</v>
      </c>
      <c r="D2528" s="125">
        <v>419.06</v>
      </c>
      <c r="E2528" s="125">
        <v>426.23</v>
      </c>
    </row>
    <row r="2529" spans="1:5" ht="25.5">
      <c r="A2529" s="124">
        <v>94965</v>
      </c>
      <c r="B2529" s="284" t="s">
        <v>13400</v>
      </c>
      <c r="C2529" s="100" t="s">
        <v>1161</v>
      </c>
      <c r="D2529" s="125">
        <v>439.54</v>
      </c>
      <c r="E2529" s="125">
        <v>446.08</v>
      </c>
    </row>
    <row r="2530" spans="1:5" ht="25.5">
      <c r="A2530" s="124">
        <v>94966</v>
      </c>
      <c r="B2530" s="284" t="s">
        <v>13401</v>
      </c>
      <c r="C2530" s="100" t="s">
        <v>1161</v>
      </c>
      <c r="D2530" s="125">
        <v>456.21</v>
      </c>
      <c r="E2530" s="125">
        <v>462.69</v>
      </c>
    </row>
    <row r="2531" spans="1:5" ht="25.5">
      <c r="A2531" s="124">
        <v>94967</v>
      </c>
      <c r="B2531" s="284" t="s">
        <v>13402</v>
      </c>
      <c r="C2531" s="100" t="s">
        <v>1161</v>
      </c>
      <c r="D2531" s="125">
        <v>524.87</v>
      </c>
      <c r="E2531" s="125">
        <v>531.77</v>
      </c>
    </row>
    <row r="2532" spans="1:5" ht="25.5">
      <c r="A2532" s="124">
        <v>94968</v>
      </c>
      <c r="B2532" s="284" t="s">
        <v>13403</v>
      </c>
      <c r="C2532" s="100" t="s">
        <v>1161</v>
      </c>
      <c r="D2532" s="125">
        <v>338.42</v>
      </c>
      <c r="E2532" s="125">
        <v>344.37</v>
      </c>
    </row>
    <row r="2533" spans="1:5" ht="25.5">
      <c r="A2533" s="124">
        <v>94969</v>
      </c>
      <c r="B2533" s="284" t="s">
        <v>13404</v>
      </c>
      <c r="C2533" s="100" t="s">
        <v>1161</v>
      </c>
      <c r="D2533" s="125">
        <v>377.62</v>
      </c>
      <c r="E2533" s="125">
        <v>383.35</v>
      </c>
    </row>
    <row r="2534" spans="1:5" ht="25.5">
      <c r="A2534" s="124">
        <v>94970</v>
      </c>
      <c r="B2534" s="284" t="s">
        <v>13405</v>
      </c>
      <c r="C2534" s="100" t="s">
        <v>1161</v>
      </c>
      <c r="D2534" s="125">
        <v>411</v>
      </c>
      <c r="E2534" s="125">
        <v>416.73</v>
      </c>
    </row>
    <row r="2535" spans="1:5" ht="25.5">
      <c r="A2535" s="124">
        <v>94971</v>
      </c>
      <c r="B2535" s="284" t="s">
        <v>13406</v>
      </c>
      <c r="C2535" s="100" t="s">
        <v>1161</v>
      </c>
      <c r="D2535" s="125">
        <v>435.96</v>
      </c>
      <c r="E2535" s="125">
        <v>441.55</v>
      </c>
    </row>
    <row r="2536" spans="1:5" ht="25.5">
      <c r="A2536" s="124">
        <v>94972</v>
      </c>
      <c r="B2536" s="284" t="s">
        <v>13407</v>
      </c>
      <c r="C2536" s="100" t="s">
        <v>1161</v>
      </c>
      <c r="D2536" s="125">
        <v>452.6</v>
      </c>
      <c r="E2536" s="125">
        <v>458.15</v>
      </c>
    </row>
    <row r="2537" spans="1:5" ht="25.5">
      <c r="A2537" s="124">
        <v>94973</v>
      </c>
      <c r="B2537" s="284" t="s">
        <v>13408</v>
      </c>
      <c r="C2537" s="100" t="s">
        <v>1161</v>
      </c>
      <c r="D2537" s="125">
        <v>520.24</v>
      </c>
      <c r="E2537" s="125">
        <v>525.97</v>
      </c>
    </row>
    <row r="2538" spans="1:5" ht="25.5">
      <c r="A2538" s="124">
        <v>94974</v>
      </c>
      <c r="B2538" s="284" t="s">
        <v>13409</v>
      </c>
      <c r="C2538" s="100" t="s">
        <v>1161</v>
      </c>
      <c r="D2538" s="125">
        <v>384.76</v>
      </c>
      <c r="E2538" s="125">
        <v>395.25</v>
      </c>
    </row>
    <row r="2539" spans="1:5" ht="25.5">
      <c r="A2539" s="124">
        <v>94975</v>
      </c>
      <c r="B2539" s="284" t="s">
        <v>13410</v>
      </c>
      <c r="C2539" s="100" t="s">
        <v>1161</v>
      </c>
      <c r="D2539" s="125">
        <v>422.11</v>
      </c>
      <c r="E2539" s="125">
        <v>432.47</v>
      </c>
    </row>
    <row r="2540" spans="1:5" ht="25.5">
      <c r="A2540" s="124">
        <v>96555</v>
      </c>
      <c r="B2540" s="284" t="s">
        <v>2749</v>
      </c>
      <c r="C2540" s="100" t="s">
        <v>1161</v>
      </c>
      <c r="D2540" s="125">
        <v>605.47</v>
      </c>
      <c r="E2540" s="125">
        <v>621.48</v>
      </c>
    </row>
    <row r="2541" spans="1:5">
      <c r="A2541" s="124">
        <v>96556</v>
      </c>
      <c r="B2541" s="284" t="s">
        <v>2750</v>
      </c>
      <c r="C2541" s="100" t="s">
        <v>1161</v>
      </c>
      <c r="D2541" s="125">
        <v>668.12</v>
      </c>
      <c r="E2541" s="125">
        <v>691.39</v>
      </c>
    </row>
    <row r="2542" spans="1:5" ht="25.5">
      <c r="A2542" s="124">
        <v>96557</v>
      </c>
      <c r="B2542" s="284" t="s">
        <v>2751</v>
      </c>
      <c r="C2542" s="100" t="s">
        <v>1161</v>
      </c>
      <c r="D2542" s="125">
        <v>517.29</v>
      </c>
      <c r="E2542" s="125">
        <v>519.03</v>
      </c>
    </row>
    <row r="2543" spans="1:5">
      <c r="A2543" s="124">
        <v>96558</v>
      </c>
      <c r="B2543" s="284" t="s">
        <v>2752</v>
      </c>
      <c r="C2543" s="100" t="s">
        <v>1161</v>
      </c>
      <c r="D2543" s="125">
        <v>522.88</v>
      </c>
      <c r="E2543" s="125">
        <v>525.26</v>
      </c>
    </row>
    <row r="2544" spans="1:5" ht="25.5">
      <c r="A2544" s="124">
        <v>99235</v>
      </c>
      <c r="B2544" s="284" t="s">
        <v>13411</v>
      </c>
      <c r="C2544" s="100" t="s">
        <v>1161</v>
      </c>
      <c r="D2544" s="125">
        <v>501.72</v>
      </c>
      <c r="E2544" s="125">
        <v>503.1</v>
      </c>
    </row>
    <row r="2545" spans="1:5" ht="38.25">
      <c r="A2545" s="124">
        <v>99431</v>
      </c>
      <c r="B2545" s="284" t="s">
        <v>13412</v>
      </c>
      <c r="C2545" s="100" t="s">
        <v>1161</v>
      </c>
      <c r="D2545" s="125">
        <v>518.79</v>
      </c>
      <c r="E2545" s="125">
        <v>521.11</v>
      </c>
    </row>
    <row r="2546" spans="1:5" ht="38.25">
      <c r="A2546" s="124">
        <v>99432</v>
      </c>
      <c r="B2546" s="284" t="s">
        <v>13413</v>
      </c>
      <c r="C2546" s="100" t="s">
        <v>1161</v>
      </c>
      <c r="D2546" s="125">
        <v>503.82</v>
      </c>
      <c r="E2546" s="125">
        <v>505.97</v>
      </c>
    </row>
    <row r="2547" spans="1:5" ht="38.25">
      <c r="A2547" s="124">
        <v>99433</v>
      </c>
      <c r="B2547" s="284" t="s">
        <v>13414</v>
      </c>
      <c r="C2547" s="100" t="s">
        <v>1161</v>
      </c>
      <c r="D2547" s="125">
        <v>545.89</v>
      </c>
      <c r="E2547" s="125">
        <v>549.25</v>
      </c>
    </row>
    <row r="2548" spans="1:5" ht="38.25">
      <c r="A2548" s="124">
        <v>99434</v>
      </c>
      <c r="B2548" s="284" t="s">
        <v>13415</v>
      </c>
      <c r="C2548" s="100" t="s">
        <v>1161</v>
      </c>
      <c r="D2548" s="125">
        <v>521.80999999999995</v>
      </c>
      <c r="E2548" s="125">
        <v>524.47</v>
      </c>
    </row>
    <row r="2549" spans="1:5" ht="38.25">
      <c r="A2549" s="124">
        <v>99435</v>
      </c>
      <c r="B2549" s="284" t="s">
        <v>13416</v>
      </c>
      <c r="C2549" s="100" t="s">
        <v>1161</v>
      </c>
      <c r="D2549" s="125">
        <v>505.89</v>
      </c>
      <c r="E2549" s="125">
        <v>508.28</v>
      </c>
    </row>
    <row r="2550" spans="1:5" ht="38.25">
      <c r="A2550" s="124">
        <v>99436</v>
      </c>
      <c r="B2550" s="284" t="s">
        <v>13417</v>
      </c>
      <c r="C2550" s="100" t="s">
        <v>1161</v>
      </c>
      <c r="D2550" s="125">
        <v>561.64</v>
      </c>
      <c r="E2550" s="125">
        <v>566.79</v>
      </c>
    </row>
    <row r="2551" spans="1:5" ht="25.5">
      <c r="A2551" s="124">
        <v>99437</v>
      </c>
      <c r="B2551" s="284" t="s">
        <v>13418</v>
      </c>
      <c r="C2551" s="100" t="s">
        <v>1161</v>
      </c>
      <c r="D2551" s="125">
        <v>531.9</v>
      </c>
      <c r="E2551" s="125">
        <v>533.64</v>
      </c>
    </row>
    <row r="2552" spans="1:5" ht="25.5">
      <c r="A2552" s="124">
        <v>99438</v>
      </c>
      <c r="B2552" s="284" t="s">
        <v>13419</v>
      </c>
      <c r="C2552" s="100" t="s">
        <v>1161</v>
      </c>
      <c r="D2552" s="125">
        <v>536.23</v>
      </c>
      <c r="E2552" s="125">
        <v>538.47</v>
      </c>
    </row>
    <row r="2553" spans="1:5" ht="25.5">
      <c r="A2553" s="124">
        <v>99439</v>
      </c>
      <c r="B2553" s="284" t="s">
        <v>13420</v>
      </c>
      <c r="C2553" s="100" t="s">
        <v>1161</v>
      </c>
      <c r="D2553" s="125">
        <v>510.67</v>
      </c>
      <c r="E2553" s="125">
        <v>513.09</v>
      </c>
    </row>
    <row r="2554" spans="1:5" ht="25.5">
      <c r="A2554" s="124">
        <v>102473</v>
      </c>
      <c r="B2554" s="284" t="s">
        <v>13421</v>
      </c>
      <c r="C2554" s="100" t="s">
        <v>1161</v>
      </c>
      <c r="D2554" s="125">
        <v>471.68</v>
      </c>
      <c r="E2554" s="125">
        <v>478.42</v>
      </c>
    </row>
    <row r="2555" spans="1:5" ht="25.5">
      <c r="A2555" s="124">
        <v>102474</v>
      </c>
      <c r="B2555" s="284" t="s">
        <v>13422</v>
      </c>
      <c r="C2555" s="100" t="s">
        <v>1161</v>
      </c>
      <c r="D2555" s="125">
        <v>510.45</v>
      </c>
      <c r="E2555" s="125">
        <v>517.15</v>
      </c>
    </row>
    <row r="2556" spans="1:5" ht="25.5">
      <c r="A2556" s="124">
        <v>102475</v>
      </c>
      <c r="B2556" s="284" t="s">
        <v>13423</v>
      </c>
      <c r="C2556" s="100" t="s">
        <v>1161</v>
      </c>
      <c r="D2556" s="125">
        <v>552.75</v>
      </c>
      <c r="E2556" s="125">
        <v>560.14</v>
      </c>
    </row>
    <row r="2557" spans="1:5" ht="25.5">
      <c r="A2557" s="124">
        <v>102476</v>
      </c>
      <c r="B2557" s="284" t="s">
        <v>13424</v>
      </c>
      <c r="C2557" s="100" t="s">
        <v>1161</v>
      </c>
      <c r="D2557" s="125">
        <v>574.35</v>
      </c>
      <c r="E2557" s="125">
        <v>580.72</v>
      </c>
    </row>
    <row r="2558" spans="1:5" ht="25.5">
      <c r="A2558" s="124">
        <v>102477</v>
      </c>
      <c r="B2558" s="284" t="s">
        <v>13425</v>
      </c>
      <c r="C2558" s="100" t="s">
        <v>1161</v>
      </c>
      <c r="D2558" s="125">
        <v>606.91999999999996</v>
      </c>
      <c r="E2558" s="125">
        <v>613.94000000000005</v>
      </c>
    </row>
    <row r="2559" spans="1:5" ht="25.5">
      <c r="A2559" s="124">
        <v>102478</v>
      </c>
      <c r="B2559" s="284" t="s">
        <v>13426</v>
      </c>
      <c r="C2559" s="100" t="s">
        <v>1161</v>
      </c>
      <c r="D2559" s="125">
        <v>660.6</v>
      </c>
      <c r="E2559" s="125">
        <v>666.97</v>
      </c>
    </row>
    <row r="2560" spans="1:5" ht="25.5">
      <c r="A2560" s="124">
        <v>102479</v>
      </c>
      <c r="B2560" s="284" t="s">
        <v>13427</v>
      </c>
      <c r="C2560" s="100" t="s">
        <v>1161</v>
      </c>
      <c r="D2560" s="125">
        <v>470.88</v>
      </c>
      <c r="E2560" s="125">
        <v>476.93</v>
      </c>
    </row>
    <row r="2561" spans="1:5" ht="25.5">
      <c r="A2561" s="124">
        <v>102480</v>
      </c>
      <c r="B2561" s="284" t="s">
        <v>13428</v>
      </c>
      <c r="C2561" s="100" t="s">
        <v>1161</v>
      </c>
      <c r="D2561" s="125">
        <v>507.11</v>
      </c>
      <c r="E2561" s="125">
        <v>512.96</v>
      </c>
    </row>
    <row r="2562" spans="1:5" ht="25.5">
      <c r="A2562" s="124">
        <v>102481</v>
      </c>
      <c r="B2562" s="284" t="s">
        <v>13429</v>
      </c>
      <c r="C2562" s="100" t="s">
        <v>1161</v>
      </c>
      <c r="D2562" s="125">
        <v>545.28</v>
      </c>
      <c r="E2562" s="125">
        <v>551.17999999999995</v>
      </c>
    </row>
    <row r="2563" spans="1:5" ht="25.5">
      <c r="A2563" s="124">
        <v>102482</v>
      </c>
      <c r="B2563" s="284" t="s">
        <v>13430</v>
      </c>
      <c r="C2563" s="100" t="s">
        <v>1161</v>
      </c>
      <c r="D2563" s="125">
        <v>573.89</v>
      </c>
      <c r="E2563" s="125">
        <v>579.52</v>
      </c>
    </row>
    <row r="2564" spans="1:5" ht="25.5">
      <c r="A2564" s="124">
        <v>102483</v>
      </c>
      <c r="B2564" s="284" t="s">
        <v>13431</v>
      </c>
      <c r="C2564" s="100" t="s">
        <v>1161</v>
      </c>
      <c r="D2564" s="125">
        <v>603.86</v>
      </c>
      <c r="E2564" s="125">
        <v>609.67999999999995</v>
      </c>
    </row>
    <row r="2565" spans="1:5" ht="25.5">
      <c r="A2565" s="124">
        <v>102484</v>
      </c>
      <c r="B2565" s="284" t="s">
        <v>13432</v>
      </c>
      <c r="C2565" s="100" t="s">
        <v>1161</v>
      </c>
      <c r="D2565" s="125">
        <v>661.37</v>
      </c>
      <c r="E2565" s="125">
        <v>667.19</v>
      </c>
    </row>
    <row r="2566" spans="1:5" ht="25.5">
      <c r="A2566" s="124">
        <v>102485</v>
      </c>
      <c r="B2566" s="284" t="s">
        <v>13433</v>
      </c>
      <c r="C2566" s="100" t="s">
        <v>1161</v>
      </c>
      <c r="D2566" s="125">
        <v>519.67999999999995</v>
      </c>
      <c r="E2566" s="125">
        <v>530.20000000000005</v>
      </c>
    </row>
    <row r="2567" spans="1:5" ht="25.5">
      <c r="A2567" s="124">
        <v>102486</v>
      </c>
      <c r="B2567" s="284" t="s">
        <v>13434</v>
      </c>
      <c r="C2567" s="100" t="s">
        <v>1161</v>
      </c>
      <c r="D2567" s="125">
        <v>552.34</v>
      </c>
      <c r="E2567" s="125">
        <v>562.76</v>
      </c>
    </row>
    <row r="2568" spans="1:5">
      <c r="A2568" s="124">
        <v>102487</v>
      </c>
      <c r="B2568" s="284" t="s">
        <v>13435</v>
      </c>
      <c r="C2568" s="100" t="s">
        <v>1161</v>
      </c>
      <c r="D2568" s="125">
        <v>477.95</v>
      </c>
      <c r="E2568" s="125">
        <v>497.94</v>
      </c>
    </row>
    <row r="2569" spans="1:5" ht="38.25">
      <c r="A2569" s="124">
        <v>103183</v>
      </c>
      <c r="B2569" s="284" t="s">
        <v>13436</v>
      </c>
      <c r="C2569" s="100" t="s">
        <v>1161</v>
      </c>
      <c r="D2569" s="125">
        <v>540.4</v>
      </c>
      <c r="E2569" s="125">
        <v>546.21</v>
      </c>
    </row>
    <row r="2570" spans="1:5" ht="25.5">
      <c r="A2570" s="124">
        <v>103184</v>
      </c>
      <c r="B2570" s="284" t="s">
        <v>13437</v>
      </c>
      <c r="C2570" s="100" t="s">
        <v>1161</v>
      </c>
      <c r="D2570" s="125">
        <v>510.46</v>
      </c>
      <c r="E2570" s="125">
        <v>512.85</v>
      </c>
    </row>
    <row r="2571" spans="1:5" ht="25.5">
      <c r="A2571" s="124">
        <v>103669</v>
      </c>
      <c r="B2571" s="284" t="s">
        <v>13438</v>
      </c>
      <c r="C2571" s="100" t="s">
        <v>1161</v>
      </c>
      <c r="D2571" s="125">
        <v>706.36</v>
      </c>
      <c r="E2571" s="125">
        <v>730.18</v>
      </c>
    </row>
    <row r="2572" spans="1:5">
      <c r="A2572" s="124">
        <v>103670</v>
      </c>
      <c r="B2572" s="284" t="s">
        <v>13439</v>
      </c>
      <c r="C2572" s="100" t="s">
        <v>1161</v>
      </c>
      <c r="D2572" s="125">
        <v>210.99</v>
      </c>
      <c r="E2572" s="125">
        <v>234.81</v>
      </c>
    </row>
    <row r="2573" spans="1:5">
      <c r="A2573" s="124">
        <v>103671</v>
      </c>
      <c r="B2573" s="284" t="s">
        <v>13440</v>
      </c>
      <c r="C2573" s="100" t="s">
        <v>1161</v>
      </c>
      <c r="D2573" s="125">
        <v>529.58000000000004</v>
      </c>
      <c r="E2573" s="125">
        <v>533.42999999999995</v>
      </c>
    </row>
    <row r="2574" spans="1:5" ht="25.5">
      <c r="A2574" s="124">
        <v>103672</v>
      </c>
      <c r="B2574" s="284" t="s">
        <v>13441</v>
      </c>
      <c r="C2574" s="100" t="s">
        <v>1161</v>
      </c>
      <c r="D2574" s="125">
        <v>496.32</v>
      </c>
      <c r="E2574" s="125">
        <v>499.62</v>
      </c>
    </row>
    <row r="2575" spans="1:5">
      <c r="A2575" s="124">
        <v>103673</v>
      </c>
      <c r="B2575" s="284" t="s">
        <v>13442</v>
      </c>
      <c r="C2575" s="100" t="s">
        <v>1161</v>
      </c>
      <c r="D2575" s="125">
        <v>29.46</v>
      </c>
      <c r="E2575" s="125">
        <v>32.76</v>
      </c>
    </row>
    <row r="2576" spans="1:5" ht="25.5">
      <c r="A2576" s="124">
        <v>103674</v>
      </c>
      <c r="B2576" s="284" t="s">
        <v>13443</v>
      </c>
      <c r="C2576" s="100" t="s">
        <v>1161</v>
      </c>
      <c r="D2576" s="125">
        <v>510.95</v>
      </c>
      <c r="E2576" s="125">
        <v>515.99</v>
      </c>
    </row>
    <row r="2577" spans="1:5" ht="25.5">
      <c r="A2577" s="124">
        <v>103675</v>
      </c>
      <c r="B2577" s="284" t="s">
        <v>13444</v>
      </c>
      <c r="C2577" s="100" t="s">
        <v>1161</v>
      </c>
      <c r="D2577" s="125">
        <v>496.88</v>
      </c>
      <c r="E2577" s="125">
        <v>500.29</v>
      </c>
    </row>
    <row r="2578" spans="1:5" ht="25.5">
      <c r="A2578" s="124">
        <v>103676</v>
      </c>
      <c r="B2578" s="284" t="s">
        <v>13445</v>
      </c>
      <c r="C2578" s="100" t="s">
        <v>1161</v>
      </c>
      <c r="D2578" s="125">
        <v>745.16</v>
      </c>
      <c r="E2578" s="125">
        <v>773.23</v>
      </c>
    </row>
    <row r="2579" spans="1:5" ht="25.5">
      <c r="A2579" s="124">
        <v>103677</v>
      </c>
      <c r="B2579" s="284" t="s">
        <v>13446</v>
      </c>
      <c r="C2579" s="100" t="s">
        <v>1161</v>
      </c>
      <c r="D2579" s="125">
        <v>624.84</v>
      </c>
      <c r="E2579" s="125">
        <v>639.37</v>
      </c>
    </row>
    <row r="2580" spans="1:5" ht="25.5">
      <c r="A2580" s="124">
        <v>103678</v>
      </c>
      <c r="B2580" s="284" t="s">
        <v>13447</v>
      </c>
      <c r="C2580" s="100" t="s">
        <v>1161</v>
      </c>
      <c r="D2580" s="125">
        <v>677.75</v>
      </c>
      <c r="E2580" s="125">
        <v>698.14</v>
      </c>
    </row>
    <row r="2581" spans="1:5" ht="25.5">
      <c r="A2581" s="124">
        <v>103679</v>
      </c>
      <c r="B2581" s="284" t="s">
        <v>13448</v>
      </c>
      <c r="C2581" s="100" t="s">
        <v>1161</v>
      </c>
      <c r="D2581" s="125">
        <v>594.9</v>
      </c>
      <c r="E2581" s="125">
        <v>606.03</v>
      </c>
    </row>
    <row r="2582" spans="1:5" ht="25.5">
      <c r="A2582" s="124">
        <v>103680</v>
      </c>
      <c r="B2582" s="284" t="s">
        <v>13449</v>
      </c>
      <c r="C2582" s="100" t="s">
        <v>1161</v>
      </c>
      <c r="D2582" s="125">
        <v>629.53</v>
      </c>
      <c r="E2582" s="125">
        <v>644.95000000000005</v>
      </c>
    </row>
    <row r="2583" spans="1:5" ht="25.5">
      <c r="A2583" s="124">
        <v>103681</v>
      </c>
      <c r="B2583" s="284" t="s">
        <v>13450</v>
      </c>
      <c r="C2583" s="100" t="s">
        <v>1161</v>
      </c>
      <c r="D2583" s="125">
        <v>548.16999999999996</v>
      </c>
      <c r="E2583" s="125">
        <v>554.24</v>
      </c>
    </row>
    <row r="2584" spans="1:5" ht="25.5">
      <c r="A2584" s="124">
        <v>103682</v>
      </c>
      <c r="B2584" s="284" t="s">
        <v>13451</v>
      </c>
      <c r="C2584" s="100" t="s">
        <v>1161</v>
      </c>
      <c r="D2584" s="125">
        <v>718.33</v>
      </c>
      <c r="E2584" s="125">
        <v>743.47</v>
      </c>
    </row>
    <row r="2585" spans="1:5" ht="25.5">
      <c r="A2585" s="124">
        <v>103683</v>
      </c>
      <c r="B2585" s="284" t="s">
        <v>13452</v>
      </c>
      <c r="C2585" s="100" t="s">
        <v>1161</v>
      </c>
      <c r="D2585" s="125">
        <v>922.5</v>
      </c>
      <c r="E2585" s="125">
        <v>970.65</v>
      </c>
    </row>
    <row r="2586" spans="1:5" ht="25.5">
      <c r="A2586" s="124">
        <v>103684</v>
      </c>
      <c r="B2586" s="284" t="s">
        <v>13453</v>
      </c>
      <c r="C2586" s="100" t="s">
        <v>1161</v>
      </c>
      <c r="D2586" s="125">
        <v>509.02</v>
      </c>
      <c r="E2586" s="125">
        <v>513.83000000000004</v>
      </c>
    </row>
    <row r="2587" spans="1:5" ht="25.5">
      <c r="A2587" s="124">
        <v>103685</v>
      </c>
      <c r="B2587" s="284" t="s">
        <v>13454</v>
      </c>
      <c r="C2587" s="100" t="s">
        <v>1161</v>
      </c>
      <c r="D2587" s="125">
        <v>500.14</v>
      </c>
      <c r="E2587" s="125">
        <v>503.95</v>
      </c>
    </row>
    <row r="2588" spans="1:5" ht="25.5">
      <c r="A2588" s="124">
        <v>103686</v>
      </c>
      <c r="B2588" s="284" t="s">
        <v>13455</v>
      </c>
      <c r="C2588" s="100" t="s">
        <v>1161</v>
      </c>
      <c r="D2588" s="125">
        <v>543.34</v>
      </c>
      <c r="E2588" s="125">
        <v>552.26</v>
      </c>
    </row>
    <row r="2589" spans="1:5" ht="25.5">
      <c r="A2589" s="124">
        <v>103687</v>
      </c>
      <c r="B2589" s="284" t="s">
        <v>13456</v>
      </c>
      <c r="C2589" s="100" t="s">
        <v>1161</v>
      </c>
      <c r="D2589" s="125">
        <v>793.03</v>
      </c>
      <c r="E2589" s="125">
        <v>826.63</v>
      </c>
    </row>
    <row r="2590" spans="1:5" ht="25.5">
      <c r="A2590" s="124">
        <v>103688</v>
      </c>
      <c r="B2590" s="284" t="s">
        <v>13457</v>
      </c>
      <c r="C2590" s="100" t="s">
        <v>1161</v>
      </c>
      <c r="D2590" s="125">
        <v>620.41999999999996</v>
      </c>
      <c r="E2590" s="125">
        <v>634.49</v>
      </c>
    </row>
    <row r="2591" spans="1:5" ht="25.5">
      <c r="A2591" s="124">
        <v>101963</v>
      </c>
      <c r="B2591" s="284" t="s">
        <v>11930</v>
      </c>
      <c r="C2591" s="100" t="s">
        <v>316</v>
      </c>
      <c r="D2591" s="125">
        <v>177.63</v>
      </c>
      <c r="E2591" s="125">
        <v>180.84</v>
      </c>
    </row>
    <row r="2592" spans="1:5" ht="25.5">
      <c r="A2592" s="124">
        <v>101964</v>
      </c>
      <c r="B2592" s="284" t="s">
        <v>11931</v>
      </c>
      <c r="C2592" s="100" t="s">
        <v>316</v>
      </c>
      <c r="D2592" s="125">
        <v>166.3</v>
      </c>
      <c r="E2592" s="125">
        <v>169.3</v>
      </c>
    </row>
    <row r="2593" spans="1:5" ht="25.5">
      <c r="A2593" s="124">
        <v>101165</v>
      </c>
      <c r="B2593" s="284" t="s">
        <v>11194</v>
      </c>
      <c r="C2593" s="100" t="s">
        <v>1161</v>
      </c>
      <c r="D2593" s="125">
        <v>775.47</v>
      </c>
      <c r="E2593" s="125">
        <v>808.92</v>
      </c>
    </row>
    <row r="2594" spans="1:5" ht="25.5">
      <c r="A2594" s="124">
        <v>101166</v>
      </c>
      <c r="B2594" s="284" t="s">
        <v>11195</v>
      </c>
      <c r="C2594" s="100" t="s">
        <v>1161</v>
      </c>
      <c r="D2594" s="125">
        <v>615.55999999999995</v>
      </c>
      <c r="E2594" s="125">
        <v>642.96</v>
      </c>
    </row>
    <row r="2595" spans="1:5" ht="25.5">
      <c r="A2595" s="124">
        <v>98575</v>
      </c>
      <c r="B2595" s="284" t="s">
        <v>13458</v>
      </c>
      <c r="C2595" s="100" t="s">
        <v>239</v>
      </c>
      <c r="D2595" s="125">
        <v>104.26</v>
      </c>
      <c r="E2595" s="125">
        <v>109.18</v>
      </c>
    </row>
    <row r="2596" spans="1:5">
      <c r="A2596" s="124">
        <v>98576</v>
      </c>
      <c r="B2596" s="284" t="s">
        <v>3230</v>
      </c>
      <c r="C2596" s="100" t="s">
        <v>239</v>
      </c>
      <c r="D2596" s="125">
        <v>18.649999999999999</v>
      </c>
      <c r="E2596" s="125">
        <v>18.72</v>
      </c>
    </row>
    <row r="2597" spans="1:5">
      <c r="A2597" s="124">
        <v>98577</v>
      </c>
      <c r="B2597" s="284" t="s">
        <v>13459</v>
      </c>
      <c r="C2597" s="100" t="s">
        <v>239</v>
      </c>
      <c r="D2597" s="125">
        <v>42.59</v>
      </c>
      <c r="E2597" s="125">
        <v>45.69</v>
      </c>
    </row>
    <row r="2598" spans="1:5">
      <c r="A2598" s="124">
        <v>93182</v>
      </c>
      <c r="B2598" s="284" t="s">
        <v>1240</v>
      </c>
      <c r="C2598" s="100" t="s">
        <v>239</v>
      </c>
      <c r="D2598" s="125">
        <v>44.41</v>
      </c>
      <c r="E2598" s="125">
        <v>45.43</v>
      </c>
    </row>
    <row r="2599" spans="1:5">
      <c r="A2599" s="124">
        <v>93183</v>
      </c>
      <c r="B2599" s="284" t="s">
        <v>1241</v>
      </c>
      <c r="C2599" s="100" t="s">
        <v>239</v>
      </c>
      <c r="D2599" s="125">
        <v>57.23</v>
      </c>
      <c r="E2599" s="125">
        <v>58.36</v>
      </c>
    </row>
    <row r="2600" spans="1:5">
      <c r="A2600" s="124">
        <v>93184</v>
      </c>
      <c r="B2600" s="284" t="s">
        <v>1242</v>
      </c>
      <c r="C2600" s="100" t="s">
        <v>239</v>
      </c>
      <c r="D2600" s="125">
        <v>32.65</v>
      </c>
      <c r="E2600" s="125">
        <v>33.53</v>
      </c>
    </row>
    <row r="2601" spans="1:5">
      <c r="A2601" s="124">
        <v>93185</v>
      </c>
      <c r="B2601" s="284" t="s">
        <v>1243</v>
      </c>
      <c r="C2601" s="100" t="s">
        <v>239</v>
      </c>
      <c r="D2601" s="125">
        <v>56.45</v>
      </c>
      <c r="E2601" s="125">
        <v>57.53</v>
      </c>
    </row>
    <row r="2602" spans="1:5">
      <c r="A2602" s="124">
        <v>93186</v>
      </c>
      <c r="B2602" s="284" t="s">
        <v>1244</v>
      </c>
      <c r="C2602" s="100" t="s">
        <v>239</v>
      </c>
      <c r="D2602" s="125">
        <v>81.5</v>
      </c>
      <c r="E2602" s="125">
        <v>83.82</v>
      </c>
    </row>
    <row r="2603" spans="1:5">
      <c r="A2603" s="124">
        <v>93187</v>
      </c>
      <c r="B2603" s="284" t="s">
        <v>1245</v>
      </c>
      <c r="C2603" s="100" t="s">
        <v>239</v>
      </c>
      <c r="D2603" s="125">
        <v>93.39</v>
      </c>
      <c r="E2603" s="125">
        <v>95.82</v>
      </c>
    </row>
    <row r="2604" spans="1:5">
      <c r="A2604" s="124">
        <v>93188</v>
      </c>
      <c r="B2604" s="284" t="s">
        <v>1246</v>
      </c>
      <c r="C2604" s="100" t="s">
        <v>239</v>
      </c>
      <c r="D2604" s="125">
        <v>78.48</v>
      </c>
      <c r="E2604" s="125">
        <v>80.64</v>
      </c>
    </row>
    <row r="2605" spans="1:5">
      <c r="A2605" s="124">
        <v>93189</v>
      </c>
      <c r="B2605" s="284" t="s">
        <v>1247</v>
      </c>
      <c r="C2605" s="100" t="s">
        <v>239</v>
      </c>
      <c r="D2605" s="125">
        <v>94.79</v>
      </c>
      <c r="E2605" s="125">
        <v>97.18</v>
      </c>
    </row>
    <row r="2606" spans="1:5">
      <c r="A2606" s="124">
        <v>93190</v>
      </c>
      <c r="B2606" s="284" t="s">
        <v>1248</v>
      </c>
      <c r="C2606" s="100" t="s">
        <v>239</v>
      </c>
      <c r="D2606" s="125">
        <v>43.18</v>
      </c>
      <c r="E2606" s="125">
        <v>44.19</v>
      </c>
    </row>
    <row r="2607" spans="1:5">
      <c r="A2607" s="124">
        <v>93191</v>
      </c>
      <c r="B2607" s="284" t="s">
        <v>1249</v>
      </c>
      <c r="C2607" s="100" t="s">
        <v>239</v>
      </c>
      <c r="D2607" s="125">
        <v>45.14</v>
      </c>
      <c r="E2607" s="125">
        <v>46.11</v>
      </c>
    </row>
    <row r="2608" spans="1:5">
      <c r="A2608" s="124">
        <v>93192</v>
      </c>
      <c r="B2608" s="284" t="s">
        <v>1250</v>
      </c>
      <c r="C2608" s="100" t="s">
        <v>239</v>
      </c>
      <c r="D2608" s="125">
        <v>50.1</v>
      </c>
      <c r="E2608" s="125">
        <v>51.15</v>
      </c>
    </row>
    <row r="2609" spans="1:5">
      <c r="A2609" s="124">
        <v>93193</v>
      </c>
      <c r="B2609" s="284" t="s">
        <v>1251</v>
      </c>
      <c r="C2609" s="100" t="s">
        <v>239</v>
      </c>
      <c r="D2609" s="125">
        <v>46.65</v>
      </c>
      <c r="E2609" s="125">
        <v>47.58</v>
      </c>
    </row>
    <row r="2610" spans="1:5">
      <c r="A2610" s="124">
        <v>93194</v>
      </c>
      <c r="B2610" s="284" t="s">
        <v>1252</v>
      </c>
      <c r="C2610" s="100" t="s">
        <v>239</v>
      </c>
      <c r="D2610" s="125">
        <v>43.5</v>
      </c>
      <c r="E2610" s="125">
        <v>44.5</v>
      </c>
    </row>
    <row r="2611" spans="1:5">
      <c r="A2611" s="124">
        <v>93195</v>
      </c>
      <c r="B2611" s="284" t="s">
        <v>1253</v>
      </c>
      <c r="C2611" s="100" t="s">
        <v>239</v>
      </c>
      <c r="D2611" s="125">
        <v>52.96</v>
      </c>
      <c r="E2611" s="125">
        <v>54.08</v>
      </c>
    </row>
    <row r="2612" spans="1:5">
      <c r="A2612" s="124">
        <v>93196</v>
      </c>
      <c r="B2612" s="284" t="s">
        <v>1254</v>
      </c>
      <c r="C2612" s="100" t="s">
        <v>239</v>
      </c>
      <c r="D2612" s="125">
        <v>77.84</v>
      </c>
      <c r="E2612" s="125">
        <v>80.16</v>
      </c>
    </row>
    <row r="2613" spans="1:5">
      <c r="A2613" s="124">
        <v>93197</v>
      </c>
      <c r="B2613" s="284" t="s">
        <v>1255</v>
      </c>
      <c r="C2613" s="100" t="s">
        <v>239</v>
      </c>
      <c r="D2613" s="125">
        <v>87.45</v>
      </c>
      <c r="E2613" s="125">
        <v>89.88</v>
      </c>
    </row>
    <row r="2614" spans="1:5" ht="25.5">
      <c r="A2614" s="124">
        <v>93198</v>
      </c>
      <c r="B2614" s="284" t="s">
        <v>1256</v>
      </c>
      <c r="C2614" s="100" t="s">
        <v>239</v>
      </c>
      <c r="D2614" s="125">
        <v>36.54</v>
      </c>
      <c r="E2614" s="125">
        <v>37.549999999999997</v>
      </c>
    </row>
    <row r="2615" spans="1:5" ht="25.5">
      <c r="A2615" s="124">
        <v>93199</v>
      </c>
      <c r="B2615" s="284" t="s">
        <v>1257</v>
      </c>
      <c r="C2615" s="100" t="s">
        <v>239</v>
      </c>
      <c r="D2615" s="125">
        <v>36.1</v>
      </c>
      <c r="E2615" s="125">
        <v>37.07</v>
      </c>
    </row>
    <row r="2616" spans="1:5">
      <c r="A2616" s="124">
        <v>93200</v>
      </c>
      <c r="B2616" s="284" t="s">
        <v>1258</v>
      </c>
      <c r="C2616" s="100" t="s">
        <v>239</v>
      </c>
      <c r="D2616" s="125">
        <v>2.5499999999999998</v>
      </c>
      <c r="E2616" s="125">
        <v>2.69</v>
      </c>
    </row>
    <row r="2617" spans="1:5">
      <c r="A2617" s="124">
        <v>93201</v>
      </c>
      <c r="B2617" s="284" t="s">
        <v>1259</v>
      </c>
      <c r="C2617" s="100" t="s">
        <v>239</v>
      </c>
      <c r="D2617" s="125">
        <v>4.97</v>
      </c>
      <c r="E2617" s="125">
        <v>5.39</v>
      </c>
    </row>
    <row r="2618" spans="1:5">
      <c r="A2618" s="124">
        <v>93202</v>
      </c>
      <c r="B2618" s="284" t="s">
        <v>1260</v>
      </c>
      <c r="C2618" s="100" t="s">
        <v>239</v>
      </c>
      <c r="D2618" s="125">
        <v>23.51</v>
      </c>
      <c r="E2618" s="125">
        <v>24.96</v>
      </c>
    </row>
    <row r="2619" spans="1:5">
      <c r="A2619" s="124">
        <v>93203</v>
      </c>
      <c r="B2619" s="284" t="s">
        <v>3114</v>
      </c>
      <c r="C2619" s="100" t="s">
        <v>239</v>
      </c>
      <c r="D2619" s="125">
        <v>14.08</v>
      </c>
      <c r="E2619" s="125">
        <v>14.29</v>
      </c>
    </row>
    <row r="2620" spans="1:5">
      <c r="A2620" s="124">
        <v>93204</v>
      </c>
      <c r="B2620" s="284" t="s">
        <v>1261</v>
      </c>
      <c r="C2620" s="100" t="s">
        <v>239</v>
      </c>
      <c r="D2620" s="125">
        <v>57.27</v>
      </c>
      <c r="E2620" s="125">
        <v>59.1</v>
      </c>
    </row>
    <row r="2621" spans="1:5">
      <c r="A2621" s="124">
        <v>93205</v>
      </c>
      <c r="B2621" s="284" t="s">
        <v>1262</v>
      </c>
      <c r="C2621" s="100" t="s">
        <v>239</v>
      </c>
      <c r="D2621" s="125">
        <v>35.68</v>
      </c>
      <c r="E2621" s="125">
        <v>36.619999999999997</v>
      </c>
    </row>
    <row r="2622" spans="1:5" ht="25.5">
      <c r="A2622" s="124">
        <v>95952</v>
      </c>
      <c r="B2622" s="284" t="s">
        <v>1264</v>
      </c>
      <c r="C2622" s="100" t="s">
        <v>1161</v>
      </c>
      <c r="D2622" s="125">
        <v>2169.16</v>
      </c>
      <c r="E2622" s="125">
        <v>2215.06</v>
      </c>
    </row>
    <row r="2623" spans="1:5" ht="25.5">
      <c r="A2623" s="124">
        <v>95953</v>
      </c>
      <c r="B2623" s="284" t="s">
        <v>1265</v>
      </c>
      <c r="C2623" s="100" t="s">
        <v>1161</v>
      </c>
      <c r="D2623" s="125">
        <v>3623.46</v>
      </c>
      <c r="E2623" s="125">
        <v>3727.76</v>
      </c>
    </row>
    <row r="2624" spans="1:5" ht="25.5">
      <c r="A2624" s="124">
        <v>95954</v>
      </c>
      <c r="B2624" s="284" t="s">
        <v>1266</v>
      </c>
      <c r="C2624" s="100" t="s">
        <v>1161</v>
      </c>
      <c r="D2624" s="125">
        <v>2475.09</v>
      </c>
      <c r="E2624" s="125">
        <v>2544.46</v>
      </c>
    </row>
    <row r="2625" spans="1:5" ht="25.5">
      <c r="A2625" s="124">
        <v>95955</v>
      </c>
      <c r="B2625" s="284" t="s">
        <v>1267</v>
      </c>
      <c r="C2625" s="100" t="s">
        <v>1161</v>
      </c>
      <c r="D2625" s="125">
        <v>3144.99</v>
      </c>
      <c r="E2625" s="125">
        <v>3233.29</v>
      </c>
    </row>
    <row r="2626" spans="1:5" ht="25.5">
      <c r="A2626" s="124">
        <v>95956</v>
      </c>
      <c r="B2626" s="284" t="s">
        <v>1268</v>
      </c>
      <c r="C2626" s="100" t="s">
        <v>1161</v>
      </c>
      <c r="D2626" s="125">
        <v>2378.91</v>
      </c>
      <c r="E2626" s="125">
        <v>2444.5100000000002</v>
      </c>
    </row>
    <row r="2627" spans="1:5" ht="25.5">
      <c r="A2627" s="124">
        <v>95957</v>
      </c>
      <c r="B2627" s="284" t="s">
        <v>1269</v>
      </c>
      <c r="C2627" s="100" t="s">
        <v>1161</v>
      </c>
      <c r="D2627" s="125">
        <v>3187.73</v>
      </c>
      <c r="E2627" s="125">
        <v>3263.38</v>
      </c>
    </row>
    <row r="2628" spans="1:5" ht="25.5">
      <c r="A2628" s="124">
        <v>95969</v>
      </c>
      <c r="B2628" s="284" t="s">
        <v>1270</v>
      </c>
      <c r="C2628" s="100" t="s">
        <v>1161</v>
      </c>
      <c r="D2628" s="125">
        <v>3095.65</v>
      </c>
      <c r="E2628" s="125">
        <v>3210.01</v>
      </c>
    </row>
    <row r="2629" spans="1:5" ht="25.5">
      <c r="A2629" s="124">
        <v>97733</v>
      </c>
      <c r="B2629" s="284" t="s">
        <v>3231</v>
      </c>
      <c r="C2629" s="100" t="s">
        <v>1161</v>
      </c>
      <c r="D2629" s="125">
        <v>2830.47</v>
      </c>
      <c r="E2629" s="125">
        <v>3022.59</v>
      </c>
    </row>
    <row r="2630" spans="1:5" ht="25.5">
      <c r="A2630" s="124">
        <v>97734</v>
      </c>
      <c r="B2630" s="284" t="s">
        <v>3232</v>
      </c>
      <c r="C2630" s="100" t="s">
        <v>1161</v>
      </c>
      <c r="D2630" s="125">
        <v>2424.96</v>
      </c>
      <c r="E2630" s="125">
        <v>2594.88</v>
      </c>
    </row>
    <row r="2631" spans="1:5" ht="25.5">
      <c r="A2631" s="124">
        <v>97735</v>
      </c>
      <c r="B2631" s="284" t="s">
        <v>3233</v>
      </c>
      <c r="C2631" s="100" t="s">
        <v>1161</v>
      </c>
      <c r="D2631" s="125">
        <v>2050.8000000000002</v>
      </c>
      <c r="E2631" s="125">
        <v>2180.17</v>
      </c>
    </row>
    <row r="2632" spans="1:5" ht="25.5">
      <c r="A2632" s="124">
        <v>97736</v>
      </c>
      <c r="B2632" s="284" t="s">
        <v>3234</v>
      </c>
      <c r="C2632" s="100" t="s">
        <v>1161</v>
      </c>
      <c r="D2632" s="125">
        <v>1384.04</v>
      </c>
      <c r="E2632" s="125">
        <v>1436.64</v>
      </c>
    </row>
    <row r="2633" spans="1:5" ht="25.5">
      <c r="A2633" s="124">
        <v>97737</v>
      </c>
      <c r="B2633" s="284" t="s">
        <v>3235</v>
      </c>
      <c r="C2633" s="100" t="s">
        <v>1161</v>
      </c>
      <c r="D2633" s="125">
        <v>2956.5</v>
      </c>
      <c r="E2633" s="125">
        <v>3123.82</v>
      </c>
    </row>
    <row r="2634" spans="1:5" ht="25.5">
      <c r="A2634" s="124">
        <v>97738</v>
      </c>
      <c r="B2634" s="284" t="s">
        <v>3236</v>
      </c>
      <c r="C2634" s="100" t="s">
        <v>1161</v>
      </c>
      <c r="D2634" s="125">
        <v>4803.54</v>
      </c>
      <c r="E2634" s="125">
        <v>5001.1000000000004</v>
      </c>
    </row>
    <row r="2635" spans="1:5" ht="25.5">
      <c r="A2635" s="124">
        <v>97739</v>
      </c>
      <c r="B2635" s="284" t="s">
        <v>3237</v>
      </c>
      <c r="C2635" s="100" t="s">
        <v>1161</v>
      </c>
      <c r="D2635" s="125">
        <v>2554.9899999999998</v>
      </c>
      <c r="E2635" s="125">
        <v>2689.66</v>
      </c>
    </row>
    <row r="2636" spans="1:5" ht="25.5">
      <c r="A2636" s="124">
        <v>97740</v>
      </c>
      <c r="B2636" s="284" t="s">
        <v>3238</v>
      </c>
      <c r="C2636" s="100" t="s">
        <v>1161</v>
      </c>
      <c r="D2636" s="125">
        <v>1977.16</v>
      </c>
      <c r="E2636" s="125">
        <v>2044.42</v>
      </c>
    </row>
    <row r="2637" spans="1:5" ht="25.5">
      <c r="A2637" s="124">
        <v>98615</v>
      </c>
      <c r="B2637" s="284" t="s">
        <v>3239</v>
      </c>
      <c r="C2637" s="100" t="s">
        <v>316</v>
      </c>
      <c r="D2637" s="125">
        <v>117.75</v>
      </c>
      <c r="E2637" s="125">
        <v>119.23</v>
      </c>
    </row>
    <row r="2638" spans="1:5" ht="25.5">
      <c r="A2638" s="124">
        <v>98616</v>
      </c>
      <c r="B2638" s="284" t="s">
        <v>3240</v>
      </c>
      <c r="C2638" s="100" t="s">
        <v>316</v>
      </c>
      <c r="D2638" s="125">
        <v>91.29</v>
      </c>
      <c r="E2638" s="125">
        <v>92.24</v>
      </c>
    </row>
    <row r="2639" spans="1:5" ht="25.5">
      <c r="A2639" s="124">
        <v>98617</v>
      </c>
      <c r="B2639" s="284" t="s">
        <v>3241</v>
      </c>
      <c r="C2639" s="100" t="s">
        <v>316</v>
      </c>
      <c r="D2639" s="125">
        <v>84.16</v>
      </c>
      <c r="E2639" s="125">
        <v>84.92</v>
      </c>
    </row>
    <row r="2640" spans="1:5" ht="25.5">
      <c r="A2640" s="124">
        <v>98618</v>
      </c>
      <c r="B2640" s="284" t="s">
        <v>3242</v>
      </c>
      <c r="C2640" s="100" t="s">
        <v>316</v>
      </c>
      <c r="D2640" s="125">
        <v>115.62</v>
      </c>
      <c r="E2640" s="125">
        <v>116.73</v>
      </c>
    </row>
    <row r="2641" spans="1:5" ht="25.5">
      <c r="A2641" s="124">
        <v>98619</v>
      </c>
      <c r="B2641" s="284" t="s">
        <v>3243</v>
      </c>
      <c r="C2641" s="100" t="s">
        <v>316</v>
      </c>
      <c r="D2641" s="125">
        <v>104.84</v>
      </c>
      <c r="E2641" s="125">
        <v>105.64</v>
      </c>
    </row>
    <row r="2642" spans="1:5" ht="25.5">
      <c r="A2642" s="124">
        <v>98620</v>
      </c>
      <c r="B2642" s="284" t="s">
        <v>3244</v>
      </c>
      <c r="C2642" s="100" t="s">
        <v>316</v>
      </c>
      <c r="D2642" s="125">
        <v>99.4</v>
      </c>
      <c r="E2642" s="125">
        <v>100.05</v>
      </c>
    </row>
    <row r="2643" spans="1:5" ht="25.5">
      <c r="A2643" s="124">
        <v>98621</v>
      </c>
      <c r="B2643" s="284" t="s">
        <v>3245</v>
      </c>
      <c r="C2643" s="100" t="s">
        <v>316</v>
      </c>
      <c r="D2643" s="125">
        <v>130.62</v>
      </c>
      <c r="E2643" s="125">
        <v>131.6</v>
      </c>
    </row>
    <row r="2644" spans="1:5" ht="25.5">
      <c r="A2644" s="124">
        <v>98622</v>
      </c>
      <c r="B2644" s="284" t="s">
        <v>3246</v>
      </c>
      <c r="C2644" s="100" t="s">
        <v>316</v>
      </c>
      <c r="D2644" s="125">
        <v>121.94</v>
      </c>
      <c r="E2644" s="125">
        <v>122.67</v>
      </c>
    </row>
    <row r="2645" spans="1:5" ht="25.5">
      <c r="A2645" s="124">
        <v>98623</v>
      </c>
      <c r="B2645" s="284" t="s">
        <v>3247</v>
      </c>
      <c r="C2645" s="100" t="s">
        <v>316</v>
      </c>
      <c r="D2645" s="125">
        <v>117.54</v>
      </c>
      <c r="E2645" s="125">
        <v>118.13</v>
      </c>
    </row>
    <row r="2646" spans="1:5" ht="25.5">
      <c r="A2646" s="124">
        <v>98624</v>
      </c>
      <c r="B2646" s="284" t="s">
        <v>3248</v>
      </c>
      <c r="C2646" s="100" t="s">
        <v>316</v>
      </c>
      <c r="D2646" s="125">
        <v>147.02000000000001</v>
      </c>
      <c r="E2646" s="125">
        <v>147.9</v>
      </c>
    </row>
    <row r="2647" spans="1:5" ht="25.5">
      <c r="A2647" s="124">
        <v>98625</v>
      </c>
      <c r="B2647" s="284" t="s">
        <v>3249</v>
      </c>
      <c r="C2647" s="100" t="s">
        <v>316</v>
      </c>
      <c r="D2647" s="125">
        <v>139.69999999999999</v>
      </c>
      <c r="E2647" s="125">
        <v>140.38</v>
      </c>
    </row>
    <row r="2648" spans="1:5" ht="25.5">
      <c r="A2648" s="124">
        <v>98626</v>
      </c>
      <c r="B2648" s="284" t="s">
        <v>3250</v>
      </c>
      <c r="C2648" s="100" t="s">
        <v>316</v>
      </c>
      <c r="D2648" s="125">
        <v>135.91999999999999</v>
      </c>
      <c r="E2648" s="125">
        <v>136.52000000000001</v>
      </c>
    </row>
    <row r="2649" spans="1:5">
      <c r="A2649" s="124">
        <v>98655</v>
      </c>
      <c r="B2649" s="284" t="s">
        <v>3251</v>
      </c>
      <c r="C2649" s="100" t="s">
        <v>239</v>
      </c>
      <c r="D2649" s="125">
        <v>610.45000000000005</v>
      </c>
      <c r="E2649" s="125">
        <v>627.9</v>
      </c>
    </row>
    <row r="2650" spans="1:5">
      <c r="A2650" s="124">
        <v>98656</v>
      </c>
      <c r="B2650" s="284" t="s">
        <v>3252</v>
      </c>
      <c r="C2650" s="100" t="s">
        <v>239</v>
      </c>
      <c r="D2650" s="125">
        <v>620.37</v>
      </c>
      <c r="E2650" s="125">
        <v>637.98</v>
      </c>
    </row>
    <row r="2651" spans="1:5">
      <c r="A2651" s="124">
        <v>98657</v>
      </c>
      <c r="B2651" s="284" t="s">
        <v>3253</v>
      </c>
      <c r="C2651" s="100" t="s">
        <v>239</v>
      </c>
      <c r="D2651" s="125">
        <v>630.28</v>
      </c>
      <c r="E2651" s="125">
        <v>648.05999999999995</v>
      </c>
    </row>
    <row r="2652" spans="1:5">
      <c r="A2652" s="124">
        <v>98658</v>
      </c>
      <c r="B2652" s="284" t="s">
        <v>3254</v>
      </c>
      <c r="C2652" s="100" t="s">
        <v>239</v>
      </c>
      <c r="D2652" s="125">
        <v>640.20000000000005</v>
      </c>
      <c r="E2652" s="125">
        <v>658.13</v>
      </c>
    </row>
    <row r="2653" spans="1:5">
      <c r="A2653" s="124">
        <v>98659</v>
      </c>
      <c r="B2653" s="284" t="s">
        <v>3255</v>
      </c>
      <c r="C2653" s="100" t="s">
        <v>239</v>
      </c>
      <c r="D2653" s="125">
        <v>660.03</v>
      </c>
      <c r="E2653" s="125">
        <v>678.29</v>
      </c>
    </row>
    <row r="2654" spans="1:5">
      <c r="A2654" s="124">
        <v>98746</v>
      </c>
      <c r="B2654" s="284" t="s">
        <v>3256</v>
      </c>
      <c r="C2654" s="100" t="s">
        <v>239</v>
      </c>
      <c r="D2654" s="125">
        <v>61.45</v>
      </c>
      <c r="E2654" s="125">
        <v>65.459999999999994</v>
      </c>
    </row>
    <row r="2655" spans="1:5">
      <c r="A2655" s="124">
        <v>98749</v>
      </c>
      <c r="B2655" s="284" t="s">
        <v>3257</v>
      </c>
      <c r="C2655" s="100" t="s">
        <v>239</v>
      </c>
      <c r="D2655" s="125">
        <v>76.59</v>
      </c>
      <c r="E2655" s="125">
        <v>80.760000000000005</v>
      </c>
    </row>
    <row r="2656" spans="1:5">
      <c r="A2656" s="124">
        <v>98750</v>
      </c>
      <c r="B2656" s="284" t="s">
        <v>3258</v>
      </c>
      <c r="C2656" s="100" t="s">
        <v>239</v>
      </c>
      <c r="D2656" s="125">
        <v>95.22</v>
      </c>
      <c r="E2656" s="125">
        <v>99.51</v>
      </c>
    </row>
    <row r="2657" spans="1:5">
      <c r="A2657" s="124">
        <v>98751</v>
      </c>
      <c r="B2657" s="284" t="s">
        <v>3259</v>
      </c>
      <c r="C2657" s="100" t="s">
        <v>239</v>
      </c>
      <c r="D2657" s="125">
        <v>143.97999999999999</v>
      </c>
      <c r="E2657" s="125">
        <v>148.58000000000001</v>
      </c>
    </row>
    <row r="2658" spans="1:5">
      <c r="A2658" s="124">
        <v>98752</v>
      </c>
      <c r="B2658" s="284" t="s">
        <v>3260</v>
      </c>
      <c r="C2658" s="100" t="s">
        <v>239</v>
      </c>
      <c r="D2658" s="125">
        <v>203.12</v>
      </c>
      <c r="E2658" s="125">
        <v>208</v>
      </c>
    </row>
    <row r="2659" spans="1:5">
      <c r="A2659" s="124">
        <v>98753</v>
      </c>
      <c r="B2659" s="284" t="s">
        <v>3261</v>
      </c>
      <c r="C2659" s="100" t="s">
        <v>239</v>
      </c>
      <c r="D2659" s="125">
        <v>277.01</v>
      </c>
      <c r="E2659" s="125">
        <v>282.18</v>
      </c>
    </row>
    <row r="2660" spans="1:5" ht="25.5">
      <c r="A2660" s="124">
        <v>100763</v>
      </c>
      <c r="B2660" s="284" t="s">
        <v>4424</v>
      </c>
      <c r="C2660" s="100" t="s">
        <v>315</v>
      </c>
      <c r="D2660" s="125">
        <v>16.600000000000001</v>
      </c>
      <c r="E2660" s="125">
        <v>16.690000000000001</v>
      </c>
    </row>
    <row r="2661" spans="1:5" ht="25.5">
      <c r="A2661" s="124">
        <v>100764</v>
      </c>
      <c r="B2661" s="284" t="s">
        <v>4425</v>
      </c>
      <c r="C2661" s="100" t="s">
        <v>315</v>
      </c>
      <c r="D2661" s="125">
        <v>16.59</v>
      </c>
      <c r="E2661" s="125">
        <v>16.71</v>
      </c>
    </row>
    <row r="2662" spans="1:5" ht="25.5">
      <c r="A2662" s="124">
        <v>100765</v>
      </c>
      <c r="B2662" s="284" t="s">
        <v>4426</v>
      </c>
      <c r="C2662" s="100" t="s">
        <v>315</v>
      </c>
      <c r="D2662" s="125">
        <v>16.43</v>
      </c>
      <c r="E2662" s="125">
        <v>16.5</v>
      </c>
    </row>
    <row r="2663" spans="1:5" ht="25.5">
      <c r="A2663" s="124">
        <v>100766</v>
      </c>
      <c r="B2663" s="284" t="s">
        <v>13460</v>
      </c>
      <c r="C2663" s="100" t="s">
        <v>315</v>
      </c>
      <c r="D2663" s="125">
        <v>16.73</v>
      </c>
      <c r="E2663" s="125">
        <v>16.850000000000001</v>
      </c>
    </row>
    <row r="2664" spans="1:5" ht="38.25">
      <c r="A2664" s="124">
        <v>100767</v>
      </c>
      <c r="B2664" s="284" t="s">
        <v>4427</v>
      </c>
      <c r="C2664" s="100" t="s">
        <v>315</v>
      </c>
      <c r="D2664" s="125">
        <v>15.69</v>
      </c>
      <c r="E2664" s="125">
        <v>15.98</v>
      </c>
    </row>
    <row r="2665" spans="1:5" ht="38.25">
      <c r="A2665" s="124">
        <v>100768</v>
      </c>
      <c r="B2665" s="284" t="s">
        <v>13461</v>
      </c>
      <c r="C2665" s="100" t="s">
        <v>315</v>
      </c>
      <c r="D2665" s="125">
        <v>22.17</v>
      </c>
      <c r="E2665" s="125">
        <v>22.81</v>
      </c>
    </row>
    <row r="2666" spans="1:5" ht="38.25">
      <c r="A2666" s="124">
        <v>100769</v>
      </c>
      <c r="B2666" s="284" t="s">
        <v>4428</v>
      </c>
      <c r="C2666" s="100" t="s">
        <v>315</v>
      </c>
      <c r="D2666" s="125">
        <v>20.78</v>
      </c>
      <c r="E2666" s="125">
        <v>21.02</v>
      </c>
    </row>
    <row r="2667" spans="1:5" ht="38.25">
      <c r="A2667" s="124">
        <v>100770</v>
      </c>
      <c r="B2667" s="284" t="s">
        <v>13462</v>
      </c>
      <c r="C2667" s="100" t="s">
        <v>315</v>
      </c>
      <c r="D2667" s="125">
        <v>20.46</v>
      </c>
      <c r="E2667" s="125">
        <v>20.75</v>
      </c>
    </row>
    <row r="2668" spans="1:5" ht="38.25">
      <c r="A2668" s="124">
        <v>100771</v>
      </c>
      <c r="B2668" s="284" t="s">
        <v>4429</v>
      </c>
      <c r="C2668" s="100" t="s">
        <v>315</v>
      </c>
      <c r="D2668" s="125">
        <v>26.67</v>
      </c>
      <c r="E2668" s="125">
        <v>27.05</v>
      </c>
    </row>
    <row r="2669" spans="1:5" ht="38.25">
      <c r="A2669" s="124">
        <v>100772</v>
      </c>
      <c r="B2669" s="284" t="s">
        <v>13463</v>
      </c>
      <c r="C2669" s="100" t="s">
        <v>315</v>
      </c>
      <c r="D2669" s="125">
        <v>16.43</v>
      </c>
      <c r="E2669" s="125">
        <v>16.68</v>
      </c>
    </row>
    <row r="2670" spans="1:5" ht="25.5">
      <c r="A2670" s="124">
        <v>100773</v>
      </c>
      <c r="B2670" s="284" t="s">
        <v>4430</v>
      </c>
      <c r="C2670" s="100" t="s">
        <v>315</v>
      </c>
      <c r="D2670" s="125">
        <v>19.73</v>
      </c>
      <c r="E2670" s="125">
        <v>19.88</v>
      </c>
    </row>
    <row r="2671" spans="1:5" ht="25.5">
      <c r="A2671" s="124">
        <v>100774</v>
      </c>
      <c r="B2671" s="284" t="s">
        <v>4431</v>
      </c>
      <c r="C2671" s="100" t="s">
        <v>315</v>
      </c>
      <c r="D2671" s="125">
        <v>12.69</v>
      </c>
      <c r="E2671" s="125">
        <v>12.73</v>
      </c>
    </row>
    <row r="2672" spans="1:5" ht="25.5">
      <c r="A2672" s="124">
        <v>100775</v>
      </c>
      <c r="B2672" s="284" t="s">
        <v>4432</v>
      </c>
      <c r="C2672" s="100" t="s">
        <v>315</v>
      </c>
      <c r="D2672" s="125">
        <v>14.37</v>
      </c>
      <c r="E2672" s="125">
        <v>14.47</v>
      </c>
    </row>
    <row r="2673" spans="1:5" ht="25.5">
      <c r="A2673" s="124">
        <v>100776</v>
      </c>
      <c r="B2673" s="284" t="s">
        <v>4433</v>
      </c>
      <c r="C2673" s="100" t="s">
        <v>315</v>
      </c>
      <c r="D2673" s="125">
        <v>19.829999999999998</v>
      </c>
      <c r="E2673" s="125">
        <v>19.96</v>
      </c>
    </row>
    <row r="2674" spans="1:5" ht="25.5">
      <c r="A2674" s="124">
        <v>100777</v>
      </c>
      <c r="B2674" s="284" t="s">
        <v>4434</v>
      </c>
      <c r="C2674" s="100" t="s">
        <v>315</v>
      </c>
      <c r="D2674" s="125">
        <v>14.52</v>
      </c>
      <c r="E2674" s="125">
        <v>14.64</v>
      </c>
    </row>
    <row r="2675" spans="1:5" ht="25.5">
      <c r="A2675" s="124">
        <v>100778</v>
      </c>
      <c r="B2675" s="284" t="s">
        <v>4435</v>
      </c>
      <c r="C2675" s="100" t="s">
        <v>315</v>
      </c>
      <c r="D2675" s="125">
        <v>11.23</v>
      </c>
      <c r="E2675" s="125">
        <v>11.24</v>
      </c>
    </row>
    <row r="2676" spans="1:5" ht="25.5">
      <c r="A2676" s="124">
        <v>98560</v>
      </c>
      <c r="B2676" s="284" t="s">
        <v>3262</v>
      </c>
      <c r="C2676" s="100" t="s">
        <v>316</v>
      </c>
      <c r="D2676" s="125">
        <v>40.15</v>
      </c>
      <c r="E2676" s="125">
        <v>42.95</v>
      </c>
    </row>
    <row r="2677" spans="1:5" ht="25.5">
      <c r="A2677" s="124">
        <v>98561</v>
      </c>
      <c r="B2677" s="284" t="s">
        <v>3263</v>
      </c>
      <c r="C2677" s="100" t="s">
        <v>316</v>
      </c>
      <c r="D2677" s="125">
        <v>36.01</v>
      </c>
      <c r="E2677" s="125">
        <v>38.56</v>
      </c>
    </row>
    <row r="2678" spans="1:5" ht="25.5">
      <c r="A2678" s="124">
        <v>98562</v>
      </c>
      <c r="B2678" s="284" t="s">
        <v>3264</v>
      </c>
      <c r="C2678" s="100" t="s">
        <v>316</v>
      </c>
      <c r="D2678" s="125">
        <v>37.65</v>
      </c>
      <c r="E2678" s="125">
        <v>39.799999999999997</v>
      </c>
    </row>
    <row r="2679" spans="1:5">
      <c r="A2679" s="124">
        <v>98555</v>
      </c>
      <c r="B2679" s="284" t="s">
        <v>3585</v>
      </c>
      <c r="C2679" s="100" t="s">
        <v>316</v>
      </c>
      <c r="D2679" s="125">
        <v>28.52</v>
      </c>
      <c r="E2679" s="125">
        <v>29.99</v>
      </c>
    </row>
    <row r="2680" spans="1:5" ht="25.5">
      <c r="A2680" s="124">
        <v>98556</v>
      </c>
      <c r="B2680" s="284" t="s">
        <v>3586</v>
      </c>
      <c r="C2680" s="100" t="s">
        <v>316</v>
      </c>
      <c r="D2680" s="125">
        <v>49.84</v>
      </c>
      <c r="E2680" s="125">
        <v>52.28</v>
      </c>
    </row>
    <row r="2681" spans="1:5" ht="25.5">
      <c r="A2681" s="124">
        <v>98558</v>
      </c>
      <c r="B2681" s="284" t="s">
        <v>3587</v>
      </c>
      <c r="C2681" s="100" t="s">
        <v>240</v>
      </c>
      <c r="D2681" s="125">
        <v>7.76</v>
      </c>
      <c r="E2681" s="125">
        <v>8.09</v>
      </c>
    </row>
    <row r="2682" spans="1:5">
      <c r="A2682" s="124">
        <v>98559</v>
      </c>
      <c r="B2682" s="284" t="s">
        <v>3265</v>
      </c>
      <c r="C2682" s="100" t="s">
        <v>239</v>
      </c>
      <c r="D2682" s="125">
        <v>3.77</v>
      </c>
      <c r="E2682" s="125">
        <v>3.93</v>
      </c>
    </row>
    <row r="2683" spans="1:5" ht="25.5">
      <c r="A2683" s="124">
        <v>98546</v>
      </c>
      <c r="B2683" s="284" t="s">
        <v>3266</v>
      </c>
      <c r="C2683" s="100" t="s">
        <v>316</v>
      </c>
      <c r="D2683" s="125">
        <v>86.02</v>
      </c>
      <c r="E2683" s="125">
        <v>88.64</v>
      </c>
    </row>
    <row r="2684" spans="1:5" ht="25.5">
      <c r="A2684" s="124">
        <v>98547</v>
      </c>
      <c r="B2684" s="284" t="s">
        <v>3267</v>
      </c>
      <c r="C2684" s="100" t="s">
        <v>316</v>
      </c>
      <c r="D2684" s="125">
        <v>161.87</v>
      </c>
      <c r="E2684" s="125">
        <v>165.69</v>
      </c>
    </row>
    <row r="2685" spans="1:5">
      <c r="A2685" s="124">
        <v>98553</v>
      </c>
      <c r="B2685" s="284" t="s">
        <v>4597</v>
      </c>
      <c r="C2685" s="100" t="s">
        <v>316</v>
      </c>
      <c r="D2685" s="125">
        <v>193.61</v>
      </c>
      <c r="E2685" s="125">
        <v>194.93</v>
      </c>
    </row>
    <row r="2686" spans="1:5">
      <c r="A2686" s="124">
        <v>98554</v>
      </c>
      <c r="B2686" s="284" t="s">
        <v>4598</v>
      </c>
      <c r="C2686" s="100" t="s">
        <v>316</v>
      </c>
      <c r="D2686" s="125">
        <v>55.9</v>
      </c>
      <c r="E2686" s="125">
        <v>57.5</v>
      </c>
    </row>
    <row r="2687" spans="1:5">
      <c r="A2687" s="124">
        <v>98557</v>
      </c>
      <c r="B2687" s="284" t="s">
        <v>3268</v>
      </c>
      <c r="C2687" s="100" t="s">
        <v>316</v>
      </c>
      <c r="D2687" s="125">
        <v>38.47</v>
      </c>
      <c r="E2687" s="125">
        <v>39.64</v>
      </c>
    </row>
    <row r="2688" spans="1:5">
      <c r="A2688" s="124">
        <v>98563</v>
      </c>
      <c r="B2688" s="284" t="s">
        <v>3269</v>
      </c>
      <c r="C2688" s="100" t="s">
        <v>316</v>
      </c>
      <c r="D2688" s="125">
        <v>28.76</v>
      </c>
      <c r="E2688" s="125">
        <v>30.35</v>
      </c>
    </row>
    <row r="2689" spans="1:5">
      <c r="A2689" s="124">
        <v>98564</v>
      </c>
      <c r="B2689" s="284" t="s">
        <v>3270</v>
      </c>
      <c r="C2689" s="100" t="s">
        <v>316</v>
      </c>
      <c r="D2689" s="125">
        <v>42</v>
      </c>
      <c r="E2689" s="125">
        <v>43.73</v>
      </c>
    </row>
    <row r="2690" spans="1:5">
      <c r="A2690" s="124">
        <v>98565</v>
      </c>
      <c r="B2690" s="284" t="s">
        <v>3271</v>
      </c>
      <c r="C2690" s="100" t="s">
        <v>316</v>
      </c>
      <c r="D2690" s="125">
        <v>41.16</v>
      </c>
      <c r="E2690" s="125">
        <v>43.6</v>
      </c>
    </row>
    <row r="2691" spans="1:5">
      <c r="A2691" s="124">
        <v>98566</v>
      </c>
      <c r="B2691" s="284" t="s">
        <v>3272</v>
      </c>
      <c r="C2691" s="100" t="s">
        <v>316</v>
      </c>
      <c r="D2691" s="125">
        <v>54.4</v>
      </c>
      <c r="E2691" s="125">
        <v>56.96</v>
      </c>
    </row>
    <row r="2692" spans="1:5">
      <c r="A2692" s="124">
        <v>98567</v>
      </c>
      <c r="B2692" s="284" t="s">
        <v>3273</v>
      </c>
      <c r="C2692" s="100" t="s">
        <v>316</v>
      </c>
      <c r="D2692" s="125">
        <v>52.88</v>
      </c>
      <c r="E2692" s="125">
        <v>56.14</v>
      </c>
    </row>
    <row r="2693" spans="1:5">
      <c r="A2693" s="124">
        <v>98568</v>
      </c>
      <c r="B2693" s="284" t="s">
        <v>3274</v>
      </c>
      <c r="C2693" s="100" t="s">
        <v>316</v>
      </c>
      <c r="D2693" s="125">
        <v>66.099999999999994</v>
      </c>
      <c r="E2693" s="125">
        <v>69.48</v>
      </c>
    </row>
    <row r="2694" spans="1:5">
      <c r="A2694" s="124">
        <v>98569</v>
      </c>
      <c r="B2694" s="284" t="s">
        <v>3275</v>
      </c>
      <c r="C2694" s="100" t="s">
        <v>316</v>
      </c>
      <c r="D2694" s="125">
        <v>65.260000000000005</v>
      </c>
      <c r="E2694" s="125">
        <v>69.34</v>
      </c>
    </row>
    <row r="2695" spans="1:5">
      <c r="A2695" s="124">
        <v>98570</v>
      </c>
      <c r="B2695" s="284" t="s">
        <v>3276</v>
      </c>
      <c r="C2695" s="100" t="s">
        <v>316</v>
      </c>
      <c r="D2695" s="125">
        <v>78.53</v>
      </c>
      <c r="E2695" s="125">
        <v>82.73</v>
      </c>
    </row>
    <row r="2696" spans="1:5">
      <c r="A2696" s="124">
        <v>98571</v>
      </c>
      <c r="B2696" s="284" t="s">
        <v>3277</v>
      </c>
      <c r="C2696" s="100" t="s">
        <v>316</v>
      </c>
      <c r="D2696" s="125">
        <v>32.35</v>
      </c>
      <c r="E2696" s="125">
        <v>34.049999999999997</v>
      </c>
    </row>
    <row r="2697" spans="1:5">
      <c r="A2697" s="124">
        <v>98572</v>
      </c>
      <c r="B2697" s="284" t="s">
        <v>3278</v>
      </c>
      <c r="C2697" s="100" t="s">
        <v>316</v>
      </c>
      <c r="D2697" s="125">
        <v>39.82</v>
      </c>
      <c r="E2697" s="125">
        <v>41.95</v>
      </c>
    </row>
    <row r="2698" spans="1:5">
      <c r="A2698" s="124">
        <v>98573</v>
      </c>
      <c r="B2698" s="284" t="s">
        <v>3279</v>
      </c>
      <c r="C2698" s="100" t="s">
        <v>316</v>
      </c>
      <c r="D2698" s="125">
        <v>52.75</v>
      </c>
      <c r="E2698" s="125">
        <v>54.98</v>
      </c>
    </row>
    <row r="2699" spans="1:5" ht="25.5">
      <c r="A2699" s="124">
        <v>91831</v>
      </c>
      <c r="B2699" s="284" t="s">
        <v>1272</v>
      </c>
      <c r="C2699" s="100" t="s">
        <v>239</v>
      </c>
      <c r="D2699" s="125">
        <v>7.37</v>
      </c>
      <c r="E2699" s="125">
        <v>7.82</v>
      </c>
    </row>
    <row r="2700" spans="1:5" ht="25.5">
      <c r="A2700" s="124">
        <v>91833</v>
      </c>
      <c r="B2700" s="284" t="s">
        <v>3588</v>
      </c>
      <c r="C2700" s="100" t="s">
        <v>239</v>
      </c>
      <c r="D2700" s="125">
        <v>8.0299999999999994</v>
      </c>
      <c r="E2700" s="125">
        <v>8.48</v>
      </c>
    </row>
    <row r="2701" spans="1:5" ht="25.5">
      <c r="A2701" s="124">
        <v>91834</v>
      </c>
      <c r="B2701" s="284" t="s">
        <v>1273</v>
      </c>
      <c r="C2701" s="100" t="s">
        <v>239</v>
      </c>
      <c r="D2701" s="125">
        <v>8.1999999999999993</v>
      </c>
      <c r="E2701" s="125">
        <v>8.7100000000000009</v>
      </c>
    </row>
    <row r="2702" spans="1:5" ht="25.5">
      <c r="A2702" s="124">
        <v>91835</v>
      </c>
      <c r="B2702" s="284" t="s">
        <v>3589</v>
      </c>
      <c r="C2702" s="100" t="s">
        <v>239</v>
      </c>
      <c r="D2702" s="125">
        <v>9.8699999999999992</v>
      </c>
      <c r="E2702" s="125">
        <v>10.38</v>
      </c>
    </row>
    <row r="2703" spans="1:5" ht="25.5">
      <c r="A2703" s="124">
        <v>91836</v>
      </c>
      <c r="B2703" s="284" t="s">
        <v>1274</v>
      </c>
      <c r="C2703" s="100" t="s">
        <v>239</v>
      </c>
      <c r="D2703" s="125">
        <v>11.22</v>
      </c>
      <c r="E2703" s="125">
        <v>11.82</v>
      </c>
    </row>
    <row r="2704" spans="1:5" ht="25.5">
      <c r="A2704" s="124">
        <v>91837</v>
      </c>
      <c r="B2704" s="284" t="s">
        <v>3590</v>
      </c>
      <c r="C2704" s="100" t="s">
        <v>239</v>
      </c>
      <c r="D2704" s="125">
        <v>15.13</v>
      </c>
      <c r="E2704" s="125">
        <v>15.73</v>
      </c>
    </row>
    <row r="2705" spans="1:5" ht="25.5">
      <c r="A2705" s="124">
        <v>91839</v>
      </c>
      <c r="B2705" s="284" t="s">
        <v>3591</v>
      </c>
      <c r="C2705" s="100" t="s">
        <v>239</v>
      </c>
      <c r="D2705" s="125">
        <v>8.3800000000000008</v>
      </c>
      <c r="E2705" s="125">
        <v>8.98</v>
      </c>
    </row>
    <row r="2706" spans="1:5" ht="25.5">
      <c r="A2706" s="124">
        <v>91840</v>
      </c>
      <c r="B2706" s="284" t="s">
        <v>3592</v>
      </c>
      <c r="C2706" s="100" t="s">
        <v>239</v>
      </c>
      <c r="D2706" s="125">
        <v>10.61</v>
      </c>
      <c r="E2706" s="125">
        <v>11.32</v>
      </c>
    </row>
    <row r="2707" spans="1:5" ht="25.5">
      <c r="A2707" s="124">
        <v>91841</v>
      </c>
      <c r="B2707" s="284" t="s">
        <v>3593</v>
      </c>
      <c r="C2707" s="100" t="s">
        <v>239</v>
      </c>
      <c r="D2707" s="125">
        <v>10</v>
      </c>
      <c r="E2707" s="125">
        <v>10.71</v>
      </c>
    </row>
    <row r="2708" spans="1:5" ht="25.5">
      <c r="A2708" s="124">
        <v>91842</v>
      </c>
      <c r="B2708" s="284" t="s">
        <v>1275</v>
      </c>
      <c r="C2708" s="100" t="s">
        <v>239</v>
      </c>
      <c r="D2708" s="125">
        <v>5.7</v>
      </c>
      <c r="E2708" s="125">
        <v>6.02</v>
      </c>
    </row>
    <row r="2709" spans="1:5" ht="25.5">
      <c r="A2709" s="124">
        <v>91843</v>
      </c>
      <c r="B2709" s="284" t="s">
        <v>3594</v>
      </c>
      <c r="C2709" s="100" t="s">
        <v>239</v>
      </c>
      <c r="D2709" s="125">
        <v>6.36</v>
      </c>
      <c r="E2709" s="125">
        <v>6.68</v>
      </c>
    </row>
    <row r="2710" spans="1:5" ht="25.5">
      <c r="A2710" s="124">
        <v>91844</v>
      </c>
      <c r="B2710" s="284" t="s">
        <v>1276</v>
      </c>
      <c r="C2710" s="100" t="s">
        <v>239</v>
      </c>
      <c r="D2710" s="125">
        <v>6.53</v>
      </c>
      <c r="E2710" s="125">
        <v>6.92</v>
      </c>
    </row>
    <row r="2711" spans="1:5" ht="25.5">
      <c r="A2711" s="124">
        <v>91845</v>
      </c>
      <c r="B2711" s="284" t="s">
        <v>3595</v>
      </c>
      <c r="C2711" s="100" t="s">
        <v>239</v>
      </c>
      <c r="D2711" s="125">
        <v>8.1999999999999993</v>
      </c>
      <c r="E2711" s="125">
        <v>8.59</v>
      </c>
    </row>
    <row r="2712" spans="1:5" ht="25.5">
      <c r="A2712" s="124">
        <v>91846</v>
      </c>
      <c r="B2712" s="284" t="s">
        <v>1277</v>
      </c>
      <c r="C2712" s="100" t="s">
        <v>239</v>
      </c>
      <c r="D2712" s="125">
        <v>9.5500000000000007</v>
      </c>
      <c r="E2712" s="125">
        <v>10.029999999999999</v>
      </c>
    </row>
    <row r="2713" spans="1:5" ht="25.5">
      <c r="A2713" s="124">
        <v>91847</v>
      </c>
      <c r="B2713" s="284" t="s">
        <v>3596</v>
      </c>
      <c r="C2713" s="100" t="s">
        <v>239</v>
      </c>
      <c r="D2713" s="125">
        <v>13.46</v>
      </c>
      <c r="E2713" s="125">
        <v>13.94</v>
      </c>
    </row>
    <row r="2714" spans="1:5" ht="25.5">
      <c r="A2714" s="124">
        <v>91849</v>
      </c>
      <c r="B2714" s="284" t="s">
        <v>3597</v>
      </c>
      <c r="C2714" s="100" t="s">
        <v>239</v>
      </c>
      <c r="D2714" s="125">
        <v>6.71</v>
      </c>
      <c r="E2714" s="125">
        <v>7.19</v>
      </c>
    </row>
    <row r="2715" spans="1:5" ht="25.5">
      <c r="A2715" s="124">
        <v>91850</v>
      </c>
      <c r="B2715" s="284" t="s">
        <v>3598</v>
      </c>
      <c r="C2715" s="100" t="s">
        <v>239</v>
      </c>
      <c r="D2715" s="125">
        <v>9</v>
      </c>
      <c r="E2715" s="125">
        <v>9.58</v>
      </c>
    </row>
    <row r="2716" spans="1:5" ht="25.5">
      <c r="A2716" s="124">
        <v>91851</v>
      </c>
      <c r="B2716" s="284" t="s">
        <v>3599</v>
      </c>
      <c r="C2716" s="100" t="s">
        <v>239</v>
      </c>
      <c r="D2716" s="125">
        <v>8.39</v>
      </c>
      <c r="E2716" s="125">
        <v>8.9700000000000006</v>
      </c>
    </row>
    <row r="2717" spans="1:5" ht="25.5">
      <c r="A2717" s="124">
        <v>91852</v>
      </c>
      <c r="B2717" s="284" t="s">
        <v>1278</v>
      </c>
      <c r="C2717" s="100" t="s">
        <v>239</v>
      </c>
      <c r="D2717" s="125">
        <v>7.62</v>
      </c>
      <c r="E2717" s="125">
        <v>8.19</v>
      </c>
    </row>
    <row r="2718" spans="1:5" ht="25.5">
      <c r="A2718" s="124">
        <v>91853</v>
      </c>
      <c r="B2718" s="284" t="s">
        <v>3600</v>
      </c>
      <c r="C2718" s="100" t="s">
        <v>239</v>
      </c>
      <c r="D2718" s="125">
        <v>8.23</v>
      </c>
      <c r="E2718" s="125">
        <v>8.8000000000000007</v>
      </c>
    </row>
    <row r="2719" spans="1:5" ht="25.5">
      <c r="A2719" s="124">
        <v>91854</v>
      </c>
      <c r="B2719" s="284" t="s">
        <v>1279</v>
      </c>
      <c r="C2719" s="100" t="s">
        <v>239</v>
      </c>
      <c r="D2719" s="125">
        <v>8.42</v>
      </c>
      <c r="E2719" s="125">
        <v>9.06</v>
      </c>
    </row>
    <row r="2720" spans="1:5" ht="25.5">
      <c r="A2720" s="124" t="s">
        <v>13976</v>
      </c>
      <c r="B2720" s="284" t="s">
        <v>3601</v>
      </c>
      <c r="C2720" s="100" t="s">
        <v>239</v>
      </c>
      <c r="D2720" s="125">
        <v>9.9700000000000006</v>
      </c>
      <c r="E2720" s="125">
        <v>10.61</v>
      </c>
    </row>
    <row r="2721" spans="1:5" ht="25.5">
      <c r="A2721" s="124">
        <v>91856</v>
      </c>
      <c r="B2721" s="284" t="s">
        <v>1280</v>
      </c>
      <c r="C2721" s="100" t="s">
        <v>239</v>
      </c>
      <c r="D2721" s="125">
        <v>11.28</v>
      </c>
      <c r="E2721" s="125">
        <v>12.01</v>
      </c>
    </row>
    <row r="2722" spans="1:5" ht="25.5">
      <c r="A2722" s="124">
        <v>91857</v>
      </c>
      <c r="B2722" s="284" t="s">
        <v>3602</v>
      </c>
      <c r="C2722" s="100" t="s">
        <v>239</v>
      </c>
      <c r="D2722" s="125">
        <v>14.89</v>
      </c>
      <c r="E2722" s="125">
        <v>15.62</v>
      </c>
    </row>
    <row r="2723" spans="1:5" ht="25.5">
      <c r="A2723" s="124">
        <v>91859</v>
      </c>
      <c r="B2723" s="284" t="s">
        <v>3603</v>
      </c>
      <c r="C2723" s="100" t="s">
        <v>239</v>
      </c>
      <c r="D2723" s="125">
        <v>8.66</v>
      </c>
      <c r="E2723" s="125">
        <v>9.39</v>
      </c>
    </row>
    <row r="2724" spans="1:5" ht="25.5">
      <c r="A2724" s="124">
        <v>91860</v>
      </c>
      <c r="B2724" s="284" t="s">
        <v>3604</v>
      </c>
      <c r="C2724" s="100" t="s">
        <v>239</v>
      </c>
      <c r="D2724" s="125">
        <v>10.81</v>
      </c>
      <c r="E2724" s="125">
        <v>11.66</v>
      </c>
    </row>
    <row r="2725" spans="1:5" ht="25.5">
      <c r="A2725" s="124">
        <v>91861</v>
      </c>
      <c r="B2725" s="284" t="s">
        <v>3605</v>
      </c>
      <c r="C2725" s="100" t="s">
        <v>239</v>
      </c>
      <c r="D2725" s="125">
        <v>10.25</v>
      </c>
      <c r="E2725" s="125">
        <v>11.1</v>
      </c>
    </row>
    <row r="2726" spans="1:5" ht="25.5">
      <c r="A2726" s="124">
        <v>91862</v>
      </c>
      <c r="B2726" s="284" t="s">
        <v>1281</v>
      </c>
      <c r="C2726" s="100" t="s">
        <v>239</v>
      </c>
      <c r="D2726" s="125">
        <v>9.32</v>
      </c>
      <c r="E2726" s="125">
        <v>9.81</v>
      </c>
    </row>
    <row r="2727" spans="1:5" ht="25.5">
      <c r="A2727" s="124">
        <v>91863</v>
      </c>
      <c r="B2727" s="284" t="s">
        <v>1282</v>
      </c>
      <c r="C2727" s="100" t="s">
        <v>239</v>
      </c>
      <c r="D2727" s="125">
        <v>11.08</v>
      </c>
      <c r="E2727" s="125">
        <v>11.64</v>
      </c>
    </row>
    <row r="2728" spans="1:5" ht="25.5">
      <c r="A2728" s="124">
        <v>91864</v>
      </c>
      <c r="B2728" s="284" t="s">
        <v>1283</v>
      </c>
      <c r="C2728" s="100" t="s">
        <v>239</v>
      </c>
      <c r="D2728" s="125">
        <v>15.15</v>
      </c>
      <c r="E2728" s="125">
        <v>15.82</v>
      </c>
    </row>
    <row r="2729" spans="1:5" ht="25.5">
      <c r="A2729" s="124">
        <v>91865</v>
      </c>
      <c r="B2729" s="284" t="s">
        <v>1284</v>
      </c>
      <c r="C2729" s="100" t="s">
        <v>239</v>
      </c>
      <c r="D2729" s="125">
        <v>19.12</v>
      </c>
      <c r="E2729" s="125">
        <v>19.93</v>
      </c>
    </row>
    <row r="2730" spans="1:5" ht="25.5">
      <c r="A2730" s="124">
        <v>91866</v>
      </c>
      <c r="B2730" s="284" t="s">
        <v>1285</v>
      </c>
      <c r="C2730" s="100" t="s">
        <v>239</v>
      </c>
      <c r="D2730" s="125">
        <v>7.76</v>
      </c>
      <c r="E2730" s="125">
        <v>8.14</v>
      </c>
    </row>
    <row r="2731" spans="1:5" ht="25.5">
      <c r="A2731" s="124">
        <v>91867</v>
      </c>
      <c r="B2731" s="284" t="s">
        <v>1286</v>
      </c>
      <c r="C2731" s="100" t="s">
        <v>239</v>
      </c>
      <c r="D2731" s="125">
        <v>9.5299999999999994</v>
      </c>
      <c r="E2731" s="125">
        <v>9.98</v>
      </c>
    </row>
    <row r="2732" spans="1:5" ht="25.5">
      <c r="A2732" s="124">
        <v>91868</v>
      </c>
      <c r="B2732" s="284" t="s">
        <v>1287</v>
      </c>
      <c r="C2732" s="100" t="s">
        <v>239</v>
      </c>
      <c r="D2732" s="125">
        <v>13.6</v>
      </c>
      <c r="E2732" s="125">
        <v>14.16</v>
      </c>
    </row>
    <row r="2733" spans="1:5" ht="25.5">
      <c r="A2733" s="124">
        <v>91869</v>
      </c>
      <c r="B2733" s="284" t="s">
        <v>1288</v>
      </c>
      <c r="C2733" s="100" t="s">
        <v>239</v>
      </c>
      <c r="D2733" s="125">
        <v>17.579999999999998</v>
      </c>
      <c r="E2733" s="125">
        <v>18.27</v>
      </c>
    </row>
    <row r="2734" spans="1:5" ht="25.5">
      <c r="A2734" s="124">
        <v>91870</v>
      </c>
      <c r="B2734" s="284" t="s">
        <v>1289</v>
      </c>
      <c r="C2734" s="100" t="s">
        <v>239</v>
      </c>
      <c r="D2734" s="125">
        <v>10.28</v>
      </c>
      <c r="E2734" s="125">
        <v>10.96</v>
      </c>
    </row>
    <row r="2735" spans="1:5" ht="25.5">
      <c r="A2735" s="124">
        <v>91871</v>
      </c>
      <c r="B2735" s="284" t="s">
        <v>1290</v>
      </c>
      <c r="C2735" s="100" t="s">
        <v>239</v>
      </c>
      <c r="D2735" s="125">
        <v>12.08</v>
      </c>
      <c r="E2735" s="125">
        <v>12.83</v>
      </c>
    </row>
    <row r="2736" spans="1:5" ht="25.5">
      <c r="A2736" s="124">
        <v>91872</v>
      </c>
      <c r="B2736" s="284" t="s">
        <v>1291</v>
      </c>
      <c r="C2736" s="100" t="s">
        <v>239</v>
      </c>
      <c r="D2736" s="125">
        <v>16.14</v>
      </c>
      <c r="E2736" s="125">
        <v>17.010000000000002</v>
      </c>
    </row>
    <row r="2737" spans="1:5" ht="25.5">
      <c r="A2737" s="124">
        <v>91873</v>
      </c>
      <c r="B2737" s="284" t="s">
        <v>1292</v>
      </c>
      <c r="C2737" s="100" t="s">
        <v>239</v>
      </c>
      <c r="D2737" s="125">
        <v>20.079999999999998</v>
      </c>
      <c r="E2737" s="125">
        <v>21.06</v>
      </c>
    </row>
    <row r="2738" spans="1:5" ht="25.5">
      <c r="A2738" s="124">
        <v>93008</v>
      </c>
      <c r="B2738" s="284" t="s">
        <v>13464</v>
      </c>
      <c r="C2738" s="100" t="s">
        <v>239</v>
      </c>
      <c r="D2738" s="125">
        <v>18.16</v>
      </c>
      <c r="E2738" s="125">
        <v>18.66</v>
      </c>
    </row>
    <row r="2739" spans="1:5" ht="25.5">
      <c r="A2739" s="124">
        <v>93009</v>
      </c>
      <c r="B2739" s="284" t="s">
        <v>13465</v>
      </c>
      <c r="C2739" s="100" t="s">
        <v>239</v>
      </c>
      <c r="D2739" s="125">
        <v>27.62</v>
      </c>
      <c r="E2739" s="125">
        <v>28.19</v>
      </c>
    </row>
    <row r="2740" spans="1:5" ht="25.5">
      <c r="A2740" s="124">
        <v>93010</v>
      </c>
      <c r="B2740" s="284" t="s">
        <v>13466</v>
      </c>
      <c r="C2740" s="100" t="s">
        <v>239</v>
      </c>
      <c r="D2740" s="125">
        <v>39</v>
      </c>
      <c r="E2740" s="125">
        <v>39.69</v>
      </c>
    </row>
    <row r="2741" spans="1:5" ht="25.5">
      <c r="A2741" s="124">
        <v>93011</v>
      </c>
      <c r="B2741" s="284" t="s">
        <v>13467</v>
      </c>
      <c r="C2741" s="100" t="s">
        <v>239</v>
      </c>
      <c r="D2741" s="125">
        <v>48.07</v>
      </c>
      <c r="E2741" s="125">
        <v>48.84</v>
      </c>
    </row>
    <row r="2742" spans="1:5" ht="25.5">
      <c r="A2742" s="124">
        <v>93012</v>
      </c>
      <c r="B2742" s="284" t="s">
        <v>13468</v>
      </c>
      <c r="C2742" s="100" t="s">
        <v>239</v>
      </c>
      <c r="D2742" s="125">
        <v>73.599999999999994</v>
      </c>
      <c r="E2742" s="125">
        <v>74.55</v>
      </c>
    </row>
    <row r="2743" spans="1:5" ht="25.5">
      <c r="A2743" s="124">
        <v>95726</v>
      </c>
      <c r="B2743" s="284" t="s">
        <v>1293</v>
      </c>
      <c r="C2743" s="100" t="s">
        <v>239</v>
      </c>
      <c r="D2743" s="125">
        <v>6.22</v>
      </c>
      <c r="E2743" s="125">
        <v>6.55</v>
      </c>
    </row>
    <row r="2744" spans="1:5" ht="25.5">
      <c r="A2744" s="124">
        <v>95727</v>
      </c>
      <c r="B2744" s="284" t="s">
        <v>1294</v>
      </c>
      <c r="C2744" s="100" t="s">
        <v>239</v>
      </c>
      <c r="D2744" s="125">
        <v>7.2</v>
      </c>
      <c r="E2744" s="125">
        <v>7.58</v>
      </c>
    </row>
    <row r="2745" spans="1:5" ht="25.5">
      <c r="A2745" s="124">
        <v>95728</v>
      </c>
      <c r="B2745" s="284" t="s">
        <v>1295</v>
      </c>
      <c r="C2745" s="100" t="s">
        <v>239</v>
      </c>
      <c r="D2745" s="125">
        <v>9.4700000000000006</v>
      </c>
      <c r="E2745" s="125">
        <v>9.89</v>
      </c>
    </row>
    <row r="2746" spans="1:5" ht="25.5">
      <c r="A2746" s="124">
        <v>95729</v>
      </c>
      <c r="B2746" s="284" t="s">
        <v>1296</v>
      </c>
      <c r="C2746" s="100" t="s">
        <v>239</v>
      </c>
      <c r="D2746" s="125">
        <v>7.84</v>
      </c>
      <c r="E2746" s="125">
        <v>8.36</v>
      </c>
    </row>
    <row r="2747" spans="1:5" ht="25.5">
      <c r="A2747" s="124">
        <v>95730</v>
      </c>
      <c r="B2747" s="284" t="s">
        <v>1297</v>
      </c>
      <c r="C2747" s="100" t="s">
        <v>239</v>
      </c>
      <c r="D2747" s="125">
        <v>8.84</v>
      </c>
      <c r="E2747" s="125">
        <v>9.39</v>
      </c>
    </row>
    <row r="2748" spans="1:5" ht="25.5">
      <c r="A2748" s="124">
        <v>95731</v>
      </c>
      <c r="B2748" s="284" t="s">
        <v>1298</v>
      </c>
      <c r="C2748" s="100" t="s">
        <v>239</v>
      </c>
      <c r="D2748" s="125">
        <v>11.1</v>
      </c>
      <c r="E2748" s="125">
        <v>11.72</v>
      </c>
    </row>
    <row r="2749" spans="1:5" ht="25.5">
      <c r="A2749" s="124">
        <v>95732</v>
      </c>
      <c r="B2749" s="284" t="s">
        <v>1299</v>
      </c>
      <c r="C2749" s="100" t="s">
        <v>240</v>
      </c>
      <c r="D2749" s="125">
        <v>3.85</v>
      </c>
      <c r="E2749" s="125">
        <v>4.12</v>
      </c>
    </row>
    <row r="2750" spans="1:5" ht="25.5">
      <c r="A2750" s="124">
        <v>95745</v>
      </c>
      <c r="B2750" s="284" t="s">
        <v>1300</v>
      </c>
      <c r="C2750" s="100" t="s">
        <v>239</v>
      </c>
      <c r="D2750" s="125">
        <v>19.91</v>
      </c>
      <c r="E2750" s="125">
        <v>20.64</v>
      </c>
    </row>
    <row r="2751" spans="1:5" ht="25.5">
      <c r="A2751" s="124">
        <v>95746</v>
      </c>
      <c r="B2751" s="284" t="s">
        <v>1301</v>
      </c>
      <c r="C2751" s="100" t="s">
        <v>239</v>
      </c>
      <c r="D2751" s="125">
        <v>24.87</v>
      </c>
      <c r="E2751" s="125">
        <v>25.73</v>
      </c>
    </row>
    <row r="2752" spans="1:5" ht="25.5">
      <c r="A2752" s="124">
        <v>95747</v>
      </c>
      <c r="B2752" s="284" t="s">
        <v>1302</v>
      </c>
      <c r="C2752" s="100" t="s">
        <v>239</v>
      </c>
      <c r="D2752" s="125">
        <v>42</v>
      </c>
      <c r="E2752" s="125">
        <v>43.06</v>
      </c>
    </row>
    <row r="2753" spans="1:5" ht="25.5">
      <c r="A2753" s="124">
        <v>95748</v>
      </c>
      <c r="B2753" s="284" t="s">
        <v>1303</v>
      </c>
      <c r="C2753" s="100" t="s">
        <v>239</v>
      </c>
      <c r="D2753" s="125">
        <v>45.1</v>
      </c>
      <c r="E2753" s="125">
        <v>46.39</v>
      </c>
    </row>
    <row r="2754" spans="1:5" ht="25.5">
      <c r="A2754" s="124">
        <v>95749</v>
      </c>
      <c r="B2754" s="284" t="s">
        <v>1304</v>
      </c>
      <c r="C2754" s="100" t="s">
        <v>239</v>
      </c>
      <c r="D2754" s="125">
        <v>25.18</v>
      </c>
      <c r="E2754" s="125">
        <v>26.52</v>
      </c>
    </row>
    <row r="2755" spans="1:5" ht="25.5">
      <c r="A2755" s="124">
        <v>95750</v>
      </c>
      <c r="B2755" s="284" t="s">
        <v>1305</v>
      </c>
      <c r="C2755" s="100" t="s">
        <v>239</v>
      </c>
      <c r="D2755" s="125">
        <v>30.01</v>
      </c>
      <c r="E2755" s="125">
        <v>31.48</v>
      </c>
    </row>
    <row r="2756" spans="1:5" ht="25.5">
      <c r="A2756" s="124">
        <v>95751</v>
      </c>
      <c r="B2756" s="284" t="s">
        <v>1306</v>
      </c>
      <c r="C2756" s="100" t="s">
        <v>239</v>
      </c>
      <c r="D2756" s="125">
        <v>46.98</v>
      </c>
      <c r="E2756" s="125">
        <v>48.63</v>
      </c>
    </row>
    <row r="2757" spans="1:5" ht="25.5">
      <c r="A2757" s="124">
        <v>95752</v>
      </c>
      <c r="B2757" s="284" t="s">
        <v>1307</v>
      </c>
      <c r="C2757" s="100" t="s">
        <v>239</v>
      </c>
      <c r="D2757" s="125">
        <v>49.89</v>
      </c>
      <c r="E2757" s="125">
        <v>51.76</v>
      </c>
    </row>
    <row r="2758" spans="1:5" ht="25.5">
      <c r="A2758" s="124">
        <v>97667</v>
      </c>
      <c r="B2758" s="284" t="s">
        <v>13469</v>
      </c>
      <c r="C2758" s="100" t="s">
        <v>239</v>
      </c>
      <c r="D2758" s="125">
        <v>7.12</v>
      </c>
      <c r="E2758" s="125">
        <v>7.42</v>
      </c>
    </row>
    <row r="2759" spans="1:5" ht="25.5">
      <c r="A2759" s="124">
        <v>97668</v>
      </c>
      <c r="B2759" s="284" t="s">
        <v>13470</v>
      </c>
      <c r="C2759" s="100" t="s">
        <v>239</v>
      </c>
      <c r="D2759" s="125">
        <v>10.14</v>
      </c>
      <c r="E2759" s="125">
        <v>10.56</v>
      </c>
    </row>
    <row r="2760" spans="1:5" ht="25.5">
      <c r="A2760" s="124">
        <v>97669</v>
      </c>
      <c r="B2760" s="284" t="s">
        <v>13471</v>
      </c>
      <c r="C2760" s="100" t="s">
        <v>239</v>
      </c>
      <c r="D2760" s="125">
        <v>14.92</v>
      </c>
      <c r="E2760" s="125">
        <v>15.6</v>
      </c>
    </row>
    <row r="2761" spans="1:5" ht="25.5">
      <c r="A2761" s="124">
        <v>97670</v>
      </c>
      <c r="B2761" s="284" t="s">
        <v>13472</v>
      </c>
      <c r="C2761" s="100" t="s">
        <v>239</v>
      </c>
      <c r="D2761" s="125">
        <v>19.34</v>
      </c>
      <c r="E2761" s="125">
        <v>20.11</v>
      </c>
    </row>
    <row r="2762" spans="1:5" ht="25.5">
      <c r="A2762" s="124">
        <v>91874</v>
      </c>
      <c r="B2762" s="284" t="s">
        <v>1308</v>
      </c>
      <c r="C2762" s="100" t="s">
        <v>240</v>
      </c>
      <c r="D2762" s="125">
        <v>4.16</v>
      </c>
      <c r="E2762" s="125">
        <v>4.53</v>
      </c>
    </row>
    <row r="2763" spans="1:5" ht="25.5">
      <c r="A2763" s="124">
        <v>91875</v>
      </c>
      <c r="B2763" s="284" t="s">
        <v>1309</v>
      </c>
      <c r="C2763" s="100" t="s">
        <v>240</v>
      </c>
      <c r="D2763" s="125">
        <v>5.54</v>
      </c>
      <c r="E2763" s="125">
        <v>6.02</v>
      </c>
    </row>
    <row r="2764" spans="1:5" ht="25.5">
      <c r="A2764" s="124">
        <v>91876</v>
      </c>
      <c r="B2764" s="284" t="s">
        <v>1310</v>
      </c>
      <c r="C2764" s="100" t="s">
        <v>240</v>
      </c>
      <c r="D2764" s="125">
        <v>7.35</v>
      </c>
      <c r="E2764" s="125">
        <v>7.98</v>
      </c>
    </row>
    <row r="2765" spans="1:5" ht="25.5">
      <c r="A2765" s="124">
        <v>91877</v>
      </c>
      <c r="B2765" s="284" t="s">
        <v>1311</v>
      </c>
      <c r="C2765" s="100" t="s">
        <v>240</v>
      </c>
      <c r="D2765" s="125">
        <v>9.92</v>
      </c>
      <c r="E2765" s="125">
        <v>10.71</v>
      </c>
    </row>
    <row r="2766" spans="1:5" ht="25.5">
      <c r="A2766" s="124">
        <v>91878</v>
      </c>
      <c r="B2766" s="284" t="s">
        <v>1312</v>
      </c>
      <c r="C2766" s="100" t="s">
        <v>240</v>
      </c>
      <c r="D2766" s="125">
        <v>5.26</v>
      </c>
      <c r="E2766" s="125">
        <v>5.76</v>
      </c>
    </row>
    <row r="2767" spans="1:5" ht="25.5">
      <c r="A2767" s="124">
        <v>91879</v>
      </c>
      <c r="B2767" s="284" t="s">
        <v>1313</v>
      </c>
      <c r="C2767" s="100" t="s">
        <v>240</v>
      </c>
      <c r="D2767" s="125">
        <v>6.61</v>
      </c>
      <c r="E2767" s="125">
        <v>7.21</v>
      </c>
    </row>
    <row r="2768" spans="1:5" ht="25.5">
      <c r="A2768" s="124">
        <v>91880</v>
      </c>
      <c r="B2768" s="284" t="s">
        <v>1314</v>
      </c>
      <c r="C2768" s="100" t="s">
        <v>240</v>
      </c>
      <c r="D2768" s="125">
        <v>8.4499999999999993</v>
      </c>
      <c r="E2768" s="125">
        <v>9.2100000000000009</v>
      </c>
    </row>
    <row r="2769" spans="1:5" ht="25.5">
      <c r="A2769" s="124">
        <v>91881</v>
      </c>
      <c r="B2769" s="284" t="s">
        <v>1315</v>
      </c>
      <c r="C2769" s="100" t="s">
        <v>240</v>
      </c>
      <c r="D2769" s="125">
        <v>11.02</v>
      </c>
      <c r="E2769" s="125">
        <v>11.94</v>
      </c>
    </row>
    <row r="2770" spans="1:5" ht="25.5">
      <c r="A2770" s="124">
        <v>91882</v>
      </c>
      <c r="B2770" s="284" t="s">
        <v>1316</v>
      </c>
      <c r="C2770" s="100" t="s">
        <v>240</v>
      </c>
      <c r="D2770" s="125">
        <v>6.44</v>
      </c>
      <c r="E2770" s="125">
        <v>7.07</v>
      </c>
    </row>
    <row r="2771" spans="1:5" ht="25.5">
      <c r="A2771" s="124">
        <v>91884</v>
      </c>
      <c r="B2771" s="284" t="s">
        <v>1317</v>
      </c>
      <c r="C2771" s="100" t="s">
        <v>240</v>
      </c>
      <c r="D2771" s="125">
        <v>7.52</v>
      </c>
      <c r="E2771" s="125">
        <v>8.24</v>
      </c>
    </row>
    <row r="2772" spans="1:5" ht="25.5">
      <c r="A2772" s="124">
        <v>91885</v>
      </c>
      <c r="B2772" s="284" t="s">
        <v>1318</v>
      </c>
      <c r="C2772" s="100" t="s">
        <v>240</v>
      </c>
      <c r="D2772" s="125">
        <v>8.98</v>
      </c>
      <c r="E2772" s="125">
        <v>9.8000000000000007</v>
      </c>
    </row>
    <row r="2773" spans="1:5" ht="25.5">
      <c r="A2773" s="124">
        <v>91886</v>
      </c>
      <c r="B2773" s="284" t="s">
        <v>1319</v>
      </c>
      <c r="C2773" s="100" t="s">
        <v>240</v>
      </c>
      <c r="D2773" s="125">
        <v>11.13</v>
      </c>
      <c r="E2773" s="125">
        <v>12.07</v>
      </c>
    </row>
    <row r="2774" spans="1:5" ht="25.5">
      <c r="A2774" s="124">
        <v>91887</v>
      </c>
      <c r="B2774" s="284" t="s">
        <v>1320</v>
      </c>
      <c r="C2774" s="100" t="s">
        <v>240</v>
      </c>
      <c r="D2774" s="125">
        <v>8.14</v>
      </c>
      <c r="E2774" s="125">
        <v>8.6999999999999993</v>
      </c>
    </row>
    <row r="2775" spans="1:5" ht="25.5">
      <c r="A2775" s="124">
        <v>91889</v>
      </c>
      <c r="B2775" s="284" t="s">
        <v>1321</v>
      </c>
      <c r="C2775" s="100" t="s">
        <v>240</v>
      </c>
      <c r="D2775" s="125">
        <v>7.77</v>
      </c>
      <c r="E2775" s="125">
        <v>8.33</v>
      </c>
    </row>
    <row r="2776" spans="1:5" ht="25.5">
      <c r="A2776" s="124">
        <v>91890</v>
      </c>
      <c r="B2776" s="284" t="s">
        <v>1322</v>
      </c>
      <c r="C2776" s="100" t="s">
        <v>240</v>
      </c>
      <c r="D2776" s="125">
        <v>9.51</v>
      </c>
      <c r="E2776" s="125">
        <v>10.220000000000001</v>
      </c>
    </row>
    <row r="2777" spans="1:5" ht="25.5">
      <c r="A2777" s="124">
        <v>91892</v>
      </c>
      <c r="B2777" s="284" t="s">
        <v>1323</v>
      </c>
      <c r="C2777" s="100" t="s">
        <v>240</v>
      </c>
      <c r="D2777" s="125">
        <v>11.98</v>
      </c>
      <c r="E2777" s="125">
        <v>12.69</v>
      </c>
    </row>
    <row r="2778" spans="1:5" ht="25.5">
      <c r="A2778" s="124">
        <v>91893</v>
      </c>
      <c r="B2778" s="284" t="s">
        <v>1324</v>
      </c>
      <c r="C2778" s="100" t="s">
        <v>240</v>
      </c>
      <c r="D2778" s="125">
        <v>13.15</v>
      </c>
      <c r="E2778" s="125">
        <v>14.08</v>
      </c>
    </row>
    <row r="2779" spans="1:5" ht="25.5">
      <c r="A2779" s="124">
        <v>91895</v>
      </c>
      <c r="B2779" s="284" t="s">
        <v>3606</v>
      </c>
      <c r="C2779" s="100" t="s">
        <v>240</v>
      </c>
      <c r="D2779" s="125">
        <v>15.65</v>
      </c>
      <c r="E2779" s="125">
        <v>16.579999999999998</v>
      </c>
    </row>
    <row r="2780" spans="1:5" ht="25.5">
      <c r="A2780" s="124">
        <v>91896</v>
      </c>
      <c r="B2780" s="284" t="s">
        <v>1325</v>
      </c>
      <c r="C2780" s="100" t="s">
        <v>240</v>
      </c>
      <c r="D2780" s="125">
        <v>15.92</v>
      </c>
      <c r="E2780" s="125">
        <v>17.09</v>
      </c>
    </row>
    <row r="2781" spans="1:5" ht="25.5">
      <c r="A2781" s="124">
        <v>91898</v>
      </c>
      <c r="B2781" s="284" t="s">
        <v>1326</v>
      </c>
      <c r="C2781" s="100" t="s">
        <v>240</v>
      </c>
      <c r="D2781" s="125">
        <v>18.600000000000001</v>
      </c>
      <c r="E2781" s="125">
        <v>19.77</v>
      </c>
    </row>
    <row r="2782" spans="1:5" ht="25.5">
      <c r="A2782" s="124">
        <v>91899</v>
      </c>
      <c r="B2782" s="284" t="s">
        <v>1327</v>
      </c>
      <c r="C2782" s="100" t="s">
        <v>240</v>
      </c>
      <c r="D2782" s="125">
        <v>9.74</v>
      </c>
      <c r="E2782" s="125">
        <v>10.48</v>
      </c>
    </row>
    <row r="2783" spans="1:5" ht="25.5">
      <c r="A2783" s="124">
        <v>91901</v>
      </c>
      <c r="B2783" s="284" t="s">
        <v>1328</v>
      </c>
      <c r="C2783" s="100" t="s">
        <v>240</v>
      </c>
      <c r="D2783" s="125">
        <v>9.3699999999999992</v>
      </c>
      <c r="E2783" s="125">
        <v>10.11</v>
      </c>
    </row>
    <row r="2784" spans="1:5" ht="25.5">
      <c r="A2784" s="124">
        <v>91902</v>
      </c>
      <c r="B2784" s="284" t="s">
        <v>1329</v>
      </c>
      <c r="C2784" s="100" t="s">
        <v>240</v>
      </c>
      <c r="D2784" s="125">
        <v>11.1</v>
      </c>
      <c r="E2784" s="125">
        <v>12.02</v>
      </c>
    </row>
    <row r="2785" spans="1:5" ht="25.5">
      <c r="A2785" s="124">
        <v>91904</v>
      </c>
      <c r="B2785" s="284" t="s">
        <v>1330</v>
      </c>
      <c r="C2785" s="100" t="s">
        <v>240</v>
      </c>
      <c r="D2785" s="125">
        <v>13.57</v>
      </c>
      <c r="E2785" s="125">
        <v>14.49</v>
      </c>
    </row>
    <row r="2786" spans="1:5" ht="25.5">
      <c r="A2786" s="124">
        <v>91905</v>
      </c>
      <c r="B2786" s="284" t="s">
        <v>1331</v>
      </c>
      <c r="C2786" s="100" t="s">
        <v>240</v>
      </c>
      <c r="D2786" s="125">
        <v>14.75</v>
      </c>
      <c r="E2786" s="125">
        <v>15.88</v>
      </c>
    </row>
    <row r="2787" spans="1:5" ht="25.5">
      <c r="A2787" s="124">
        <v>91907</v>
      </c>
      <c r="B2787" s="284" t="s">
        <v>3607</v>
      </c>
      <c r="C2787" s="100" t="s">
        <v>240</v>
      </c>
      <c r="D2787" s="125">
        <v>17.25</v>
      </c>
      <c r="E2787" s="125">
        <v>18.38</v>
      </c>
    </row>
    <row r="2788" spans="1:5" ht="25.5">
      <c r="A2788" s="124">
        <v>91908</v>
      </c>
      <c r="B2788" s="284" t="s">
        <v>1332</v>
      </c>
      <c r="C2788" s="100" t="s">
        <v>240</v>
      </c>
      <c r="D2788" s="125">
        <v>17.55</v>
      </c>
      <c r="E2788" s="125">
        <v>18.920000000000002</v>
      </c>
    </row>
    <row r="2789" spans="1:5" ht="25.5">
      <c r="A2789" s="124">
        <v>91910</v>
      </c>
      <c r="B2789" s="284" t="s">
        <v>1333</v>
      </c>
      <c r="C2789" s="100" t="s">
        <v>240</v>
      </c>
      <c r="D2789" s="125">
        <v>20.23</v>
      </c>
      <c r="E2789" s="125">
        <v>21.6</v>
      </c>
    </row>
    <row r="2790" spans="1:5" ht="25.5">
      <c r="A2790" s="124">
        <v>91911</v>
      </c>
      <c r="B2790" s="284" t="s">
        <v>1334</v>
      </c>
      <c r="C2790" s="100" t="s">
        <v>240</v>
      </c>
      <c r="D2790" s="125">
        <v>11.56</v>
      </c>
      <c r="E2790" s="125">
        <v>12.52</v>
      </c>
    </row>
    <row r="2791" spans="1:5" ht="25.5">
      <c r="A2791" s="124">
        <v>91913</v>
      </c>
      <c r="B2791" s="284" t="s">
        <v>1335</v>
      </c>
      <c r="C2791" s="100" t="s">
        <v>240</v>
      </c>
      <c r="D2791" s="125">
        <v>11.19</v>
      </c>
      <c r="E2791" s="125">
        <v>12.15</v>
      </c>
    </row>
    <row r="2792" spans="1:5" ht="25.5">
      <c r="A2792" s="124">
        <v>91914</v>
      </c>
      <c r="B2792" s="284" t="s">
        <v>1336</v>
      </c>
      <c r="C2792" s="100" t="s">
        <v>240</v>
      </c>
      <c r="D2792" s="125">
        <v>12.52</v>
      </c>
      <c r="E2792" s="125">
        <v>13.59</v>
      </c>
    </row>
    <row r="2793" spans="1:5" ht="25.5">
      <c r="A2793" s="124">
        <v>91916</v>
      </c>
      <c r="B2793" s="284" t="s">
        <v>1337</v>
      </c>
      <c r="C2793" s="100" t="s">
        <v>240</v>
      </c>
      <c r="D2793" s="125">
        <v>14.99</v>
      </c>
      <c r="E2793" s="125">
        <v>16.059999999999999</v>
      </c>
    </row>
    <row r="2794" spans="1:5" ht="25.5">
      <c r="A2794" s="124">
        <v>91917</v>
      </c>
      <c r="B2794" s="284" t="s">
        <v>1338</v>
      </c>
      <c r="C2794" s="100" t="s">
        <v>240</v>
      </c>
      <c r="D2794" s="125">
        <v>15.59</v>
      </c>
      <c r="E2794" s="125">
        <v>16.809999999999999</v>
      </c>
    </row>
    <row r="2795" spans="1:5" ht="25.5">
      <c r="A2795" s="124">
        <v>91919</v>
      </c>
      <c r="B2795" s="284" t="s">
        <v>3608</v>
      </c>
      <c r="C2795" s="100" t="s">
        <v>240</v>
      </c>
      <c r="D2795" s="125">
        <v>18.09</v>
      </c>
      <c r="E2795" s="125">
        <v>19.309999999999999</v>
      </c>
    </row>
    <row r="2796" spans="1:5" ht="25.5">
      <c r="A2796" s="124">
        <v>91920</v>
      </c>
      <c r="B2796" s="284" t="s">
        <v>1339</v>
      </c>
      <c r="C2796" s="100" t="s">
        <v>240</v>
      </c>
      <c r="D2796" s="125">
        <v>17.739999999999998</v>
      </c>
      <c r="E2796" s="125">
        <v>19.14</v>
      </c>
    </row>
    <row r="2797" spans="1:5" ht="25.5">
      <c r="A2797" s="124">
        <v>91922</v>
      </c>
      <c r="B2797" s="284" t="s">
        <v>1340</v>
      </c>
      <c r="C2797" s="100" t="s">
        <v>240</v>
      </c>
      <c r="D2797" s="125">
        <v>20.420000000000002</v>
      </c>
      <c r="E2797" s="125">
        <v>21.82</v>
      </c>
    </row>
    <row r="2798" spans="1:5" ht="25.5">
      <c r="A2798" s="124">
        <v>93013</v>
      </c>
      <c r="B2798" s="284" t="s">
        <v>13473</v>
      </c>
      <c r="C2798" s="100" t="s">
        <v>240</v>
      </c>
      <c r="D2798" s="125">
        <v>12.96</v>
      </c>
      <c r="E2798" s="125">
        <v>13.97</v>
      </c>
    </row>
    <row r="2799" spans="1:5" ht="25.5">
      <c r="A2799" s="124">
        <v>93014</v>
      </c>
      <c r="B2799" s="284" t="s">
        <v>13474</v>
      </c>
      <c r="C2799" s="100" t="s">
        <v>240</v>
      </c>
      <c r="D2799" s="125">
        <v>16.23</v>
      </c>
      <c r="E2799" s="125">
        <v>17.38</v>
      </c>
    </row>
    <row r="2800" spans="1:5" ht="25.5">
      <c r="A2800" s="124">
        <v>93015</v>
      </c>
      <c r="B2800" s="284" t="s">
        <v>13475</v>
      </c>
      <c r="C2800" s="100" t="s">
        <v>240</v>
      </c>
      <c r="D2800" s="125">
        <v>26.03</v>
      </c>
      <c r="E2800" s="125">
        <v>27.41</v>
      </c>
    </row>
    <row r="2801" spans="1:5" ht="25.5">
      <c r="A2801" s="124">
        <v>93016</v>
      </c>
      <c r="B2801" s="284" t="s">
        <v>13476</v>
      </c>
      <c r="C2801" s="100" t="s">
        <v>240</v>
      </c>
      <c r="D2801" s="125">
        <v>32.22</v>
      </c>
      <c r="E2801" s="125">
        <v>33.75</v>
      </c>
    </row>
    <row r="2802" spans="1:5" ht="25.5">
      <c r="A2802" s="124">
        <v>93017</v>
      </c>
      <c r="B2802" s="284" t="s">
        <v>13477</v>
      </c>
      <c r="C2802" s="100" t="s">
        <v>240</v>
      </c>
      <c r="D2802" s="125">
        <v>49.99</v>
      </c>
      <c r="E2802" s="125">
        <v>51.89</v>
      </c>
    </row>
    <row r="2803" spans="1:5" ht="25.5">
      <c r="A2803" s="124">
        <v>93018</v>
      </c>
      <c r="B2803" s="284" t="s">
        <v>13478</v>
      </c>
      <c r="C2803" s="100" t="s">
        <v>240</v>
      </c>
      <c r="D2803" s="125">
        <v>19.91</v>
      </c>
      <c r="E2803" s="125">
        <v>21.42</v>
      </c>
    </row>
    <row r="2804" spans="1:5" ht="25.5">
      <c r="A2804" s="124">
        <v>93020</v>
      </c>
      <c r="B2804" s="284" t="s">
        <v>13479</v>
      </c>
      <c r="C2804" s="100" t="s">
        <v>240</v>
      </c>
      <c r="D2804" s="125">
        <v>26.28</v>
      </c>
      <c r="E2804" s="125">
        <v>28</v>
      </c>
    </row>
    <row r="2805" spans="1:5" ht="25.5">
      <c r="A2805" s="124">
        <v>93022</v>
      </c>
      <c r="B2805" s="284" t="s">
        <v>13480</v>
      </c>
      <c r="C2805" s="100" t="s">
        <v>240</v>
      </c>
      <c r="D2805" s="125">
        <v>47.13</v>
      </c>
      <c r="E2805" s="125">
        <v>49.2</v>
      </c>
    </row>
    <row r="2806" spans="1:5" ht="25.5">
      <c r="A2806" s="124">
        <v>93024</v>
      </c>
      <c r="B2806" s="284" t="s">
        <v>13481</v>
      </c>
      <c r="C2806" s="100" t="s">
        <v>240</v>
      </c>
      <c r="D2806" s="125">
        <v>49.08</v>
      </c>
      <c r="E2806" s="125">
        <v>51.38</v>
      </c>
    </row>
    <row r="2807" spans="1:5" ht="25.5">
      <c r="A2807" s="124">
        <v>93026</v>
      </c>
      <c r="B2807" s="284" t="s">
        <v>13482</v>
      </c>
      <c r="C2807" s="100" t="s">
        <v>240</v>
      </c>
      <c r="D2807" s="125">
        <v>83.75</v>
      </c>
      <c r="E2807" s="125">
        <v>86.6</v>
      </c>
    </row>
    <row r="2808" spans="1:5" ht="25.5">
      <c r="A2808" s="124">
        <v>95733</v>
      </c>
      <c r="B2808" s="284" t="s">
        <v>1341</v>
      </c>
      <c r="C2808" s="100" t="s">
        <v>240</v>
      </c>
      <c r="D2808" s="125">
        <v>5.08</v>
      </c>
      <c r="E2808" s="125">
        <v>5.43</v>
      </c>
    </row>
    <row r="2809" spans="1:5" ht="25.5">
      <c r="A2809" s="124">
        <v>95734</v>
      </c>
      <c r="B2809" s="284" t="s">
        <v>1342</v>
      </c>
      <c r="C2809" s="100" t="s">
        <v>240</v>
      </c>
      <c r="D2809" s="125">
        <v>6.8</v>
      </c>
      <c r="E2809" s="125">
        <v>7.26</v>
      </c>
    </row>
    <row r="2810" spans="1:5" ht="25.5">
      <c r="A2810" s="124">
        <v>95735</v>
      </c>
      <c r="B2810" s="284" t="s">
        <v>1343</v>
      </c>
      <c r="C2810" s="100" t="s">
        <v>240</v>
      </c>
      <c r="D2810" s="125">
        <v>5.53</v>
      </c>
      <c r="E2810" s="125">
        <v>6.01</v>
      </c>
    </row>
    <row r="2811" spans="1:5" ht="25.5">
      <c r="A2811" s="124">
        <v>95736</v>
      </c>
      <c r="B2811" s="284" t="s">
        <v>1344</v>
      </c>
      <c r="C2811" s="100" t="s">
        <v>240</v>
      </c>
      <c r="D2811" s="125">
        <v>6.57</v>
      </c>
      <c r="E2811" s="125">
        <v>7.09</v>
      </c>
    </row>
    <row r="2812" spans="1:5" ht="25.5">
      <c r="A2812" s="124">
        <v>95738</v>
      </c>
      <c r="B2812" s="284" t="s">
        <v>1345</v>
      </c>
      <c r="C2812" s="100" t="s">
        <v>240</v>
      </c>
      <c r="D2812" s="125">
        <v>8</v>
      </c>
      <c r="E2812" s="125">
        <v>8.61</v>
      </c>
    </row>
    <row r="2813" spans="1:5" ht="25.5">
      <c r="A2813" s="124">
        <v>95753</v>
      </c>
      <c r="B2813" s="284" t="s">
        <v>1346</v>
      </c>
      <c r="C2813" s="100" t="s">
        <v>240</v>
      </c>
      <c r="D2813" s="125">
        <v>6.18</v>
      </c>
      <c r="E2813" s="125">
        <v>6.65</v>
      </c>
    </row>
    <row r="2814" spans="1:5" ht="25.5">
      <c r="A2814" s="124">
        <v>95754</v>
      </c>
      <c r="B2814" s="284" t="s">
        <v>1347</v>
      </c>
      <c r="C2814" s="100" t="s">
        <v>240</v>
      </c>
      <c r="D2814" s="125">
        <v>7.66</v>
      </c>
      <c r="E2814" s="125">
        <v>8.27</v>
      </c>
    </row>
    <row r="2815" spans="1:5" ht="25.5">
      <c r="A2815" s="124">
        <v>95755</v>
      </c>
      <c r="B2815" s="284" t="s">
        <v>1348</v>
      </c>
      <c r="C2815" s="100" t="s">
        <v>240</v>
      </c>
      <c r="D2815" s="125">
        <v>11.2</v>
      </c>
      <c r="E2815" s="125">
        <v>11.99</v>
      </c>
    </row>
    <row r="2816" spans="1:5" ht="25.5">
      <c r="A2816" s="124">
        <v>95756</v>
      </c>
      <c r="B2816" s="284" t="s">
        <v>1349</v>
      </c>
      <c r="C2816" s="100" t="s">
        <v>240</v>
      </c>
      <c r="D2816" s="125">
        <v>15.02</v>
      </c>
      <c r="E2816" s="125">
        <v>16.02</v>
      </c>
    </row>
    <row r="2817" spans="1:5" ht="25.5">
      <c r="A2817" s="124">
        <v>95757</v>
      </c>
      <c r="B2817" s="284" t="s">
        <v>1350</v>
      </c>
      <c r="C2817" s="100" t="s">
        <v>240</v>
      </c>
      <c r="D2817" s="125">
        <v>9.11</v>
      </c>
      <c r="E2817" s="125">
        <v>9.92</v>
      </c>
    </row>
    <row r="2818" spans="1:5" ht="25.5">
      <c r="A2818" s="124">
        <v>95758</v>
      </c>
      <c r="B2818" s="284" t="s">
        <v>1351</v>
      </c>
      <c r="C2818" s="100" t="s">
        <v>240</v>
      </c>
      <c r="D2818" s="125">
        <v>10.25</v>
      </c>
      <c r="E2818" s="125">
        <v>11.16</v>
      </c>
    </row>
    <row r="2819" spans="1:5" ht="25.5">
      <c r="A2819" s="124">
        <v>95759</v>
      </c>
      <c r="B2819" s="284" t="s">
        <v>1352</v>
      </c>
      <c r="C2819" s="100" t="s">
        <v>240</v>
      </c>
      <c r="D2819" s="125">
        <v>13.29</v>
      </c>
      <c r="E2819" s="125">
        <v>14.33</v>
      </c>
    </row>
    <row r="2820" spans="1:5" ht="25.5">
      <c r="A2820" s="124">
        <v>95760</v>
      </c>
      <c r="B2820" s="284" t="s">
        <v>1353</v>
      </c>
      <c r="C2820" s="100" t="s">
        <v>240</v>
      </c>
      <c r="D2820" s="125">
        <v>16.559999999999999</v>
      </c>
      <c r="E2820" s="125">
        <v>17.739999999999998</v>
      </c>
    </row>
    <row r="2821" spans="1:5" ht="25.5">
      <c r="A2821" s="124">
        <v>97559</v>
      </c>
      <c r="B2821" s="284" t="s">
        <v>3609</v>
      </c>
      <c r="C2821" s="100" t="s">
        <v>240</v>
      </c>
      <c r="D2821" s="125">
        <v>9.24</v>
      </c>
      <c r="E2821" s="125">
        <v>9.9499999999999993</v>
      </c>
    </row>
    <row r="2822" spans="1:5" ht="25.5">
      <c r="A2822" s="124">
        <v>97562</v>
      </c>
      <c r="B2822" s="284" t="s">
        <v>3610</v>
      </c>
      <c r="C2822" s="100" t="s">
        <v>240</v>
      </c>
      <c r="D2822" s="125">
        <v>10.83</v>
      </c>
      <c r="E2822" s="125">
        <v>11.75</v>
      </c>
    </row>
    <row r="2823" spans="1:5" ht="25.5">
      <c r="A2823" s="124">
        <v>97564</v>
      </c>
      <c r="B2823" s="284" t="s">
        <v>3611</v>
      </c>
      <c r="C2823" s="100" t="s">
        <v>240</v>
      </c>
      <c r="D2823" s="125">
        <v>12.25</v>
      </c>
      <c r="E2823" s="125">
        <v>13.32</v>
      </c>
    </row>
    <row r="2824" spans="1:5" ht="25.5">
      <c r="A2824" s="124">
        <v>91924</v>
      </c>
      <c r="B2824" s="284" t="s">
        <v>1354</v>
      </c>
      <c r="C2824" s="100" t="s">
        <v>239</v>
      </c>
      <c r="D2824" s="125">
        <v>2.64</v>
      </c>
      <c r="E2824" s="125">
        <v>2.75</v>
      </c>
    </row>
    <row r="2825" spans="1:5" ht="25.5">
      <c r="A2825" s="124">
        <v>91925</v>
      </c>
      <c r="B2825" s="284" t="s">
        <v>1355</v>
      </c>
      <c r="C2825" s="100" t="s">
        <v>239</v>
      </c>
      <c r="D2825" s="125">
        <v>3.84</v>
      </c>
      <c r="E2825" s="125">
        <v>3.95</v>
      </c>
    </row>
    <row r="2826" spans="1:5" ht="25.5">
      <c r="A2826" s="124">
        <v>91926</v>
      </c>
      <c r="B2826" s="284" t="s">
        <v>1356</v>
      </c>
      <c r="C2826" s="100" t="s">
        <v>239</v>
      </c>
      <c r="D2826" s="125">
        <v>3.88</v>
      </c>
      <c r="E2826" s="125">
        <v>4.0199999999999996</v>
      </c>
    </row>
    <row r="2827" spans="1:5" ht="25.5">
      <c r="A2827" s="124">
        <v>91927</v>
      </c>
      <c r="B2827" s="284" t="s">
        <v>1357</v>
      </c>
      <c r="C2827" s="100" t="s">
        <v>239</v>
      </c>
      <c r="D2827" s="125">
        <v>5.21</v>
      </c>
      <c r="E2827" s="125">
        <v>5.35</v>
      </c>
    </row>
    <row r="2828" spans="1:5" ht="25.5">
      <c r="A2828" s="124">
        <v>91928</v>
      </c>
      <c r="B2828" s="284" t="s">
        <v>1358</v>
      </c>
      <c r="C2828" s="100" t="s">
        <v>239</v>
      </c>
      <c r="D2828" s="125">
        <v>6.41</v>
      </c>
      <c r="E2828" s="125">
        <v>6.59</v>
      </c>
    </row>
    <row r="2829" spans="1:5" ht="25.5">
      <c r="A2829" s="124">
        <v>91929</v>
      </c>
      <c r="B2829" s="284" t="s">
        <v>1359</v>
      </c>
      <c r="C2829" s="100" t="s">
        <v>239</v>
      </c>
      <c r="D2829" s="125">
        <v>7.34</v>
      </c>
      <c r="E2829" s="125">
        <v>7.52</v>
      </c>
    </row>
    <row r="2830" spans="1:5" ht="25.5">
      <c r="A2830" s="124">
        <v>91930</v>
      </c>
      <c r="B2830" s="284" t="s">
        <v>1360</v>
      </c>
      <c r="C2830" s="100" t="s">
        <v>239</v>
      </c>
      <c r="D2830" s="125">
        <v>8.8000000000000007</v>
      </c>
      <c r="E2830" s="125">
        <v>9.0399999999999991</v>
      </c>
    </row>
    <row r="2831" spans="1:5" ht="25.5">
      <c r="A2831" s="124">
        <v>91931</v>
      </c>
      <c r="B2831" s="284" t="s">
        <v>1361</v>
      </c>
      <c r="C2831" s="100" t="s">
        <v>239</v>
      </c>
      <c r="D2831" s="125">
        <v>9.92</v>
      </c>
      <c r="E2831" s="125">
        <v>10.16</v>
      </c>
    </row>
    <row r="2832" spans="1:5" ht="25.5">
      <c r="A2832" s="124">
        <v>91932</v>
      </c>
      <c r="B2832" s="284" t="s">
        <v>1362</v>
      </c>
      <c r="C2832" s="100" t="s">
        <v>239</v>
      </c>
      <c r="D2832" s="125">
        <v>14.61</v>
      </c>
      <c r="E2832" s="125">
        <v>14.95</v>
      </c>
    </row>
    <row r="2833" spans="1:5" ht="25.5">
      <c r="A2833" s="124">
        <v>91933</v>
      </c>
      <c r="B2833" s="284" t="s">
        <v>1363</v>
      </c>
      <c r="C2833" s="100" t="s">
        <v>239</v>
      </c>
      <c r="D2833" s="125">
        <v>15.67</v>
      </c>
      <c r="E2833" s="125">
        <v>16.010000000000002</v>
      </c>
    </row>
    <row r="2834" spans="1:5" ht="25.5">
      <c r="A2834" s="124">
        <v>91934</v>
      </c>
      <c r="B2834" s="284" t="s">
        <v>1364</v>
      </c>
      <c r="C2834" s="100" t="s">
        <v>239</v>
      </c>
      <c r="D2834" s="125">
        <v>22.36</v>
      </c>
      <c r="E2834" s="125">
        <v>22.87</v>
      </c>
    </row>
    <row r="2835" spans="1:5" ht="25.5">
      <c r="A2835" s="124">
        <v>91935</v>
      </c>
      <c r="B2835" s="284" t="s">
        <v>1365</v>
      </c>
      <c r="C2835" s="100" t="s">
        <v>239</v>
      </c>
      <c r="D2835" s="125">
        <v>23.9</v>
      </c>
      <c r="E2835" s="125">
        <v>24.41</v>
      </c>
    </row>
    <row r="2836" spans="1:5" ht="25.5">
      <c r="A2836" s="124">
        <v>92979</v>
      </c>
      <c r="B2836" s="284" t="s">
        <v>1366</v>
      </c>
      <c r="C2836" s="100" t="s">
        <v>239</v>
      </c>
      <c r="D2836" s="125">
        <v>10.42</v>
      </c>
      <c r="E2836" s="125">
        <v>10.46</v>
      </c>
    </row>
    <row r="2837" spans="1:5" ht="25.5">
      <c r="A2837" s="124">
        <v>92980</v>
      </c>
      <c r="B2837" s="284" t="s">
        <v>1367</v>
      </c>
      <c r="C2837" s="100" t="s">
        <v>239</v>
      </c>
      <c r="D2837" s="125">
        <v>11.33</v>
      </c>
      <c r="E2837" s="125">
        <v>11.37</v>
      </c>
    </row>
    <row r="2838" spans="1:5" ht="25.5">
      <c r="A2838" s="124">
        <v>92981</v>
      </c>
      <c r="B2838" s="284" t="s">
        <v>1368</v>
      </c>
      <c r="C2838" s="100" t="s">
        <v>239</v>
      </c>
      <c r="D2838" s="125">
        <v>16.010000000000002</v>
      </c>
      <c r="E2838" s="125">
        <v>16.07</v>
      </c>
    </row>
    <row r="2839" spans="1:5" ht="25.5">
      <c r="A2839" s="124">
        <v>92982</v>
      </c>
      <c r="B2839" s="284" t="s">
        <v>1369</v>
      </c>
      <c r="C2839" s="100" t="s">
        <v>239</v>
      </c>
      <c r="D2839" s="125">
        <v>17.34</v>
      </c>
      <c r="E2839" s="125">
        <v>17.399999999999999</v>
      </c>
    </row>
    <row r="2840" spans="1:5" ht="25.5">
      <c r="A2840" s="124">
        <v>92984</v>
      </c>
      <c r="B2840" s="284" t="s">
        <v>13483</v>
      </c>
      <c r="C2840" s="100" t="s">
        <v>239</v>
      </c>
      <c r="D2840" s="125">
        <v>27.66</v>
      </c>
      <c r="E2840" s="125">
        <v>27.93</v>
      </c>
    </row>
    <row r="2841" spans="1:5" ht="25.5">
      <c r="A2841" s="124">
        <v>92986</v>
      </c>
      <c r="B2841" s="284" t="s">
        <v>13484</v>
      </c>
      <c r="C2841" s="100" t="s">
        <v>239</v>
      </c>
      <c r="D2841" s="125">
        <v>37.58</v>
      </c>
      <c r="E2841" s="125">
        <v>37.9</v>
      </c>
    </row>
    <row r="2842" spans="1:5" ht="25.5">
      <c r="A2842" s="124">
        <v>92988</v>
      </c>
      <c r="B2842" s="284" t="s">
        <v>13485</v>
      </c>
      <c r="C2842" s="100" t="s">
        <v>239</v>
      </c>
      <c r="D2842" s="125">
        <v>52.94</v>
      </c>
      <c r="E2842" s="125">
        <v>53.31</v>
      </c>
    </row>
    <row r="2843" spans="1:5" ht="25.5">
      <c r="A2843" s="124">
        <v>92990</v>
      </c>
      <c r="B2843" s="284" t="s">
        <v>13486</v>
      </c>
      <c r="C2843" s="100" t="s">
        <v>239</v>
      </c>
      <c r="D2843" s="125">
        <v>72.78</v>
      </c>
      <c r="E2843" s="125">
        <v>73.22</v>
      </c>
    </row>
    <row r="2844" spans="1:5" ht="25.5">
      <c r="A2844" s="124">
        <v>92992</v>
      </c>
      <c r="B2844" s="284" t="s">
        <v>13487</v>
      </c>
      <c r="C2844" s="100" t="s">
        <v>239</v>
      </c>
      <c r="D2844" s="125">
        <v>96.26</v>
      </c>
      <c r="E2844" s="125">
        <v>96.82</v>
      </c>
    </row>
    <row r="2845" spans="1:5" ht="25.5">
      <c r="A2845" s="124">
        <v>92994</v>
      </c>
      <c r="B2845" s="284" t="s">
        <v>13488</v>
      </c>
      <c r="C2845" s="100" t="s">
        <v>239</v>
      </c>
      <c r="D2845" s="125">
        <v>124.74</v>
      </c>
      <c r="E2845" s="125">
        <v>125.39</v>
      </c>
    </row>
    <row r="2846" spans="1:5" ht="25.5">
      <c r="A2846" s="124">
        <v>92996</v>
      </c>
      <c r="B2846" s="284" t="s">
        <v>13489</v>
      </c>
      <c r="C2846" s="100" t="s">
        <v>239</v>
      </c>
      <c r="D2846" s="125">
        <v>154.25</v>
      </c>
      <c r="E2846" s="125">
        <v>155.02000000000001</v>
      </c>
    </row>
    <row r="2847" spans="1:5" ht="25.5">
      <c r="A2847" s="124">
        <v>92998</v>
      </c>
      <c r="B2847" s="284" t="s">
        <v>13490</v>
      </c>
      <c r="C2847" s="100" t="s">
        <v>239</v>
      </c>
      <c r="D2847" s="125">
        <v>188.77</v>
      </c>
      <c r="E2847" s="125">
        <v>189.68</v>
      </c>
    </row>
    <row r="2848" spans="1:5" ht="25.5">
      <c r="A2848" s="124">
        <v>93000</v>
      </c>
      <c r="B2848" s="284" t="s">
        <v>13491</v>
      </c>
      <c r="C2848" s="100" t="s">
        <v>239</v>
      </c>
      <c r="D2848" s="125">
        <v>248</v>
      </c>
      <c r="E2848" s="125">
        <v>249.12</v>
      </c>
    </row>
    <row r="2849" spans="1:5" ht="25.5">
      <c r="A2849" s="124">
        <v>93002</v>
      </c>
      <c r="B2849" s="284" t="s">
        <v>13492</v>
      </c>
      <c r="C2849" s="100" t="s">
        <v>239</v>
      </c>
      <c r="D2849" s="125">
        <v>309.95999999999998</v>
      </c>
      <c r="E2849" s="125">
        <v>311.32</v>
      </c>
    </row>
    <row r="2850" spans="1:5" ht="25.5">
      <c r="A2850" s="124">
        <v>101884</v>
      </c>
      <c r="B2850" s="284" t="s">
        <v>11932</v>
      </c>
      <c r="C2850" s="100" t="s">
        <v>239</v>
      </c>
      <c r="D2850" s="125">
        <v>10.23</v>
      </c>
      <c r="E2850" s="125">
        <v>10.24</v>
      </c>
    </row>
    <row r="2851" spans="1:5" ht="25.5">
      <c r="A2851" s="124">
        <v>101885</v>
      </c>
      <c r="B2851" s="284" t="s">
        <v>11933</v>
      </c>
      <c r="C2851" s="100" t="s">
        <v>239</v>
      </c>
      <c r="D2851" s="125">
        <v>11.14</v>
      </c>
      <c r="E2851" s="125">
        <v>11.15</v>
      </c>
    </row>
    <row r="2852" spans="1:5" ht="25.5">
      <c r="A2852" s="124">
        <v>101886</v>
      </c>
      <c r="B2852" s="284" t="s">
        <v>11934</v>
      </c>
      <c r="C2852" s="100" t="s">
        <v>239</v>
      </c>
      <c r="D2852" s="125">
        <v>15.79</v>
      </c>
      <c r="E2852" s="125">
        <v>15.83</v>
      </c>
    </row>
    <row r="2853" spans="1:5" ht="25.5">
      <c r="A2853" s="124">
        <v>101887</v>
      </c>
      <c r="B2853" s="284" t="s">
        <v>11935</v>
      </c>
      <c r="C2853" s="100" t="s">
        <v>239</v>
      </c>
      <c r="D2853" s="125">
        <v>17.12</v>
      </c>
      <c r="E2853" s="125">
        <v>17.16</v>
      </c>
    </row>
    <row r="2854" spans="1:5" ht="25.5">
      <c r="A2854" s="124">
        <v>101888</v>
      </c>
      <c r="B2854" s="284" t="s">
        <v>11936</v>
      </c>
      <c r="C2854" s="100" t="s">
        <v>239</v>
      </c>
      <c r="D2854" s="125">
        <v>25.35</v>
      </c>
      <c r="E2854" s="125">
        <v>25.4</v>
      </c>
    </row>
    <row r="2855" spans="1:5" ht="25.5">
      <c r="A2855" s="124">
        <v>101889</v>
      </c>
      <c r="B2855" s="284" t="s">
        <v>11937</v>
      </c>
      <c r="C2855" s="100" t="s">
        <v>239</v>
      </c>
      <c r="D2855" s="125">
        <v>26.1</v>
      </c>
      <c r="E2855" s="125">
        <v>26.15</v>
      </c>
    </row>
    <row r="2856" spans="1:5">
      <c r="A2856" s="124">
        <v>91936</v>
      </c>
      <c r="B2856" s="284" t="s">
        <v>1370</v>
      </c>
      <c r="C2856" s="100" t="s">
        <v>240</v>
      </c>
      <c r="D2856" s="125">
        <v>13.11</v>
      </c>
      <c r="E2856" s="125">
        <v>13.74</v>
      </c>
    </row>
    <row r="2857" spans="1:5">
      <c r="A2857" s="124">
        <v>91937</v>
      </c>
      <c r="B2857" s="284" t="s">
        <v>1371</v>
      </c>
      <c r="C2857" s="100" t="s">
        <v>240</v>
      </c>
      <c r="D2857" s="125">
        <v>10.75</v>
      </c>
      <c r="E2857" s="125">
        <v>11.38</v>
      </c>
    </row>
    <row r="2858" spans="1:5">
      <c r="A2858" s="124">
        <v>91939</v>
      </c>
      <c r="B2858" s="284" t="s">
        <v>1372</v>
      </c>
      <c r="C2858" s="100" t="s">
        <v>240</v>
      </c>
      <c r="D2858" s="125">
        <v>23.19</v>
      </c>
      <c r="E2858" s="125">
        <v>25.54</v>
      </c>
    </row>
    <row r="2859" spans="1:5" ht="25.5">
      <c r="A2859" s="124">
        <v>91940</v>
      </c>
      <c r="B2859" s="284" t="s">
        <v>1373</v>
      </c>
      <c r="C2859" s="100" t="s">
        <v>240</v>
      </c>
      <c r="D2859" s="125">
        <v>12.86</v>
      </c>
      <c r="E2859" s="125">
        <v>13.98</v>
      </c>
    </row>
    <row r="2860" spans="1:5">
      <c r="A2860" s="124">
        <v>91941</v>
      </c>
      <c r="B2860" s="284" t="s">
        <v>1374</v>
      </c>
      <c r="C2860" s="100" t="s">
        <v>240</v>
      </c>
      <c r="D2860" s="125">
        <v>8.98</v>
      </c>
      <c r="E2860" s="125">
        <v>9.65</v>
      </c>
    </row>
    <row r="2861" spans="1:5">
      <c r="A2861" s="124">
        <v>91942</v>
      </c>
      <c r="B2861" s="284" t="s">
        <v>1375</v>
      </c>
      <c r="C2861" s="100" t="s">
        <v>240</v>
      </c>
      <c r="D2861" s="125">
        <v>29.24</v>
      </c>
      <c r="E2861" s="125">
        <v>31.91</v>
      </c>
    </row>
    <row r="2862" spans="1:5" ht="25.5">
      <c r="A2862" s="124">
        <v>91943</v>
      </c>
      <c r="B2862" s="284" t="s">
        <v>1376</v>
      </c>
      <c r="C2862" s="100" t="s">
        <v>240</v>
      </c>
      <c r="D2862" s="125">
        <v>17.329999999999998</v>
      </c>
      <c r="E2862" s="125">
        <v>18.62</v>
      </c>
    </row>
    <row r="2863" spans="1:5">
      <c r="A2863" s="124">
        <v>91944</v>
      </c>
      <c r="B2863" s="284" t="s">
        <v>1377</v>
      </c>
      <c r="C2863" s="100" t="s">
        <v>240</v>
      </c>
      <c r="D2863" s="125">
        <v>12.89</v>
      </c>
      <c r="E2863" s="125">
        <v>13.65</v>
      </c>
    </row>
    <row r="2864" spans="1:5">
      <c r="A2864" s="124">
        <v>92865</v>
      </c>
      <c r="B2864" s="284" t="s">
        <v>1378</v>
      </c>
      <c r="C2864" s="100" t="s">
        <v>240</v>
      </c>
      <c r="D2864" s="125">
        <v>9.74</v>
      </c>
      <c r="E2864" s="125">
        <v>10.37</v>
      </c>
    </row>
    <row r="2865" spans="1:5">
      <c r="A2865" s="124">
        <v>92866</v>
      </c>
      <c r="B2865" s="284" t="s">
        <v>1379</v>
      </c>
      <c r="C2865" s="100" t="s">
        <v>240</v>
      </c>
      <c r="D2865" s="125">
        <v>7.4</v>
      </c>
      <c r="E2865" s="125">
        <v>8.0299999999999994</v>
      </c>
    </row>
    <row r="2866" spans="1:5" ht="25.5">
      <c r="A2866" s="124">
        <v>92867</v>
      </c>
      <c r="B2866" s="284" t="s">
        <v>1380</v>
      </c>
      <c r="C2866" s="100" t="s">
        <v>240</v>
      </c>
      <c r="D2866" s="125">
        <v>22.26</v>
      </c>
      <c r="E2866" s="125">
        <v>24.61</v>
      </c>
    </row>
    <row r="2867" spans="1:5" ht="25.5">
      <c r="A2867" s="124">
        <v>92868</v>
      </c>
      <c r="B2867" s="284" t="s">
        <v>1381</v>
      </c>
      <c r="C2867" s="100" t="s">
        <v>240</v>
      </c>
      <c r="D2867" s="125">
        <v>11.93</v>
      </c>
      <c r="E2867" s="125">
        <v>13.05</v>
      </c>
    </row>
    <row r="2868" spans="1:5" ht="25.5">
      <c r="A2868" s="124">
        <v>92869</v>
      </c>
      <c r="B2868" s="284" t="s">
        <v>1382</v>
      </c>
      <c r="C2868" s="100" t="s">
        <v>240</v>
      </c>
      <c r="D2868" s="125">
        <v>8.0500000000000007</v>
      </c>
      <c r="E2868" s="125">
        <v>8.7200000000000006</v>
      </c>
    </row>
    <row r="2869" spans="1:5" ht="25.5">
      <c r="A2869" s="124">
        <v>92870</v>
      </c>
      <c r="B2869" s="284" t="s">
        <v>1383</v>
      </c>
      <c r="C2869" s="100" t="s">
        <v>240</v>
      </c>
      <c r="D2869" s="125">
        <v>27.64</v>
      </c>
      <c r="E2869" s="125">
        <v>30.31</v>
      </c>
    </row>
    <row r="2870" spans="1:5" ht="25.5">
      <c r="A2870" s="124">
        <v>92871</v>
      </c>
      <c r="B2870" s="284" t="s">
        <v>1384</v>
      </c>
      <c r="C2870" s="100" t="s">
        <v>240</v>
      </c>
      <c r="D2870" s="125">
        <v>15.73</v>
      </c>
      <c r="E2870" s="125">
        <v>17.02</v>
      </c>
    </row>
    <row r="2871" spans="1:5" ht="25.5">
      <c r="A2871" s="124">
        <v>92872</v>
      </c>
      <c r="B2871" s="284" t="s">
        <v>1385</v>
      </c>
      <c r="C2871" s="100" t="s">
        <v>240</v>
      </c>
      <c r="D2871" s="125">
        <v>11.29</v>
      </c>
      <c r="E2871" s="125">
        <v>12.05</v>
      </c>
    </row>
    <row r="2872" spans="1:5" ht="25.5">
      <c r="A2872" s="124">
        <v>95777</v>
      </c>
      <c r="B2872" s="284" t="s">
        <v>1386</v>
      </c>
      <c r="C2872" s="100" t="s">
        <v>240</v>
      </c>
      <c r="D2872" s="125">
        <v>25.1</v>
      </c>
      <c r="E2872" s="125">
        <v>26.63</v>
      </c>
    </row>
    <row r="2873" spans="1:5" ht="25.5">
      <c r="A2873" s="124">
        <v>95778</v>
      </c>
      <c r="B2873" s="284" t="s">
        <v>1387</v>
      </c>
      <c r="C2873" s="100" t="s">
        <v>240</v>
      </c>
      <c r="D2873" s="125">
        <v>25.8</v>
      </c>
      <c r="E2873" s="125">
        <v>27.33</v>
      </c>
    </row>
    <row r="2874" spans="1:5" ht="25.5">
      <c r="A2874" s="124">
        <v>95779</v>
      </c>
      <c r="B2874" s="284" t="s">
        <v>1388</v>
      </c>
      <c r="C2874" s="100" t="s">
        <v>240</v>
      </c>
      <c r="D2874" s="125">
        <v>23.45</v>
      </c>
      <c r="E2874" s="125">
        <v>24.98</v>
      </c>
    </row>
    <row r="2875" spans="1:5" ht="25.5">
      <c r="A2875" s="124">
        <v>95780</v>
      </c>
      <c r="B2875" s="284" t="s">
        <v>1389</v>
      </c>
      <c r="C2875" s="100" t="s">
        <v>240</v>
      </c>
      <c r="D2875" s="125">
        <v>28.89</v>
      </c>
      <c r="E2875" s="125">
        <v>30.48</v>
      </c>
    </row>
    <row r="2876" spans="1:5" ht="25.5">
      <c r="A2876" s="124">
        <v>95781</v>
      </c>
      <c r="B2876" s="284" t="s">
        <v>1390</v>
      </c>
      <c r="C2876" s="100" t="s">
        <v>240</v>
      </c>
      <c r="D2876" s="125">
        <v>29.41</v>
      </c>
      <c r="E2876" s="125">
        <v>31</v>
      </c>
    </row>
    <row r="2877" spans="1:5" ht="25.5">
      <c r="A2877" s="124">
        <v>95782</v>
      </c>
      <c r="B2877" s="284" t="s">
        <v>1391</v>
      </c>
      <c r="C2877" s="100" t="s">
        <v>240</v>
      </c>
      <c r="D2877" s="125">
        <v>30.78</v>
      </c>
      <c r="E2877" s="125">
        <v>32.369999999999997</v>
      </c>
    </row>
    <row r="2878" spans="1:5" ht="25.5">
      <c r="A2878" s="124">
        <v>95785</v>
      </c>
      <c r="B2878" s="284" t="s">
        <v>1392</v>
      </c>
      <c r="C2878" s="100" t="s">
        <v>240</v>
      </c>
      <c r="D2878" s="125">
        <v>35.31</v>
      </c>
      <c r="E2878" s="125">
        <v>37</v>
      </c>
    </row>
    <row r="2879" spans="1:5" ht="25.5">
      <c r="A2879" s="124">
        <v>95787</v>
      </c>
      <c r="B2879" s="284" t="s">
        <v>1393</v>
      </c>
      <c r="C2879" s="100" t="s">
        <v>240</v>
      </c>
      <c r="D2879" s="125">
        <v>25.06</v>
      </c>
      <c r="E2879" s="125">
        <v>26.74</v>
      </c>
    </row>
    <row r="2880" spans="1:5" ht="25.5">
      <c r="A2880" s="124">
        <v>95789</v>
      </c>
      <c r="B2880" s="284" t="s">
        <v>1394</v>
      </c>
      <c r="C2880" s="100" t="s">
        <v>240</v>
      </c>
      <c r="D2880" s="125">
        <v>31.77</v>
      </c>
      <c r="E2880" s="125">
        <v>33.549999999999997</v>
      </c>
    </row>
    <row r="2881" spans="1:5" ht="25.5">
      <c r="A2881" s="124">
        <v>95791</v>
      </c>
      <c r="B2881" s="284" t="s">
        <v>1395</v>
      </c>
      <c r="C2881" s="100" t="s">
        <v>240</v>
      </c>
      <c r="D2881" s="125">
        <v>41.8</v>
      </c>
      <c r="E2881" s="125">
        <v>43.71</v>
      </c>
    </row>
    <row r="2882" spans="1:5" ht="25.5">
      <c r="A2882" s="124">
        <v>95795</v>
      </c>
      <c r="B2882" s="284" t="s">
        <v>1396</v>
      </c>
      <c r="C2882" s="100" t="s">
        <v>240</v>
      </c>
      <c r="D2882" s="125">
        <v>28.93</v>
      </c>
      <c r="E2882" s="125">
        <v>30.88</v>
      </c>
    </row>
    <row r="2883" spans="1:5" ht="25.5">
      <c r="A2883" s="124">
        <v>95796</v>
      </c>
      <c r="B2883" s="284" t="s">
        <v>1397</v>
      </c>
      <c r="C2883" s="100" t="s">
        <v>240</v>
      </c>
      <c r="D2883" s="125">
        <v>37.39</v>
      </c>
      <c r="E2883" s="125">
        <v>39.49</v>
      </c>
    </row>
    <row r="2884" spans="1:5" ht="25.5">
      <c r="A2884" s="124">
        <v>95797</v>
      </c>
      <c r="B2884" s="284" t="s">
        <v>1398</v>
      </c>
      <c r="C2884" s="100" t="s">
        <v>240</v>
      </c>
      <c r="D2884" s="125">
        <v>48.39</v>
      </c>
      <c r="E2884" s="125">
        <v>50.68</v>
      </c>
    </row>
    <row r="2885" spans="1:5" ht="25.5">
      <c r="A2885" s="124">
        <v>95801</v>
      </c>
      <c r="B2885" s="284" t="s">
        <v>1399</v>
      </c>
      <c r="C2885" s="100" t="s">
        <v>240</v>
      </c>
      <c r="D2885" s="125">
        <v>35.020000000000003</v>
      </c>
      <c r="E2885" s="125">
        <v>37.24</v>
      </c>
    </row>
    <row r="2886" spans="1:5" ht="25.5">
      <c r="A2886" s="124">
        <v>95802</v>
      </c>
      <c r="B2886" s="284" t="s">
        <v>1400</v>
      </c>
      <c r="C2886" s="100" t="s">
        <v>240</v>
      </c>
      <c r="D2886" s="125">
        <v>39.25</v>
      </c>
      <c r="E2886" s="125">
        <v>41.66</v>
      </c>
    </row>
    <row r="2887" spans="1:5" ht="25.5">
      <c r="A2887" s="124">
        <v>95803</v>
      </c>
      <c r="B2887" s="284" t="s">
        <v>1401</v>
      </c>
      <c r="C2887" s="100" t="s">
        <v>240</v>
      </c>
      <c r="D2887" s="125">
        <v>53.27</v>
      </c>
      <c r="E2887" s="125">
        <v>55.93</v>
      </c>
    </row>
    <row r="2888" spans="1:5" ht="25.5">
      <c r="A2888" s="124">
        <v>95804</v>
      </c>
      <c r="B2888" s="284" t="s">
        <v>1402</v>
      </c>
      <c r="C2888" s="100" t="s">
        <v>240</v>
      </c>
      <c r="D2888" s="125">
        <v>23.68</v>
      </c>
      <c r="E2888" s="125">
        <v>24.96</v>
      </c>
    </row>
    <row r="2889" spans="1:5" ht="25.5">
      <c r="A2889" s="124">
        <v>95805</v>
      </c>
      <c r="B2889" s="284" t="s">
        <v>1403</v>
      </c>
      <c r="C2889" s="100" t="s">
        <v>240</v>
      </c>
      <c r="D2889" s="125">
        <v>23.86</v>
      </c>
      <c r="E2889" s="125">
        <v>25.15</v>
      </c>
    </row>
    <row r="2890" spans="1:5" ht="25.5">
      <c r="A2890" s="124">
        <v>95806</v>
      </c>
      <c r="B2890" s="284" t="s">
        <v>1404</v>
      </c>
      <c r="C2890" s="100" t="s">
        <v>240</v>
      </c>
      <c r="D2890" s="125">
        <v>24.68</v>
      </c>
      <c r="E2890" s="125">
        <v>26</v>
      </c>
    </row>
    <row r="2891" spans="1:5" ht="25.5">
      <c r="A2891" s="124">
        <v>95807</v>
      </c>
      <c r="B2891" s="284" t="s">
        <v>1405</v>
      </c>
      <c r="C2891" s="100" t="s">
        <v>240</v>
      </c>
      <c r="D2891" s="125">
        <v>27.01</v>
      </c>
      <c r="E2891" s="125">
        <v>28.52</v>
      </c>
    </row>
    <row r="2892" spans="1:5" ht="25.5">
      <c r="A2892" s="124">
        <v>95808</v>
      </c>
      <c r="B2892" s="284" t="s">
        <v>1406</v>
      </c>
      <c r="C2892" s="100" t="s">
        <v>240</v>
      </c>
      <c r="D2892" s="125">
        <v>27.54</v>
      </c>
      <c r="E2892" s="125">
        <v>29.12</v>
      </c>
    </row>
    <row r="2893" spans="1:5" ht="25.5">
      <c r="A2893" s="124">
        <v>95809</v>
      </c>
      <c r="B2893" s="284" t="s">
        <v>1407</v>
      </c>
      <c r="C2893" s="100" t="s">
        <v>240</v>
      </c>
      <c r="D2893" s="125">
        <v>30.56</v>
      </c>
      <c r="E2893" s="125">
        <v>32.22</v>
      </c>
    </row>
    <row r="2894" spans="1:5" ht="25.5">
      <c r="A2894" s="124">
        <v>95810</v>
      </c>
      <c r="B2894" s="284" t="s">
        <v>1408</v>
      </c>
      <c r="C2894" s="100" t="s">
        <v>240</v>
      </c>
      <c r="D2894" s="125">
        <v>16.84</v>
      </c>
      <c r="E2894" s="125">
        <v>17.190000000000001</v>
      </c>
    </row>
    <row r="2895" spans="1:5" ht="25.5">
      <c r="A2895" s="124">
        <v>95811</v>
      </c>
      <c r="B2895" s="284" t="s">
        <v>1409</v>
      </c>
      <c r="C2895" s="100" t="s">
        <v>240</v>
      </c>
      <c r="D2895" s="125">
        <v>17.37</v>
      </c>
      <c r="E2895" s="125">
        <v>17.79</v>
      </c>
    </row>
    <row r="2896" spans="1:5" ht="25.5">
      <c r="A2896" s="124">
        <v>95812</v>
      </c>
      <c r="B2896" s="284" t="s">
        <v>1410</v>
      </c>
      <c r="C2896" s="100" t="s">
        <v>240</v>
      </c>
      <c r="D2896" s="125">
        <v>20.39</v>
      </c>
      <c r="E2896" s="125">
        <v>20.9</v>
      </c>
    </row>
    <row r="2897" spans="1:5" ht="25.5">
      <c r="A2897" s="124">
        <v>95813</v>
      </c>
      <c r="B2897" s="284" t="s">
        <v>1411</v>
      </c>
      <c r="C2897" s="100" t="s">
        <v>240</v>
      </c>
      <c r="D2897" s="125">
        <v>19.8</v>
      </c>
      <c r="E2897" s="125">
        <v>20.34</v>
      </c>
    </row>
    <row r="2898" spans="1:5" ht="25.5">
      <c r="A2898" s="124">
        <v>95814</v>
      </c>
      <c r="B2898" s="284" t="s">
        <v>1412</v>
      </c>
      <c r="C2898" s="100" t="s">
        <v>240</v>
      </c>
      <c r="D2898" s="125">
        <v>20.6</v>
      </c>
      <c r="E2898" s="125">
        <v>21.24</v>
      </c>
    </row>
    <row r="2899" spans="1:5" ht="25.5">
      <c r="A2899" s="124">
        <v>95815</v>
      </c>
      <c r="B2899" s="284" t="s">
        <v>1413</v>
      </c>
      <c r="C2899" s="100" t="s">
        <v>240</v>
      </c>
      <c r="D2899" s="125">
        <v>26.57</v>
      </c>
      <c r="E2899" s="125">
        <v>27.33</v>
      </c>
    </row>
    <row r="2900" spans="1:5" ht="25.5">
      <c r="A2900" s="124">
        <v>95816</v>
      </c>
      <c r="B2900" s="284" t="s">
        <v>1414</v>
      </c>
      <c r="C2900" s="100" t="s">
        <v>240</v>
      </c>
      <c r="D2900" s="125">
        <v>33.24</v>
      </c>
      <c r="E2900" s="125">
        <v>35.11</v>
      </c>
    </row>
    <row r="2901" spans="1:5" ht="25.5">
      <c r="A2901" s="124">
        <v>95817</v>
      </c>
      <c r="B2901" s="284" t="s">
        <v>1415</v>
      </c>
      <c r="C2901" s="100" t="s">
        <v>240</v>
      </c>
      <c r="D2901" s="125">
        <v>33.74</v>
      </c>
      <c r="E2901" s="125">
        <v>35.75</v>
      </c>
    </row>
    <row r="2902" spans="1:5" ht="25.5">
      <c r="A2902" s="124">
        <v>95818</v>
      </c>
      <c r="B2902" s="284" t="s">
        <v>1416</v>
      </c>
      <c r="C2902" s="100" t="s">
        <v>240</v>
      </c>
      <c r="D2902" s="125">
        <v>41.79</v>
      </c>
      <c r="E2902" s="125">
        <v>43.96</v>
      </c>
    </row>
    <row r="2903" spans="1:5" ht="25.5">
      <c r="A2903" s="124">
        <v>97881</v>
      </c>
      <c r="B2903" s="284" t="s">
        <v>11938</v>
      </c>
      <c r="C2903" s="100" t="s">
        <v>240</v>
      </c>
      <c r="D2903" s="125">
        <v>114.3</v>
      </c>
      <c r="E2903" s="125">
        <v>116.73</v>
      </c>
    </row>
    <row r="2904" spans="1:5" ht="25.5">
      <c r="A2904" s="124">
        <v>97882</v>
      </c>
      <c r="B2904" s="284" t="s">
        <v>11939</v>
      </c>
      <c r="C2904" s="100" t="s">
        <v>240</v>
      </c>
      <c r="D2904" s="125">
        <v>179.73</v>
      </c>
      <c r="E2904" s="125">
        <v>183.15</v>
      </c>
    </row>
    <row r="2905" spans="1:5" ht="25.5">
      <c r="A2905" s="124">
        <v>97883</v>
      </c>
      <c r="B2905" s="284" t="s">
        <v>11940</v>
      </c>
      <c r="C2905" s="100" t="s">
        <v>240</v>
      </c>
      <c r="D2905" s="125">
        <v>346.15</v>
      </c>
      <c r="E2905" s="125">
        <v>351.56</v>
      </c>
    </row>
    <row r="2906" spans="1:5" ht="25.5">
      <c r="A2906" s="124">
        <v>97884</v>
      </c>
      <c r="B2906" s="284" t="s">
        <v>11941</v>
      </c>
      <c r="C2906" s="100" t="s">
        <v>240</v>
      </c>
      <c r="D2906" s="125">
        <v>676.98</v>
      </c>
      <c r="E2906" s="125">
        <v>685.78</v>
      </c>
    </row>
    <row r="2907" spans="1:5" ht="25.5">
      <c r="A2907" s="124">
        <v>97885</v>
      </c>
      <c r="B2907" s="284" t="s">
        <v>11942</v>
      </c>
      <c r="C2907" s="100" t="s">
        <v>240</v>
      </c>
      <c r="D2907" s="125">
        <v>1048.78</v>
      </c>
      <c r="E2907" s="125">
        <v>1061.68</v>
      </c>
    </row>
    <row r="2908" spans="1:5" ht="25.5">
      <c r="A2908" s="124">
        <v>97886</v>
      </c>
      <c r="B2908" s="284" t="s">
        <v>11943</v>
      </c>
      <c r="C2908" s="100" t="s">
        <v>240</v>
      </c>
      <c r="D2908" s="125">
        <v>158.1</v>
      </c>
      <c r="E2908" s="125">
        <v>167.81</v>
      </c>
    </row>
    <row r="2909" spans="1:5" ht="25.5">
      <c r="A2909" s="124">
        <v>97887</v>
      </c>
      <c r="B2909" s="284" t="s">
        <v>11944</v>
      </c>
      <c r="C2909" s="100" t="s">
        <v>240</v>
      </c>
      <c r="D2909" s="125">
        <v>250.57</v>
      </c>
      <c r="E2909" s="125">
        <v>265.93</v>
      </c>
    </row>
    <row r="2910" spans="1:5" ht="25.5">
      <c r="A2910" s="124">
        <v>97888</v>
      </c>
      <c r="B2910" s="284" t="s">
        <v>11945</v>
      </c>
      <c r="C2910" s="100" t="s">
        <v>240</v>
      </c>
      <c r="D2910" s="125">
        <v>490.39</v>
      </c>
      <c r="E2910" s="125">
        <v>519.16</v>
      </c>
    </row>
    <row r="2911" spans="1:5" ht="25.5">
      <c r="A2911" s="124">
        <v>97889</v>
      </c>
      <c r="B2911" s="284" t="s">
        <v>11946</v>
      </c>
      <c r="C2911" s="100" t="s">
        <v>240</v>
      </c>
      <c r="D2911" s="125">
        <v>654.95000000000005</v>
      </c>
      <c r="E2911" s="125">
        <v>693.42</v>
      </c>
    </row>
    <row r="2912" spans="1:5" ht="25.5">
      <c r="A2912" s="124">
        <v>97890</v>
      </c>
      <c r="B2912" s="284" t="s">
        <v>11947</v>
      </c>
      <c r="C2912" s="100" t="s">
        <v>240</v>
      </c>
      <c r="D2912" s="125">
        <v>766.29</v>
      </c>
      <c r="E2912" s="125">
        <v>807.57</v>
      </c>
    </row>
    <row r="2913" spans="1:5" ht="25.5">
      <c r="A2913" s="124">
        <v>97891</v>
      </c>
      <c r="B2913" s="284" t="s">
        <v>11948</v>
      </c>
      <c r="C2913" s="100" t="s">
        <v>240</v>
      </c>
      <c r="D2913" s="125">
        <v>171.3</v>
      </c>
      <c r="E2913" s="125">
        <v>182.93</v>
      </c>
    </row>
    <row r="2914" spans="1:5" ht="25.5">
      <c r="A2914" s="124">
        <v>97892</v>
      </c>
      <c r="B2914" s="284" t="s">
        <v>11949</v>
      </c>
      <c r="C2914" s="100" t="s">
        <v>240</v>
      </c>
      <c r="D2914" s="125">
        <v>322.77999999999997</v>
      </c>
      <c r="E2914" s="125">
        <v>343.66</v>
      </c>
    </row>
    <row r="2915" spans="1:5" ht="25.5">
      <c r="A2915" s="124">
        <v>97893</v>
      </c>
      <c r="B2915" s="284" t="s">
        <v>11950</v>
      </c>
      <c r="C2915" s="100" t="s">
        <v>240</v>
      </c>
      <c r="D2915" s="125">
        <v>441.22</v>
      </c>
      <c r="E2915" s="125">
        <v>469.64</v>
      </c>
    </row>
    <row r="2916" spans="1:5" ht="25.5">
      <c r="A2916" s="124">
        <v>97894</v>
      </c>
      <c r="B2916" s="284" t="s">
        <v>11951</v>
      </c>
      <c r="C2916" s="100" t="s">
        <v>240</v>
      </c>
      <c r="D2916" s="125">
        <v>507.29</v>
      </c>
      <c r="E2916" s="125">
        <v>536.4</v>
      </c>
    </row>
    <row r="2917" spans="1:5">
      <c r="A2917" s="124">
        <v>93653</v>
      </c>
      <c r="B2917" s="284" t="s">
        <v>11952</v>
      </c>
      <c r="C2917" s="100" t="s">
        <v>240</v>
      </c>
      <c r="D2917" s="125">
        <v>11.48</v>
      </c>
      <c r="E2917" s="125">
        <v>11.63</v>
      </c>
    </row>
    <row r="2918" spans="1:5">
      <c r="A2918" s="124">
        <v>93654</v>
      </c>
      <c r="B2918" s="284" t="s">
        <v>11953</v>
      </c>
      <c r="C2918" s="100" t="s">
        <v>240</v>
      </c>
      <c r="D2918" s="125">
        <v>11.95</v>
      </c>
      <c r="E2918" s="125">
        <v>12.16</v>
      </c>
    </row>
    <row r="2919" spans="1:5">
      <c r="A2919" s="124">
        <v>93655</v>
      </c>
      <c r="B2919" s="284" t="s">
        <v>11954</v>
      </c>
      <c r="C2919" s="100" t="s">
        <v>240</v>
      </c>
      <c r="D2919" s="125">
        <v>12.96</v>
      </c>
      <c r="E2919" s="125">
        <v>13.25</v>
      </c>
    </row>
    <row r="2920" spans="1:5">
      <c r="A2920" s="124">
        <v>93656</v>
      </c>
      <c r="B2920" s="284" t="s">
        <v>11955</v>
      </c>
      <c r="C2920" s="100" t="s">
        <v>240</v>
      </c>
      <c r="D2920" s="125">
        <v>12.96</v>
      </c>
      <c r="E2920" s="125">
        <v>13.25</v>
      </c>
    </row>
    <row r="2921" spans="1:5">
      <c r="A2921" s="124">
        <v>93657</v>
      </c>
      <c r="B2921" s="284" t="s">
        <v>11956</v>
      </c>
      <c r="C2921" s="100" t="s">
        <v>240</v>
      </c>
      <c r="D2921" s="125">
        <v>14.16</v>
      </c>
      <c r="E2921" s="125">
        <v>14.57</v>
      </c>
    </row>
    <row r="2922" spans="1:5">
      <c r="A2922" s="124">
        <v>93658</v>
      </c>
      <c r="B2922" s="284" t="s">
        <v>11957</v>
      </c>
      <c r="C2922" s="100" t="s">
        <v>240</v>
      </c>
      <c r="D2922" s="125">
        <v>20.38</v>
      </c>
      <c r="E2922" s="125">
        <v>20.98</v>
      </c>
    </row>
    <row r="2923" spans="1:5">
      <c r="A2923" s="124">
        <v>93659</v>
      </c>
      <c r="B2923" s="284" t="s">
        <v>11958</v>
      </c>
      <c r="C2923" s="100" t="s">
        <v>240</v>
      </c>
      <c r="D2923" s="125">
        <v>22.75</v>
      </c>
      <c r="E2923" s="125">
        <v>23.6</v>
      </c>
    </row>
    <row r="2924" spans="1:5">
      <c r="A2924" s="124">
        <v>93660</v>
      </c>
      <c r="B2924" s="284" t="s">
        <v>11959</v>
      </c>
      <c r="C2924" s="100" t="s">
        <v>240</v>
      </c>
      <c r="D2924" s="125">
        <v>57.07</v>
      </c>
      <c r="E2924" s="125">
        <v>57.38</v>
      </c>
    </row>
    <row r="2925" spans="1:5">
      <c r="A2925" s="124">
        <v>93661</v>
      </c>
      <c r="B2925" s="284" t="s">
        <v>11960</v>
      </c>
      <c r="C2925" s="100" t="s">
        <v>240</v>
      </c>
      <c r="D2925" s="125">
        <v>58.01</v>
      </c>
      <c r="E2925" s="125">
        <v>58.43</v>
      </c>
    </row>
    <row r="2926" spans="1:5">
      <c r="A2926" s="124">
        <v>93662</v>
      </c>
      <c r="B2926" s="284" t="s">
        <v>11961</v>
      </c>
      <c r="C2926" s="100" t="s">
        <v>240</v>
      </c>
      <c r="D2926" s="125">
        <v>60.03</v>
      </c>
      <c r="E2926" s="125">
        <v>60.62</v>
      </c>
    </row>
    <row r="2927" spans="1:5">
      <c r="A2927" s="124">
        <v>93663</v>
      </c>
      <c r="B2927" s="284" t="s">
        <v>11962</v>
      </c>
      <c r="C2927" s="100" t="s">
        <v>240</v>
      </c>
      <c r="D2927" s="125">
        <v>60.03</v>
      </c>
      <c r="E2927" s="125">
        <v>60.62</v>
      </c>
    </row>
    <row r="2928" spans="1:5">
      <c r="A2928" s="124">
        <v>93664</v>
      </c>
      <c r="B2928" s="284" t="s">
        <v>11963</v>
      </c>
      <c r="C2928" s="100" t="s">
        <v>240</v>
      </c>
      <c r="D2928" s="125">
        <v>62.44</v>
      </c>
      <c r="E2928" s="125">
        <v>63.25</v>
      </c>
    </row>
    <row r="2929" spans="1:5">
      <c r="A2929" s="124">
        <v>93665</v>
      </c>
      <c r="B2929" s="284" t="s">
        <v>11964</v>
      </c>
      <c r="C2929" s="100" t="s">
        <v>240</v>
      </c>
      <c r="D2929" s="125">
        <v>65.25</v>
      </c>
      <c r="E2929" s="125">
        <v>66.45</v>
      </c>
    </row>
    <row r="2930" spans="1:5">
      <c r="A2930" s="124">
        <v>93666</v>
      </c>
      <c r="B2930" s="284" t="s">
        <v>11965</v>
      </c>
      <c r="C2930" s="100" t="s">
        <v>240</v>
      </c>
      <c r="D2930" s="125">
        <v>69.98</v>
      </c>
      <c r="E2930" s="125">
        <v>71.680000000000007</v>
      </c>
    </row>
    <row r="2931" spans="1:5">
      <c r="A2931" s="124">
        <v>93667</v>
      </c>
      <c r="B2931" s="284" t="s">
        <v>11966</v>
      </c>
      <c r="C2931" s="100" t="s">
        <v>240</v>
      </c>
      <c r="D2931" s="125">
        <v>71.209999999999994</v>
      </c>
      <c r="E2931" s="125">
        <v>71.680000000000007</v>
      </c>
    </row>
    <row r="2932" spans="1:5">
      <c r="A2932" s="124">
        <v>93668</v>
      </c>
      <c r="B2932" s="284" t="s">
        <v>11967</v>
      </c>
      <c r="C2932" s="100" t="s">
        <v>240</v>
      </c>
      <c r="D2932" s="125">
        <v>72.63</v>
      </c>
      <c r="E2932" s="125">
        <v>73.27</v>
      </c>
    </row>
    <row r="2933" spans="1:5">
      <c r="A2933" s="124">
        <v>93669</v>
      </c>
      <c r="B2933" s="284" t="s">
        <v>11968</v>
      </c>
      <c r="C2933" s="100" t="s">
        <v>240</v>
      </c>
      <c r="D2933" s="125">
        <v>75.66</v>
      </c>
      <c r="E2933" s="125">
        <v>76.55</v>
      </c>
    </row>
    <row r="2934" spans="1:5">
      <c r="A2934" s="124">
        <v>93670</v>
      </c>
      <c r="B2934" s="284" t="s">
        <v>11969</v>
      </c>
      <c r="C2934" s="100" t="s">
        <v>240</v>
      </c>
      <c r="D2934" s="125">
        <v>75.66</v>
      </c>
      <c r="E2934" s="125">
        <v>76.55</v>
      </c>
    </row>
    <row r="2935" spans="1:5">
      <c r="A2935" s="124">
        <v>93671</v>
      </c>
      <c r="B2935" s="284" t="s">
        <v>11970</v>
      </c>
      <c r="C2935" s="100" t="s">
        <v>240</v>
      </c>
      <c r="D2935" s="125">
        <v>79.27</v>
      </c>
      <c r="E2935" s="125">
        <v>80.5</v>
      </c>
    </row>
    <row r="2936" spans="1:5">
      <c r="A2936" s="124">
        <v>93672</v>
      </c>
      <c r="B2936" s="284" t="s">
        <v>11971</v>
      </c>
      <c r="C2936" s="100" t="s">
        <v>240</v>
      </c>
      <c r="D2936" s="125">
        <v>84.69</v>
      </c>
      <c r="E2936" s="125">
        <v>86.51</v>
      </c>
    </row>
    <row r="2937" spans="1:5">
      <c r="A2937" s="124">
        <v>93673</v>
      </c>
      <c r="B2937" s="284" t="s">
        <v>11972</v>
      </c>
      <c r="C2937" s="100" t="s">
        <v>240</v>
      </c>
      <c r="D2937" s="125">
        <v>91.81</v>
      </c>
      <c r="E2937" s="125">
        <v>94.34</v>
      </c>
    </row>
    <row r="2938" spans="1:5">
      <c r="A2938" s="124">
        <v>97359</v>
      </c>
      <c r="B2938" s="284" t="s">
        <v>11973</v>
      </c>
      <c r="C2938" s="100" t="s">
        <v>240</v>
      </c>
      <c r="D2938" s="125">
        <v>3775.21</v>
      </c>
      <c r="E2938" s="125">
        <v>3791.56</v>
      </c>
    </row>
    <row r="2939" spans="1:5">
      <c r="A2939" s="124">
        <v>97360</v>
      </c>
      <c r="B2939" s="284" t="s">
        <v>11974</v>
      </c>
      <c r="C2939" s="100" t="s">
        <v>240</v>
      </c>
      <c r="D2939" s="125">
        <v>7299.06</v>
      </c>
      <c r="E2939" s="125">
        <v>7323.6</v>
      </c>
    </row>
    <row r="2940" spans="1:5">
      <c r="A2940" s="124">
        <v>97361</v>
      </c>
      <c r="B2940" s="284" t="s">
        <v>11975</v>
      </c>
      <c r="C2940" s="100" t="s">
        <v>240</v>
      </c>
      <c r="D2940" s="125">
        <v>9732.08</v>
      </c>
      <c r="E2940" s="125">
        <v>9764.7999999999993</v>
      </c>
    </row>
    <row r="2941" spans="1:5" ht="25.5">
      <c r="A2941" s="124">
        <v>97362</v>
      </c>
      <c r="B2941" s="284" t="s">
        <v>11976</v>
      </c>
      <c r="C2941" s="100" t="s">
        <v>240</v>
      </c>
      <c r="D2941" s="125">
        <v>2312.2399999999998</v>
      </c>
      <c r="E2941" s="125">
        <v>2316.0300000000002</v>
      </c>
    </row>
    <row r="2942" spans="1:5" ht="25.5">
      <c r="A2942" s="124">
        <v>101875</v>
      </c>
      <c r="B2942" s="284" t="s">
        <v>11977</v>
      </c>
      <c r="C2942" s="100" t="s">
        <v>240</v>
      </c>
      <c r="D2942" s="125">
        <v>486.87</v>
      </c>
      <c r="E2942" s="125">
        <v>489.23</v>
      </c>
    </row>
    <row r="2943" spans="1:5" ht="25.5">
      <c r="A2943" s="124">
        <v>101876</v>
      </c>
      <c r="B2943" s="284" t="s">
        <v>11978</v>
      </c>
      <c r="C2943" s="100" t="s">
        <v>240</v>
      </c>
      <c r="D2943" s="125">
        <v>80.67</v>
      </c>
      <c r="E2943" s="125">
        <v>82.2</v>
      </c>
    </row>
    <row r="2944" spans="1:5" ht="25.5">
      <c r="A2944" s="124">
        <v>101877</v>
      </c>
      <c r="B2944" s="284" t="s">
        <v>11979</v>
      </c>
      <c r="C2944" s="100" t="s">
        <v>240</v>
      </c>
      <c r="D2944" s="125">
        <v>54.63</v>
      </c>
      <c r="E2944" s="125">
        <v>56</v>
      </c>
    </row>
    <row r="2945" spans="1:5" ht="25.5">
      <c r="A2945" s="124">
        <v>101878</v>
      </c>
      <c r="B2945" s="284" t="s">
        <v>11980</v>
      </c>
      <c r="C2945" s="100" t="s">
        <v>240</v>
      </c>
      <c r="D2945" s="125">
        <v>657.04</v>
      </c>
      <c r="E2945" s="125">
        <v>663.84</v>
      </c>
    </row>
    <row r="2946" spans="1:5" ht="25.5">
      <c r="A2946" s="124">
        <v>101879</v>
      </c>
      <c r="B2946" s="284" t="s">
        <v>11981</v>
      </c>
      <c r="C2946" s="100" t="s">
        <v>240</v>
      </c>
      <c r="D2946" s="125">
        <v>708.8</v>
      </c>
      <c r="E2946" s="125">
        <v>711.46</v>
      </c>
    </row>
    <row r="2947" spans="1:5" ht="25.5">
      <c r="A2947" s="124">
        <v>101880</v>
      </c>
      <c r="B2947" s="284" t="s">
        <v>11982</v>
      </c>
      <c r="C2947" s="100" t="s">
        <v>240</v>
      </c>
      <c r="D2947" s="125">
        <v>815.17</v>
      </c>
      <c r="E2947" s="125">
        <v>818.36</v>
      </c>
    </row>
    <row r="2948" spans="1:5" ht="25.5">
      <c r="A2948" s="124">
        <v>101881</v>
      </c>
      <c r="B2948" s="284" t="s">
        <v>11983</v>
      </c>
      <c r="C2948" s="100" t="s">
        <v>240</v>
      </c>
      <c r="D2948" s="125">
        <v>1179.79</v>
      </c>
      <c r="E2948" s="125">
        <v>1183</v>
      </c>
    </row>
    <row r="2949" spans="1:5" ht="25.5">
      <c r="A2949" s="124">
        <v>101882</v>
      </c>
      <c r="B2949" s="284" t="s">
        <v>11984</v>
      </c>
      <c r="C2949" s="100" t="s">
        <v>240</v>
      </c>
      <c r="D2949" s="125">
        <v>1682.35</v>
      </c>
      <c r="E2949" s="125">
        <v>1685.55</v>
      </c>
    </row>
    <row r="2950" spans="1:5" ht="25.5">
      <c r="A2950" s="124">
        <v>101883</v>
      </c>
      <c r="B2950" s="284" t="s">
        <v>11985</v>
      </c>
      <c r="C2950" s="100" t="s">
        <v>240</v>
      </c>
      <c r="D2950" s="125">
        <v>675.23</v>
      </c>
      <c r="E2950" s="125">
        <v>677.88</v>
      </c>
    </row>
    <row r="2951" spans="1:5">
      <c r="A2951" s="124">
        <v>101890</v>
      </c>
      <c r="B2951" s="284" t="s">
        <v>11986</v>
      </c>
      <c r="C2951" s="100" t="s">
        <v>240</v>
      </c>
      <c r="D2951" s="125">
        <v>15.66</v>
      </c>
      <c r="E2951" s="125">
        <v>15.95</v>
      </c>
    </row>
    <row r="2952" spans="1:5">
      <c r="A2952" s="124">
        <v>101891</v>
      </c>
      <c r="B2952" s="284" t="s">
        <v>11987</v>
      </c>
      <c r="C2952" s="100" t="s">
        <v>240</v>
      </c>
      <c r="D2952" s="125">
        <v>26.68</v>
      </c>
      <c r="E2952" s="125">
        <v>27.28</v>
      </c>
    </row>
    <row r="2953" spans="1:5">
      <c r="A2953" s="124">
        <v>101892</v>
      </c>
      <c r="B2953" s="284" t="s">
        <v>11988</v>
      </c>
      <c r="C2953" s="100" t="s">
        <v>240</v>
      </c>
      <c r="D2953" s="125">
        <v>71.34</v>
      </c>
      <c r="E2953" s="125">
        <v>71.930000000000007</v>
      </c>
    </row>
    <row r="2954" spans="1:5">
      <c r="A2954" s="124">
        <v>101893</v>
      </c>
      <c r="B2954" s="284" t="s">
        <v>11989</v>
      </c>
      <c r="C2954" s="100" t="s">
        <v>240</v>
      </c>
      <c r="D2954" s="125">
        <v>90.92</v>
      </c>
      <c r="E2954" s="125">
        <v>91.81</v>
      </c>
    </row>
    <row r="2955" spans="1:5">
      <c r="A2955" s="124">
        <v>101894</v>
      </c>
      <c r="B2955" s="284" t="s">
        <v>11990</v>
      </c>
      <c r="C2955" s="100" t="s">
        <v>240</v>
      </c>
      <c r="D2955" s="125">
        <v>150.06</v>
      </c>
      <c r="E2955" s="125">
        <v>153.56</v>
      </c>
    </row>
    <row r="2956" spans="1:5">
      <c r="A2956" s="124">
        <v>101895</v>
      </c>
      <c r="B2956" s="284" t="s">
        <v>11991</v>
      </c>
      <c r="C2956" s="100" t="s">
        <v>240</v>
      </c>
      <c r="D2956" s="125">
        <v>416.66</v>
      </c>
      <c r="E2956" s="125">
        <v>422.57</v>
      </c>
    </row>
    <row r="2957" spans="1:5">
      <c r="A2957" s="124">
        <v>101896</v>
      </c>
      <c r="B2957" s="284" t="s">
        <v>11992</v>
      </c>
      <c r="C2957" s="100" t="s">
        <v>240</v>
      </c>
      <c r="D2957" s="125">
        <v>632.66</v>
      </c>
      <c r="E2957" s="125">
        <v>638.57000000000005</v>
      </c>
    </row>
    <row r="2958" spans="1:5">
      <c r="A2958" s="124">
        <v>101897</v>
      </c>
      <c r="B2958" s="284" t="s">
        <v>11993</v>
      </c>
      <c r="C2958" s="100" t="s">
        <v>240</v>
      </c>
      <c r="D2958" s="125">
        <v>1018.78</v>
      </c>
      <c r="E2958" s="125">
        <v>1024.69</v>
      </c>
    </row>
    <row r="2959" spans="1:5">
      <c r="A2959" s="124">
        <v>101898</v>
      </c>
      <c r="B2959" s="284" t="s">
        <v>11994</v>
      </c>
      <c r="C2959" s="100" t="s">
        <v>240</v>
      </c>
      <c r="D2959" s="125">
        <v>1367.35</v>
      </c>
      <c r="E2959" s="125">
        <v>1373.26</v>
      </c>
    </row>
    <row r="2960" spans="1:5">
      <c r="A2960" s="124">
        <v>101899</v>
      </c>
      <c r="B2960" s="284" t="s">
        <v>11995</v>
      </c>
      <c r="C2960" s="100" t="s">
        <v>240</v>
      </c>
      <c r="D2960" s="125">
        <v>2196.46</v>
      </c>
      <c r="E2960" s="125">
        <v>2202.37</v>
      </c>
    </row>
    <row r="2961" spans="1:5">
      <c r="A2961" s="124">
        <v>101900</v>
      </c>
      <c r="B2961" s="284" t="s">
        <v>11996</v>
      </c>
      <c r="C2961" s="100" t="s">
        <v>240</v>
      </c>
      <c r="D2961" s="125">
        <v>4597.92</v>
      </c>
      <c r="E2961" s="125">
        <v>4603.83</v>
      </c>
    </row>
    <row r="2962" spans="1:5">
      <c r="A2962" s="124">
        <v>101901</v>
      </c>
      <c r="B2962" s="284" t="s">
        <v>11997</v>
      </c>
      <c r="C2962" s="100" t="s">
        <v>240</v>
      </c>
      <c r="D2962" s="125">
        <v>124.7</v>
      </c>
      <c r="E2962" s="125">
        <v>125.34</v>
      </c>
    </row>
    <row r="2963" spans="1:5">
      <c r="A2963" s="124">
        <v>101902</v>
      </c>
      <c r="B2963" s="284" t="s">
        <v>11998</v>
      </c>
      <c r="C2963" s="100" t="s">
        <v>240</v>
      </c>
      <c r="D2963" s="125">
        <v>154.02000000000001</v>
      </c>
      <c r="E2963" s="125">
        <v>154.91</v>
      </c>
    </row>
    <row r="2964" spans="1:5">
      <c r="A2964" s="124">
        <v>101903</v>
      </c>
      <c r="B2964" s="284" t="s">
        <v>11999</v>
      </c>
      <c r="C2964" s="100" t="s">
        <v>240</v>
      </c>
      <c r="D2964" s="125">
        <v>320.74</v>
      </c>
      <c r="E2964" s="125">
        <v>322.56</v>
      </c>
    </row>
    <row r="2965" spans="1:5">
      <c r="A2965" s="124">
        <v>101904</v>
      </c>
      <c r="B2965" s="284" t="s">
        <v>12000</v>
      </c>
      <c r="C2965" s="100" t="s">
        <v>240</v>
      </c>
      <c r="D2965" s="125">
        <v>1180.0899999999999</v>
      </c>
      <c r="E2965" s="125">
        <v>1183.5899999999999</v>
      </c>
    </row>
    <row r="2966" spans="1:5">
      <c r="A2966" s="124">
        <v>101938</v>
      </c>
      <c r="B2966" s="284" t="s">
        <v>12001</v>
      </c>
      <c r="C2966" s="100" t="s">
        <v>240</v>
      </c>
      <c r="D2966" s="125">
        <v>108.5</v>
      </c>
      <c r="E2966" s="125">
        <v>110.43</v>
      </c>
    </row>
    <row r="2967" spans="1:5">
      <c r="A2967" s="124">
        <v>101946</v>
      </c>
      <c r="B2967" s="284" t="s">
        <v>12002</v>
      </c>
      <c r="C2967" s="100" t="s">
        <v>240</v>
      </c>
      <c r="D2967" s="125">
        <v>147.32</v>
      </c>
      <c r="E2967" s="125">
        <v>154.12</v>
      </c>
    </row>
    <row r="2968" spans="1:5" ht="25.5">
      <c r="A2968" s="124">
        <v>91945</v>
      </c>
      <c r="B2968" s="284" t="s">
        <v>1418</v>
      </c>
      <c r="C2968" s="100" t="s">
        <v>240</v>
      </c>
      <c r="D2968" s="125">
        <v>7.86</v>
      </c>
      <c r="E2968" s="125">
        <v>8.34</v>
      </c>
    </row>
    <row r="2969" spans="1:5" ht="25.5">
      <c r="A2969" s="124">
        <v>91946</v>
      </c>
      <c r="B2969" s="284" t="s">
        <v>1419</v>
      </c>
      <c r="C2969" s="100" t="s">
        <v>240</v>
      </c>
      <c r="D2969" s="125">
        <v>6.62</v>
      </c>
      <c r="E2969" s="125">
        <v>6.94</v>
      </c>
    </row>
    <row r="2970" spans="1:5" ht="25.5">
      <c r="A2970" s="124">
        <v>91947</v>
      </c>
      <c r="B2970" s="284" t="s">
        <v>1420</v>
      </c>
      <c r="C2970" s="100" t="s">
        <v>240</v>
      </c>
      <c r="D2970" s="125">
        <v>5.85</v>
      </c>
      <c r="E2970" s="125">
        <v>6.08</v>
      </c>
    </row>
    <row r="2971" spans="1:5" ht="25.5">
      <c r="A2971" s="124">
        <v>91949</v>
      </c>
      <c r="B2971" s="284" t="s">
        <v>1421</v>
      </c>
      <c r="C2971" s="100" t="s">
        <v>240</v>
      </c>
      <c r="D2971" s="125">
        <v>12.16</v>
      </c>
      <c r="E2971" s="125">
        <v>12.73</v>
      </c>
    </row>
    <row r="2972" spans="1:5" ht="25.5">
      <c r="A2972" s="124">
        <v>91950</v>
      </c>
      <c r="B2972" s="284" t="s">
        <v>1422</v>
      </c>
      <c r="C2972" s="100" t="s">
        <v>240</v>
      </c>
      <c r="D2972" s="125">
        <v>10.66</v>
      </c>
      <c r="E2972" s="125">
        <v>11.05</v>
      </c>
    </row>
    <row r="2973" spans="1:5" ht="25.5">
      <c r="A2973" s="124">
        <v>91951</v>
      </c>
      <c r="B2973" s="284" t="s">
        <v>1423</v>
      </c>
      <c r="C2973" s="100" t="s">
        <v>240</v>
      </c>
      <c r="D2973" s="125">
        <v>9.76</v>
      </c>
      <c r="E2973" s="125">
        <v>10.029999999999999</v>
      </c>
    </row>
    <row r="2974" spans="1:5">
      <c r="A2974" s="124">
        <v>91952</v>
      </c>
      <c r="B2974" s="284" t="s">
        <v>1424</v>
      </c>
      <c r="C2974" s="100" t="s">
        <v>240</v>
      </c>
      <c r="D2974" s="125">
        <v>14.71</v>
      </c>
      <c r="E2974" s="125">
        <v>15.72</v>
      </c>
    </row>
    <row r="2975" spans="1:5">
      <c r="A2975" s="124">
        <v>91953</v>
      </c>
      <c r="B2975" s="284" t="s">
        <v>1425</v>
      </c>
      <c r="C2975" s="100" t="s">
        <v>240</v>
      </c>
      <c r="D2975" s="125">
        <v>21.33</v>
      </c>
      <c r="E2975" s="125">
        <v>22.66</v>
      </c>
    </row>
    <row r="2976" spans="1:5">
      <c r="A2976" s="124">
        <v>91954</v>
      </c>
      <c r="B2976" s="284" t="s">
        <v>1426</v>
      </c>
      <c r="C2976" s="100" t="s">
        <v>240</v>
      </c>
      <c r="D2976" s="125">
        <v>19.73</v>
      </c>
      <c r="E2976" s="125">
        <v>21.1</v>
      </c>
    </row>
    <row r="2977" spans="1:5">
      <c r="A2977" s="124">
        <v>91955</v>
      </c>
      <c r="B2977" s="284" t="s">
        <v>1427</v>
      </c>
      <c r="C2977" s="100" t="s">
        <v>240</v>
      </c>
      <c r="D2977" s="125">
        <v>26.35</v>
      </c>
      <c r="E2977" s="125">
        <v>28.04</v>
      </c>
    </row>
    <row r="2978" spans="1:5" ht="25.5">
      <c r="A2978" s="124">
        <v>91956</v>
      </c>
      <c r="B2978" s="284" t="s">
        <v>1428</v>
      </c>
      <c r="C2978" s="100" t="s">
        <v>240</v>
      </c>
      <c r="D2978" s="125">
        <v>32.130000000000003</v>
      </c>
      <c r="E2978" s="125">
        <v>34.24</v>
      </c>
    </row>
    <row r="2979" spans="1:5" ht="25.5">
      <c r="A2979" s="124">
        <v>91957</v>
      </c>
      <c r="B2979" s="284" t="s">
        <v>1429</v>
      </c>
      <c r="C2979" s="100" t="s">
        <v>240</v>
      </c>
      <c r="D2979" s="125">
        <v>38.75</v>
      </c>
      <c r="E2979" s="125">
        <v>41.18</v>
      </c>
    </row>
    <row r="2980" spans="1:5">
      <c r="A2980" s="124">
        <v>91958</v>
      </c>
      <c r="B2980" s="284" t="s">
        <v>1430</v>
      </c>
      <c r="C2980" s="100" t="s">
        <v>240</v>
      </c>
      <c r="D2980" s="125">
        <v>27.15</v>
      </c>
      <c r="E2980" s="125">
        <v>28.9</v>
      </c>
    </row>
    <row r="2981" spans="1:5">
      <c r="A2981" s="124">
        <v>91959</v>
      </c>
      <c r="B2981" s="284" t="s">
        <v>1431</v>
      </c>
      <c r="C2981" s="100" t="s">
        <v>240</v>
      </c>
      <c r="D2981" s="125">
        <v>33.770000000000003</v>
      </c>
      <c r="E2981" s="125">
        <v>35.840000000000003</v>
      </c>
    </row>
    <row r="2982" spans="1:5">
      <c r="A2982" s="124">
        <v>91960</v>
      </c>
      <c r="B2982" s="284" t="s">
        <v>1432</v>
      </c>
      <c r="C2982" s="100" t="s">
        <v>240</v>
      </c>
      <c r="D2982" s="125">
        <v>37.15</v>
      </c>
      <c r="E2982" s="125">
        <v>39.630000000000003</v>
      </c>
    </row>
    <row r="2983" spans="1:5">
      <c r="A2983" s="124">
        <v>91961</v>
      </c>
      <c r="B2983" s="284" t="s">
        <v>1433</v>
      </c>
      <c r="C2983" s="100" t="s">
        <v>240</v>
      </c>
      <c r="D2983" s="125">
        <v>43.77</v>
      </c>
      <c r="E2983" s="125">
        <v>46.57</v>
      </c>
    </row>
    <row r="2984" spans="1:5" ht="25.5">
      <c r="A2984" s="124">
        <v>91962</v>
      </c>
      <c r="B2984" s="284" t="s">
        <v>1434</v>
      </c>
      <c r="C2984" s="100" t="s">
        <v>240</v>
      </c>
      <c r="D2984" s="125">
        <v>49.59</v>
      </c>
      <c r="E2984" s="125">
        <v>52.8</v>
      </c>
    </row>
    <row r="2985" spans="1:5" ht="25.5">
      <c r="A2985" s="124">
        <v>91963</v>
      </c>
      <c r="B2985" s="284" t="s">
        <v>1435</v>
      </c>
      <c r="C2985" s="100" t="s">
        <v>240</v>
      </c>
      <c r="D2985" s="125">
        <v>56.21</v>
      </c>
      <c r="E2985" s="125">
        <v>59.74</v>
      </c>
    </row>
    <row r="2986" spans="1:5" ht="25.5">
      <c r="A2986" s="124">
        <v>91964</v>
      </c>
      <c r="B2986" s="284" t="s">
        <v>1436</v>
      </c>
      <c r="C2986" s="100" t="s">
        <v>240</v>
      </c>
      <c r="D2986" s="125">
        <v>44.57</v>
      </c>
      <c r="E2986" s="125">
        <v>47.42</v>
      </c>
    </row>
    <row r="2987" spans="1:5" ht="25.5">
      <c r="A2987" s="124">
        <v>91965</v>
      </c>
      <c r="B2987" s="284" t="s">
        <v>1437</v>
      </c>
      <c r="C2987" s="100" t="s">
        <v>240</v>
      </c>
      <c r="D2987" s="125">
        <v>51.19</v>
      </c>
      <c r="E2987" s="125">
        <v>54.36</v>
      </c>
    </row>
    <row r="2988" spans="1:5">
      <c r="A2988" s="124">
        <v>91966</v>
      </c>
      <c r="B2988" s="284" t="s">
        <v>1438</v>
      </c>
      <c r="C2988" s="100" t="s">
        <v>240</v>
      </c>
      <c r="D2988" s="125">
        <v>39.6</v>
      </c>
      <c r="E2988" s="125">
        <v>42.08</v>
      </c>
    </row>
    <row r="2989" spans="1:5">
      <c r="A2989" s="124">
        <v>91967</v>
      </c>
      <c r="B2989" s="284" t="s">
        <v>1439</v>
      </c>
      <c r="C2989" s="100" t="s">
        <v>240</v>
      </c>
      <c r="D2989" s="125">
        <v>46.22</v>
      </c>
      <c r="E2989" s="125">
        <v>49.02</v>
      </c>
    </row>
    <row r="2990" spans="1:5">
      <c r="A2990" s="124">
        <v>91968</v>
      </c>
      <c r="B2990" s="284" t="s">
        <v>1440</v>
      </c>
      <c r="C2990" s="100" t="s">
        <v>240</v>
      </c>
      <c r="D2990" s="125">
        <v>54.56</v>
      </c>
      <c r="E2990" s="125">
        <v>58.15</v>
      </c>
    </row>
    <row r="2991" spans="1:5">
      <c r="A2991" s="124">
        <v>91969</v>
      </c>
      <c r="B2991" s="284" t="s">
        <v>1441</v>
      </c>
      <c r="C2991" s="100" t="s">
        <v>240</v>
      </c>
      <c r="D2991" s="125">
        <v>61.18</v>
      </c>
      <c r="E2991" s="125">
        <v>65.09</v>
      </c>
    </row>
    <row r="2992" spans="1:5" ht="25.5">
      <c r="A2992" s="124">
        <v>91970</v>
      </c>
      <c r="B2992" s="284" t="s">
        <v>1442</v>
      </c>
      <c r="C2992" s="100" t="s">
        <v>240</v>
      </c>
      <c r="D2992" s="125">
        <v>57.28</v>
      </c>
      <c r="E2992" s="125">
        <v>60.9</v>
      </c>
    </row>
    <row r="2993" spans="1:5" ht="25.5">
      <c r="A2993" s="124">
        <v>91971</v>
      </c>
      <c r="B2993" s="284" t="s">
        <v>1443</v>
      </c>
      <c r="C2993" s="100" t="s">
        <v>240</v>
      </c>
      <c r="D2993" s="125">
        <v>67.94</v>
      </c>
      <c r="E2993" s="125">
        <v>71.95</v>
      </c>
    </row>
    <row r="2994" spans="1:5" ht="25.5">
      <c r="A2994" s="124">
        <v>91972</v>
      </c>
      <c r="B2994" s="284" t="s">
        <v>1444</v>
      </c>
      <c r="C2994" s="100" t="s">
        <v>240</v>
      </c>
      <c r="D2994" s="125">
        <v>62.3</v>
      </c>
      <c r="E2994" s="125">
        <v>66.28</v>
      </c>
    </row>
    <row r="2995" spans="1:5" ht="25.5">
      <c r="A2995" s="124">
        <v>91973</v>
      </c>
      <c r="B2995" s="284" t="s">
        <v>1445</v>
      </c>
      <c r="C2995" s="100" t="s">
        <v>240</v>
      </c>
      <c r="D2995" s="125">
        <v>72.959999999999994</v>
      </c>
      <c r="E2995" s="125">
        <v>77.33</v>
      </c>
    </row>
    <row r="2996" spans="1:5">
      <c r="A2996" s="124">
        <v>91974</v>
      </c>
      <c r="B2996" s="284" t="s">
        <v>1446</v>
      </c>
      <c r="C2996" s="100" t="s">
        <v>240</v>
      </c>
      <c r="D2996" s="125">
        <v>52.27</v>
      </c>
      <c r="E2996" s="125">
        <v>55.51</v>
      </c>
    </row>
    <row r="2997" spans="1:5">
      <c r="A2997" s="124">
        <v>91975</v>
      </c>
      <c r="B2997" s="284" t="s">
        <v>1447</v>
      </c>
      <c r="C2997" s="100" t="s">
        <v>240</v>
      </c>
      <c r="D2997" s="125">
        <v>62.93</v>
      </c>
      <c r="E2997" s="125">
        <v>66.56</v>
      </c>
    </row>
    <row r="2998" spans="1:5">
      <c r="A2998" s="124">
        <v>91976</v>
      </c>
      <c r="B2998" s="284" t="s">
        <v>1448</v>
      </c>
      <c r="C2998" s="100" t="s">
        <v>240</v>
      </c>
      <c r="D2998" s="125">
        <v>77.22</v>
      </c>
      <c r="E2998" s="125">
        <v>81.95</v>
      </c>
    </row>
    <row r="2999" spans="1:5">
      <c r="A2999" s="124">
        <v>91977</v>
      </c>
      <c r="B2999" s="284" t="s">
        <v>1449</v>
      </c>
      <c r="C2999" s="100" t="s">
        <v>240</v>
      </c>
      <c r="D2999" s="125">
        <v>87.88</v>
      </c>
      <c r="E2999" s="125">
        <v>93</v>
      </c>
    </row>
    <row r="3000" spans="1:5" ht="25.5">
      <c r="A3000" s="124">
        <v>91978</v>
      </c>
      <c r="B3000" s="284" t="s">
        <v>3006</v>
      </c>
      <c r="C3000" s="100" t="s">
        <v>240</v>
      </c>
      <c r="D3000" s="125">
        <v>31.88</v>
      </c>
      <c r="E3000" s="125">
        <v>33.630000000000003</v>
      </c>
    </row>
    <row r="3001" spans="1:5" ht="25.5">
      <c r="A3001" s="124">
        <v>91979</v>
      </c>
      <c r="B3001" s="284" t="s">
        <v>3007</v>
      </c>
      <c r="C3001" s="100" t="s">
        <v>240</v>
      </c>
      <c r="D3001" s="125">
        <v>38.5</v>
      </c>
      <c r="E3001" s="125">
        <v>40.57</v>
      </c>
    </row>
    <row r="3002" spans="1:5">
      <c r="A3002" s="124">
        <v>91980</v>
      </c>
      <c r="B3002" s="284" t="s">
        <v>3008</v>
      </c>
      <c r="C3002" s="100" t="s">
        <v>240</v>
      </c>
      <c r="D3002" s="125">
        <v>30.79</v>
      </c>
      <c r="E3002" s="125">
        <v>32.54</v>
      </c>
    </row>
    <row r="3003" spans="1:5">
      <c r="A3003" s="124">
        <v>91981</v>
      </c>
      <c r="B3003" s="284" t="s">
        <v>3009</v>
      </c>
      <c r="C3003" s="100" t="s">
        <v>240</v>
      </c>
      <c r="D3003" s="125">
        <v>37.409999999999997</v>
      </c>
      <c r="E3003" s="125">
        <v>39.479999999999997</v>
      </c>
    </row>
    <row r="3004" spans="1:5">
      <c r="A3004" s="124">
        <v>91982</v>
      </c>
      <c r="B3004" s="284" t="s">
        <v>3010</v>
      </c>
      <c r="C3004" s="100" t="s">
        <v>240</v>
      </c>
      <c r="D3004" s="125">
        <v>77.209999999999994</v>
      </c>
      <c r="E3004" s="125">
        <v>78.22</v>
      </c>
    </row>
    <row r="3005" spans="1:5">
      <c r="A3005" s="124">
        <v>91983</v>
      </c>
      <c r="B3005" s="284" t="s">
        <v>3011</v>
      </c>
      <c r="C3005" s="100" t="s">
        <v>240</v>
      </c>
      <c r="D3005" s="125">
        <v>83.83</v>
      </c>
      <c r="E3005" s="125">
        <v>85.16</v>
      </c>
    </row>
    <row r="3006" spans="1:5" ht="25.5">
      <c r="A3006" s="124">
        <v>91984</v>
      </c>
      <c r="B3006" s="284" t="s">
        <v>3012</v>
      </c>
      <c r="C3006" s="100" t="s">
        <v>240</v>
      </c>
      <c r="D3006" s="125">
        <v>13.71</v>
      </c>
      <c r="E3006" s="125">
        <v>14.72</v>
      </c>
    </row>
    <row r="3007" spans="1:5" ht="25.5">
      <c r="A3007" s="124">
        <v>91985</v>
      </c>
      <c r="B3007" s="284" t="s">
        <v>3013</v>
      </c>
      <c r="C3007" s="100" t="s">
        <v>240</v>
      </c>
      <c r="D3007" s="125">
        <v>20.329999999999998</v>
      </c>
      <c r="E3007" s="125">
        <v>21.66</v>
      </c>
    </row>
    <row r="3008" spans="1:5">
      <c r="A3008" s="124">
        <v>91986</v>
      </c>
      <c r="B3008" s="284" t="s">
        <v>3014</v>
      </c>
      <c r="C3008" s="100" t="s">
        <v>240</v>
      </c>
      <c r="D3008" s="125">
        <v>29.86</v>
      </c>
      <c r="E3008" s="125">
        <v>31.43</v>
      </c>
    </row>
    <row r="3009" spans="1:5">
      <c r="A3009" s="124">
        <v>91987</v>
      </c>
      <c r="B3009" s="284" t="s">
        <v>3015</v>
      </c>
      <c r="C3009" s="100" t="s">
        <v>240</v>
      </c>
      <c r="D3009" s="125">
        <v>36.479999999999997</v>
      </c>
      <c r="E3009" s="125">
        <v>38.369999999999997</v>
      </c>
    </row>
    <row r="3010" spans="1:5" ht="25.5">
      <c r="A3010" s="124">
        <v>91988</v>
      </c>
      <c r="B3010" s="284" t="s">
        <v>3016</v>
      </c>
      <c r="C3010" s="100" t="s">
        <v>240</v>
      </c>
      <c r="D3010" s="125">
        <v>17.34</v>
      </c>
      <c r="E3010" s="125">
        <v>18.350000000000001</v>
      </c>
    </row>
    <row r="3011" spans="1:5" ht="25.5">
      <c r="A3011" s="124">
        <v>91989</v>
      </c>
      <c r="B3011" s="284" t="s">
        <v>3017</v>
      </c>
      <c r="C3011" s="100" t="s">
        <v>240</v>
      </c>
      <c r="D3011" s="125">
        <v>23.96</v>
      </c>
      <c r="E3011" s="125">
        <v>25.29</v>
      </c>
    </row>
    <row r="3012" spans="1:5">
      <c r="A3012" s="124">
        <v>91990</v>
      </c>
      <c r="B3012" s="284" t="s">
        <v>1450</v>
      </c>
      <c r="C3012" s="100" t="s">
        <v>240</v>
      </c>
      <c r="D3012" s="125">
        <v>25.86</v>
      </c>
      <c r="E3012" s="125">
        <v>28.08</v>
      </c>
    </row>
    <row r="3013" spans="1:5">
      <c r="A3013" s="124">
        <v>91991</v>
      </c>
      <c r="B3013" s="284" t="s">
        <v>1451</v>
      </c>
      <c r="C3013" s="100" t="s">
        <v>240</v>
      </c>
      <c r="D3013" s="125">
        <v>27.82</v>
      </c>
      <c r="E3013" s="125">
        <v>30.04</v>
      </c>
    </row>
    <row r="3014" spans="1:5" ht="25.5">
      <c r="A3014" s="124">
        <v>91992</v>
      </c>
      <c r="B3014" s="284" t="s">
        <v>1452</v>
      </c>
      <c r="C3014" s="100" t="s">
        <v>240</v>
      </c>
      <c r="D3014" s="125">
        <v>32.479999999999997</v>
      </c>
      <c r="E3014" s="125">
        <v>35.020000000000003</v>
      </c>
    </row>
    <row r="3015" spans="1:5" ht="25.5">
      <c r="A3015" s="124">
        <v>91993</v>
      </c>
      <c r="B3015" s="284" t="s">
        <v>1453</v>
      </c>
      <c r="C3015" s="100" t="s">
        <v>240</v>
      </c>
      <c r="D3015" s="125">
        <v>34.44</v>
      </c>
      <c r="E3015" s="125">
        <v>36.979999999999997</v>
      </c>
    </row>
    <row r="3016" spans="1:5" ht="25.5">
      <c r="A3016" s="124">
        <v>91994</v>
      </c>
      <c r="B3016" s="284" t="s">
        <v>1454</v>
      </c>
      <c r="C3016" s="100" t="s">
        <v>240</v>
      </c>
      <c r="D3016" s="125">
        <v>18.72</v>
      </c>
      <c r="E3016" s="125">
        <v>20.09</v>
      </c>
    </row>
    <row r="3017" spans="1:5" ht="25.5">
      <c r="A3017" s="124">
        <v>91995</v>
      </c>
      <c r="B3017" s="284" t="s">
        <v>1455</v>
      </c>
      <c r="C3017" s="100" t="s">
        <v>240</v>
      </c>
      <c r="D3017" s="125">
        <v>20.68</v>
      </c>
      <c r="E3017" s="125">
        <v>22.05</v>
      </c>
    </row>
    <row r="3018" spans="1:5" ht="25.5">
      <c r="A3018" s="124">
        <v>91996</v>
      </c>
      <c r="B3018" s="284" t="s">
        <v>1456</v>
      </c>
      <c r="C3018" s="100" t="s">
        <v>240</v>
      </c>
      <c r="D3018" s="125">
        <v>25.34</v>
      </c>
      <c r="E3018" s="125">
        <v>27.03</v>
      </c>
    </row>
    <row r="3019" spans="1:5" ht="25.5">
      <c r="A3019" s="124">
        <v>91997</v>
      </c>
      <c r="B3019" s="284" t="s">
        <v>1457</v>
      </c>
      <c r="C3019" s="100" t="s">
        <v>240</v>
      </c>
      <c r="D3019" s="125">
        <v>27.3</v>
      </c>
      <c r="E3019" s="125">
        <v>28.99</v>
      </c>
    </row>
    <row r="3020" spans="1:5" ht="25.5">
      <c r="A3020" s="124">
        <v>91998</v>
      </c>
      <c r="B3020" s="284" t="s">
        <v>1458</v>
      </c>
      <c r="C3020" s="100" t="s">
        <v>240</v>
      </c>
      <c r="D3020" s="125">
        <v>15.94</v>
      </c>
      <c r="E3020" s="125">
        <v>16.989999999999998</v>
      </c>
    </row>
    <row r="3021" spans="1:5" ht="25.5">
      <c r="A3021" s="124">
        <v>91999</v>
      </c>
      <c r="B3021" s="284" t="s">
        <v>1459</v>
      </c>
      <c r="C3021" s="100" t="s">
        <v>240</v>
      </c>
      <c r="D3021" s="125">
        <v>17.899999999999999</v>
      </c>
      <c r="E3021" s="125">
        <v>18.95</v>
      </c>
    </row>
    <row r="3022" spans="1:5" ht="25.5">
      <c r="A3022" s="124">
        <v>92000</v>
      </c>
      <c r="B3022" s="284" t="s">
        <v>1460</v>
      </c>
      <c r="C3022" s="100" t="s">
        <v>240</v>
      </c>
      <c r="D3022" s="125">
        <v>22.56</v>
      </c>
      <c r="E3022" s="125">
        <v>23.93</v>
      </c>
    </row>
    <row r="3023" spans="1:5" ht="25.5">
      <c r="A3023" s="124">
        <v>92001</v>
      </c>
      <c r="B3023" s="284" t="s">
        <v>1461</v>
      </c>
      <c r="C3023" s="100" t="s">
        <v>240</v>
      </c>
      <c r="D3023" s="125">
        <v>24.52</v>
      </c>
      <c r="E3023" s="125">
        <v>25.89</v>
      </c>
    </row>
    <row r="3024" spans="1:5" ht="25.5">
      <c r="A3024" s="124">
        <v>92002</v>
      </c>
      <c r="B3024" s="284" t="s">
        <v>1462</v>
      </c>
      <c r="C3024" s="100" t="s">
        <v>240</v>
      </c>
      <c r="D3024" s="125">
        <v>35.130000000000003</v>
      </c>
      <c r="E3024" s="125">
        <v>37.61</v>
      </c>
    </row>
    <row r="3025" spans="1:5" ht="25.5">
      <c r="A3025" s="124">
        <v>92003</v>
      </c>
      <c r="B3025" s="284" t="s">
        <v>1463</v>
      </c>
      <c r="C3025" s="100" t="s">
        <v>240</v>
      </c>
      <c r="D3025" s="125">
        <v>39.049999999999997</v>
      </c>
      <c r="E3025" s="125">
        <v>41.53</v>
      </c>
    </row>
    <row r="3026" spans="1:5" ht="25.5">
      <c r="A3026" s="124">
        <v>92004</v>
      </c>
      <c r="B3026" s="284" t="s">
        <v>1464</v>
      </c>
      <c r="C3026" s="100" t="s">
        <v>240</v>
      </c>
      <c r="D3026" s="125">
        <v>41.75</v>
      </c>
      <c r="E3026" s="125">
        <v>44.55</v>
      </c>
    </row>
    <row r="3027" spans="1:5" ht="25.5">
      <c r="A3027" s="124">
        <v>92005</v>
      </c>
      <c r="B3027" s="284" t="s">
        <v>1465</v>
      </c>
      <c r="C3027" s="100" t="s">
        <v>240</v>
      </c>
      <c r="D3027" s="125">
        <v>45.67</v>
      </c>
      <c r="E3027" s="125">
        <v>48.47</v>
      </c>
    </row>
    <row r="3028" spans="1:5" ht="25.5">
      <c r="A3028" s="124">
        <v>92006</v>
      </c>
      <c r="B3028" s="284" t="s">
        <v>1466</v>
      </c>
      <c r="C3028" s="100" t="s">
        <v>240</v>
      </c>
      <c r="D3028" s="125">
        <v>29.58</v>
      </c>
      <c r="E3028" s="125">
        <v>31.41</v>
      </c>
    </row>
    <row r="3029" spans="1:5" ht="25.5">
      <c r="A3029" s="124">
        <v>92007</v>
      </c>
      <c r="B3029" s="284" t="s">
        <v>1467</v>
      </c>
      <c r="C3029" s="100" t="s">
        <v>240</v>
      </c>
      <c r="D3029" s="125">
        <v>33.5</v>
      </c>
      <c r="E3029" s="125">
        <v>35.33</v>
      </c>
    </row>
    <row r="3030" spans="1:5" ht="25.5">
      <c r="A3030" s="124">
        <v>92008</v>
      </c>
      <c r="B3030" s="284" t="s">
        <v>1468</v>
      </c>
      <c r="C3030" s="100" t="s">
        <v>240</v>
      </c>
      <c r="D3030" s="125">
        <v>36.200000000000003</v>
      </c>
      <c r="E3030" s="125">
        <v>38.35</v>
      </c>
    </row>
    <row r="3031" spans="1:5" ht="25.5">
      <c r="A3031" s="124">
        <v>92009</v>
      </c>
      <c r="B3031" s="284" t="s">
        <v>1469</v>
      </c>
      <c r="C3031" s="100" t="s">
        <v>240</v>
      </c>
      <c r="D3031" s="125">
        <v>40.119999999999997</v>
      </c>
      <c r="E3031" s="125">
        <v>42.27</v>
      </c>
    </row>
    <row r="3032" spans="1:5" ht="25.5">
      <c r="A3032" s="124">
        <v>92010</v>
      </c>
      <c r="B3032" s="284" t="s">
        <v>1470</v>
      </c>
      <c r="C3032" s="100" t="s">
        <v>240</v>
      </c>
      <c r="D3032" s="125">
        <v>51.53</v>
      </c>
      <c r="E3032" s="125">
        <v>55.12</v>
      </c>
    </row>
    <row r="3033" spans="1:5" ht="25.5">
      <c r="A3033" s="124">
        <v>92011</v>
      </c>
      <c r="B3033" s="284" t="s">
        <v>1471</v>
      </c>
      <c r="C3033" s="100" t="s">
        <v>240</v>
      </c>
      <c r="D3033" s="125">
        <v>57.41</v>
      </c>
      <c r="E3033" s="125">
        <v>61</v>
      </c>
    </row>
    <row r="3034" spans="1:5" ht="25.5">
      <c r="A3034" s="124">
        <v>92012</v>
      </c>
      <c r="B3034" s="284" t="s">
        <v>1472</v>
      </c>
      <c r="C3034" s="100" t="s">
        <v>240</v>
      </c>
      <c r="D3034" s="125">
        <v>58.15</v>
      </c>
      <c r="E3034" s="125">
        <v>62.06</v>
      </c>
    </row>
    <row r="3035" spans="1:5" ht="25.5">
      <c r="A3035" s="124">
        <v>92013</v>
      </c>
      <c r="B3035" s="284" t="s">
        <v>1473</v>
      </c>
      <c r="C3035" s="100" t="s">
        <v>240</v>
      </c>
      <c r="D3035" s="125">
        <v>64.03</v>
      </c>
      <c r="E3035" s="125">
        <v>67.94</v>
      </c>
    </row>
    <row r="3036" spans="1:5" ht="25.5">
      <c r="A3036" s="124">
        <v>92014</v>
      </c>
      <c r="B3036" s="284" t="s">
        <v>1474</v>
      </c>
      <c r="C3036" s="100" t="s">
        <v>240</v>
      </c>
      <c r="D3036" s="125">
        <v>43.21</v>
      </c>
      <c r="E3036" s="125">
        <v>45.81</v>
      </c>
    </row>
    <row r="3037" spans="1:5" ht="25.5">
      <c r="A3037" s="124">
        <v>92015</v>
      </c>
      <c r="B3037" s="284" t="s">
        <v>1475</v>
      </c>
      <c r="C3037" s="100" t="s">
        <v>240</v>
      </c>
      <c r="D3037" s="125">
        <v>49.09</v>
      </c>
      <c r="E3037" s="125">
        <v>51.69</v>
      </c>
    </row>
    <row r="3038" spans="1:5" ht="25.5">
      <c r="A3038" s="124">
        <v>92016</v>
      </c>
      <c r="B3038" s="284" t="s">
        <v>1476</v>
      </c>
      <c r="C3038" s="100" t="s">
        <v>240</v>
      </c>
      <c r="D3038" s="125">
        <v>49.83</v>
      </c>
      <c r="E3038" s="125">
        <v>52.75</v>
      </c>
    </row>
    <row r="3039" spans="1:5" ht="25.5">
      <c r="A3039" s="124">
        <v>92017</v>
      </c>
      <c r="B3039" s="284" t="s">
        <v>1477</v>
      </c>
      <c r="C3039" s="100" t="s">
        <v>240</v>
      </c>
      <c r="D3039" s="125">
        <v>55.71</v>
      </c>
      <c r="E3039" s="125">
        <v>58.63</v>
      </c>
    </row>
    <row r="3040" spans="1:5" ht="25.5">
      <c r="A3040" s="124">
        <v>92018</v>
      </c>
      <c r="B3040" s="284" t="s">
        <v>1478</v>
      </c>
      <c r="C3040" s="100" t="s">
        <v>240</v>
      </c>
      <c r="D3040" s="125">
        <v>57.22</v>
      </c>
      <c r="E3040" s="125">
        <v>60.65</v>
      </c>
    </row>
    <row r="3041" spans="1:5" ht="25.5">
      <c r="A3041" s="124">
        <v>92019</v>
      </c>
      <c r="B3041" s="284" t="s">
        <v>1479</v>
      </c>
      <c r="C3041" s="100" t="s">
        <v>240</v>
      </c>
      <c r="D3041" s="125">
        <v>67.88</v>
      </c>
      <c r="E3041" s="125">
        <v>71.7</v>
      </c>
    </row>
    <row r="3042" spans="1:5" ht="25.5">
      <c r="A3042" s="124">
        <v>92020</v>
      </c>
      <c r="B3042" s="284" t="s">
        <v>1480</v>
      </c>
      <c r="C3042" s="100" t="s">
        <v>240</v>
      </c>
      <c r="D3042" s="125">
        <v>84.68</v>
      </c>
      <c r="E3042" s="125">
        <v>89.69</v>
      </c>
    </row>
    <row r="3043" spans="1:5" ht="25.5">
      <c r="A3043" s="124">
        <v>92021</v>
      </c>
      <c r="B3043" s="284" t="s">
        <v>1481</v>
      </c>
      <c r="C3043" s="100" t="s">
        <v>240</v>
      </c>
      <c r="D3043" s="125">
        <v>95.34</v>
      </c>
      <c r="E3043" s="125">
        <v>100.74</v>
      </c>
    </row>
    <row r="3044" spans="1:5" ht="25.5">
      <c r="A3044" s="124">
        <v>92022</v>
      </c>
      <c r="B3044" s="284" t="s">
        <v>1482</v>
      </c>
      <c r="C3044" s="100" t="s">
        <v>240</v>
      </c>
      <c r="D3044" s="125">
        <v>31.12</v>
      </c>
      <c r="E3044" s="125">
        <v>33.229999999999997</v>
      </c>
    </row>
    <row r="3045" spans="1:5" ht="25.5">
      <c r="A3045" s="124">
        <v>92023</v>
      </c>
      <c r="B3045" s="284" t="s">
        <v>1483</v>
      </c>
      <c r="C3045" s="100" t="s">
        <v>240</v>
      </c>
      <c r="D3045" s="125">
        <v>37.74</v>
      </c>
      <c r="E3045" s="125">
        <v>40.17</v>
      </c>
    </row>
    <row r="3046" spans="1:5" ht="25.5">
      <c r="A3046" s="124">
        <v>92024</v>
      </c>
      <c r="B3046" s="284" t="s">
        <v>1484</v>
      </c>
      <c r="C3046" s="100" t="s">
        <v>240</v>
      </c>
      <c r="D3046" s="125">
        <v>47.57</v>
      </c>
      <c r="E3046" s="125">
        <v>50.78</v>
      </c>
    </row>
    <row r="3047" spans="1:5" ht="25.5">
      <c r="A3047" s="124">
        <v>92025</v>
      </c>
      <c r="B3047" s="284" t="s">
        <v>1485</v>
      </c>
      <c r="C3047" s="100" t="s">
        <v>240</v>
      </c>
      <c r="D3047" s="125">
        <v>54.19</v>
      </c>
      <c r="E3047" s="125">
        <v>57.72</v>
      </c>
    </row>
    <row r="3048" spans="1:5" ht="25.5">
      <c r="A3048" s="124">
        <v>92026</v>
      </c>
      <c r="B3048" s="284" t="s">
        <v>1486</v>
      </c>
      <c r="C3048" s="100" t="s">
        <v>240</v>
      </c>
      <c r="D3048" s="125">
        <v>43.56</v>
      </c>
      <c r="E3048" s="125">
        <v>46.41</v>
      </c>
    </row>
    <row r="3049" spans="1:5" ht="25.5">
      <c r="A3049" s="124">
        <v>92027</v>
      </c>
      <c r="B3049" s="284" t="s">
        <v>1487</v>
      </c>
      <c r="C3049" s="100" t="s">
        <v>240</v>
      </c>
      <c r="D3049" s="125">
        <v>50.18</v>
      </c>
      <c r="E3049" s="125">
        <v>53.35</v>
      </c>
    </row>
    <row r="3050" spans="1:5" ht="25.5">
      <c r="A3050" s="124">
        <v>92028</v>
      </c>
      <c r="B3050" s="284" t="s">
        <v>1488</v>
      </c>
      <c r="C3050" s="100" t="s">
        <v>240</v>
      </c>
      <c r="D3050" s="125">
        <v>36.14</v>
      </c>
      <c r="E3050" s="125">
        <v>38.619999999999997</v>
      </c>
    </row>
    <row r="3051" spans="1:5" ht="25.5">
      <c r="A3051" s="124">
        <v>92029</v>
      </c>
      <c r="B3051" s="284" t="s">
        <v>1489</v>
      </c>
      <c r="C3051" s="100" t="s">
        <v>240</v>
      </c>
      <c r="D3051" s="125">
        <v>42.76</v>
      </c>
      <c r="E3051" s="125">
        <v>45.56</v>
      </c>
    </row>
    <row r="3052" spans="1:5" ht="25.5">
      <c r="A3052" s="124">
        <v>92030</v>
      </c>
      <c r="B3052" s="284" t="s">
        <v>1490</v>
      </c>
      <c r="C3052" s="100" t="s">
        <v>240</v>
      </c>
      <c r="D3052" s="125">
        <v>52.54</v>
      </c>
      <c r="E3052" s="125">
        <v>56.13</v>
      </c>
    </row>
    <row r="3053" spans="1:5" ht="25.5">
      <c r="A3053" s="124">
        <v>92031</v>
      </c>
      <c r="B3053" s="284" t="s">
        <v>1491</v>
      </c>
      <c r="C3053" s="100" t="s">
        <v>240</v>
      </c>
      <c r="D3053" s="125">
        <v>59.16</v>
      </c>
      <c r="E3053" s="125">
        <v>63.07</v>
      </c>
    </row>
    <row r="3054" spans="1:5" ht="25.5">
      <c r="A3054" s="124">
        <v>92032</v>
      </c>
      <c r="B3054" s="284" t="s">
        <v>1492</v>
      </c>
      <c r="C3054" s="100" t="s">
        <v>240</v>
      </c>
      <c r="D3054" s="125">
        <v>53.55</v>
      </c>
      <c r="E3054" s="125">
        <v>57.14</v>
      </c>
    </row>
    <row r="3055" spans="1:5" ht="25.5">
      <c r="A3055" s="124">
        <v>92033</v>
      </c>
      <c r="B3055" s="284" t="s">
        <v>1493</v>
      </c>
      <c r="C3055" s="100" t="s">
        <v>240</v>
      </c>
      <c r="D3055" s="125">
        <v>60.17</v>
      </c>
      <c r="E3055" s="125">
        <v>64.08</v>
      </c>
    </row>
    <row r="3056" spans="1:5" ht="25.5">
      <c r="A3056" s="124">
        <v>92034</v>
      </c>
      <c r="B3056" s="284" t="s">
        <v>1494</v>
      </c>
      <c r="C3056" s="100" t="s">
        <v>240</v>
      </c>
      <c r="D3056" s="125">
        <v>48.58</v>
      </c>
      <c r="E3056" s="125">
        <v>51.79</v>
      </c>
    </row>
    <row r="3057" spans="1:5" ht="25.5">
      <c r="A3057" s="124">
        <v>92035</v>
      </c>
      <c r="B3057" s="284" t="s">
        <v>1495</v>
      </c>
      <c r="C3057" s="100" t="s">
        <v>240</v>
      </c>
      <c r="D3057" s="125">
        <v>55.2</v>
      </c>
      <c r="E3057" s="125">
        <v>58.73</v>
      </c>
    </row>
    <row r="3058" spans="1:5" ht="25.5">
      <c r="A3058" s="124">
        <v>97583</v>
      </c>
      <c r="B3058" s="284" t="s">
        <v>4599</v>
      </c>
      <c r="C3058" s="100" t="s">
        <v>240</v>
      </c>
      <c r="D3058" s="125">
        <v>115.35</v>
      </c>
      <c r="E3058" s="125">
        <v>116.59</v>
      </c>
    </row>
    <row r="3059" spans="1:5" ht="25.5">
      <c r="A3059" s="124">
        <v>97584</v>
      </c>
      <c r="B3059" s="284" t="s">
        <v>4600</v>
      </c>
      <c r="C3059" s="100" t="s">
        <v>240</v>
      </c>
      <c r="D3059" s="125">
        <v>165.28</v>
      </c>
      <c r="E3059" s="125">
        <v>166.52</v>
      </c>
    </row>
    <row r="3060" spans="1:5" ht="25.5">
      <c r="A3060" s="124">
        <v>97585</v>
      </c>
      <c r="B3060" s="284" t="s">
        <v>4601</v>
      </c>
      <c r="C3060" s="100" t="s">
        <v>240</v>
      </c>
      <c r="D3060" s="125">
        <v>157.29</v>
      </c>
      <c r="E3060" s="125">
        <v>158.69999999999999</v>
      </c>
    </row>
    <row r="3061" spans="1:5" ht="25.5">
      <c r="A3061" s="124">
        <v>97586</v>
      </c>
      <c r="B3061" s="284" t="s">
        <v>4602</v>
      </c>
      <c r="C3061" s="100" t="s">
        <v>240</v>
      </c>
      <c r="D3061" s="125">
        <v>217.59</v>
      </c>
      <c r="E3061" s="125">
        <v>219</v>
      </c>
    </row>
    <row r="3062" spans="1:5" ht="25.5">
      <c r="A3062" s="124">
        <v>97587</v>
      </c>
      <c r="B3062" s="284" t="s">
        <v>4603</v>
      </c>
      <c r="C3062" s="100" t="s">
        <v>240</v>
      </c>
      <c r="D3062" s="125">
        <v>407.82</v>
      </c>
      <c r="E3062" s="125">
        <v>409.03</v>
      </c>
    </row>
    <row r="3063" spans="1:5" ht="25.5">
      <c r="A3063" s="124">
        <v>97589</v>
      </c>
      <c r="B3063" s="284" t="s">
        <v>4604</v>
      </c>
      <c r="C3063" s="100" t="s">
        <v>240</v>
      </c>
      <c r="D3063" s="125">
        <v>40.590000000000003</v>
      </c>
      <c r="E3063" s="125">
        <v>42.41</v>
      </c>
    </row>
    <row r="3064" spans="1:5" ht="25.5">
      <c r="A3064" s="124">
        <v>97590</v>
      </c>
      <c r="B3064" s="284" t="s">
        <v>4605</v>
      </c>
      <c r="C3064" s="100" t="s">
        <v>240</v>
      </c>
      <c r="D3064" s="125">
        <v>123.9</v>
      </c>
      <c r="E3064" s="125">
        <v>125.72</v>
      </c>
    </row>
    <row r="3065" spans="1:5" ht="25.5">
      <c r="A3065" s="124">
        <v>97591</v>
      </c>
      <c r="B3065" s="284" t="s">
        <v>4606</v>
      </c>
      <c r="C3065" s="100" t="s">
        <v>240</v>
      </c>
      <c r="D3065" s="125">
        <v>158.59</v>
      </c>
      <c r="E3065" s="125">
        <v>160.94</v>
      </c>
    </row>
    <row r="3066" spans="1:5" ht="25.5">
      <c r="A3066" s="124">
        <v>97592</v>
      </c>
      <c r="B3066" s="284" t="s">
        <v>4607</v>
      </c>
      <c r="C3066" s="100" t="s">
        <v>240</v>
      </c>
      <c r="D3066" s="125">
        <v>38.04</v>
      </c>
      <c r="E3066" s="125">
        <v>39.86</v>
      </c>
    </row>
    <row r="3067" spans="1:5" ht="25.5">
      <c r="A3067" s="124">
        <v>97593</v>
      </c>
      <c r="B3067" s="284" t="s">
        <v>4608</v>
      </c>
      <c r="C3067" s="100" t="s">
        <v>240</v>
      </c>
      <c r="D3067" s="125">
        <v>190.1</v>
      </c>
      <c r="E3067" s="125">
        <v>191.63</v>
      </c>
    </row>
    <row r="3068" spans="1:5" ht="25.5">
      <c r="A3068" s="124">
        <v>97594</v>
      </c>
      <c r="B3068" s="284" t="s">
        <v>4609</v>
      </c>
      <c r="C3068" s="100" t="s">
        <v>240</v>
      </c>
      <c r="D3068" s="125">
        <v>162.37</v>
      </c>
      <c r="E3068" s="125">
        <v>164.34</v>
      </c>
    </row>
    <row r="3069" spans="1:5">
      <c r="A3069" s="124">
        <v>97595</v>
      </c>
      <c r="B3069" s="284" t="s">
        <v>4610</v>
      </c>
      <c r="C3069" s="100" t="s">
        <v>240</v>
      </c>
      <c r="D3069" s="125">
        <v>133.96</v>
      </c>
      <c r="E3069" s="125">
        <v>135.88</v>
      </c>
    </row>
    <row r="3070" spans="1:5">
      <c r="A3070" s="124">
        <v>97596</v>
      </c>
      <c r="B3070" s="284" t="s">
        <v>4611</v>
      </c>
      <c r="C3070" s="100" t="s">
        <v>240</v>
      </c>
      <c r="D3070" s="125">
        <v>88.95</v>
      </c>
      <c r="E3070" s="125">
        <v>90.87</v>
      </c>
    </row>
    <row r="3071" spans="1:5">
      <c r="A3071" s="124">
        <v>97597</v>
      </c>
      <c r="B3071" s="284" t="s">
        <v>4612</v>
      </c>
      <c r="C3071" s="100" t="s">
        <v>240</v>
      </c>
      <c r="D3071" s="125">
        <v>92.76</v>
      </c>
      <c r="E3071" s="125">
        <v>94.04</v>
      </c>
    </row>
    <row r="3072" spans="1:5">
      <c r="A3072" s="124">
        <v>97598</v>
      </c>
      <c r="B3072" s="284" t="s">
        <v>4613</v>
      </c>
      <c r="C3072" s="100" t="s">
        <v>240</v>
      </c>
      <c r="D3072" s="125">
        <v>87</v>
      </c>
      <c r="E3072" s="125">
        <v>88.28</v>
      </c>
    </row>
    <row r="3073" spans="1:5">
      <c r="A3073" s="124">
        <v>97599</v>
      </c>
      <c r="B3073" s="284" t="s">
        <v>4614</v>
      </c>
      <c r="C3073" s="100" t="s">
        <v>240</v>
      </c>
      <c r="D3073" s="125">
        <v>30.07</v>
      </c>
      <c r="E3073" s="125">
        <v>30.68</v>
      </c>
    </row>
    <row r="3074" spans="1:5">
      <c r="A3074" s="124">
        <v>97609</v>
      </c>
      <c r="B3074" s="284" t="s">
        <v>4615</v>
      </c>
      <c r="C3074" s="100" t="s">
        <v>240</v>
      </c>
      <c r="D3074" s="125">
        <v>16.190000000000001</v>
      </c>
      <c r="E3074" s="125">
        <v>16.75</v>
      </c>
    </row>
    <row r="3075" spans="1:5">
      <c r="A3075" s="124">
        <v>97610</v>
      </c>
      <c r="B3075" s="284" t="s">
        <v>4616</v>
      </c>
      <c r="C3075" s="100" t="s">
        <v>240</v>
      </c>
      <c r="D3075" s="125">
        <v>17.5</v>
      </c>
      <c r="E3075" s="125">
        <v>18.059999999999999</v>
      </c>
    </row>
    <row r="3076" spans="1:5">
      <c r="A3076" s="124">
        <v>97611</v>
      </c>
      <c r="B3076" s="284" t="s">
        <v>4617</v>
      </c>
      <c r="C3076" s="100" t="s">
        <v>240</v>
      </c>
      <c r="D3076" s="125">
        <v>23.08</v>
      </c>
      <c r="E3076" s="125">
        <v>23.64</v>
      </c>
    </row>
    <row r="3077" spans="1:5">
      <c r="A3077" s="124">
        <v>97612</v>
      </c>
      <c r="B3077" s="284" t="s">
        <v>4618</v>
      </c>
      <c r="C3077" s="100" t="s">
        <v>240</v>
      </c>
      <c r="D3077" s="125">
        <v>25.27</v>
      </c>
      <c r="E3077" s="125">
        <v>25.83</v>
      </c>
    </row>
    <row r="3078" spans="1:5">
      <c r="A3078" s="124">
        <v>97613</v>
      </c>
      <c r="B3078" s="284" t="s">
        <v>4619</v>
      </c>
      <c r="C3078" s="100" t="s">
        <v>240</v>
      </c>
      <c r="D3078" s="125">
        <v>32.54</v>
      </c>
      <c r="E3078" s="125">
        <v>33.1</v>
      </c>
    </row>
    <row r="3079" spans="1:5">
      <c r="A3079" s="124">
        <v>97614</v>
      </c>
      <c r="B3079" s="284" t="s">
        <v>4620</v>
      </c>
      <c r="C3079" s="100" t="s">
        <v>240</v>
      </c>
      <c r="D3079" s="125">
        <v>58.8</v>
      </c>
      <c r="E3079" s="125">
        <v>59.36</v>
      </c>
    </row>
    <row r="3080" spans="1:5">
      <c r="A3080" s="124">
        <v>97615</v>
      </c>
      <c r="B3080" s="284" t="s">
        <v>4621</v>
      </c>
      <c r="C3080" s="100" t="s">
        <v>240</v>
      </c>
      <c r="D3080" s="125">
        <v>65.209999999999994</v>
      </c>
      <c r="E3080" s="125">
        <v>66.05</v>
      </c>
    </row>
    <row r="3081" spans="1:5">
      <c r="A3081" s="124">
        <v>97616</v>
      </c>
      <c r="B3081" s="284" t="s">
        <v>4622</v>
      </c>
      <c r="C3081" s="100" t="s">
        <v>240</v>
      </c>
      <c r="D3081" s="125">
        <v>76.53</v>
      </c>
      <c r="E3081" s="125">
        <v>77.37</v>
      </c>
    </row>
    <row r="3082" spans="1:5">
      <c r="A3082" s="124">
        <v>97617</v>
      </c>
      <c r="B3082" s="284" t="s">
        <v>4623</v>
      </c>
      <c r="C3082" s="100" t="s">
        <v>240</v>
      </c>
      <c r="D3082" s="125">
        <v>76.19</v>
      </c>
      <c r="E3082" s="125">
        <v>77.03</v>
      </c>
    </row>
    <row r="3083" spans="1:5">
      <c r="A3083" s="124">
        <v>97618</v>
      </c>
      <c r="B3083" s="284" t="s">
        <v>4624</v>
      </c>
      <c r="C3083" s="100" t="s">
        <v>240</v>
      </c>
      <c r="D3083" s="125">
        <v>68.290000000000006</v>
      </c>
      <c r="E3083" s="125">
        <v>69.13</v>
      </c>
    </row>
    <row r="3084" spans="1:5">
      <c r="A3084" s="124">
        <v>100902</v>
      </c>
      <c r="B3084" s="284" t="s">
        <v>4625</v>
      </c>
      <c r="C3084" s="100" t="s">
        <v>240</v>
      </c>
      <c r="D3084" s="125">
        <v>26.04</v>
      </c>
      <c r="E3084" s="125">
        <v>26.88</v>
      </c>
    </row>
    <row r="3085" spans="1:5">
      <c r="A3085" s="124">
        <v>100903</v>
      </c>
      <c r="B3085" s="284" t="s">
        <v>4626</v>
      </c>
      <c r="C3085" s="100" t="s">
        <v>240</v>
      </c>
      <c r="D3085" s="125">
        <v>31.81</v>
      </c>
      <c r="E3085" s="125">
        <v>32.65</v>
      </c>
    </row>
    <row r="3086" spans="1:5" ht="25.5">
      <c r="A3086" s="124">
        <v>100904</v>
      </c>
      <c r="B3086" s="284" t="s">
        <v>4627</v>
      </c>
      <c r="C3086" s="100" t="s">
        <v>240</v>
      </c>
      <c r="D3086" s="125">
        <v>115.35</v>
      </c>
      <c r="E3086" s="125">
        <v>116.59</v>
      </c>
    </row>
    <row r="3087" spans="1:5" ht="25.5">
      <c r="A3087" s="124">
        <v>100905</v>
      </c>
      <c r="B3087" s="284" t="s">
        <v>4628</v>
      </c>
      <c r="C3087" s="100" t="s">
        <v>240</v>
      </c>
      <c r="D3087" s="125">
        <v>314.58</v>
      </c>
      <c r="E3087" s="125">
        <v>317.39999999999998</v>
      </c>
    </row>
    <row r="3088" spans="1:5" ht="25.5">
      <c r="A3088" s="124">
        <v>100906</v>
      </c>
      <c r="B3088" s="284" t="s">
        <v>4629</v>
      </c>
      <c r="C3088" s="100" t="s">
        <v>240</v>
      </c>
      <c r="D3088" s="125">
        <v>435.18</v>
      </c>
      <c r="E3088" s="125">
        <v>438</v>
      </c>
    </row>
    <row r="3089" spans="1:5">
      <c r="A3089" s="124">
        <v>100919</v>
      </c>
      <c r="B3089" s="284" t="s">
        <v>4630</v>
      </c>
      <c r="C3089" s="100" t="s">
        <v>240</v>
      </c>
      <c r="D3089" s="125">
        <v>67.38</v>
      </c>
      <c r="E3089" s="125">
        <v>67.94</v>
      </c>
    </row>
    <row r="3090" spans="1:5">
      <c r="A3090" s="124">
        <v>100920</v>
      </c>
      <c r="B3090" s="284" t="s">
        <v>4631</v>
      </c>
      <c r="C3090" s="100" t="s">
        <v>240</v>
      </c>
      <c r="D3090" s="125">
        <v>115.81</v>
      </c>
      <c r="E3090" s="125">
        <v>116.37</v>
      </c>
    </row>
    <row r="3091" spans="1:5">
      <c r="A3091" s="124">
        <v>100921</v>
      </c>
      <c r="B3091" s="284" t="s">
        <v>4632</v>
      </c>
      <c r="C3091" s="100" t="s">
        <v>240</v>
      </c>
      <c r="D3091" s="125">
        <v>78.180000000000007</v>
      </c>
      <c r="E3091" s="125">
        <v>80.52</v>
      </c>
    </row>
    <row r="3092" spans="1:5">
      <c r="A3092" s="124">
        <v>100922</v>
      </c>
      <c r="B3092" s="284" t="s">
        <v>4633</v>
      </c>
      <c r="C3092" s="100" t="s">
        <v>240</v>
      </c>
      <c r="D3092" s="125">
        <v>56.66</v>
      </c>
      <c r="E3092" s="125">
        <v>58.27</v>
      </c>
    </row>
    <row r="3093" spans="1:5">
      <c r="A3093" s="124">
        <v>100923</v>
      </c>
      <c r="B3093" s="284" t="s">
        <v>4634</v>
      </c>
      <c r="C3093" s="100" t="s">
        <v>240</v>
      </c>
      <c r="D3093" s="125">
        <v>67.42</v>
      </c>
      <c r="E3093" s="125">
        <v>69.03</v>
      </c>
    </row>
    <row r="3094" spans="1:5" ht="25.5">
      <c r="A3094" s="124">
        <v>101489</v>
      </c>
      <c r="B3094" s="284" t="s">
        <v>12003</v>
      </c>
      <c r="C3094" s="100" t="s">
        <v>240</v>
      </c>
      <c r="D3094" s="125">
        <v>1328.06</v>
      </c>
      <c r="E3094" s="125">
        <v>1366.15</v>
      </c>
    </row>
    <row r="3095" spans="1:5" ht="25.5">
      <c r="A3095" s="124">
        <v>101490</v>
      </c>
      <c r="B3095" s="284" t="s">
        <v>12004</v>
      </c>
      <c r="C3095" s="100" t="s">
        <v>240</v>
      </c>
      <c r="D3095" s="125">
        <v>1418.59</v>
      </c>
      <c r="E3095" s="125">
        <v>1458.55</v>
      </c>
    </row>
    <row r="3096" spans="1:5" ht="25.5">
      <c r="A3096" s="124">
        <v>101491</v>
      </c>
      <c r="B3096" s="284" t="s">
        <v>12005</v>
      </c>
      <c r="C3096" s="100" t="s">
        <v>240</v>
      </c>
      <c r="D3096" s="125">
        <v>1459.95</v>
      </c>
      <c r="E3096" s="125">
        <v>1497.27</v>
      </c>
    </row>
    <row r="3097" spans="1:5" ht="25.5">
      <c r="A3097" s="124">
        <v>101492</v>
      </c>
      <c r="B3097" s="284" t="s">
        <v>12006</v>
      </c>
      <c r="C3097" s="100" t="s">
        <v>240</v>
      </c>
      <c r="D3097" s="125">
        <v>1599.54</v>
      </c>
      <c r="E3097" s="125">
        <v>1638.55</v>
      </c>
    </row>
    <row r="3098" spans="1:5" ht="25.5">
      <c r="A3098" s="124">
        <v>101493</v>
      </c>
      <c r="B3098" s="284" t="s">
        <v>12007</v>
      </c>
      <c r="C3098" s="100" t="s">
        <v>240</v>
      </c>
      <c r="D3098" s="125">
        <v>1316.38</v>
      </c>
      <c r="E3098" s="125">
        <v>1352.75</v>
      </c>
    </row>
    <row r="3099" spans="1:5" ht="25.5">
      <c r="A3099" s="124">
        <v>101494</v>
      </c>
      <c r="B3099" s="284" t="s">
        <v>12008</v>
      </c>
      <c r="C3099" s="100" t="s">
        <v>240</v>
      </c>
      <c r="D3099" s="125">
        <v>1406.91</v>
      </c>
      <c r="E3099" s="125">
        <v>1445.15</v>
      </c>
    </row>
    <row r="3100" spans="1:5" ht="25.5">
      <c r="A3100" s="124">
        <v>101495</v>
      </c>
      <c r="B3100" s="284" t="s">
        <v>12009</v>
      </c>
      <c r="C3100" s="100" t="s">
        <v>240</v>
      </c>
      <c r="D3100" s="125">
        <v>1448.27</v>
      </c>
      <c r="E3100" s="125">
        <v>1483.87</v>
      </c>
    </row>
    <row r="3101" spans="1:5" ht="25.5">
      <c r="A3101" s="124">
        <v>101496</v>
      </c>
      <c r="B3101" s="284" t="s">
        <v>12010</v>
      </c>
      <c r="C3101" s="100" t="s">
        <v>240</v>
      </c>
      <c r="D3101" s="125">
        <v>1587.86</v>
      </c>
      <c r="E3101" s="125">
        <v>1625.15</v>
      </c>
    </row>
    <row r="3102" spans="1:5" ht="25.5">
      <c r="A3102" s="124">
        <v>101497</v>
      </c>
      <c r="B3102" s="284" t="s">
        <v>12011</v>
      </c>
      <c r="C3102" s="100" t="s">
        <v>240</v>
      </c>
      <c r="D3102" s="125">
        <v>1585.41</v>
      </c>
      <c r="E3102" s="125">
        <v>1626.27</v>
      </c>
    </row>
    <row r="3103" spans="1:5" ht="25.5">
      <c r="A3103" s="124">
        <v>101498</v>
      </c>
      <c r="B3103" s="284" t="s">
        <v>12012</v>
      </c>
      <c r="C3103" s="100" t="s">
        <v>240</v>
      </c>
      <c r="D3103" s="125">
        <v>1722.44</v>
      </c>
      <c r="E3103" s="125">
        <v>1766.13</v>
      </c>
    </row>
    <row r="3104" spans="1:5" ht="25.5">
      <c r="A3104" s="124">
        <v>101499</v>
      </c>
      <c r="B3104" s="284" t="s">
        <v>12013</v>
      </c>
      <c r="C3104" s="100" t="s">
        <v>240</v>
      </c>
      <c r="D3104" s="125">
        <v>1785.04</v>
      </c>
      <c r="E3104" s="125">
        <v>1824.74</v>
      </c>
    </row>
    <row r="3105" spans="1:5" ht="25.5">
      <c r="A3105" s="124">
        <v>101500</v>
      </c>
      <c r="B3105" s="284" t="s">
        <v>12014</v>
      </c>
      <c r="C3105" s="100" t="s">
        <v>240</v>
      </c>
      <c r="D3105" s="125">
        <v>1980.68</v>
      </c>
      <c r="E3105" s="125">
        <v>2022.35</v>
      </c>
    </row>
    <row r="3106" spans="1:5" ht="25.5">
      <c r="A3106" s="124">
        <v>101501</v>
      </c>
      <c r="B3106" s="284" t="s">
        <v>12015</v>
      </c>
      <c r="C3106" s="100" t="s">
        <v>240</v>
      </c>
      <c r="D3106" s="125">
        <v>1580.12</v>
      </c>
      <c r="E3106" s="125">
        <v>1619.59</v>
      </c>
    </row>
    <row r="3107" spans="1:5" ht="25.5">
      <c r="A3107" s="124">
        <v>101502</v>
      </c>
      <c r="B3107" s="284" t="s">
        <v>12016</v>
      </c>
      <c r="C3107" s="100" t="s">
        <v>240</v>
      </c>
      <c r="D3107" s="125">
        <v>1717.15</v>
      </c>
      <c r="E3107" s="125">
        <v>1759.45</v>
      </c>
    </row>
    <row r="3108" spans="1:5" ht="25.5">
      <c r="A3108" s="124">
        <v>101503</v>
      </c>
      <c r="B3108" s="284" t="s">
        <v>12017</v>
      </c>
      <c r="C3108" s="100" t="s">
        <v>240</v>
      </c>
      <c r="D3108" s="125">
        <v>1779.75</v>
      </c>
      <c r="E3108" s="125">
        <v>1818.06</v>
      </c>
    </row>
    <row r="3109" spans="1:5" ht="25.5">
      <c r="A3109" s="124">
        <v>101504</v>
      </c>
      <c r="B3109" s="284" t="s">
        <v>12018</v>
      </c>
      <c r="C3109" s="100" t="s">
        <v>240</v>
      </c>
      <c r="D3109" s="125">
        <v>1975.39</v>
      </c>
      <c r="E3109" s="125">
        <v>2015.67</v>
      </c>
    </row>
    <row r="3110" spans="1:5" ht="25.5">
      <c r="A3110" s="124">
        <v>101505</v>
      </c>
      <c r="B3110" s="284" t="s">
        <v>12019</v>
      </c>
      <c r="C3110" s="100" t="s">
        <v>240</v>
      </c>
      <c r="D3110" s="125">
        <v>1694.21</v>
      </c>
      <c r="E3110" s="125">
        <v>1737.79</v>
      </c>
    </row>
    <row r="3111" spans="1:5" ht="25.5">
      <c r="A3111" s="124">
        <v>101506</v>
      </c>
      <c r="B3111" s="284" t="s">
        <v>12020</v>
      </c>
      <c r="C3111" s="100" t="s">
        <v>240</v>
      </c>
      <c r="D3111" s="125">
        <v>1876.92</v>
      </c>
      <c r="E3111" s="125">
        <v>1924.27</v>
      </c>
    </row>
    <row r="3112" spans="1:5" ht="25.5">
      <c r="A3112" s="124">
        <v>101507</v>
      </c>
      <c r="B3112" s="284" t="s">
        <v>12021</v>
      </c>
      <c r="C3112" s="100" t="s">
        <v>240</v>
      </c>
      <c r="D3112" s="125">
        <v>1960.39</v>
      </c>
      <c r="E3112" s="125">
        <v>2002.41</v>
      </c>
    </row>
    <row r="3113" spans="1:5" ht="25.5">
      <c r="A3113" s="124">
        <v>101508</v>
      </c>
      <c r="B3113" s="284" t="s">
        <v>12022</v>
      </c>
      <c r="C3113" s="100" t="s">
        <v>240</v>
      </c>
      <c r="D3113" s="125">
        <v>2211.08</v>
      </c>
      <c r="E3113" s="125">
        <v>2255.36</v>
      </c>
    </row>
    <row r="3114" spans="1:5" ht="25.5">
      <c r="A3114" s="124">
        <v>101509</v>
      </c>
      <c r="B3114" s="284" t="s">
        <v>12023</v>
      </c>
      <c r="C3114" s="100" t="s">
        <v>240</v>
      </c>
      <c r="D3114" s="125">
        <v>1825.97</v>
      </c>
      <c r="E3114" s="125">
        <v>1868.21</v>
      </c>
    </row>
    <row r="3115" spans="1:5" ht="25.5">
      <c r="A3115" s="124">
        <v>101510</v>
      </c>
      <c r="B3115" s="284" t="s">
        <v>12024</v>
      </c>
      <c r="C3115" s="100" t="s">
        <v>240</v>
      </c>
      <c r="D3115" s="125">
        <v>2008.68</v>
      </c>
      <c r="E3115" s="125">
        <v>2054.69</v>
      </c>
    </row>
    <row r="3116" spans="1:5" ht="25.5">
      <c r="A3116" s="124">
        <v>101511</v>
      </c>
      <c r="B3116" s="284" t="s">
        <v>12025</v>
      </c>
      <c r="C3116" s="100" t="s">
        <v>240</v>
      </c>
      <c r="D3116" s="125">
        <v>2092.15</v>
      </c>
      <c r="E3116" s="125">
        <v>2132.83</v>
      </c>
    </row>
    <row r="3117" spans="1:5" ht="25.5">
      <c r="A3117" s="124">
        <v>101512</v>
      </c>
      <c r="B3117" s="284" t="s">
        <v>12026</v>
      </c>
      <c r="C3117" s="100" t="s">
        <v>240</v>
      </c>
      <c r="D3117" s="125">
        <v>2342.84</v>
      </c>
      <c r="E3117" s="125">
        <v>2385.7800000000002</v>
      </c>
    </row>
    <row r="3118" spans="1:5" ht="25.5">
      <c r="A3118" s="124">
        <v>101513</v>
      </c>
      <c r="B3118" s="284" t="s">
        <v>12027</v>
      </c>
      <c r="C3118" s="100" t="s">
        <v>240</v>
      </c>
      <c r="D3118" s="125">
        <v>743.51</v>
      </c>
      <c r="E3118" s="125">
        <v>760.17</v>
      </c>
    </row>
    <row r="3119" spans="1:5" ht="25.5">
      <c r="A3119" s="124">
        <v>101514</v>
      </c>
      <c r="B3119" s="284" t="s">
        <v>12028</v>
      </c>
      <c r="C3119" s="100" t="s">
        <v>240</v>
      </c>
      <c r="D3119" s="125">
        <v>852.15</v>
      </c>
      <c r="E3119" s="125">
        <v>871.05</v>
      </c>
    </row>
    <row r="3120" spans="1:5" ht="25.5">
      <c r="A3120" s="124">
        <v>101515</v>
      </c>
      <c r="B3120" s="284" t="s">
        <v>12029</v>
      </c>
      <c r="C3120" s="100" t="s">
        <v>240</v>
      </c>
      <c r="D3120" s="125">
        <v>901.78</v>
      </c>
      <c r="E3120" s="125">
        <v>917.51</v>
      </c>
    </row>
    <row r="3121" spans="1:5" ht="25.5">
      <c r="A3121" s="124">
        <v>101516</v>
      </c>
      <c r="B3121" s="284" t="s">
        <v>12030</v>
      </c>
      <c r="C3121" s="100" t="s">
        <v>240</v>
      </c>
      <c r="D3121" s="125">
        <v>1032.72</v>
      </c>
      <c r="E3121" s="125">
        <v>1049.1199999999999</v>
      </c>
    </row>
    <row r="3122" spans="1:5" ht="25.5">
      <c r="A3122" s="124">
        <v>101517</v>
      </c>
      <c r="B3122" s="284" t="s">
        <v>12031</v>
      </c>
      <c r="C3122" s="100" t="s">
        <v>240</v>
      </c>
      <c r="D3122" s="125">
        <v>731.83</v>
      </c>
      <c r="E3122" s="125">
        <v>746.77</v>
      </c>
    </row>
    <row r="3123" spans="1:5" ht="25.5">
      <c r="A3123" s="124">
        <v>101518</v>
      </c>
      <c r="B3123" s="284" t="s">
        <v>12032</v>
      </c>
      <c r="C3123" s="100" t="s">
        <v>240</v>
      </c>
      <c r="D3123" s="125">
        <v>840.47</v>
      </c>
      <c r="E3123" s="125">
        <v>857.65</v>
      </c>
    </row>
    <row r="3124" spans="1:5" ht="25.5">
      <c r="A3124" s="124">
        <v>101519</v>
      </c>
      <c r="B3124" s="284" t="s">
        <v>12033</v>
      </c>
      <c r="C3124" s="100" t="s">
        <v>240</v>
      </c>
      <c r="D3124" s="125">
        <v>890.1</v>
      </c>
      <c r="E3124" s="125">
        <v>904.11</v>
      </c>
    </row>
    <row r="3125" spans="1:5" ht="25.5">
      <c r="A3125" s="124">
        <v>101520</v>
      </c>
      <c r="B3125" s="284" t="s">
        <v>12034</v>
      </c>
      <c r="C3125" s="100" t="s">
        <v>240</v>
      </c>
      <c r="D3125" s="125">
        <v>1021.04</v>
      </c>
      <c r="E3125" s="125">
        <v>1035.72</v>
      </c>
    </row>
    <row r="3126" spans="1:5" ht="25.5">
      <c r="A3126" s="124">
        <v>101521</v>
      </c>
      <c r="B3126" s="284" t="s">
        <v>12035</v>
      </c>
      <c r="C3126" s="100" t="s">
        <v>240</v>
      </c>
      <c r="D3126" s="125">
        <v>1015.75</v>
      </c>
      <c r="E3126" s="125">
        <v>1035.5</v>
      </c>
    </row>
    <row r="3127" spans="1:5" ht="25.5">
      <c r="A3127" s="124">
        <v>101522</v>
      </c>
      <c r="B3127" s="284" t="s">
        <v>12036</v>
      </c>
      <c r="C3127" s="100" t="s">
        <v>240</v>
      </c>
      <c r="D3127" s="125">
        <v>1178.71</v>
      </c>
      <c r="E3127" s="125">
        <v>1201.82</v>
      </c>
    </row>
    <row r="3128" spans="1:5" ht="25.5">
      <c r="A3128" s="124">
        <v>101523</v>
      </c>
      <c r="B3128" s="284" t="s">
        <v>12037</v>
      </c>
      <c r="C3128" s="100" t="s">
        <v>240</v>
      </c>
      <c r="D3128" s="125">
        <v>1253.1500000000001</v>
      </c>
      <c r="E3128" s="125">
        <v>1271.52</v>
      </c>
    </row>
    <row r="3129" spans="1:5" ht="25.5">
      <c r="A3129" s="124">
        <v>101524</v>
      </c>
      <c r="B3129" s="284" t="s">
        <v>12038</v>
      </c>
      <c r="C3129" s="100" t="s">
        <v>240</v>
      </c>
      <c r="D3129" s="125">
        <v>1449.57</v>
      </c>
      <c r="E3129" s="125">
        <v>1468.93</v>
      </c>
    </row>
    <row r="3130" spans="1:5" ht="25.5">
      <c r="A3130" s="124">
        <v>101525</v>
      </c>
      <c r="B3130" s="284" t="s">
        <v>12039</v>
      </c>
      <c r="C3130" s="100" t="s">
        <v>240</v>
      </c>
      <c r="D3130" s="125">
        <v>1010.45</v>
      </c>
      <c r="E3130" s="125">
        <v>1028.82</v>
      </c>
    </row>
    <row r="3131" spans="1:5" ht="25.5">
      <c r="A3131" s="124">
        <v>101526</v>
      </c>
      <c r="B3131" s="284" t="s">
        <v>12040</v>
      </c>
      <c r="C3131" s="100" t="s">
        <v>240</v>
      </c>
      <c r="D3131" s="125">
        <v>1173.4100000000001</v>
      </c>
      <c r="E3131" s="125">
        <v>1195.1400000000001</v>
      </c>
    </row>
    <row r="3132" spans="1:5" ht="25.5">
      <c r="A3132" s="124">
        <v>101527</v>
      </c>
      <c r="B3132" s="284" t="s">
        <v>12041</v>
      </c>
      <c r="C3132" s="100" t="s">
        <v>240</v>
      </c>
      <c r="D3132" s="125">
        <v>1247.8499999999999</v>
      </c>
      <c r="E3132" s="125">
        <v>1264.8399999999999</v>
      </c>
    </row>
    <row r="3133" spans="1:5" ht="25.5">
      <c r="A3133" s="124">
        <v>101528</v>
      </c>
      <c r="B3133" s="284" t="s">
        <v>12042</v>
      </c>
      <c r="C3133" s="100" t="s">
        <v>240</v>
      </c>
      <c r="D3133" s="125">
        <v>1444.27</v>
      </c>
      <c r="E3133" s="125">
        <v>1462.25</v>
      </c>
    </row>
    <row r="3134" spans="1:5" ht="25.5">
      <c r="A3134" s="124">
        <v>101529</v>
      </c>
      <c r="B3134" s="284" t="s">
        <v>12043</v>
      </c>
      <c r="C3134" s="100" t="s">
        <v>240</v>
      </c>
      <c r="D3134" s="125">
        <v>1141</v>
      </c>
      <c r="E3134" s="125">
        <v>1163.83</v>
      </c>
    </row>
    <row r="3135" spans="1:5" ht="25.5">
      <c r="A3135" s="124">
        <v>101530</v>
      </c>
      <c r="B3135" s="284" t="s">
        <v>12044</v>
      </c>
      <c r="C3135" s="100" t="s">
        <v>240</v>
      </c>
      <c r="D3135" s="125">
        <v>1358.28</v>
      </c>
      <c r="E3135" s="125">
        <v>1385.59</v>
      </c>
    </row>
    <row r="3136" spans="1:5" ht="25.5">
      <c r="A3136" s="124">
        <v>101531</v>
      </c>
      <c r="B3136" s="284" t="s">
        <v>12045</v>
      </c>
      <c r="C3136" s="100" t="s">
        <v>240</v>
      </c>
      <c r="D3136" s="125">
        <v>1457.54</v>
      </c>
      <c r="E3136" s="125">
        <v>1478.52</v>
      </c>
    </row>
    <row r="3137" spans="1:5" ht="25.5">
      <c r="A3137" s="124">
        <v>101532</v>
      </c>
      <c r="B3137" s="284" t="s">
        <v>12046</v>
      </c>
      <c r="C3137" s="100" t="s">
        <v>240</v>
      </c>
      <c r="D3137" s="125">
        <v>1719.43</v>
      </c>
      <c r="E3137" s="125">
        <v>1741.73</v>
      </c>
    </row>
    <row r="3138" spans="1:5" ht="25.5">
      <c r="A3138" s="124">
        <v>101533</v>
      </c>
      <c r="B3138" s="284" t="s">
        <v>12047</v>
      </c>
      <c r="C3138" s="100" t="s">
        <v>240</v>
      </c>
      <c r="D3138" s="125">
        <v>1272.75</v>
      </c>
      <c r="E3138" s="125">
        <v>1294.25</v>
      </c>
    </row>
    <row r="3139" spans="1:5" ht="25.5">
      <c r="A3139" s="124">
        <v>101534</v>
      </c>
      <c r="B3139" s="284" t="s">
        <v>12048</v>
      </c>
      <c r="C3139" s="100" t="s">
        <v>240</v>
      </c>
      <c r="D3139" s="125">
        <v>1490.03</v>
      </c>
      <c r="E3139" s="125">
        <v>1516.01</v>
      </c>
    </row>
    <row r="3140" spans="1:5" ht="25.5">
      <c r="A3140" s="124">
        <v>101535</v>
      </c>
      <c r="B3140" s="284" t="s">
        <v>12049</v>
      </c>
      <c r="C3140" s="100" t="s">
        <v>240</v>
      </c>
      <c r="D3140" s="125">
        <v>1589.29</v>
      </c>
      <c r="E3140" s="125">
        <v>1608.94</v>
      </c>
    </row>
    <row r="3141" spans="1:5" ht="25.5">
      <c r="A3141" s="124">
        <v>101536</v>
      </c>
      <c r="B3141" s="284" t="s">
        <v>12050</v>
      </c>
      <c r="C3141" s="100" t="s">
        <v>240</v>
      </c>
      <c r="D3141" s="125">
        <v>1851.18</v>
      </c>
      <c r="E3141" s="125">
        <v>1872.15</v>
      </c>
    </row>
    <row r="3142" spans="1:5">
      <c r="A3142" s="124">
        <v>101537</v>
      </c>
      <c r="B3142" s="284" t="s">
        <v>12051</v>
      </c>
      <c r="C3142" s="100" t="s">
        <v>240</v>
      </c>
      <c r="D3142" s="125">
        <v>141.05000000000001</v>
      </c>
      <c r="E3142" s="125">
        <v>144.82</v>
      </c>
    </row>
    <row r="3143" spans="1:5">
      <c r="A3143" s="124">
        <v>101538</v>
      </c>
      <c r="B3143" s="284" t="s">
        <v>12052</v>
      </c>
      <c r="C3143" s="100" t="s">
        <v>240</v>
      </c>
      <c r="D3143" s="125">
        <v>49.13</v>
      </c>
      <c r="E3143" s="125">
        <v>50.19</v>
      </c>
    </row>
    <row r="3144" spans="1:5">
      <c r="A3144" s="124">
        <v>101539</v>
      </c>
      <c r="B3144" s="284" t="s">
        <v>12053</v>
      </c>
      <c r="C3144" s="100" t="s">
        <v>240</v>
      </c>
      <c r="D3144" s="125">
        <v>79.03</v>
      </c>
      <c r="E3144" s="125">
        <v>81.14</v>
      </c>
    </row>
    <row r="3145" spans="1:5">
      <c r="A3145" s="124">
        <v>101540</v>
      </c>
      <c r="B3145" s="284" t="s">
        <v>12054</v>
      </c>
      <c r="C3145" s="100" t="s">
        <v>240</v>
      </c>
      <c r="D3145" s="125">
        <v>135.65</v>
      </c>
      <c r="E3145" s="125">
        <v>138.82</v>
      </c>
    </row>
    <row r="3146" spans="1:5">
      <c r="A3146" s="124">
        <v>101541</v>
      </c>
      <c r="B3146" s="284" t="s">
        <v>12055</v>
      </c>
      <c r="C3146" s="100" t="s">
        <v>240</v>
      </c>
      <c r="D3146" s="125">
        <v>176.36</v>
      </c>
      <c r="E3146" s="125">
        <v>180.59</v>
      </c>
    </row>
    <row r="3147" spans="1:5">
      <c r="A3147" s="124">
        <v>101542</v>
      </c>
      <c r="B3147" s="284" t="s">
        <v>12056</v>
      </c>
      <c r="C3147" s="100" t="s">
        <v>240</v>
      </c>
      <c r="D3147" s="125">
        <v>36.43</v>
      </c>
      <c r="E3147" s="125">
        <v>37.31</v>
      </c>
    </row>
    <row r="3148" spans="1:5">
      <c r="A3148" s="124">
        <v>101543</v>
      </c>
      <c r="B3148" s="284" t="s">
        <v>12057</v>
      </c>
      <c r="C3148" s="100" t="s">
        <v>240</v>
      </c>
      <c r="D3148" s="125">
        <v>63.54</v>
      </c>
      <c r="E3148" s="125">
        <v>65.31</v>
      </c>
    </row>
    <row r="3149" spans="1:5">
      <c r="A3149" s="124">
        <v>101544</v>
      </c>
      <c r="B3149" s="284" t="s">
        <v>12058</v>
      </c>
      <c r="C3149" s="100" t="s">
        <v>240</v>
      </c>
      <c r="D3149" s="125">
        <v>102.73</v>
      </c>
      <c r="E3149" s="125">
        <v>105.38</v>
      </c>
    </row>
    <row r="3150" spans="1:5">
      <c r="A3150" s="124">
        <v>101545</v>
      </c>
      <c r="B3150" s="284" t="s">
        <v>12059</v>
      </c>
      <c r="C3150" s="100" t="s">
        <v>240</v>
      </c>
      <c r="D3150" s="125">
        <v>150.97999999999999</v>
      </c>
      <c r="E3150" s="125">
        <v>154.52000000000001</v>
      </c>
    </row>
    <row r="3151" spans="1:5">
      <c r="A3151" s="124">
        <v>101546</v>
      </c>
      <c r="B3151" s="284" t="s">
        <v>12060</v>
      </c>
      <c r="C3151" s="100" t="s">
        <v>240</v>
      </c>
      <c r="D3151" s="125">
        <v>29.56</v>
      </c>
      <c r="E3151" s="125">
        <v>29.74</v>
      </c>
    </row>
    <row r="3152" spans="1:5">
      <c r="A3152" s="124">
        <v>101547</v>
      </c>
      <c r="B3152" s="284" t="s">
        <v>12061</v>
      </c>
      <c r="C3152" s="100" t="s">
        <v>240</v>
      </c>
      <c r="D3152" s="125">
        <v>93.33</v>
      </c>
      <c r="E3152" s="125">
        <v>93.51</v>
      </c>
    </row>
    <row r="3153" spans="1:5">
      <c r="A3153" s="124">
        <v>101548</v>
      </c>
      <c r="B3153" s="284" t="s">
        <v>12062</v>
      </c>
      <c r="C3153" s="100" t="s">
        <v>240</v>
      </c>
      <c r="D3153" s="125">
        <v>7.07</v>
      </c>
      <c r="E3153" s="125">
        <v>7.25</v>
      </c>
    </row>
    <row r="3154" spans="1:5" ht="25.5">
      <c r="A3154" s="124">
        <v>101549</v>
      </c>
      <c r="B3154" s="284" t="s">
        <v>12063</v>
      </c>
      <c r="C3154" s="100" t="s">
        <v>240</v>
      </c>
      <c r="D3154" s="125">
        <v>17.46</v>
      </c>
      <c r="E3154" s="125">
        <v>18.03</v>
      </c>
    </row>
    <row r="3155" spans="1:5">
      <c r="A3155" s="124">
        <v>101553</v>
      </c>
      <c r="B3155" s="284" t="s">
        <v>12064</v>
      </c>
      <c r="C3155" s="100" t="s">
        <v>240</v>
      </c>
      <c r="D3155" s="125">
        <v>17.41</v>
      </c>
      <c r="E3155" s="125">
        <v>17.86</v>
      </c>
    </row>
    <row r="3156" spans="1:5">
      <c r="A3156" s="124">
        <v>101554</v>
      </c>
      <c r="B3156" s="284" t="s">
        <v>12065</v>
      </c>
      <c r="C3156" s="100" t="s">
        <v>240</v>
      </c>
      <c r="D3156" s="125">
        <v>11.95</v>
      </c>
      <c r="E3156" s="125">
        <v>12.4</v>
      </c>
    </row>
    <row r="3157" spans="1:5">
      <c r="A3157" s="124">
        <v>101555</v>
      </c>
      <c r="B3157" s="284" t="s">
        <v>12066</v>
      </c>
      <c r="C3157" s="100" t="s">
        <v>240</v>
      </c>
      <c r="D3157" s="125">
        <v>6.98</v>
      </c>
      <c r="E3157" s="125">
        <v>7.43</v>
      </c>
    </row>
    <row r="3158" spans="1:5">
      <c r="A3158" s="124">
        <v>101556</v>
      </c>
      <c r="B3158" s="284" t="s">
        <v>12067</v>
      </c>
      <c r="C3158" s="100" t="s">
        <v>240</v>
      </c>
      <c r="D3158" s="125">
        <v>6.19</v>
      </c>
      <c r="E3158" s="125">
        <v>6.64</v>
      </c>
    </row>
    <row r="3159" spans="1:5" ht="25.5">
      <c r="A3159" s="124">
        <v>101560</v>
      </c>
      <c r="B3159" s="284" t="s">
        <v>12068</v>
      </c>
      <c r="C3159" s="100" t="s">
        <v>239</v>
      </c>
      <c r="D3159" s="125">
        <v>11.17</v>
      </c>
      <c r="E3159" s="125">
        <v>11.17</v>
      </c>
    </row>
    <row r="3160" spans="1:5" ht="25.5">
      <c r="A3160" s="124">
        <v>101561</v>
      </c>
      <c r="B3160" s="284" t="s">
        <v>12069</v>
      </c>
      <c r="C3160" s="100" t="s">
        <v>239</v>
      </c>
      <c r="D3160" s="125">
        <v>17.100000000000001</v>
      </c>
      <c r="E3160" s="125">
        <v>17.100000000000001</v>
      </c>
    </row>
    <row r="3161" spans="1:5" ht="25.5">
      <c r="A3161" s="124">
        <v>101562</v>
      </c>
      <c r="B3161" s="284" t="s">
        <v>12070</v>
      </c>
      <c r="C3161" s="100" t="s">
        <v>239</v>
      </c>
      <c r="D3161" s="125">
        <v>26.02</v>
      </c>
      <c r="E3161" s="125">
        <v>26.02</v>
      </c>
    </row>
    <row r="3162" spans="1:5" ht="25.5">
      <c r="A3162" s="124">
        <v>101563</v>
      </c>
      <c r="B3162" s="284" t="s">
        <v>12071</v>
      </c>
      <c r="C3162" s="100" t="s">
        <v>239</v>
      </c>
      <c r="D3162" s="125">
        <v>35.83</v>
      </c>
      <c r="E3162" s="125">
        <v>35.840000000000003</v>
      </c>
    </row>
    <row r="3163" spans="1:5" ht="25.5">
      <c r="A3163" s="124">
        <v>101564</v>
      </c>
      <c r="B3163" s="284" t="s">
        <v>12072</v>
      </c>
      <c r="C3163" s="100" t="s">
        <v>239</v>
      </c>
      <c r="D3163" s="125">
        <v>51.05</v>
      </c>
      <c r="E3163" s="125">
        <v>51.06</v>
      </c>
    </row>
    <row r="3164" spans="1:5" ht="25.5">
      <c r="A3164" s="124">
        <v>101565</v>
      </c>
      <c r="B3164" s="284" t="s">
        <v>12073</v>
      </c>
      <c r="C3164" s="100" t="s">
        <v>239</v>
      </c>
      <c r="D3164" s="125">
        <v>70.7</v>
      </c>
      <c r="E3164" s="125">
        <v>70.709999999999994</v>
      </c>
    </row>
    <row r="3165" spans="1:5" ht="25.5">
      <c r="A3165" s="124">
        <v>101567</v>
      </c>
      <c r="B3165" s="284" t="s">
        <v>12074</v>
      </c>
      <c r="C3165" s="100" t="s">
        <v>239</v>
      </c>
      <c r="D3165" s="125">
        <v>93.9</v>
      </c>
      <c r="E3165" s="125">
        <v>93.91</v>
      </c>
    </row>
    <row r="3166" spans="1:5" ht="25.5">
      <c r="A3166" s="124">
        <v>101568</v>
      </c>
      <c r="B3166" s="284" t="s">
        <v>12075</v>
      </c>
      <c r="C3166" s="100" t="s">
        <v>239</v>
      </c>
      <c r="D3166" s="125">
        <v>122.22</v>
      </c>
      <c r="E3166" s="125">
        <v>122.22</v>
      </c>
    </row>
    <row r="3167" spans="1:5">
      <c r="A3167" s="124">
        <v>101626</v>
      </c>
      <c r="B3167" s="284" t="s">
        <v>12076</v>
      </c>
      <c r="C3167" s="100" t="s">
        <v>240</v>
      </c>
      <c r="D3167" s="125">
        <v>239.58</v>
      </c>
      <c r="E3167" s="125">
        <v>240.45</v>
      </c>
    </row>
    <row r="3168" spans="1:5">
      <c r="A3168" s="124">
        <v>101627</v>
      </c>
      <c r="B3168" s="284" t="s">
        <v>12077</v>
      </c>
      <c r="C3168" s="100" t="s">
        <v>240</v>
      </c>
      <c r="D3168" s="125">
        <v>376.1</v>
      </c>
      <c r="E3168" s="125">
        <v>376.97</v>
      </c>
    </row>
    <row r="3169" spans="1:5">
      <c r="A3169" s="124">
        <v>101628</v>
      </c>
      <c r="B3169" s="284" t="s">
        <v>12078</v>
      </c>
      <c r="C3169" s="100" t="s">
        <v>240</v>
      </c>
      <c r="D3169" s="125">
        <v>176.43</v>
      </c>
      <c r="E3169" s="125">
        <v>177.3</v>
      </c>
    </row>
    <row r="3170" spans="1:5">
      <c r="A3170" s="124">
        <v>101629</v>
      </c>
      <c r="B3170" s="284" t="s">
        <v>12079</v>
      </c>
      <c r="C3170" s="100" t="s">
        <v>240</v>
      </c>
      <c r="D3170" s="125">
        <v>208.95</v>
      </c>
      <c r="E3170" s="125">
        <v>209.82</v>
      </c>
    </row>
    <row r="3171" spans="1:5">
      <c r="A3171" s="124">
        <v>101630</v>
      </c>
      <c r="B3171" s="284" t="s">
        <v>12080</v>
      </c>
      <c r="C3171" s="100" t="s">
        <v>240</v>
      </c>
      <c r="D3171" s="125">
        <v>63.15</v>
      </c>
      <c r="E3171" s="125">
        <v>64.84</v>
      </c>
    </row>
    <row r="3172" spans="1:5">
      <c r="A3172" s="124">
        <v>101631</v>
      </c>
      <c r="B3172" s="284" t="s">
        <v>12081</v>
      </c>
      <c r="C3172" s="100" t="s">
        <v>240</v>
      </c>
      <c r="D3172" s="125">
        <v>21.45</v>
      </c>
      <c r="E3172" s="125">
        <v>22.32</v>
      </c>
    </row>
    <row r="3173" spans="1:5">
      <c r="A3173" s="124">
        <v>101632</v>
      </c>
      <c r="B3173" s="284" t="s">
        <v>12082</v>
      </c>
      <c r="C3173" s="100" t="s">
        <v>240</v>
      </c>
      <c r="D3173" s="125">
        <v>54.1</v>
      </c>
      <c r="E3173" s="125">
        <v>54.17</v>
      </c>
    </row>
    <row r="3174" spans="1:5" ht="25.5">
      <c r="A3174" s="124">
        <v>101633</v>
      </c>
      <c r="B3174" s="284" t="s">
        <v>12083</v>
      </c>
      <c r="C3174" s="100" t="s">
        <v>240</v>
      </c>
      <c r="D3174" s="125">
        <v>107.34</v>
      </c>
      <c r="E3174" s="125">
        <v>107.94</v>
      </c>
    </row>
    <row r="3175" spans="1:5" ht="25.5">
      <c r="A3175" s="124">
        <v>101636</v>
      </c>
      <c r="B3175" s="284" t="s">
        <v>12084</v>
      </c>
      <c r="C3175" s="100" t="s">
        <v>240</v>
      </c>
      <c r="D3175" s="125">
        <v>153.94999999999999</v>
      </c>
      <c r="E3175" s="125">
        <v>157.41</v>
      </c>
    </row>
    <row r="3176" spans="1:5" ht="25.5">
      <c r="A3176" s="124">
        <v>101637</v>
      </c>
      <c r="B3176" s="284" t="s">
        <v>12085</v>
      </c>
      <c r="C3176" s="100" t="s">
        <v>240</v>
      </c>
      <c r="D3176" s="125">
        <v>147.13</v>
      </c>
      <c r="E3176" s="125">
        <v>150.59</v>
      </c>
    </row>
    <row r="3177" spans="1:5">
      <c r="A3177" s="124">
        <v>101640</v>
      </c>
      <c r="B3177" s="284" t="s">
        <v>12086</v>
      </c>
      <c r="C3177" s="100" t="s">
        <v>240</v>
      </c>
      <c r="D3177" s="125">
        <v>101.32</v>
      </c>
      <c r="E3177" s="125">
        <v>101.45</v>
      </c>
    </row>
    <row r="3178" spans="1:5">
      <c r="A3178" s="124">
        <v>101641</v>
      </c>
      <c r="B3178" s="284" t="s">
        <v>12087</v>
      </c>
      <c r="C3178" s="100" t="s">
        <v>240</v>
      </c>
      <c r="D3178" s="125">
        <v>52.28</v>
      </c>
      <c r="E3178" s="125">
        <v>52.41</v>
      </c>
    </row>
    <row r="3179" spans="1:5">
      <c r="A3179" s="124">
        <v>101642</v>
      </c>
      <c r="B3179" s="284" t="s">
        <v>12088</v>
      </c>
      <c r="C3179" s="100" t="s">
        <v>240</v>
      </c>
      <c r="D3179" s="125">
        <v>26.02</v>
      </c>
      <c r="E3179" s="125">
        <v>26.15</v>
      </c>
    </row>
    <row r="3180" spans="1:5">
      <c r="A3180" s="124">
        <v>101643</v>
      </c>
      <c r="B3180" s="284" t="s">
        <v>12089</v>
      </c>
      <c r="C3180" s="100" t="s">
        <v>240</v>
      </c>
      <c r="D3180" s="125">
        <v>45.58</v>
      </c>
      <c r="E3180" s="125">
        <v>45.71</v>
      </c>
    </row>
    <row r="3181" spans="1:5">
      <c r="A3181" s="124">
        <v>101644</v>
      </c>
      <c r="B3181" s="284" t="s">
        <v>12090</v>
      </c>
      <c r="C3181" s="100" t="s">
        <v>240</v>
      </c>
      <c r="D3181" s="125">
        <v>61.83</v>
      </c>
      <c r="E3181" s="125">
        <v>61.96</v>
      </c>
    </row>
    <row r="3182" spans="1:5">
      <c r="A3182" s="124">
        <v>101645</v>
      </c>
      <c r="B3182" s="284" t="s">
        <v>12091</v>
      </c>
      <c r="C3182" s="100" t="s">
        <v>240</v>
      </c>
      <c r="D3182" s="125">
        <v>29.06</v>
      </c>
      <c r="E3182" s="125">
        <v>29.19</v>
      </c>
    </row>
    <row r="3183" spans="1:5">
      <c r="A3183" s="124">
        <v>101646</v>
      </c>
      <c r="B3183" s="284" t="s">
        <v>12092</v>
      </c>
      <c r="C3183" s="100" t="s">
        <v>240</v>
      </c>
      <c r="D3183" s="125">
        <v>38.71</v>
      </c>
      <c r="E3183" s="125">
        <v>38.840000000000003</v>
      </c>
    </row>
    <row r="3184" spans="1:5">
      <c r="A3184" s="124">
        <v>101647</v>
      </c>
      <c r="B3184" s="284" t="s">
        <v>12093</v>
      </c>
      <c r="C3184" s="100" t="s">
        <v>240</v>
      </c>
      <c r="D3184" s="125">
        <v>71.45</v>
      </c>
      <c r="E3184" s="125">
        <v>71.58</v>
      </c>
    </row>
    <row r="3185" spans="1:5">
      <c r="A3185" s="124">
        <v>101648</v>
      </c>
      <c r="B3185" s="284" t="s">
        <v>12094</v>
      </c>
      <c r="C3185" s="100" t="s">
        <v>240</v>
      </c>
      <c r="D3185" s="125">
        <v>55.17</v>
      </c>
      <c r="E3185" s="125">
        <v>55.3</v>
      </c>
    </row>
    <row r="3186" spans="1:5">
      <c r="A3186" s="124">
        <v>101649</v>
      </c>
      <c r="B3186" s="284" t="s">
        <v>12095</v>
      </c>
      <c r="C3186" s="100" t="s">
        <v>240</v>
      </c>
      <c r="D3186" s="125">
        <v>63.63</v>
      </c>
      <c r="E3186" s="125">
        <v>63.76</v>
      </c>
    </row>
    <row r="3187" spans="1:5">
      <c r="A3187" s="124">
        <v>101650</v>
      </c>
      <c r="B3187" s="284" t="s">
        <v>12096</v>
      </c>
      <c r="C3187" s="100" t="s">
        <v>240</v>
      </c>
      <c r="D3187" s="125">
        <v>74.03</v>
      </c>
      <c r="E3187" s="125">
        <v>74.16</v>
      </c>
    </row>
    <row r="3188" spans="1:5">
      <c r="A3188" s="124">
        <v>101651</v>
      </c>
      <c r="B3188" s="284" t="s">
        <v>12097</v>
      </c>
      <c r="C3188" s="100" t="s">
        <v>240</v>
      </c>
      <c r="D3188" s="125">
        <v>54.82</v>
      </c>
      <c r="E3188" s="125">
        <v>55.53</v>
      </c>
    </row>
    <row r="3189" spans="1:5" ht="25.5">
      <c r="A3189" s="124">
        <v>101652</v>
      </c>
      <c r="B3189" s="284" t="s">
        <v>12098</v>
      </c>
      <c r="C3189" s="100" t="s">
        <v>240</v>
      </c>
      <c r="D3189" s="125">
        <v>670.73</v>
      </c>
      <c r="E3189" s="125">
        <v>674.81</v>
      </c>
    </row>
    <row r="3190" spans="1:5" ht="38.25">
      <c r="A3190" s="124">
        <v>101653</v>
      </c>
      <c r="B3190" s="284" t="s">
        <v>12099</v>
      </c>
      <c r="C3190" s="100" t="s">
        <v>240</v>
      </c>
      <c r="D3190" s="125">
        <v>310.66000000000003</v>
      </c>
      <c r="E3190" s="125">
        <v>317.75</v>
      </c>
    </row>
    <row r="3191" spans="1:5">
      <c r="A3191" s="124">
        <v>101654</v>
      </c>
      <c r="B3191" s="284" t="s">
        <v>12100</v>
      </c>
      <c r="C3191" s="100" t="s">
        <v>240</v>
      </c>
      <c r="D3191" s="125">
        <v>318.10000000000002</v>
      </c>
      <c r="E3191" s="125">
        <v>319.62</v>
      </c>
    </row>
    <row r="3192" spans="1:5">
      <c r="A3192" s="124">
        <v>101655</v>
      </c>
      <c r="B3192" s="284" t="s">
        <v>12101</v>
      </c>
      <c r="C3192" s="100" t="s">
        <v>240</v>
      </c>
      <c r="D3192" s="125">
        <v>534.84</v>
      </c>
      <c r="E3192" s="125">
        <v>536.36</v>
      </c>
    </row>
    <row r="3193" spans="1:5">
      <c r="A3193" s="124">
        <v>101656</v>
      </c>
      <c r="B3193" s="284" t="s">
        <v>12102</v>
      </c>
      <c r="C3193" s="100" t="s">
        <v>240</v>
      </c>
      <c r="D3193" s="125">
        <v>585.45000000000005</v>
      </c>
      <c r="E3193" s="125">
        <v>586.97</v>
      </c>
    </row>
    <row r="3194" spans="1:5">
      <c r="A3194" s="124">
        <v>101657</v>
      </c>
      <c r="B3194" s="284" t="s">
        <v>12103</v>
      </c>
      <c r="C3194" s="100" t="s">
        <v>240</v>
      </c>
      <c r="D3194" s="125">
        <v>693.24</v>
      </c>
      <c r="E3194" s="125">
        <v>694.76</v>
      </c>
    </row>
    <row r="3195" spans="1:5">
      <c r="A3195" s="124">
        <v>101658</v>
      </c>
      <c r="B3195" s="284" t="s">
        <v>12104</v>
      </c>
      <c r="C3195" s="100" t="s">
        <v>240</v>
      </c>
      <c r="D3195" s="125">
        <v>914.9</v>
      </c>
      <c r="E3195" s="125">
        <v>916.42</v>
      </c>
    </row>
    <row r="3196" spans="1:5">
      <c r="A3196" s="124">
        <v>101659</v>
      </c>
      <c r="B3196" s="284" t="s">
        <v>12105</v>
      </c>
      <c r="C3196" s="100" t="s">
        <v>240</v>
      </c>
      <c r="D3196" s="125">
        <v>1052.75</v>
      </c>
      <c r="E3196" s="125">
        <v>1054.27</v>
      </c>
    </row>
    <row r="3197" spans="1:5">
      <c r="A3197" s="124">
        <v>101660</v>
      </c>
      <c r="B3197" s="284" t="s">
        <v>12106</v>
      </c>
      <c r="C3197" s="100" t="s">
        <v>240</v>
      </c>
      <c r="D3197" s="125">
        <v>1703.53</v>
      </c>
      <c r="E3197" s="125">
        <v>1705.05</v>
      </c>
    </row>
    <row r="3198" spans="1:5" ht="25.5">
      <c r="A3198" s="124">
        <v>101661</v>
      </c>
      <c r="B3198" s="284" t="s">
        <v>12107</v>
      </c>
      <c r="C3198" s="100" t="s">
        <v>240</v>
      </c>
      <c r="D3198" s="125">
        <v>92.46</v>
      </c>
      <c r="E3198" s="125">
        <v>97.6</v>
      </c>
    </row>
    <row r="3199" spans="1:5" ht="25.5">
      <c r="A3199" s="124">
        <v>101662</v>
      </c>
      <c r="B3199" s="284" t="s">
        <v>12108</v>
      </c>
      <c r="C3199" s="100" t="s">
        <v>240</v>
      </c>
      <c r="D3199" s="125">
        <v>925.28</v>
      </c>
      <c r="E3199" s="125">
        <v>930.35</v>
      </c>
    </row>
    <row r="3200" spans="1:5">
      <c r="A3200" s="124">
        <v>101663</v>
      </c>
      <c r="B3200" s="284" t="s">
        <v>12109</v>
      </c>
      <c r="C3200" s="100" t="s">
        <v>240</v>
      </c>
      <c r="D3200" s="125">
        <v>22.62</v>
      </c>
      <c r="E3200" s="125">
        <v>24.27</v>
      </c>
    </row>
    <row r="3201" spans="1:5">
      <c r="A3201" s="124">
        <v>101664</v>
      </c>
      <c r="B3201" s="284" t="s">
        <v>12110</v>
      </c>
      <c r="C3201" s="100" t="s">
        <v>240</v>
      </c>
      <c r="D3201" s="125">
        <v>23.89</v>
      </c>
      <c r="E3201" s="125">
        <v>25.54</v>
      </c>
    </row>
    <row r="3202" spans="1:5">
      <c r="A3202" s="124">
        <v>101665</v>
      </c>
      <c r="B3202" s="284" t="s">
        <v>12111</v>
      </c>
      <c r="C3202" s="100" t="s">
        <v>240</v>
      </c>
      <c r="D3202" s="125">
        <v>29.32</v>
      </c>
      <c r="E3202" s="125">
        <v>30.97</v>
      </c>
    </row>
    <row r="3203" spans="1:5">
      <c r="A3203" s="124">
        <v>101666</v>
      </c>
      <c r="B3203" s="284" t="s">
        <v>12112</v>
      </c>
      <c r="C3203" s="100" t="s">
        <v>240</v>
      </c>
      <c r="D3203" s="125">
        <v>517.53</v>
      </c>
      <c r="E3203" s="125">
        <v>520.16</v>
      </c>
    </row>
    <row r="3204" spans="1:5">
      <c r="A3204" s="124">
        <v>102085</v>
      </c>
      <c r="B3204" s="284" t="s">
        <v>12113</v>
      </c>
      <c r="C3204" s="100" t="s">
        <v>240</v>
      </c>
      <c r="D3204" s="125">
        <v>264.52999999999997</v>
      </c>
      <c r="E3204" s="125">
        <v>267.51</v>
      </c>
    </row>
    <row r="3205" spans="1:5" ht="25.5">
      <c r="A3205" s="124">
        <v>100578</v>
      </c>
      <c r="B3205" s="284" t="s">
        <v>4053</v>
      </c>
      <c r="C3205" s="100" t="s">
        <v>240</v>
      </c>
      <c r="D3205" s="125">
        <v>454.72</v>
      </c>
      <c r="E3205" s="125">
        <v>467.68</v>
      </c>
    </row>
    <row r="3206" spans="1:5" ht="25.5">
      <c r="A3206" s="124">
        <v>100579</v>
      </c>
      <c r="B3206" s="284" t="s">
        <v>4054</v>
      </c>
      <c r="C3206" s="100" t="s">
        <v>240</v>
      </c>
      <c r="D3206" s="125">
        <v>499.83</v>
      </c>
      <c r="E3206" s="125">
        <v>513.76</v>
      </c>
    </row>
    <row r="3207" spans="1:5" ht="25.5">
      <c r="A3207" s="124">
        <v>100580</v>
      </c>
      <c r="B3207" s="284" t="s">
        <v>4055</v>
      </c>
      <c r="C3207" s="100" t="s">
        <v>240</v>
      </c>
      <c r="D3207" s="125">
        <v>537.08000000000004</v>
      </c>
      <c r="E3207" s="125">
        <v>555.24</v>
      </c>
    </row>
    <row r="3208" spans="1:5" ht="25.5">
      <c r="A3208" s="124">
        <v>100581</v>
      </c>
      <c r="B3208" s="284" t="s">
        <v>4056</v>
      </c>
      <c r="C3208" s="100" t="s">
        <v>240</v>
      </c>
      <c r="D3208" s="125">
        <v>522.21</v>
      </c>
      <c r="E3208" s="125">
        <v>536.62</v>
      </c>
    </row>
    <row r="3209" spans="1:5" ht="25.5">
      <c r="A3209" s="124">
        <v>100582</v>
      </c>
      <c r="B3209" s="284" t="s">
        <v>4057</v>
      </c>
      <c r="C3209" s="100" t="s">
        <v>240</v>
      </c>
      <c r="D3209" s="125">
        <v>589.29</v>
      </c>
      <c r="E3209" s="125">
        <v>611.36</v>
      </c>
    </row>
    <row r="3210" spans="1:5" ht="25.5">
      <c r="A3210" s="124">
        <v>100583</v>
      </c>
      <c r="B3210" s="284" t="s">
        <v>4058</v>
      </c>
      <c r="C3210" s="100" t="s">
        <v>240</v>
      </c>
      <c r="D3210" s="125">
        <v>545.84</v>
      </c>
      <c r="E3210" s="125">
        <v>560.85</v>
      </c>
    </row>
    <row r="3211" spans="1:5" ht="25.5">
      <c r="A3211" s="124">
        <v>100584</v>
      </c>
      <c r="B3211" s="284" t="s">
        <v>4059</v>
      </c>
      <c r="C3211" s="100" t="s">
        <v>240</v>
      </c>
      <c r="D3211" s="125">
        <v>586.22</v>
      </c>
      <c r="E3211" s="125">
        <v>605.82000000000005</v>
      </c>
    </row>
    <row r="3212" spans="1:5" ht="25.5">
      <c r="A3212" s="124">
        <v>100585</v>
      </c>
      <c r="B3212" s="284" t="s">
        <v>4060</v>
      </c>
      <c r="C3212" s="100" t="s">
        <v>240</v>
      </c>
      <c r="D3212" s="125">
        <v>592.03</v>
      </c>
      <c r="E3212" s="125">
        <v>608.14</v>
      </c>
    </row>
    <row r="3213" spans="1:5" ht="25.5">
      <c r="A3213" s="124">
        <v>100586</v>
      </c>
      <c r="B3213" s="284" t="s">
        <v>4061</v>
      </c>
      <c r="C3213" s="100" t="s">
        <v>240</v>
      </c>
      <c r="D3213" s="125">
        <v>656.41</v>
      </c>
      <c r="E3213" s="125">
        <v>679.81</v>
      </c>
    </row>
    <row r="3214" spans="1:5" ht="25.5">
      <c r="A3214" s="124">
        <v>100587</v>
      </c>
      <c r="B3214" s="284" t="s">
        <v>4062</v>
      </c>
      <c r="C3214" s="100" t="s">
        <v>240</v>
      </c>
      <c r="D3214" s="125">
        <v>639.48</v>
      </c>
      <c r="E3214" s="125">
        <v>656.86</v>
      </c>
    </row>
    <row r="3215" spans="1:5" ht="25.5">
      <c r="A3215" s="124">
        <v>100588</v>
      </c>
      <c r="B3215" s="284" t="s">
        <v>4063</v>
      </c>
      <c r="C3215" s="100" t="s">
        <v>240</v>
      </c>
      <c r="D3215" s="125">
        <v>689.53</v>
      </c>
      <c r="E3215" s="125">
        <v>712.56</v>
      </c>
    </row>
    <row r="3216" spans="1:5" ht="25.5">
      <c r="A3216" s="124">
        <v>100589</v>
      </c>
      <c r="B3216" s="284" t="s">
        <v>4064</v>
      </c>
      <c r="C3216" s="100" t="s">
        <v>240</v>
      </c>
      <c r="D3216" s="125">
        <v>697.77</v>
      </c>
      <c r="E3216" s="125">
        <v>719.79</v>
      </c>
    </row>
    <row r="3217" spans="1:5" ht="25.5">
      <c r="A3217" s="124">
        <v>100590</v>
      </c>
      <c r="B3217" s="284" t="s">
        <v>4065</v>
      </c>
      <c r="C3217" s="100" t="s">
        <v>240</v>
      </c>
      <c r="D3217" s="125">
        <v>747.12</v>
      </c>
      <c r="E3217" s="125">
        <v>774.8</v>
      </c>
    </row>
    <row r="3218" spans="1:5" ht="25.5">
      <c r="A3218" s="124">
        <v>100591</v>
      </c>
      <c r="B3218" s="284" t="s">
        <v>4066</v>
      </c>
      <c r="C3218" s="100" t="s">
        <v>240</v>
      </c>
      <c r="D3218" s="125">
        <v>700.13</v>
      </c>
      <c r="E3218" s="125">
        <v>720.18</v>
      </c>
    </row>
    <row r="3219" spans="1:5" ht="25.5">
      <c r="A3219" s="124">
        <v>100592</v>
      </c>
      <c r="B3219" s="284" t="s">
        <v>4067</v>
      </c>
      <c r="C3219" s="100" t="s">
        <v>240</v>
      </c>
      <c r="D3219" s="125">
        <v>741.05</v>
      </c>
      <c r="E3219" s="125">
        <v>765.79</v>
      </c>
    </row>
    <row r="3220" spans="1:5" ht="25.5">
      <c r="A3220" s="124">
        <v>100593</v>
      </c>
      <c r="B3220" s="284" t="s">
        <v>4068</v>
      </c>
      <c r="C3220" s="100" t="s">
        <v>240</v>
      </c>
      <c r="D3220" s="125">
        <v>749.83</v>
      </c>
      <c r="E3220" s="125">
        <v>771.4</v>
      </c>
    </row>
    <row r="3221" spans="1:5" ht="25.5">
      <c r="A3221" s="124">
        <v>100594</v>
      </c>
      <c r="B3221" s="284" t="s">
        <v>4069</v>
      </c>
      <c r="C3221" s="100" t="s">
        <v>240</v>
      </c>
      <c r="D3221" s="125">
        <v>819.3</v>
      </c>
      <c r="E3221" s="125">
        <v>848.74</v>
      </c>
    </row>
    <row r="3222" spans="1:5" ht="25.5">
      <c r="A3222" s="124">
        <v>100595</v>
      </c>
      <c r="B3222" s="284" t="s">
        <v>4070</v>
      </c>
      <c r="C3222" s="100" t="s">
        <v>240</v>
      </c>
      <c r="D3222" s="125">
        <v>898.89</v>
      </c>
      <c r="E3222" s="125">
        <v>924.99</v>
      </c>
    </row>
    <row r="3223" spans="1:5" ht="25.5">
      <c r="A3223" s="124">
        <v>100596</v>
      </c>
      <c r="B3223" s="284" t="s">
        <v>4071</v>
      </c>
      <c r="C3223" s="100" t="s">
        <v>240</v>
      </c>
      <c r="D3223" s="125">
        <v>992.72</v>
      </c>
      <c r="E3223" s="125">
        <v>1029.3699999999999</v>
      </c>
    </row>
    <row r="3224" spans="1:5" ht="25.5">
      <c r="A3224" s="124">
        <v>100597</v>
      </c>
      <c r="B3224" s="284" t="s">
        <v>4072</v>
      </c>
      <c r="C3224" s="100" t="s">
        <v>240</v>
      </c>
      <c r="D3224" s="125">
        <v>1030.1400000000001</v>
      </c>
      <c r="E3224" s="125">
        <v>1062.9000000000001</v>
      </c>
    </row>
    <row r="3225" spans="1:5" ht="25.5">
      <c r="A3225" s="124">
        <v>100598</v>
      </c>
      <c r="B3225" s="284" t="s">
        <v>4073</v>
      </c>
      <c r="C3225" s="100" t="s">
        <v>240</v>
      </c>
      <c r="D3225" s="125">
        <v>1107.5</v>
      </c>
      <c r="E3225" s="125">
        <v>1148.96</v>
      </c>
    </row>
    <row r="3226" spans="1:5" ht="25.5">
      <c r="A3226" s="124">
        <v>100599</v>
      </c>
      <c r="B3226" s="284" t="s">
        <v>4074</v>
      </c>
      <c r="C3226" s="100" t="s">
        <v>240</v>
      </c>
      <c r="D3226" s="125">
        <v>476.75</v>
      </c>
      <c r="E3226" s="125">
        <v>487.46</v>
      </c>
    </row>
    <row r="3227" spans="1:5" ht="25.5">
      <c r="A3227" s="124">
        <v>100600</v>
      </c>
      <c r="B3227" s="284" t="s">
        <v>4075</v>
      </c>
      <c r="C3227" s="100" t="s">
        <v>240</v>
      </c>
      <c r="D3227" s="125">
        <v>553.58000000000004</v>
      </c>
      <c r="E3227" s="125">
        <v>569.20000000000005</v>
      </c>
    </row>
    <row r="3228" spans="1:5" ht="25.5">
      <c r="A3228" s="124">
        <v>100601</v>
      </c>
      <c r="B3228" s="284" t="s">
        <v>4076</v>
      </c>
      <c r="C3228" s="100" t="s">
        <v>240</v>
      </c>
      <c r="D3228" s="125">
        <v>686.11</v>
      </c>
      <c r="E3228" s="125">
        <v>709.04</v>
      </c>
    </row>
    <row r="3229" spans="1:5" ht="25.5">
      <c r="A3229" s="124">
        <v>100602</v>
      </c>
      <c r="B3229" s="284" t="s">
        <v>4077</v>
      </c>
      <c r="C3229" s="100" t="s">
        <v>240</v>
      </c>
      <c r="D3229" s="125">
        <v>851.39</v>
      </c>
      <c r="E3229" s="125">
        <v>883.46</v>
      </c>
    </row>
    <row r="3230" spans="1:5" ht="25.5">
      <c r="A3230" s="124">
        <v>100603</v>
      </c>
      <c r="B3230" s="284" t="s">
        <v>4078</v>
      </c>
      <c r="C3230" s="100" t="s">
        <v>240</v>
      </c>
      <c r="D3230" s="125">
        <v>1275.6199999999999</v>
      </c>
      <c r="E3230" s="125">
        <v>1331.52</v>
      </c>
    </row>
    <row r="3231" spans="1:5" ht="25.5">
      <c r="A3231" s="124">
        <v>100604</v>
      </c>
      <c r="B3231" s="284" t="s">
        <v>4079</v>
      </c>
      <c r="C3231" s="100" t="s">
        <v>240</v>
      </c>
      <c r="D3231" s="125">
        <v>590.75</v>
      </c>
      <c r="E3231" s="125">
        <v>606.88</v>
      </c>
    </row>
    <row r="3232" spans="1:5" ht="25.5">
      <c r="A3232" s="124">
        <v>100605</v>
      </c>
      <c r="B3232" s="284" t="s">
        <v>4080</v>
      </c>
      <c r="C3232" s="100" t="s">
        <v>240</v>
      </c>
      <c r="D3232" s="125">
        <v>895.24</v>
      </c>
      <c r="E3232" s="125">
        <v>928.65</v>
      </c>
    </row>
    <row r="3233" spans="1:5" ht="25.5">
      <c r="A3233" s="124">
        <v>100606</v>
      </c>
      <c r="B3233" s="284" t="s">
        <v>4081</v>
      </c>
      <c r="C3233" s="100" t="s">
        <v>240</v>
      </c>
      <c r="D3233" s="125">
        <v>1328</v>
      </c>
      <c r="E3233" s="125">
        <v>1386.37</v>
      </c>
    </row>
    <row r="3234" spans="1:5" ht="25.5">
      <c r="A3234" s="124">
        <v>100607</v>
      </c>
      <c r="B3234" s="284" t="s">
        <v>4082</v>
      </c>
      <c r="C3234" s="100" t="s">
        <v>240</v>
      </c>
      <c r="D3234" s="125">
        <v>608.54</v>
      </c>
      <c r="E3234" s="125">
        <v>624.91</v>
      </c>
    </row>
    <row r="3235" spans="1:5" ht="25.5">
      <c r="A3235" s="124">
        <v>100608</v>
      </c>
      <c r="B3235" s="284" t="s">
        <v>4083</v>
      </c>
      <c r="C3235" s="100" t="s">
        <v>240</v>
      </c>
      <c r="D3235" s="125">
        <v>916.89</v>
      </c>
      <c r="E3235" s="125">
        <v>950.98</v>
      </c>
    </row>
    <row r="3236" spans="1:5" ht="25.5">
      <c r="A3236" s="124">
        <v>100609</v>
      </c>
      <c r="B3236" s="284" t="s">
        <v>4084</v>
      </c>
      <c r="C3236" s="100" t="s">
        <v>240</v>
      </c>
      <c r="D3236" s="125">
        <v>1355.7</v>
      </c>
      <c r="E3236" s="125">
        <v>1415.47</v>
      </c>
    </row>
    <row r="3237" spans="1:5" ht="25.5">
      <c r="A3237" s="124">
        <v>100610</v>
      </c>
      <c r="B3237" s="284" t="s">
        <v>4085</v>
      </c>
      <c r="C3237" s="100" t="s">
        <v>240</v>
      </c>
      <c r="D3237" s="125">
        <v>626.33000000000004</v>
      </c>
      <c r="E3237" s="125">
        <v>642.91</v>
      </c>
    </row>
    <row r="3238" spans="1:5" ht="25.5">
      <c r="A3238" s="124">
        <v>100611</v>
      </c>
      <c r="B3238" s="284" t="s">
        <v>4086</v>
      </c>
      <c r="C3238" s="100" t="s">
        <v>240</v>
      </c>
      <c r="D3238" s="125">
        <v>764.75</v>
      </c>
      <c r="E3238" s="125">
        <v>789.39</v>
      </c>
    </row>
    <row r="3239" spans="1:5" ht="25.5">
      <c r="A3239" s="124">
        <v>100612</v>
      </c>
      <c r="B3239" s="284" t="s">
        <v>4087</v>
      </c>
      <c r="C3239" s="100" t="s">
        <v>240</v>
      </c>
      <c r="D3239" s="125">
        <v>938.21</v>
      </c>
      <c r="E3239" s="125">
        <v>972.92</v>
      </c>
    </row>
    <row r="3240" spans="1:5" ht="25.5">
      <c r="A3240" s="124">
        <v>100613</v>
      </c>
      <c r="B3240" s="284" t="s">
        <v>4088</v>
      </c>
      <c r="C3240" s="100" t="s">
        <v>240</v>
      </c>
      <c r="D3240" s="125">
        <v>1382.81</v>
      </c>
      <c r="E3240" s="125">
        <v>1443.92</v>
      </c>
    </row>
    <row r="3241" spans="1:5" ht="25.5">
      <c r="A3241" s="124">
        <v>100614</v>
      </c>
      <c r="B3241" s="284" t="s">
        <v>4089</v>
      </c>
      <c r="C3241" s="100" t="s">
        <v>240</v>
      </c>
      <c r="D3241" s="125">
        <v>803.51</v>
      </c>
      <c r="E3241" s="125">
        <v>828.95</v>
      </c>
    </row>
    <row r="3242" spans="1:5" ht="25.5">
      <c r="A3242" s="124">
        <v>100615</v>
      </c>
      <c r="B3242" s="284" t="s">
        <v>4090</v>
      </c>
      <c r="C3242" s="100" t="s">
        <v>240</v>
      </c>
      <c r="D3242" s="125">
        <v>980.53</v>
      </c>
      <c r="E3242" s="125">
        <v>1016.51</v>
      </c>
    </row>
    <row r="3243" spans="1:5" ht="25.5">
      <c r="A3243" s="124">
        <v>100616</v>
      </c>
      <c r="B3243" s="284" t="s">
        <v>4091</v>
      </c>
      <c r="C3243" s="100" t="s">
        <v>240</v>
      </c>
      <c r="D3243" s="125">
        <v>1439.29</v>
      </c>
      <c r="E3243" s="125">
        <v>1503.36</v>
      </c>
    </row>
    <row r="3244" spans="1:5" ht="25.5">
      <c r="A3244" s="124">
        <v>100617</v>
      </c>
      <c r="B3244" s="284" t="s">
        <v>4092</v>
      </c>
      <c r="C3244" s="100" t="s">
        <v>240</v>
      </c>
      <c r="D3244" s="125">
        <v>1022.65</v>
      </c>
      <c r="E3244" s="125">
        <v>1059.8900000000001</v>
      </c>
    </row>
    <row r="3245" spans="1:5" ht="38.25">
      <c r="A3245" s="124">
        <v>100618</v>
      </c>
      <c r="B3245" s="284" t="s">
        <v>4093</v>
      </c>
      <c r="C3245" s="100" t="s">
        <v>240</v>
      </c>
      <c r="D3245" s="125">
        <v>1501.23</v>
      </c>
      <c r="E3245" s="125">
        <v>1568</v>
      </c>
    </row>
    <row r="3246" spans="1:5" ht="25.5">
      <c r="A3246" s="124">
        <v>100619</v>
      </c>
      <c r="B3246" s="284" t="s">
        <v>4094</v>
      </c>
      <c r="C3246" s="100" t="s">
        <v>240</v>
      </c>
      <c r="D3246" s="125">
        <v>624.1</v>
      </c>
      <c r="E3246" s="125">
        <v>635.09</v>
      </c>
    </row>
    <row r="3247" spans="1:5" ht="25.5">
      <c r="A3247" s="124">
        <v>100620</v>
      </c>
      <c r="B3247" s="284" t="s">
        <v>4095</v>
      </c>
      <c r="C3247" s="100" t="s">
        <v>240</v>
      </c>
      <c r="D3247" s="125">
        <v>4043.63</v>
      </c>
      <c r="E3247" s="125">
        <v>4050.63</v>
      </c>
    </row>
    <row r="3248" spans="1:5" ht="25.5">
      <c r="A3248" s="124">
        <v>100621</v>
      </c>
      <c r="B3248" s="284" t="s">
        <v>4096</v>
      </c>
      <c r="C3248" s="100" t="s">
        <v>240</v>
      </c>
      <c r="D3248" s="125">
        <v>4606.59</v>
      </c>
      <c r="E3248" s="125">
        <v>4616.6099999999997</v>
      </c>
    </row>
    <row r="3249" spans="1:5" ht="25.5">
      <c r="A3249" s="124">
        <v>100622</v>
      </c>
      <c r="B3249" s="284" t="s">
        <v>4097</v>
      </c>
      <c r="C3249" s="100" t="s">
        <v>240</v>
      </c>
      <c r="D3249" s="125">
        <v>2903.68</v>
      </c>
      <c r="E3249" s="125">
        <v>2915.57</v>
      </c>
    </row>
    <row r="3250" spans="1:5" ht="25.5">
      <c r="A3250" s="124">
        <v>100623</v>
      </c>
      <c r="B3250" s="284" t="s">
        <v>4098</v>
      </c>
      <c r="C3250" s="100" t="s">
        <v>240</v>
      </c>
      <c r="D3250" s="125">
        <v>3134.75</v>
      </c>
      <c r="E3250" s="125">
        <v>3149.64</v>
      </c>
    </row>
    <row r="3251" spans="1:5" ht="25.5">
      <c r="A3251" s="124">
        <v>97600</v>
      </c>
      <c r="B3251" s="284" t="s">
        <v>4635</v>
      </c>
      <c r="C3251" s="100" t="s">
        <v>240</v>
      </c>
      <c r="D3251" s="125">
        <v>359.01</v>
      </c>
      <c r="E3251" s="125">
        <v>360.43</v>
      </c>
    </row>
    <row r="3252" spans="1:5" ht="25.5">
      <c r="A3252" s="124">
        <v>97601</v>
      </c>
      <c r="B3252" s="284" t="s">
        <v>4636</v>
      </c>
      <c r="C3252" s="100" t="s">
        <v>240</v>
      </c>
      <c r="D3252" s="125">
        <v>378.57</v>
      </c>
      <c r="E3252" s="125">
        <v>379.99</v>
      </c>
    </row>
    <row r="3253" spans="1:5" ht="25.5">
      <c r="A3253" s="124">
        <v>97605</v>
      </c>
      <c r="B3253" s="284" t="s">
        <v>4637</v>
      </c>
      <c r="C3253" s="100" t="s">
        <v>240</v>
      </c>
      <c r="D3253" s="125">
        <v>120.33</v>
      </c>
      <c r="E3253" s="125">
        <v>121.94</v>
      </c>
    </row>
    <row r="3254" spans="1:5" ht="25.5">
      <c r="A3254" s="124">
        <v>97606</v>
      </c>
      <c r="B3254" s="284" t="s">
        <v>4638</v>
      </c>
      <c r="C3254" s="100" t="s">
        <v>240</v>
      </c>
      <c r="D3254" s="125">
        <v>127.22</v>
      </c>
      <c r="E3254" s="125">
        <v>128.83000000000001</v>
      </c>
    </row>
    <row r="3255" spans="1:5" ht="25.5">
      <c r="A3255" s="124">
        <v>97607</v>
      </c>
      <c r="B3255" s="284" t="s">
        <v>4639</v>
      </c>
      <c r="C3255" s="100" t="s">
        <v>240</v>
      </c>
      <c r="D3255" s="125">
        <v>145.94</v>
      </c>
      <c r="E3255" s="125">
        <v>147.81</v>
      </c>
    </row>
    <row r="3256" spans="1:5" ht="25.5">
      <c r="A3256" s="124">
        <v>97608</v>
      </c>
      <c r="B3256" s="284" t="s">
        <v>4640</v>
      </c>
      <c r="C3256" s="100" t="s">
        <v>240</v>
      </c>
      <c r="D3256" s="125">
        <v>152.83000000000001</v>
      </c>
      <c r="E3256" s="125">
        <v>154.69999999999999</v>
      </c>
    </row>
    <row r="3257" spans="1:5" ht="25.5">
      <c r="A3257" s="124">
        <v>102102</v>
      </c>
      <c r="B3257" s="284" t="s">
        <v>12114</v>
      </c>
      <c r="C3257" s="100" t="s">
        <v>240</v>
      </c>
      <c r="D3257" s="125">
        <v>9735.69</v>
      </c>
      <c r="E3257" s="125">
        <v>9774.9699999999993</v>
      </c>
    </row>
    <row r="3258" spans="1:5" ht="25.5">
      <c r="A3258" s="124">
        <v>102103</v>
      </c>
      <c r="B3258" s="284" t="s">
        <v>12115</v>
      </c>
      <c r="C3258" s="100" t="s">
        <v>240</v>
      </c>
      <c r="D3258" s="125">
        <v>10841.87</v>
      </c>
      <c r="E3258" s="125">
        <v>10881.8</v>
      </c>
    </row>
    <row r="3259" spans="1:5" ht="25.5">
      <c r="A3259" s="124">
        <v>102104</v>
      </c>
      <c r="B3259" s="284" t="s">
        <v>12116</v>
      </c>
      <c r="C3259" s="100" t="s">
        <v>240</v>
      </c>
      <c r="D3259" s="125">
        <v>13928.03</v>
      </c>
      <c r="E3259" s="125">
        <v>13969.11</v>
      </c>
    </row>
    <row r="3260" spans="1:5" ht="25.5">
      <c r="A3260" s="124">
        <v>102105</v>
      </c>
      <c r="B3260" s="284" t="s">
        <v>12117</v>
      </c>
      <c r="C3260" s="100" t="s">
        <v>240</v>
      </c>
      <c r="D3260" s="125">
        <v>17134.78</v>
      </c>
      <c r="E3260" s="125">
        <v>17176.98</v>
      </c>
    </row>
    <row r="3261" spans="1:5" ht="25.5">
      <c r="A3261" s="124">
        <v>102106</v>
      </c>
      <c r="B3261" s="284" t="s">
        <v>12118</v>
      </c>
      <c r="C3261" s="100" t="s">
        <v>240</v>
      </c>
      <c r="D3261" s="125">
        <v>21514.01</v>
      </c>
      <c r="E3261" s="125">
        <v>21556.87</v>
      </c>
    </row>
    <row r="3262" spans="1:5" ht="25.5">
      <c r="A3262" s="124">
        <v>102107</v>
      </c>
      <c r="B3262" s="284" t="s">
        <v>12119</v>
      </c>
      <c r="C3262" s="100" t="s">
        <v>240</v>
      </c>
      <c r="D3262" s="125">
        <v>30049.43</v>
      </c>
      <c r="E3262" s="125">
        <v>30094.73</v>
      </c>
    </row>
    <row r="3263" spans="1:5" ht="25.5">
      <c r="A3263" s="124">
        <v>102108</v>
      </c>
      <c r="B3263" s="284" t="s">
        <v>12120</v>
      </c>
      <c r="C3263" s="100" t="s">
        <v>240</v>
      </c>
      <c r="D3263" s="125">
        <v>35004.57</v>
      </c>
      <c r="E3263" s="125">
        <v>35051.379999999997</v>
      </c>
    </row>
    <row r="3264" spans="1:5">
      <c r="A3264" s="124">
        <v>102109</v>
      </c>
      <c r="B3264" s="284" t="s">
        <v>12121</v>
      </c>
      <c r="C3264" s="100" t="s">
        <v>240</v>
      </c>
      <c r="D3264" s="125">
        <v>63.41</v>
      </c>
      <c r="E3264" s="125">
        <v>65.39</v>
      </c>
    </row>
    <row r="3265" spans="1:5">
      <c r="A3265" s="124">
        <v>102110</v>
      </c>
      <c r="B3265" s="284" t="s">
        <v>12122</v>
      </c>
      <c r="C3265" s="100" t="s">
        <v>240</v>
      </c>
      <c r="D3265" s="125">
        <v>219.85</v>
      </c>
      <c r="E3265" s="125">
        <v>221.83</v>
      </c>
    </row>
    <row r="3266" spans="1:5" ht="25.5">
      <c r="A3266" s="124">
        <v>103654</v>
      </c>
      <c r="B3266" s="284" t="s">
        <v>13493</v>
      </c>
      <c r="C3266" s="100" t="s">
        <v>240</v>
      </c>
      <c r="D3266" s="125">
        <v>56766.98</v>
      </c>
      <c r="E3266" s="125">
        <v>56814.47</v>
      </c>
    </row>
    <row r="3267" spans="1:5" ht="25.5">
      <c r="A3267" s="124">
        <v>103655</v>
      </c>
      <c r="B3267" s="284" t="s">
        <v>13494</v>
      </c>
      <c r="C3267" s="100" t="s">
        <v>240</v>
      </c>
      <c r="D3267" s="125">
        <v>77781.100000000006</v>
      </c>
      <c r="E3267" s="125">
        <v>77836.679999999993</v>
      </c>
    </row>
    <row r="3268" spans="1:5" ht="25.5">
      <c r="A3268" s="124">
        <v>103656</v>
      </c>
      <c r="B3268" s="284" t="s">
        <v>13495</v>
      </c>
      <c r="C3268" s="100" t="s">
        <v>240</v>
      </c>
      <c r="D3268" s="125">
        <v>108775.55</v>
      </c>
      <c r="E3268" s="125">
        <v>108839.18</v>
      </c>
    </row>
    <row r="3269" spans="1:5" ht="25.5">
      <c r="A3269" s="124">
        <v>93128</v>
      </c>
      <c r="B3269" s="284" t="s">
        <v>1497</v>
      </c>
      <c r="C3269" s="100" t="s">
        <v>240</v>
      </c>
      <c r="D3269" s="125">
        <v>127.23</v>
      </c>
      <c r="E3269" s="125">
        <v>137.13999999999999</v>
      </c>
    </row>
    <row r="3270" spans="1:5" ht="25.5">
      <c r="A3270" s="124">
        <v>93137</v>
      </c>
      <c r="B3270" s="284" t="s">
        <v>1498</v>
      </c>
      <c r="C3270" s="100" t="s">
        <v>240</v>
      </c>
      <c r="D3270" s="125">
        <v>150.76</v>
      </c>
      <c r="E3270" s="125">
        <v>161.87</v>
      </c>
    </row>
    <row r="3271" spans="1:5" ht="25.5">
      <c r="A3271" s="124">
        <v>93138</v>
      </c>
      <c r="B3271" s="284" t="s">
        <v>1499</v>
      </c>
      <c r="C3271" s="100" t="s">
        <v>240</v>
      </c>
      <c r="D3271" s="125">
        <v>143.34</v>
      </c>
      <c r="E3271" s="125">
        <v>154.07</v>
      </c>
    </row>
    <row r="3272" spans="1:5" ht="25.5">
      <c r="A3272" s="124">
        <v>93139</v>
      </c>
      <c r="B3272" s="284" t="s">
        <v>1500</v>
      </c>
      <c r="C3272" s="100" t="s">
        <v>240</v>
      </c>
      <c r="D3272" s="125">
        <v>182.94</v>
      </c>
      <c r="E3272" s="125">
        <v>195.7</v>
      </c>
    </row>
    <row r="3273" spans="1:5" ht="25.5">
      <c r="A3273" s="124">
        <v>93140</v>
      </c>
      <c r="B3273" s="284" t="s">
        <v>1501</v>
      </c>
      <c r="C3273" s="100" t="s">
        <v>240</v>
      </c>
      <c r="D3273" s="125">
        <v>172.37</v>
      </c>
      <c r="E3273" s="125">
        <v>184.53</v>
      </c>
    </row>
    <row r="3274" spans="1:5" ht="25.5">
      <c r="A3274" s="124">
        <v>93141</v>
      </c>
      <c r="B3274" s="284" t="s">
        <v>1502</v>
      </c>
      <c r="C3274" s="100" t="s">
        <v>240</v>
      </c>
      <c r="D3274" s="125">
        <v>157.94999999999999</v>
      </c>
      <c r="E3274" s="125">
        <v>169.06</v>
      </c>
    </row>
    <row r="3275" spans="1:5" ht="25.5">
      <c r="A3275" s="124">
        <v>93142</v>
      </c>
      <c r="B3275" s="284" t="s">
        <v>1503</v>
      </c>
      <c r="C3275" s="100" t="s">
        <v>240</v>
      </c>
      <c r="D3275" s="125">
        <v>174.36</v>
      </c>
      <c r="E3275" s="125">
        <v>186.58</v>
      </c>
    </row>
    <row r="3276" spans="1:5" ht="25.5">
      <c r="A3276" s="124">
        <v>93143</v>
      </c>
      <c r="B3276" s="284" t="s">
        <v>1504</v>
      </c>
      <c r="C3276" s="100" t="s">
        <v>240</v>
      </c>
      <c r="D3276" s="125">
        <v>159.91</v>
      </c>
      <c r="E3276" s="125">
        <v>171.02</v>
      </c>
    </row>
    <row r="3277" spans="1:5" ht="25.5">
      <c r="A3277" s="124">
        <v>93144</v>
      </c>
      <c r="B3277" s="284" t="s">
        <v>1505</v>
      </c>
      <c r="C3277" s="100" t="s">
        <v>240</v>
      </c>
      <c r="D3277" s="125">
        <v>218.37</v>
      </c>
      <c r="E3277" s="125">
        <v>230.38</v>
      </c>
    </row>
    <row r="3278" spans="1:5" ht="25.5">
      <c r="A3278" s="124">
        <v>93145</v>
      </c>
      <c r="B3278" s="284" t="s">
        <v>1506</v>
      </c>
      <c r="C3278" s="100" t="s">
        <v>240</v>
      </c>
      <c r="D3278" s="125">
        <v>192.52</v>
      </c>
      <c r="E3278" s="125">
        <v>205.3</v>
      </c>
    </row>
    <row r="3279" spans="1:5" ht="25.5">
      <c r="A3279" s="124">
        <v>93146</v>
      </c>
      <c r="B3279" s="284" t="s">
        <v>1507</v>
      </c>
      <c r="C3279" s="100" t="s">
        <v>240</v>
      </c>
      <c r="D3279" s="125">
        <v>208.63</v>
      </c>
      <c r="E3279" s="125">
        <v>222.24</v>
      </c>
    </row>
    <row r="3280" spans="1:5" ht="38.25">
      <c r="A3280" s="124">
        <v>93147</v>
      </c>
      <c r="B3280" s="284" t="s">
        <v>1508</v>
      </c>
      <c r="C3280" s="100" t="s">
        <v>240</v>
      </c>
      <c r="D3280" s="125">
        <v>237.7</v>
      </c>
      <c r="E3280" s="125">
        <v>252.73</v>
      </c>
    </row>
    <row r="3281" spans="1:5">
      <c r="A3281" s="124">
        <v>96971</v>
      </c>
      <c r="B3281" s="284" t="s">
        <v>3115</v>
      </c>
      <c r="C3281" s="100" t="s">
        <v>239</v>
      </c>
      <c r="D3281" s="125">
        <v>31.91</v>
      </c>
      <c r="E3281" s="125">
        <v>33.03</v>
      </c>
    </row>
    <row r="3282" spans="1:5">
      <c r="A3282" s="124">
        <v>96972</v>
      </c>
      <c r="B3282" s="284" t="s">
        <v>3116</v>
      </c>
      <c r="C3282" s="100" t="s">
        <v>239</v>
      </c>
      <c r="D3282" s="125">
        <v>45.18</v>
      </c>
      <c r="E3282" s="125">
        <v>46.71</v>
      </c>
    </row>
    <row r="3283" spans="1:5">
      <c r="A3283" s="124">
        <v>96973</v>
      </c>
      <c r="B3283" s="284" t="s">
        <v>3117</v>
      </c>
      <c r="C3283" s="100" t="s">
        <v>239</v>
      </c>
      <c r="D3283" s="125">
        <v>58.44</v>
      </c>
      <c r="E3283" s="125">
        <v>60.27</v>
      </c>
    </row>
    <row r="3284" spans="1:5">
      <c r="A3284" s="124">
        <v>96974</v>
      </c>
      <c r="B3284" s="284" t="s">
        <v>3118</v>
      </c>
      <c r="C3284" s="100" t="s">
        <v>239</v>
      </c>
      <c r="D3284" s="125">
        <v>76.34</v>
      </c>
      <c r="E3284" s="125">
        <v>78.489999999999995</v>
      </c>
    </row>
    <row r="3285" spans="1:5">
      <c r="A3285" s="124">
        <v>96975</v>
      </c>
      <c r="B3285" s="284" t="s">
        <v>3119</v>
      </c>
      <c r="C3285" s="100" t="s">
        <v>239</v>
      </c>
      <c r="D3285" s="125">
        <v>100.92</v>
      </c>
      <c r="E3285" s="125">
        <v>103.38</v>
      </c>
    </row>
    <row r="3286" spans="1:5">
      <c r="A3286" s="124">
        <v>96976</v>
      </c>
      <c r="B3286" s="284" t="s">
        <v>3120</v>
      </c>
      <c r="C3286" s="100" t="s">
        <v>239</v>
      </c>
      <c r="D3286" s="125">
        <v>134.22</v>
      </c>
      <c r="E3286" s="125">
        <v>136.96</v>
      </c>
    </row>
    <row r="3287" spans="1:5">
      <c r="A3287" s="124">
        <v>96977</v>
      </c>
      <c r="B3287" s="284" t="s">
        <v>3121</v>
      </c>
      <c r="C3287" s="100" t="s">
        <v>239</v>
      </c>
      <c r="D3287" s="125">
        <v>57.65</v>
      </c>
      <c r="E3287" s="125">
        <v>57.8</v>
      </c>
    </row>
    <row r="3288" spans="1:5">
      <c r="A3288" s="124">
        <v>96978</v>
      </c>
      <c r="B3288" s="284" t="s">
        <v>3122</v>
      </c>
      <c r="C3288" s="100" t="s">
        <v>239</v>
      </c>
      <c r="D3288" s="125">
        <v>80.98</v>
      </c>
      <c r="E3288" s="125">
        <v>81.16</v>
      </c>
    </row>
    <row r="3289" spans="1:5">
      <c r="A3289" s="124">
        <v>96979</v>
      </c>
      <c r="B3289" s="284" t="s">
        <v>3123</v>
      </c>
      <c r="C3289" s="100" t="s">
        <v>239</v>
      </c>
      <c r="D3289" s="125">
        <v>113.67</v>
      </c>
      <c r="E3289" s="125">
        <v>113.88</v>
      </c>
    </row>
    <row r="3290" spans="1:5">
      <c r="A3290" s="124">
        <v>96984</v>
      </c>
      <c r="B3290" s="284" t="s">
        <v>3125</v>
      </c>
      <c r="C3290" s="100" t="s">
        <v>240</v>
      </c>
      <c r="D3290" s="125">
        <v>53.39</v>
      </c>
      <c r="E3290" s="125">
        <v>57.1</v>
      </c>
    </row>
    <row r="3291" spans="1:5">
      <c r="A3291" s="124">
        <v>96985</v>
      </c>
      <c r="B3291" s="284" t="s">
        <v>3126</v>
      </c>
      <c r="C3291" s="100" t="s">
        <v>240</v>
      </c>
      <c r="D3291" s="125">
        <v>75.37</v>
      </c>
      <c r="E3291" s="125">
        <v>76.5</v>
      </c>
    </row>
    <row r="3292" spans="1:5">
      <c r="A3292" s="124">
        <v>96986</v>
      </c>
      <c r="B3292" s="284" t="s">
        <v>3127</v>
      </c>
      <c r="C3292" s="100" t="s">
        <v>240</v>
      </c>
      <c r="D3292" s="125">
        <v>112.31</v>
      </c>
      <c r="E3292" s="125">
        <v>114.08</v>
      </c>
    </row>
    <row r="3293" spans="1:5">
      <c r="A3293" s="124">
        <v>96987</v>
      </c>
      <c r="B3293" s="284" t="s">
        <v>3128</v>
      </c>
      <c r="C3293" s="100" t="s">
        <v>240</v>
      </c>
      <c r="D3293" s="125">
        <v>96.65</v>
      </c>
      <c r="E3293" s="125">
        <v>101.71</v>
      </c>
    </row>
    <row r="3294" spans="1:5">
      <c r="A3294" s="124">
        <v>96988</v>
      </c>
      <c r="B3294" s="284" t="s">
        <v>3129</v>
      </c>
      <c r="C3294" s="100" t="s">
        <v>240</v>
      </c>
      <c r="D3294" s="125">
        <v>164.37</v>
      </c>
      <c r="E3294" s="125">
        <v>165.08</v>
      </c>
    </row>
    <row r="3295" spans="1:5">
      <c r="A3295" s="124">
        <v>96989</v>
      </c>
      <c r="B3295" s="284" t="s">
        <v>3130</v>
      </c>
      <c r="C3295" s="100" t="s">
        <v>240</v>
      </c>
      <c r="D3295" s="125">
        <v>137.62</v>
      </c>
      <c r="E3295" s="125">
        <v>138.19</v>
      </c>
    </row>
    <row r="3296" spans="1:5">
      <c r="A3296" s="124">
        <v>98463</v>
      </c>
      <c r="B3296" s="284" t="s">
        <v>3124</v>
      </c>
      <c r="C3296" s="100" t="s">
        <v>240</v>
      </c>
      <c r="D3296" s="125">
        <v>20.34</v>
      </c>
      <c r="E3296" s="125">
        <v>21.75</v>
      </c>
    </row>
    <row r="3297" spans="1:5" ht="25.5">
      <c r="A3297" s="124">
        <v>103490</v>
      </c>
      <c r="B3297" s="284" t="s">
        <v>13496</v>
      </c>
      <c r="C3297" s="100" t="s">
        <v>1161</v>
      </c>
      <c r="D3297" s="125">
        <v>2541.08</v>
      </c>
      <c r="E3297" s="125">
        <v>2724.66</v>
      </c>
    </row>
    <row r="3298" spans="1:5" ht="25.5">
      <c r="A3298" s="124">
        <v>103491</v>
      </c>
      <c r="B3298" s="284" t="s">
        <v>13497</v>
      </c>
      <c r="C3298" s="100" t="s">
        <v>1161</v>
      </c>
      <c r="D3298" s="125">
        <v>648.97</v>
      </c>
      <c r="E3298" s="125">
        <v>690.54</v>
      </c>
    </row>
    <row r="3299" spans="1:5" ht="38.25">
      <c r="A3299" s="124">
        <v>96765</v>
      </c>
      <c r="B3299" s="284" t="s">
        <v>12123</v>
      </c>
      <c r="C3299" s="100" t="s">
        <v>240</v>
      </c>
      <c r="D3299" s="125">
        <v>1577.74</v>
      </c>
      <c r="E3299" s="125">
        <v>1591.49</v>
      </c>
    </row>
    <row r="3300" spans="1:5" ht="25.5">
      <c r="A3300" s="124">
        <v>101905</v>
      </c>
      <c r="B3300" s="284" t="s">
        <v>12124</v>
      </c>
      <c r="C3300" s="100" t="s">
        <v>240</v>
      </c>
      <c r="D3300" s="125">
        <v>171.53</v>
      </c>
      <c r="E3300" s="125">
        <v>173.6</v>
      </c>
    </row>
    <row r="3301" spans="1:5">
      <c r="A3301" s="124">
        <v>101906</v>
      </c>
      <c r="B3301" s="284" t="s">
        <v>12125</v>
      </c>
      <c r="C3301" s="100" t="s">
        <v>240</v>
      </c>
      <c r="D3301" s="125">
        <v>503.02</v>
      </c>
      <c r="E3301" s="125">
        <v>505.09</v>
      </c>
    </row>
    <row r="3302" spans="1:5">
      <c r="A3302" s="124">
        <v>101907</v>
      </c>
      <c r="B3302" s="284" t="s">
        <v>12126</v>
      </c>
      <c r="C3302" s="100" t="s">
        <v>240</v>
      </c>
      <c r="D3302" s="125">
        <v>543.41</v>
      </c>
      <c r="E3302" s="125">
        <v>545.48</v>
      </c>
    </row>
    <row r="3303" spans="1:5">
      <c r="A3303" s="124">
        <v>101908</v>
      </c>
      <c r="B3303" s="284" t="s">
        <v>12127</v>
      </c>
      <c r="C3303" s="100" t="s">
        <v>240</v>
      </c>
      <c r="D3303" s="125">
        <v>166.48</v>
      </c>
      <c r="E3303" s="125">
        <v>168.55</v>
      </c>
    </row>
    <row r="3304" spans="1:5">
      <c r="A3304" s="124">
        <v>101909</v>
      </c>
      <c r="B3304" s="284" t="s">
        <v>12128</v>
      </c>
      <c r="C3304" s="100" t="s">
        <v>240</v>
      </c>
      <c r="D3304" s="125">
        <v>193.41</v>
      </c>
      <c r="E3304" s="125">
        <v>195.48</v>
      </c>
    </row>
    <row r="3305" spans="1:5">
      <c r="A3305" s="124">
        <v>101910</v>
      </c>
      <c r="B3305" s="284" t="s">
        <v>12129</v>
      </c>
      <c r="C3305" s="100" t="s">
        <v>240</v>
      </c>
      <c r="D3305" s="125">
        <v>227.06</v>
      </c>
      <c r="E3305" s="125">
        <v>229.13</v>
      </c>
    </row>
    <row r="3306" spans="1:5">
      <c r="A3306" s="124">
        <v>101911</v>
      </c>
      <c r="B3306" s="284" t="s">
        <v>12130</v>
      </c>
      <c r="C3306" s="100" t="s">
        <v>240</v>
      </c>
      <c r="D3306" s="125">
        <v>260.70999999999998</v>
      </c>
      <c r="E3306" s="125">
        <v>262.77999999999997</v>
      </c>
    </row>
    <row r="3307" spans="1:5" ht="25.5">
      <c r="A3307" s="124">
        <v>101912</v>
      </c>
      <c r="B3307" s="284" t="s">
        <v>12131</v>
      </c>
      <c r="C3307" s="100" t="s">
        <v>240</v>
      </c>
      <c r="D3307" s="125">
        <v>1944.61</v>
      </c>
      <c r="E3307" s="125">
        <v>1958.76</v>
      </c>
    </row>
    <row r="3308" spans="1:5">
      <c r="A3308" s="124">
        <v>101913</v>
      </c>
      <c r="B3308" s="284" t="s">
        <v>12132</v>
      </c>
      <c r="C3308" s="100" t="s">
        <v>240</v>
      </c>
      <c r="D3308" s="125">
        <v>530.49</v>
      </c>
      <c r="E3308" s="125">
        <v>540.29999999999995</v>
      </c>
    </row>
    <row r="3309" spans="1:5">
      <c r="A3309" s="124">
        <v>101914</v>
      </c>
      <c r="B3309" s="284" t="s">
        <v>12133</v>
      </c>
      <c r="C3309" s="100" t="s">
        <v>240</v>
      </c>
      <c r="D3309" s="125">
        <v>483.06</v>
      </c>
      <c r="E3309" s="125">
        <v>489.12</v>
      </c>
    </row>
    <row r="3310" spans="1:5" ht="25.5">
      <c r="A3310" s="124">
        <v>101915</v>
      </c>
      <c r="B3310" s="284" t="s">
        <v>12134</v>
      </c>
      <c r="C3310" s="100" t="s">
        <v>240</v>
      </c>
      <c r="D3310" s="125">
        <v>340.14</v>
      </c>
      <c r="E3310" s="125">
        <v>340.77</v>
      </c>
    </row>
    <row r="3311" spans="1:5">
      <c r="A3311" s="124">
        <v>101916</v>
      </c>
      <c r="B3311" s="284" t="s">
        <v>12135</v>
      </c>
      <c r="C3311" s="100" t="s">
        <v>240</v>
      </c>
      <c r="D3311" s="125">
        <v>3147.72</v>
      </c>
      <c r="E3311" s="125">
        <v>3167.82</v>
      </c>
    </row>
    <row r="3312" spans="1:5">
      <c r="A3312" s="124">
        <v>101917</v>
      </c>
      <c r="B3312" s="284" t="s">
        <v>12136</v>
      </c>
      <c r="C3312" s="100" t="s">
        <v>240</v>
      </c>
      <c r="D3312" s="125">
        <v>124.53</v>
      </c>
      <c r="E3312" s="125">
        <v>128.34</v>
      </c>
    </row>
    <row r="3313" spans="1:5">
      <c r="A3313" s="124">
        <v>98261</v>
      </c>
      <c r="B3313" s="284" t="s">
        <v>4099</v>
      </c>
      <c r="C3313" s="100" t="s">
        <v>239</v>
      </c>
      <c r="D3313" s="125">
        <v>3.34</v>
      </c>
      <c r="E3313" s="125">
        <v>3.61</v>
      </c>
    </row>
    <row r="3314" spans="1:5" ht="25.5">
      <c r="A3314" s="124">
        <v>98262</v>
      </c>
      <c r="B3314" s="284" t="s">
        <v>4100</v>
      </c>
      <c r="C3314" s="100" t="s">
        <v>239</v>
      </c>
      <c r="D3314" s="125">
        <v>4.21</v>
      </c>
      <c r="E3314" s="125">
        <v>4.5</v>
      </c>
    </row>
    <row r="3315" spans="1:5" ht="25.5">
      <c r="A3315" s="124">
        <v>98263</v>
      </c>
      <c r="B3315" s="284" t="s">
        <v>4101</v>
      </c>
      <c r="C3315" s="100" t="s">
        <v>239</v>
      </c>
      <c r="D3315" s="125">
        <v>5.3</v>
      </c>
      <c r="E3315" s="125">
        <v>5.59</v>
      </c>
    </row>
    <row r="3316" spans="1:5" ht="25.5">
      <c r="A3316" s="124">
        <v>98264</v>
      </c>
      <c r="B3316" s="284" t="s">
        <v>4102</v>
      </c>
      <c r="C3316" s="100" t="s">
        <v>239</v>
      </c>
      <c r="D3316" s="125">
        <v>6.12</v>
      </c>
      <c r="E3316" s="125">
        <v>6.43</v>
      </c>
    </row>
    <row r="3317" spans="1:5" ht="25.5">
      <c r="A3317" s="124">
        <v>98265</v>
      </c>
      <c r="B3317" s="284" t="s">
        <v>4103</v>
      </c>
      <c r="C3317" s="100" t="s">
        <v>239</v>
      </c>
      <c r="D3317" s="125">
        <v>7.41</v>
      </c>
      <c r="E3317" s="125">
        <v>7.72</v>
      </c>
    </row>
    <row r="3318" spans="1:5" ht="25.5">
      <c r="A3318" s="124">
        <v>98266</v>
      </c>
      <c r="B3318" s="284" t="s">
        <v>4104</v>
      </c>
      <c r="C3318" s="100" t="s">
        <v>239</v>
      </c>
      <c r="D3318" s="125">
        <v>8.15</v>
      </c>
      <c r="E3318" s="125">
        <v>8.4700000000000006</v>
      </c>
    </row>
    <row r="3319" spans="1:5">
      <c r="A3319" s="124">
        <v>98267</v>
      </c>
      <c r="B3319" s="284" t="s">
        <v>4105</v>
      </c>
      <c r="C3319" s="100" t="s">
        <v>239</v>
      </c>
      <c r="D3319" s="125">
        <v>14.2</v>
      </c>
      <c r="E3319" s="125">
        <v>14.61</v>
      </c>
    </row>
    <row r="3320" spans="1:5">
      <c r="A3320" s="124">
        <v>98268</v>
      </c>
      <c r="B3320" s="284" t="s">
        <v>4106</v>
      </c>
      <c r="C3320" s="100" t="s">
        <v>239</v>
      </c>
      <c r="D3320" s="125">
        <v>24.71</v>
      </c>
      <c r="E3320" s="125">
        <v>25.17</v>
      </c>
    </row>
    <row r="3321" spans="1:5">
      <c r="A3321" s="124">
        <v>98269</v>
      </c>
      <c r="B3321" s="284" t="s">
        <v>4107</v>
      </c>
      <c r="C3321" s="100" t="s">
        <v>239</v>
      </c>
      <c r="D3321" s="125">
        <v>32.590000000000003</v>
      </c>
      <c r="E3321" s="125">
        <v>33.1</v>
      </c>
    </row>
    <row r="3322" spans="1:5">
      <c r="A3322" s="124">
        <v>98270</v>
      </c>
      <c r="B3322" s="284" t="s">
        <v>4108</v>
      </c>
      <c r="C3322" s="100" t="s">
        <v>239</v>
      </c>
      <c r="D3322" s="125">
        <v>54.99</v>
      </c>
      <c r="E3322" s="125">
        <v>55.56</v>
      </c>
    </row>
    <row r="3323" spans="1:5">
      <c r="A3323" s="124">
        <v>98271</v>
      </c>
      <c r="B3323" s="284" t="s">
        <v>4109</v>
      </c>
      <c r="C3323" s="100" t="s">
        <v>239</v>
      </c>
      <c r="D3323" s="125">
        <v>87.24</v>
      </c>
      <c r="E3323" s="125">
        <v>87.85</v>
      </c>
    </row>
    <row r="3324" spans="1:5">
      <c r="A3324" s="124">
        <v>98272</v>
      </c>
      <c r="B3324" s="284" t="s">
        <v>4110</v>
      </c>
      <c r="C3324" s="100" t="s">
        <v>239</v>
      </c>
      <c r="D3324" s="125">
        <v>209.13</v>
      </c>
      <c r="E3324" s="125">
        <v>209.98</v>
      </c>
    </row>
    <row r="3325" spans="1:5">
      <c r="A3325" s="124">
        <v>98273</v>
      </c>
      <c r="B3325" s="284" t="s">
        <v>4111</v>
      </c>
      <c r="C3325" s="100" t="s">
        <v>239</v>
      </c>
      <c r="D3325" s="125">
        <v>3.83</v>
      </c>
      <c r="E3325" s="125">
        <v>3.87</v>
      </c>
    </row>
    <row r="3326" spans="1:5">
      <c r="A3326" s="124">
        <v>98274</v>
      </c>
      <c r="B3326" s="284" t="s">
        <v>4112</v>
      </c>
      <c r="C3326" s="100" t="s">
        <v>239</v>
      </c>
      <c r="D3326" s="125">
        <v>5.1100000000000003</v>
      </c>
      <c r="E3326" s="125">
        <v>5.16</v>
      </c>
    </row>
    <row r="3327" spans="1:5">
      <c r="A3327" s="124">
        <v>98275</v>
      </c>
      <c r="B3327" s="284" t="s">
        <v>4113</v>
      </c>
      <c r="C3327" s="100" t="s">
        <v>239</v>
      </c>
      <c r="D3327" s="125">
        <v>5.86</v>
      </c>
      <c r="E3327" s="125">
        <v>5.91</v>
      </c>
    </row>
    <row r="3328" spans="1:5">
      <c r="A3328" s="124">
        <v>98276</v>
      </c>
      <c r="B3328" s="284" t="s">
        <v>4114</v>
      </c>
      <c r="C3328" s="100" t="s">
        <v>239</v>
      </c>
      <c r="D3328" s="125">
        <v>11.91</v>
      </c>
      <c r="E3328" s="125">
        <v>12.06</v>
      </c>
    </row>
    <row r="3329" spans="1:5">
      <c r="A3329" s="124">
        <v>98277</v>
      </c>
      <c r="B3329" s="284" t="s">
        <v>4115</v>
      </c>
      <c r="C3329" s="100" t="s">
        <v>239</v>
      </c>
      <c r="D3329" s="125">
        <v>22.42</v>
      </c>
      <c r="E3329" s="125">
        <v>22.61</v>
      </c>
    </row>
    <row r="3330" spans="1:5">
      <c r="A3330" s="124">
        <v>98278</v>
      </c>
      <c r="B3330" s="284" t="s">
        <v>4116</v>
      </c>
      <c r="C3330" s="100" t="s">
        <v>239</v>
      </c>
      <c r="D3330" s="125">
        <v>30.31</v>
      </c>
      <c r="E3330" s="125">
        <v>30.55</v>
      </c>
    </row>
    <row r="3331" spans="1:5">
      <c r="A3331" s="124">
        <v>98279</v>
      </c>
      <c r="B3331" s="284" t="s">
        <v>4117</v>
      </c>
      <c r="C3331" s="100" t="s">
        <v>239</v>
      </c>
      <c r="D3331" s="125">
        <v>52.7</v>
      </c>
      <c r="E3331" s="125">
        <v>52.99</v>
      </c>
    </row>
    <row r="3332" spans="1:5" ht="25.5">
      <c r="A3332" s="124">
        <v>98280</v>
      </c>
      <c r="B3332" s="284" t="s">
        <v>4118</v>
      </c>
      <c r="C3332" s="100" t="s">
        <v>239</v>
      </c>
      <c r="D3332" s="125">
        <v>6.29</v>
      </c>
      <c r="E3332" s="125">
        <v>6.9</v>
      </c>
    </row>
    <row r="3333" spans="1:5" ht="25.5">
      <c r="A3333" s="124">
        <v>98281</v>
      </c>
      <c r="B3333" s="284" t="s">
        <v>4119</v>
      </c>
      <c r="C3333" s="100" t="s">
        <v>239</v>
      </c>
      <c r="D3333" s="125">
        <v>7.17</v>
      </c>
      <c r="E3333" s="125">
        <v>7.8</v>
      </c>
    </row>
    <row r="3334" spans="1:5" ht="25.5">
      <c r="A3334" s="124">
        <v>98282</v>
      </c>
      <c r="B3334" s="284" t="s">
        <v>4120</v>
      </c>
      <c r="C3334" s="100" t="s">
        <v>239</v>
      </c>
      <c r="D3334" s="125">
        <v>8.24</v>
      </c>
      <c r="E3334" s="125">
        <v>8.8800000000000008</v>
      </c>
    </row>
    <row r="3335" spans="1:5" ht="25.5">
      <c r="A3335" s="124">
        <v>98283</v>
      </c>
      <c r="B3335" s="284" t="s">
        <v>4121</v>
      </c>
      <c r="C3335" s="100" t="s">
        <v>239</v>
      </c>
      <c r="D3335" s="125">
        <v>9.06</v>
      </c>
      <c r="E3335" s="125">
        <v>9.7200000000000006</v>
      </c>
    </row>
    <row r="3336" spans="1:5" ht="25.5">
      <c r="A3336" s="124">
        <v>98284</v>
      </c>
      <c r="B3336" s="284" t="s">
        <v>4122</v>
      </c>
      <c r="C3336" s="100" t="s">
        <v>239</v>
      </c>
      <c r="D3336" s="125">
        <v>10.35</v>
      </c>
      <c r="E3336" s="125">
        <v>11.01</v>
      </c>
    </row>
    <row r="3337" spans="1:5" ht="25.5">
      <c r="A3337" s="124">
        <v>98285</v>
      </c>
      <c r="B3337" s="284" t="s">
        <v>4123</v>
      </c>
      <c r="C3337" s="100" t="s">
        <v>239</v>
      </c>
      <c r="D3337" s="125">
        <v>11.1</v>
      </c>
      <c r="E3337" s="125">
        <v>11.76</v>
      </c>
    </row>
    <row r="3338" spans="1:5" ht="25.5">
      <c r="A3338" s="124">
        <v>98286</v>
      </c>
      <c r="B3338" s="284" t="s">
        <v>4124</v>
      </c>
      <c r="C3338" s="100" t="s">
        <v>239</v>
      </c>
      <c r="D3338" s="125">
        <v>17.149999999999999</v>
      </c>
      <c r="E3338" s="125">
        <v>17.91</v>
      </c>
    </row>
    <row r="3339" spans="1:5" ht="25.5">
      <c r="A3339" s="124">
        <v>98287</v>
      </c>
      <c r="B3339" s="284" t="s">
        <v>4125</v>
      </c>
      <c r="C3339" s="100" t="s">
        <v>239</v>
      </c>
      <c r="D3339" s="125">
        <v>1.57</v>
      </c>
      <c r="E3339" s="125">
        <v>1.64</v>
      </c>
    </row>
    <row r="3340" spans="1:5" ht="25.5">
      <c r="A3340" s="124">
        <v>98288</v>
      </c>
      <c r="B3340" s="284" t="s">
        <v>4126</v>
      </c>
      <c r="C3340" s="100" t="s">
        <v>239</v>
      </c>
      <c r="D3340" s="125">
        <v>2.4500000000000002</v>
      </c>
      <c r="E3340" s="125">
        <v>2.5299999999999998</v>
      </c>
    </row>
    <row r="3341" spans="1:5" ht="25.5">
      <c r="A3341" s="124">
        <v>98289</v>
      </c>
      <c r="B3341" s="284" t="s">
        <v>4127</v>
      </c>
      <c r="C3341" s="100" t="s">
        <v>239</v>
      </c>
      <c r="D3341" s="125">
        <v>3.53</v>
      </c>
      <c r="E3341" s="125">
        <v>3.61</v>
      </c>
    </row>
    <row r="3342" spans="1:5" ht="25.5">
      <c r="A3342" s="124">
        <v>98290</v>
      </c>
      <c r="B3342" s="284" t="s">
        <v>4128</v>
      </c>
      <c r="C3342" s="100" t="s">
        <v>239</v>
      </c>
      <c r="D3342" s="125">
        <v>4.3499999999999996</v>
      </c>
      <c r="E3342" s="125">
        <v>4.45</v>
      </c>
    </row>
    <row r="3343" spans="1:5" ht="25.5">
      <c r="A3343" s="124">
        <v>98291</v>
      </c>
      <c r="B3343" s="284" t="s">
        <v>4129</v>
      </c>
      <c r="C3343" s="100" t="s">
        <v>239</v>
      </c>
      <c r="D3343" s="125">
        <v>5.64</v>
      </c>
      <c r="E3343" s="125">
        <v>5.74</v>
      </c>
    </row>
    <row r="3344" spans="1:5" ht="25.5">
      <c r="A3344" s="124">
        <v>98292</v>
      </c>
      <c r="B3344" s="284" t="s">
        <v>4130</v>
      </c>
      <c r="C3344" s="100" t="s">
        <v>239</v>
      </c>
      <c r="D3344" s="125">
        <v>6.38</v>
      </c>
      <c r="E3344" s="125">
        <v>6.5</v>
      </c>
    </row>
    <row r="3345" spans="1:5" ht="25.5">
      <c r="A3345" s="124">
        <v>98293</v>
      </c>
      <c r="B3345" s="284" t="s">
        <v>4131</v>
      </c>
      <c r="C3345" s="100" t="s">
        <v>239</v>
      </c>
      <c r="D3345" s="125">
        <v>12.44</v>
      </c>
      <c r="E3345" s="125">
        <v>12.64</v>
      </c>
    </row>
    <row r="3346" spans="1:5" ht="25.5">
      <c r="A3346" s="124">
        <v>98400</v>
      </c>
      <c r="B3346" s="284" t="s">
        <v>4132</v>
      </c>
      <c r="C3346" s="100" t="s">
        <v>239</v>
      </c>
      <c r="D3346" s="125">
        <v>17.39</v>
      </c>
      <c r="E3346" s="125">
        <v>17.8</v>
      </c>
    </row>
    <row r="3347" spans="1:5" ht="25.5">
      <c r="A3347" s="124">
        <v>98401</v>
      </c>
      <c r="B3347" s="284" t="s">
        <v>4133</v>
      </c>
      <c r="C3347" s="100" t="s">
        <v>239</v>
      </c>
      <c r="D3347" s="125">
        <v>28.16</v>
      </c>
      <c r="E3347" s="125">
        <v>28.62</v>
      </c>
    </row>
    <row r="3348" spans="1:5" ht="25.5">
      <c r="A3348" s="124">
        <v>98402</v>
      </c>
      <c r="B3348" s="284" t="s">
        <v>4134</v>
      </c>
      <c r="C3348" s="100" t="s">
        <v>239</v>
      </c>
      <c r="D3348" s="125">
        <v>37.17</v>
      </c>
      <c r="E3348" s="125">
        <v>37.68</v>
      </c>
    </row>
    <row r="3349" spans="1:5">
      <c r="A3349" s="124">
        <v>100556</v>
      </c>
      <c r="B3349" s="284" t="s">
        <v>4135</v>
      </c>
      <c r="C3349" s="100" t="s">
        <v>240</v>
      </c>
      <c r="D3349" s="125">
        <v>42.19</v>
      </c>
      <c r="E3349" s="125">
        <v>43.74</v>
      </c>
    </row>
    <row r="3350" spans="1:5">
      <c r="A3350" s="124">
        <v>100557</v>
      </c>
      <c r="B3350" s="284" t="s">
        <v>4136</v>
      </c>
      <c r="C3350" s="100" t="s">
        <v>240</v>
      </c>
      <c r="D3350" s="125">
        <v>582.04</v>
      </c>
      <c r="E3350" s="125">
        <v>586.65</v>
      </c>
    </row>
    <row r="3351" spans="1:5" ht="25.5">
      <c r="A3351" s="124">
        <v>100560</v>
      </c>
      <c r="B3351" s="284" t="s">
        <v>4137</v>
      </c>
      <c r="C3351" s="100" t="s">
        <v>240</v>
      </c>
      <c r="D3351" s="125">
        <v>114.84</v>
      </c>
      <c r="E3351" s="125">
        <v>118.85</v>
      </c>
    </row>
    <row r="3352" spans="1:5" ht="25.5">
      <c r="A3352" s="124">
        <v>100561</v>
      </c>
      <c r="B3352" s="284" t="s">
        <v>4138</v>
      </c>
      <c r="C3352" s="100" t="s">
        <v>240</v>
      </c>
      <c r="D3352" s="125">
        <v>219.53</v>
      </c>
      <c r="E3352" s="125">
        <v>224.1</v>
      </c>
    </row>
    <row r="3353" spans="1:5" ht="25.5">
      <c r="A3353" s="124">
        <v>100562</v>
      </c>
      <c r="B3353" s="284" t="s">
        <v>4139</v>
      </c>
      <c r="C3353" s="100" t="s">
        <v>240</v>
      </c>
      <c r="D3353" s="125">
        <v>346.03</v>
      </c>
      <c r="E3353" s="125">
        <v>351.22</v>
      </c>
    </row>
    <row r="3354" spans="1:5" ht="25.5">
      <c r="A3354" s="124">
        <v>100563</v>
      </c>
      <c r="B3354" s="284" t="s">
        <v>4140</v>
      </c>
      <c r="C3354" s="100" t="s">
        <v>240</v>
      </c>
      <c r="D3354" s="125">
        <v>503.86</v>
      </c>
      <c r="E3354" s="125">
        <v>509.78</v>
      </c>
    </row>
    <row r="3355" spans="1:5" ht="25.5">
      <c r="A3355" s="124">
        <v>101795</v>
      </c>
      <c r="B3355" s="284" t="s">
        <v>12137</v>
      </c>
      <c r="C3355" s="100" t="s">
        <v>240</v>
      </c>
      <c r="D3355" s="125">
        <v>471.64</v>
      </c>
      <c r="E3355" s="125">
        <v>494.22</v>
      </c>
    </row>
    <row r="3356" spans="1:5" ht="25.5">
      <c r="A3356" s="124">
        <v>101798</v>
      </c>
      <c r="B3356" s="284" t="s">
        <v>12138</v>
      </c>
      <c r="C3356" s="100" t="s">
        <v>240</v>
      </c>
      <c r="D3356" s="125">
        <v>371.75</v>
      </c>
      <c r="E3356" s="125">
        <v>375.45</v>
      </c>
    </row>
    <row r="3357" spans="1:5" ht="25.5">
      <c r="A3357" s="124">
        <v>101799</v>
      </c>
      <c r="B3357" s="284" t="s">
        <v>12139</v>
      </c>
      <c r="C3357" s="100" t="s">
        <v>240</v>
      </c>
      <c r="D3357" s="125">
        <v>912.96</v>
      </c>
      <c r="E3357" s="125">
        <v>919.06</v>
      </c>
    </row>
    <row r="3358" spans="1:5">
      <c r="A3358" s="124">
        <v>98397</v>
      </c>
      <c r="B3358" s="284" t="s">
        <v>3179</v>
      </c>
      <c r="C3358" s="100" t="s">
        <v>316</v>
      </c>
      <c r="D3358" s="125">
        <v>9.4</v>
      </c>
      <c r="E3358" s="125">
        <v>9.99</v>
      </c>
    </row>
    <row r="3359" spans="1:5" ht="25.5">
      <c r="A3359" s="124">
        <v>103244</v>
      </c>
      <c r="B3359" s="284" t="s">
        <v>13498</v>
      </c>
      <c r="C3359" s="100" t="s">
        <v>240</v>
      </c>
      <c r="D3359" s="125">
        <v>2065.5300000000002</v>
      </c>
      <c r="E3359" s="125">
        <v>2077.34</v>
      </c>
    </row>
    <row r="3360" spans="1:5" ht="25.5">
      <c r="A3360" s="124">
        <v>103245</v>
      </c>
      <c r="B3360" s="284" t="s">
        <v>13499</v>
      </c>
      <c r="C3360" s="100" t="s">
        <v>240</v>
      </c>
      <c r="D3360" s="125">
        <v>1630.4</v>
      </c>
      <c r="E3360" s="125">
        <v>1642.21</v>
      </c>
    </row>
    <row r="3361" spans="1:5" ht="25.5">
      <c r="A3361" s="124">
        <v>103246</v>
      </c>
      <c r="B3361" s="284" t="s">
        <v>13500</v>
      </c>
      <c r="C3361" s="100" t="s">
        <v>240</v>
      </c>
      <c r="D3361" s="125">
        <v>1777.55</v>
      </c>
      <c r="E3361" s="125">
        <v>1789.36</v>
      </c>
    </row>
    <row r="3362" spans="1:5" ht="25.5">
      <c r="A3362" s="124">
        <v>103247</v>
      </c>
      <c r="B3362" s="284" t="s">
        <v>13501</v>
      </c>
      <c r="C3362" s="100" t="s">
        <v>240</v>
      </c>
      <c r="D3362" s="125">
        <v>2291.85</v>
      </c>
      <c r="E3362" s="125">
        <v>2303.66</v>
      </c>
    </row>
    <row r="3363" spans="1:5" ht="25.5">
      <c r="A3363" s="124">
        <v>103248</v>
      </c>
      <c r="B3363" s="284" t="s">
        <v>13502</v>
      </c>
      <c r="C3363" s="100" t="s">
        <v>240</v>
      </c>
      <c r="D3363" s="125">
        <v>1873.91</v>
      </c>
      <c r="E3363" s="125">
        <v>1885.72</v>
      </c>
    </row>
    <row r="3364" spans="1:5" ht="25.5">
      <c r="A3364" s="124">
        <v>103249</v>
      </c>
      <c r="B3364" s="284" t="s">
        <v>13503</v>
      </c>
      <c r="C3364" s="100" t="s">
        <v>240</v>
      </c>
      <c r="D3364" s="125">
        <v>2012.78</v>
      </c>
      <c r="E3364" s="125">
        <v>2024.59</v>
      </c>
    </row>
    <row r="3365" spans="1:5" ht="25.5">
      <c r="A3365" s="124">
        <v>103250</v>
      </c>
      <c r="B3365" s="284" t="s">
        <v>13504</v>
      </c>
      <c r="C3365" s="100" t="s">
        <v>240</v>
      </c>
      <c r="D3365" s="125">
        <v>3325.46</v>
      </c>
      <c r="E3365" s="125">
        <v>3338.22</v>
      </c>
    </row>
    <row r="3366" spans="1:5" ht="25.5">
      <c r="A3366" s="124">
        <v>103251</v>
      </c>
      <c r="B3366" s="284" t="s">
        <v>13505</v>
      </c>
      <c r="C3366" s="100" t="s">
        <v>240</v>
      </c>
      <c r="D3366" s="125">
        <v>2627.43</v>
      </c>
      <c r="E3366" s="125">
        <v>2640.19</v>
      </c>
    </row>
    <row r="3367" spans="1:5" ht="25.5">
      <c r="A3367" s="124">
        <v>103252</v>
      </c>
      <c r="B3367" s="284" t="s">
        <v>13506</v>
      </c>
      <c r="C3367" s="100" t="s">
        <v>240</v>
      </c>
      <c r="D3367" s="125">
        <v>2908.92</v>
      </c>
      <c r="E3367" s="125">
        <v>2921.68</v>
      </c>
    </row>
    <row r="3368" spans="1:5" ht="25.5">
      <c r="A3368" s="124">
        <v>103253</v>
      </c>
      <c r="B3368" s="284" t="s">
        <v>13507</v>
      </c>
      <c r="C3368" s="100" t="s">
        <v>240</v>
      </c>
      <c r="D3368" s="125">
        <v>4530.82</v>
      </c>
      <c r="E3368" s="125">
        <v>4544.1499999999996</v>
      </c>
    </row>
    <row r="3369" spans="1:5" ht="25.5">
      <c r="A3369" s="124">
        <v>103254</v>
      </c>
      <c r="B3369" s="284" t="s">
        <v>13508</v>
      </c>
      <c r="C3369" s="100" t="s">
        <v>240</v>
      </c>
      <c r="D3369" s="125">
        <v>3389.62</v>
      </c>
      <c r="E3369" s="125">
        <v>3402.95</v>
      </c>
    </row>
    <row r="3370" spans="1:5" ht="25.5">
      <c r="A3370" s="124">
        <v>103255</v>
      </c>
      <c r="B3370" s="284" t="s">
        <v>13509</v>
      </c>
      <c r="C3370" s="100" t="s">
        <v>240</v>
      </c>
      <c r="D3370" s="125">
        <v>3792.27</v>
      </c>
      <c r="E3370" s="125">
        <v>3805.6</v>
      </c>
    </row>
    <row r="3371" spans="1:5">
      <c r="A3371" s="124">
        <v>103256</v>
      </c>
      <c r="B3371" s="284" t="s">
        <v>13510</v>
      </c>
      <c r="C3371" s="100" t="s">
        <v>240</v>
      </c>
      <c r="D3371" s="125">
        <v>8403.36</v>
      </c>
      <c r="E3371" s="125">
        <v>8422.9500000000007</v>
      </c>
    </row>
    <row r="3372" spans="1:5">
      <c r="A3372" s="124">
        <v>103257</v>
      </c>
      <c r="B3372" s="284" t="s">
        <v>13511</v>
      </c>
      <c r="C3372" s="100" t="s">
        <v>240</v>
      </c>
      <c r="D3372" s="125">
        <v>4799.26</v>
      </c>
      <c r="E3372" s="125">
        <v>4818.8500000000004</v>
      </c>
    </row>
    <row r="3373" spans="1:5">
      <c r="A3373" s="124">
        <v>103258</v>
      </c>
      <c r="B3373" s="284" t="s">
        <v>13512</v>
      </c>
      <c r="C3373" s="100" t="s">
        <v>240</v>
      </c>
      <c r="D3373" s="125">
        <v>9394.4599999999991</v>
      </c>
      <c r="E3373" s="125">
        <v>9414.57</v>
      </c>
    </row>
    <row r="3374" spans="1:5">
      <c r="A3374" s="124">
        <v>103259</v>
      </c>
      <c r="B3374" s="284" t="s">
        <v>13513</v>
      </c>
      <c r="C3374" s="100" t="s">
        <v>240</v>
      </c>
      <c r="D3374" s="125">
        <v>5061.5200000000004</v>
      </c>
      <c r="E3374" s="125">
        <v>5081.63</v>
      </c>
    </row>
    <row r="3375" spans="1:5">
      <c r="A3375" s="124">
        <v>103260</v>
      </c>
      <c r="B3375" s="284" t="s">
        <v>13514</v>
      </c>
      <c r="C3375" s="100" t="s">
        <v>240</v>
      </c>
      <c r="D3375" s="125">
        <v>5199.3999999999996</v>
      </c>
      <c r="E3375" s="125">
        <v>5219.51</v>
      </c>
    </row>
    <row r="3376" spans="1:5">
      <c r="A3376" s="124">
        <v>103261</v>
      </c>
      <c r="B3376" s="284" t="s">
        <v>13515</v>
      </c>
      <c r="C3376" s="100" t="s">
        <v>240</v>
      </c>
      <c r="D3376" s="125">
        <v>10596.54</v>
      </c>
      <c r="E3376" s="125">
        <v>10618.61</v>
      </c>
    </row>
    <row r="3377" spans="1:5">
      <c r="A3377" s="124">
        <v>103262</v>
      </c>
      <c r="B3377" s="284" t="s">
        <v>13516</v>
      </c>
      <c r="C3377" s="100" t="s">
        <v>240</v>
      </c>
      <c r="D3377" s="125">
        <v>6648.65</v>
      </c>
      <c r="E3377" s="125">
        <v>6670.72</v>
      </c>
    </row>
    <row r="3378" spans="1:5">
      <c r="A3378" s="124">
        <v>103263</v>
      </c>
      <c r="B3378" s="284" t="s">
        <v>13517</v>
      </c>
      <c r="C3378" s="100" t="s">
        <v>240</v>
      </c>
      <c r="D3378" s="125">
        <v>14670.24</v>
      </c>
      <c r="E3378" s="125">
        <v>14697.19</v>
      </c>
    </row>
    <row r="3379" spans="1:5">
      <c r="A3379" s="124">
        <v>103264</v>
      </c>
      <c r="B3379" s="284" t="s">
        <v>13518</v>
      </c>
      <c r="C3379" s="100" t="s">
        <v>240</v>
      </c>
      <c r="D3379" s="125">
        <v>8206.4</v>
      </c>
      <c r="E3379" s="125">
        <v>8233.35</v>
      </c>
    </row>
    <row r="3380" spans="1:5" ht="25.5">
      <c r="A3380" s="124">
        <v>103265</v>
      </c>
      <c r="B3380" s="284" t="s">
        <v>13519</v>
      </c>
      <c r="C3380" s="100" t="s">
        <v>240</v>
      </c>
      <c r="D3380" s="125">
        <v>17695.830000000002</v>
      </c>
      <c r="E3380" s="125">
        <v>17722.78</v>
      </c>
    </row>
    <row r="3381" spans="1:5">
      <c r="A3381" s="124">
        <v>103266</v>
      </c>
      <c r="B3381" s="284" t="s">
        <v>13520</v>
      </c>
      <c r="C3381" s="100" t="s">
        <v>240</v>
      </c>
      <c r="D3381" s="125">
        <v>9170.58</v>
      </c>
      <c r="E3381" s="125">
        <v>9197.5300000000007</v>
      </c>
    </row>
    <row r="3382" spans="1:5">
      <c r="A3382" s="124">
        <v>103267</v>
      </c>
      <c r="B3382" s="284" t="s">
        <v>13521</v>
      </c>
      <c r="C3382" s="100" t="s">
        <v>240</v>
      </c>
      <c r="D3382" s="125">
        <v>5250.52</v>
      </c>
      <c r="E3382" s="125">
        <v>5270.62</v>
      </c>
    </row>
    <row r="3383" spans="1:5" ht="25.5">
      <c r="A3383" s="124">
        <v>103268</v>
      </c>
      <c r="B3383" s="284" t="s">
        <v>13522</v>
      </c>
      <c r="C3383" s="100" t="s">
        <v>240</v>
      </c>
      <c r="D3383" s="125">
        <v>6232.63</v>
      </c>
      <c r="E3383" s="125">
        <v>6252.73</v>
      </c>
    </row>
    <row r="3384" spans="1:5">
      <c r="A3384" s="124">
        <v>103269</v>
      </c>
      <c r="B3384" s="284" t="s">
        <v>13523</v>
      </c>
      <c r="C3384" s="100" t="s">
        <v>240</v>
      </c>
      <c r="D3384" s="125">
        <v>6452.84</v>
      </c>
      <c r="E3384" s="125">
        <v>6473.73</v>
      </c>
    </row>
    <row r="3385" spans="1:5" ht="25.5">
      <c r="A3385" s="124">
        <v>103270</v>
      </c>
      <c r="B3385" s="284" t="s">
        <v>13524</v>
      </c>
      <c r="C3385" s="100" t="s">
        <v>240</v>
      </c>
      <c r="D3385" s="125">
        <v>6698.19</v>
      </c>
      <c r="E3385" s="125">
        <v>6719.08</v>
      </c>
    </row>
    <row r="3386" spans="1:5">
      <c r="A3386" s="124">
        <v>103271</v>
      </c>
      <c r="B3386" s="284" t="s">
        <v>13525</v>
      </c>
      <c r="C3386" s="100" t="s">
        <v>240</v>
      </c>
      <c r="D3386" s="125">
        <v>9487.76</v>
      </c>
      <c r="E3386" s="125">
        <v>9511.81</v>
      </c>
    </row>
    <row r="3387" spans="1:5" ht="25.5">
      <c r="A3387" s="124">
        <v>103272</v>
      </c>
      <c r="B3387" s="284" t="s">
        <v>13526</v>
      </c>
      <c r="C3387" s="100" t="s">
        <v>240</v>
      </c>
      <c r="D3387" s="125">
        <v>9799.75</v>
      </c>
      <c r="E3387" s="125">
        <v>9823.7999999999993</v>
      </c>
    </row>
    <row r="3388" spans="1:5">
      <c r="A3388" s="124">
        <v>103273</v>
      </c>
      <c r="B3388" s="284" t="s">
        <v>13527</v>
      </c>
      <c r="C3388" s="100" t="s">
        <v>240</v>
      </c>
      <c r="D3388" s="125">
        <v>10035.370000000001</v>
      </c>
      <c r="E3388" s="125">
        <v>10064.52</v>
      </c>
    </row>
    <row r="3389" spans="1:5" ht="25.5">
      <c r="A3389" s="124">
        <v>103274</v>
      </c>
      <c r="B3389" s="284" t="s">
        <v>13528</v>
      </c>
      <c r="C3389" s="100" t="s">
        <v>240</v>
      </c>
      <c r="D3389" s="125">
        <v>11502.73</v>
      </c>
      <c r="E3389" s="125">
        <v>11531.88</v>
      </c>
    </row>
    <row r="3390" spans="1:5">
      <c r="A3390" s="124">
        <v>103275</v>
      </c>
      <c r="B3390" s="284" t="s">
        <v>13529</v>
      </c>
      <c r="C3390" s="100" t="s">
        <v>240</v>
      </c>
      <c r="D3390" s="125">
        <v>11442.82</v>
      </c>
      <c r="E3390" s="125">
        <v>11471.97</v>
      </c>
    </row>
    <row r="3391" spans="1:5" ht="25.5">
      <c r="A3391" s="124">
        <v>103276</v>
      </c>
      <c r="B3391" s="284" t="s">
        <v>13530</v>
      </c>
      <c r="C3391" s="100" t="s">
        <v>240</v>
      </c>
      <c r="D3391" s="125">
        <v>12010.35</v>
      </c>
      <c r="E3391" s="125">
        <v>12039.5</v>
      </c>
    </row>
    <row r="3392" spans="1:5">
      <c r="A3392" s="124">
        <v>103277</v>
      </c>
      <c r="B3392" s="284" t="s">
        <v>13531</v>
      </c>
      <c r="C3392" s="100" t="s">
        <v>240</v>
      </c>
      <c r="D3392" s="125">
        <v>22186.49</v>
      </c>
      <c r="E3392" s="125">
        <v>22221.23</v>
      </c>
    </row>
    <row r="3393" spans="1:5">
      <c r="A3393" s="124">
        <v>103278</v>
      </c>
      <c r="B3393" s="284" t="s">
        <v>13532</v>
      </c>
      <c r="C3393" s="100" t="s">
        <v>240</v>
      </c>
      <c r="D3393" s="125">
        <v>28420.67</v>
      </c>
      <c r="E3393" s="125">
        <v>28456.46</v>
      </c>
    </row>
    <row r="3394" spans="1:5">
      <c r="A3394" s="124">
        <v>103288</v>
      </c>
      <c r="B3394" s="284" t="s">
        <v>13533</v>
      </c>
      <c r="C3394" s="100" t="s">
        <v>240</v>
      </c>
      <c r="D3394" s="125">
        <v>13.94</v>
      </c>
      <c r="E3394" s="125">
        <v>15.55</v>
      </c>
    </row>
    <row r="3395" spans="1:5" ht="25.5">
      <c r="A3395" s="124">
        <v>103289</v>
      </c>
      <c r="B3395" s="284" t="s">
        <v>13534</v>
      </c>
      <c r="C3395" s="100" t="s">
        <v>239</v>
      </c>
      <c r="D3395" s="125">
        <v>35.229999999999997</v>
      </c>
      <c r="E3395" s="125">
        <v>35.700000000000003</v>
      </c>
    </row>
    <row r="3396" spans="1:5" ht="25.5">
      <c r="A3396" s="124">
        <v>103290</v>
      </c>
      <c r="B3396" s="284" t="s">
        <v>13535</v>
      </c>
      <c r="C3396" s="100" t="s">
        <v>239</v>
      </c>
      <c r="D3396" s="125">
        <v>57.99</v>
      </c>
      <c r="E3396" s="125">
        <v>58.48</v>
      </c>
    </row>
    <row r="3397" spans="1:5" ht="25.5">
      <c r="A3397" s="124">
        <v>103291</v>
      </c>
      <c r="B3397" s="284" t="s">
        <v>13536</v>
      </c>
      <c r="C3397" s="100" t="s">
        <v>239</v>
      </c>
      <c r="D3397" s="125">
        <v>72.36</v>
      </c>
      <c r="E3397" s="125">
        <v>72.89</v>
      </c>
    </row>
    <row r="3398" spans="1:5" ht="25.5">
      <c r="A3398" s="124">
        <v>103292</v>
      </c>
      <c r="B3398" s="284" t="s">
        <v>13537</v>
      </c>
      <c r="C3398" s="100" t="s">
        <v>239</v>
      </c>
      <c r="D3398" s="125">
        <v>87.77</v>
      </c>
      <c r="E3398" s="125">
        <v>88.31</v>
      </c>
    </row>
    <row r="3399" spans="1:5" ht="25.5">
      <c r="A3399" s="124">
        <v>101936</v>
      </c>
      <c r="B3399" s="284" t="s">
        <v>12140</v>
      </c>
      <c r="C3399" s="100" t="s">
        <v>240</v>
      </c>
      <c r="D3399" s="125">
        <v>6216.76</v>
      </c>
      <c r="E3399" s="125">
        <v>6551.3</v>
      </c>
    </row>
    <row r="3400" spans="1:5" ht="25.5">
      <c r="A3400" s="124">
        <v>101937</v>
      </c>
      <c r="B3400" s="284" t="s">
        <v>12141</v>
      </c>
      <c r="C3400" s="100" t="s">
        <v>240</v>
      </c>
      <c r="D3400" s="125">
        <v>11222.69</v>
      </c>
      <c r="E3400" s="125">
        <v>11946.17</v>
      </c>
    </row>
    <row r="3401" spans="1:5">
      <c r="A3401" s="124">
        <v>98294</v>
      </c>
      <c r="B3401" s="284" t="s">
        <v>4141</v>
      </c>
      <c r="C3401" s="100" t="s">
        <v>239</v>
      </c>
      <c r="D3401" s="125">
        <v>2.99</v>
      </c>
      <c r="E3401" s="125">
        <v>3.07</v>
      </c>
    </row>
    <row r="3402" spans="1:5">
      <c r="A3402" s="124">
        <v>98295</v>
      </c>
      <c r="B3402" s="284" t="s">
        <v>4142</v>
      </c>
      <c r="C3402" s="100" t="s">
        <v>239</v>
      </c>
      <c r="D3402" s="125">
        <v>2.46</v>
      </c>
      <c r="E3402" s="125">
        <v>2.4700000000000002</v>
      </c>
    </row>
    <row r="3403" spans="1:5">
      <c r="A3403" s="124">
        <v>98296</v>
      </c>
      <c r="B3403" s="284" t="s">
        <v>4143</v>
      </c>
      <c r="C3403" s="100" t="s">
        <v>239</v>
      </c>
      <c r="D3403" s="125">
        <v>4.58</v>
      </c>
      <c r="E3403" s="125">
        <v>4.7</v>
      </c>
    </row>
    <row r="3404" spans="1:5">
      <c r="A3404" s="124">
        <v>98297</v>
      </c>
      <c r="B3404" s="284" t="s">
        <v>4144</v>
      </c>
      <c r="C3404" s="100" t="s">
        <v>239</v>
      </c>
      <c r="D3404" s="125">
        <v>3.73</v>
      </c>
      <c r="E3404" s="125">
        <v>3.75</v>
      </c>
    </row>
    <row r="3405" spans="1:5">
      <c r="A3405" s="124">
        <v>98301</v>
      </c>
      <c r="B3405" s="284" t="s">
        <v>4145</v>
      </c>
      <c r="C3405" s="100" t="s">
        <v>240</v>
      </c>
      <c r="D3405" s="125">
        <v>599.13</v>
      </c>
      <c r="E3405" s="125">
        <v>626.84</v>
      </c>
    </row>
    <row r="3406" spans="1:5">
      <c r="A3406" s="124">
        <v>98302</v>
      </c>
      <c r="B3406" s="284" t="s">
        <v>4146</v>
      </c>
      <c r="C3406" s="100" t="s">
        <v>240</v>
      </c>
      <c r="D3406" s="125">
        <v>869.16</v>
      </c>
      <c r="E3406" s="125">
        <v>896.87</v>
      </c>
    </row>
    <row r="3407" spans="1:5">
      <c r="A3407" s="124">
        <v>98304</v>
      </c>
      <c r="B3407" s="284" t="s">
        <v>4147</v>
      </c>
      <c r="C3407" s="100" t="s">
        <v>240</v>
      </c>
      <c r="D3407" s="125">
        <v>1322.68</v>
      </c>
      <c r="E3407" s="125">
        <v>1377.77</v>
      </c>
    </row>
    <row r="3408" spans="1:5">
      <c r="A3408" s="124">
        <v>98307</v>
      </c>
      <c r="B3408" s="284" t="s">
        <v>4148</v>
      </c>
      <c r="C3408" s="100" t="s">
        <v>240</v>
      </c>
      <c r="D3408" s="125">
        <v>39.909999999999997</v>
      </c>
      <c r="E3408" s="125">
        <v>40.840000000000003</v>
      </c>
    </row>
    <row r="3409" spans="1:5">
      <c r="A3409" s="124">
        <v>98308</v>
      </c>
      <c r="B3409" s="284" t="s">
        <v>4149</v>
      </c>
      <c r="C3409" s="100" t="s">
        <v>240</v>
      </c>
      <c r="D3409" s="125">
        <v>26</v>
      </c>
      <c r="E3409" s="125">
        <v>26.93</v>
      </c>
    </row>
    <row r="3410" spans="1:5">
      <c r="A3410" s="124">
        <v>98593</v>
      </c>
      <c r="B3410" s="284" t="s">
        <v>4150</v>
      </c>
      <c r="C3410" s="100" t="s">
        <v>240</v>
      </c>
      <c r="D3410" s="125">
        <v>1000.16</v>
      </c>
      <c r="E3410" s="125">
        <v>1055.25</v>
      </c>
    </row>
    <row r="3411" spans="1:5" ht="25.5">
      <c r="A3411" s="124">
        <v>89355</v>
      </c>
      <c r="B3411" s="284" t="s">
        <v>1509</v>
      </c>
      <c r="C3411" s="100" t="s">
        <v>239</v>
      </c>
      <c r="D3411" s="125">
        <v>16.239999999999998</v>
      </c>
      <c r="E3411" s="125">
        <v>17.690000000000001</v>
      </c>
    </row>
    <row r="3412" spans="1:5" ht="25.5">
      <c r="A3412" s="124">
        <v>89356</v>
      </c>
      <c r="B3412" s="284" t="s">
        <v>1510</v>
      </c>
      <c r="C3412" s="100" t="s">
        <v>239</v>
      </c>
      <c r="D3412" s="125">
        <v>19.309999999999999</v>
      </c>
      <c r="E3412" s="125">
        <v>20.98</v>
      </c>
    </row>
    <row r="3413" spans="1:5" ht="25.5">
      <c r="A3413" s="124">
        <v>89357</v>
      </c>
      <c r="B3413" s="284" t="s">
        <v>1511</v>
      </c>
      <c r="C3413" s="100" t="s">
        <v>239</v>
      </c>
      <c r="D3413" s="125">
        <v>28.62</v>
      </c>
      <c r="E3413" s="125">
        <v>30.62</v>
      </c>
    </row>
    <row r="3414" spans="1:5" ht="25.5">
      <c r="A3414" s="124">
        <v>89401</v>
      </c>
      <c r="B3414" s="284" t="s">
        <v>1512</v>
      </c>
      <c r="C3414" s="100" t="s">
        <v>239</v>
      </c>
      <c r="D3414" s="125">
        <v>7.8</v>
      </c>
      <c r="E3414" s="125">
        <v>8.24</v>
      </c>
    </row>
    <row r="3415" spans="1:5" ht="25.5">
      <c r="A3415" s="124">
        <v>89402</v>
      </c>
      <c r="B3415" s="284" t="s">
        <v>1513</v>
      </c>
      <c r="C3415" s="100" t="s">
        <v>239</v>
      </c>
      <c r="D3415" s="125">
        <v>9.58</v>
      </c>
      <c r="E3415" s="125">
        <v>10.09</v>
      </c>
    </row>
    <row r="3416" spans="1:5" ht="25.5">
      <c r="A3416" s="124">
        <v>89403</v>
      </c>
      <c r="B3416" s="284" t="s">
        <v>1514</v>
      </c>
      <c r="C3416" s="100" t="s">
        <v>239</v>
      </c>
      <c r="D3416" s="125">
        <v>16.989999999999998</v>
      </c>
      <c r="E3416" s="125">
        <v>17.59</v>
      </c>
    </row>
    <row r="3417" spans="1:5">
      <c r="A3417" s="124">
        <v>89446</v>
      </c>
      <c r="B3417" s="284" t="s">
        <v>1515</v>
      </c>
      <c r="C3417" s="100" t="s">
        <v>239</v>
      </c>
      <c r="D3417" s="125">
        <v>5.88</v>
      </c>
      <c r="E3417" s="125">
        <v>5.96</v>
      </c>
    </row>
    <row r="3418" spans="1:5">
      <c r="A3418" s="124">
        <v>89447</v>
      </c>
      <c r="B3418" s="284" t="s">
        <v>1516</v>
      </c>
      <c r="C3418" s="100" t="s">
        <v>239</v>
      </c>
      <c r="D3418" s="125">
        <v>12.65</v>
      </c>
      <c r="E3418" s="125">
        <v>12.73</v>
      </c>
    </row>
    <row r="3419" spans="1:5">
      <c r="A3419" s="124">
        <v>89448</v>
      </c>
      <c r="B3419" s="284" t="s">
        <v>1517</v>
      </c>
      <c r="C3419" s="100" t="s">
        <v>239</v>
      </c>
      <c r="D3419" s="125">
        <v>18.23</v>
      </c>
      <c r="E3419" s="125">
        <v>18.34</v>
      </c>
    </row>
    <row r="3420" spans="1:5">
      <c r="A3420" s="124">
        <v>89449</v>
      </c>
      <c r="B3420" s="284" t="s">
        <v>1518</v>
      </c>
      <c r="C3420" s="100" t="s">
        <v>239</v>
      </c>
      <c r="D3420" s="125">
        <v>20.95</v>
      </c>
      <c r="E3420" s="125">
        <v>21.07</v>
      </c>
    </row>
    <row r="3421" spans="1:5">
      <c r="A3421" s="124">
        <v>89450</v>
      </c>
      <c r="B3421" s="284" t="s">
        <v>1519</v>
      </c>
      <c r="C3421" s="100" t="s">
        <v>239</v>
      </c>
      <c r="D3421" s="125">
        <v>34.78</v>
      </c>
      <c r="E3421" s="125">
        <v>34.93</v>
      </c>
    </row>
    <row r="3422" spans="1:5">
      <c r="A3422" s="124">
        <v>89451</v>
      </c>
      <c r="B3422" s="284" t="s">
        <v>1520</v>
      </c>
      <c r="C3422" s="100" t="s">
        <v>239</v>
      </c>
      <c r="D3422" s="125">
        <v>57.72</v>
      </c>
      <c r="E3422" s="125">
        <v>57.91</v>
      </c>
    </row>
    <row r="3423" spans="1:5">
      <c r="A3423" s="124">
        <v>89452</v>
      </c>
      <c r="B3423" s="284" t="s">
        <v>1521</v>
      </c>
      <c r="C3423" s="100" t="s">
        <v>239</v>
      </c>
      <c r="D3423" s="125">
        <v>71.930000000000007</v>
      </c>
      <c r="E3423" s="125">
        <v>72.14</v>
      </c>
    </row>
    <row r="3424" spans="1:5">
      <c r="A3424" s="124">
        <v>89508</v>
      </c>
      <c r="B3424" s="284" t="s">
        <v>1522</v>
      </c>
      <c r="C3424" s="100" t="s">
        <v>239</v>
      </c>
      <c r="D3424" s="125">
        <v>21.97</v>
      </c>
      <c r="E3424" s="125">
        <v>22.72</v>
      </c>
    </row>
    <row r="3425" spans="1:5">
      <c r="A3425" s="124">
        <v>89509</v>
      </c>
      <c r="B3425" s="284" t="s">
        <v>1523</v>
      </c>
      <c r="C3425" s="100" t="s">
        <v>239</v>
      </c>
      <c r="D3425" s="125">
        <v>29.54</v>
      </c>
      <c r="E3425" s="125">
        <v>30.5</v>
      </c>
    </row>
    <row r="3426" spans="1:5">
      <c r="A3426" s="124">
        <v>89511</v>
      </c>
      <c r="B3426" s="284" t="s">
        <v>1524</v>
      </c>
      <c r="C3426" s="100" t="s">
        <v>239</v>
      </c>
      <c r="D3426" s="125">
        <v>42.79</v>
      </c>
      <c r="E3426" s="125">
        <v>44.26</v>
      </c>
    </row>
    <row r="3427" spans="1:5">
      <c r="A3427" s="124">
        <v>89512</v>
      </c>
      <c r="B3427" s="284" t="s">
        <v>1525</v>
      </c>
      <c r="C3427" s="100" t="s">
        <v>239</v>
      </c>
      <c r="D3427" s="125">
        <v>69.12</v>
      </c>
      <c r="E3427" s="125">
        <v>71.14</v>
      </c>
    </row>
    <row r="3428" spans="1:5" ht="25.5">
      <c r="A3428" s="124">
        <v>89576</v>
      </c>
      <c r="B3428" s="284" t="s">
        <v>1526</v>
      </c>
      <c r="C3428" s="100" t="s">
        <v>239</v>
      </c>
      <c r="D3428" s="125">
        <v>28.92</v>
      </c>
      <c r="E3428" s="125">
        <v>29.24</v>
      </c>
    </row>
    <row r="3429" spans="1:5" ht="25.5">
      <c r="A3429" s="124">
        <v>89578</v>
      </c>
      <c r="B3429" s="284" t="s">
        <v>1527</v>
      </c>
      <c r="C3429" s="100" t="s">
        <v>239</v>
      </c>
      <c r="D3429" s="125">
        <v>50.09</v>
      </c>
      <c r="E3429" s="125">
        <v>50.59</v>
      </c>
    </row>
    <row r="3430" spans="1:5" ht="25.5">
      <c r="A3430" s="124">
        <v>89580</v>
      </c>
      <c r="B3430" s="284" t="s">
        <v>1528</v>
      </c>
      <c r="C3430" s="100" t="s">
        <v>239</v>
      </c>
      <c r="D3430" s="125">
        <v>99.54</v>
      </c>
      <c r="E3430" s="125">
        <v>100.36</v>
      </c>
    </row>
    <row r="3431" spans="1:5" ht="25.5">
      <c r="A3431" s="124">
        <v>89633</v>
      </c>
      <c r="B3431" s="284" t="s">
        <v>1529</v>
      </c>
      <c r="C3431" s="100" t="s">
        <v>239</v>
      </c>
      <c r="D3431" s="125">
        <v>21.28</v>
      </c>
      <c r="E3431" s="125">
        <v>22.49</v>
      </c>
    </row>
    <row r="3432" spans="1:5" ht="25.5">
      <c r="A3432" s="124">
        <v>89634</v>
      </c>
      <c r="B3432" s="284" t="s">
        <v>1530</v>
      </c>
      <c r="C3432" s="100" t="s">
        <v>239</v>
      </c>
      <c r="D3432" s="125">
        <v>32.67</v>
      </c>
      <c r="E3432" s="125">
        <v>34.22</v>
      </c>
    </row>
    <row r="3433" spans="1:5" ht="25.5">
      <c r="A3433" s="124">
        <v>89635</v>
      </c>
      <c r="B3433" s="284" t="s">
        <v>1531</v>
      </c>
      <c r="C3433" s="100" t="s">
        <v>239</v>
      </c>
      <c r="D3433" s="125">
        <v>47.09</v>
      </c>
      <c r="E3433" s="125">
        <v>48.91</v>
      </c>
    </row>
    <row r="3434" spans="1:5" ht="25.5">
      <c r="A3434" s="124">
        <v>89636</v>
      </c>
      <c r="B3434" s="284" t="s">
        <v>1532</v>
      </c>
      <c r="C3434" s="100" t="s">
        <v>239</v>
      </c>
      <c r="D3434" s="125">
        <v>57.41</v>
      </c>
      <c r="E3434" s="125">
        <v>59.55</v>
      </c>
    </row>
    <row r="3435" spans="1:5" ht="25.5">
      <c r="A3435" s="124">
        <v>89711</v>
      </c>
      <c r="B3435" s="284" t="s">
        <v>1533</v>
      </c>
      <c r="C3435" s="100" t="s">
        <v>239</v>
      </c>
      <c r="D3435" s="125">
        <v>18.04</v>
      </c>
      <c r="E3435" s="125">
        <v>19.399999999999999</v>
      </c>
    </row>
    <row r="3436" spans="1:5" ht="25.5">
      <c r="A3436" s="124">
        <v>89712</v>
      </c>
      <c r="B3436" s="284" t="s">
        <v>1534</v>
      </c>
      <c r="C3436" s="100" t="s">
        <v>239</v>
      </c>
      <c r="D3436" s="125">
        <v>27.46</v>
      </c>
      <c r="E3436" s="125">
        <v>29.18</v>
      </c>
    </row>
    <row r="3437" spans="1:5" ht="25.5">
      <c r="A3437" s="124">
        <v>89713</v>
      </c>
      <c r="B3437" s="284" t="s">
        <v>1535</v>
      </c>
      <c r="C3437" s="100" t="s">
        <v>239</v>
      </c>
      <c r="D3437" s="125">
        <v>41.6</v>
      </c>
      <c r="E3437" s="125">
        <v>44.13</v>
      </c>
    </row>
    <row r="3438" spans="1:5" ht="25.5">
      <c r="A3438" s="124">
        <v>89714</v>
      </c>
      <c r="B3438" s="284" t="s">
        <v>1536</v>
      </c>
      <c r="C3438" s="100" t="s">
        <v>239</v>
      </c>
      <c r="D3438" s="125">
        <v>52.56</v>
      </c>
      <c r="E3438" s="125">
        <v>55.92</v>
      </c>
    </row>
    <row r="3439" spans="1:5" ht="25.5">
      <c r="A3439" s="124">
        <v>89716</v>
      </c>
      <c r="B3439" s="284" t="s">
        <v>1537</v>
      </c>
      <c r="C3439" s="100" t="s">
        <v>239</v>
      </c>
      <c r="D3439" s="125">
        <v>23.91</v>
      </c>
      <c r="E3439" s="125">
        <v>24.37</v>
      </c>
    </row>
    <row r="3440" spans="1:5" ht="25.5">
      <c r="A3440" s="124">
        <v>89717</v>
      </c>
      <c r="B3440" s="284" t="s">
        <v>1538</v>
      </c>
      <c r="C3440" s="100" t="s">
        <v>239</v>
      </c>
      <c r="D3440" s="125">
        <v>36.76</v>
      </c>
      <c r="E3440" s="125">
        <v>37.32</v>
      </c>
    </row>
    <row r="3441" spans="1:5">
      <c r="A3441" s="124">
        <v>89770</v>
      </c>
      <c r="B3441" s="284" t="s">
        <v>1539</v>
      </c>
      <c r="C3441" s="100" t="s">
        <v>239</v>
      </c>
      <c r="D3441" s="125">
        <v>40.69</v>
      </c>
      <c r="E3441" s="125">
        <v>40.78</v>
      </c>
    </row>
    <row r="3442" spans="1:5">
      <c r="A3442" s="124">
        <v>89771</v>
      </c>
      <c r="B3442" s="284" t="s">
        <v>1540</v>
      </c>
      <c r="C3442" s="100" t="s">
        <v>239</v>
      </c>
      <c r="D3442" s="125">
        <v>55.63</v>
      </c>
      <c r="E3442" s="125">
        <v>55.74</v>
      </c>
    </row>
    <row r="3443" spans="1:5">
      <c r="A3443" s="124">
        <v>89773</v>
      </c>
      <c r="B3443" s="284" t="s">
        <v>1541</v>
      </c>
      <c r="C3443" s="100" t="s">
        <v>239</v>
      </c>
      <c r="D3443" s="125">
        <v>129.63</v>
      </c>
      <c r="E3443" s="125">
        <v>129.82</v>
      </c>
    </row>
    <row r="3444" spans="1:5">
      <c r="A3444" s="124">
        <v>89775</v>
      </c>
      <c r="B3444" s="284" t="s">
        <v>1542</v>
      </c>
      <c r="C3444" s="100" t="s">
        <v>239</v>
      </c>
      <c r="D3444" s="125">
        <v>204.84</v>
      </c>
      <c r="E3444" s="125">
        <v>205.06</v>
      </c>
    </row>
    <row r="3445" spans="1:5" ht="25.5">
      <c r="A3445" s="124">
        <v>89798</v>
      </c>
      <c r="B3445" s="284" t="s">
        <v>1543</v>
      </c>
      <c r="C3445" s="100" t="s">
        <v>239</v>
      </c>
      <c r="D3445" s="125">
        <v>13.74</v>
      </c>
      <c r="E3445" s="125">
        <v>13.96</v>
      </c>
    </row>
    <row r="3446" spans="1:5" ht="25.5">
      <c r="A3446" s="124">
        <v>89799</v>
      </c>
      <c r="B3446" s="284" t="s">
        <v>1544</v>
      </c>
      <c r="C3446" s="100" t="s">
        <v>239</v>
      </c>
      <c r="D3446" s="125">
        <v>21.8</v>
      </c>
      <c r="E3446" s="125">
        <v>22.3</v>
      </c>
    </row>
    <row r="3447" spans="1:5" ht="25.5">
      <c r="A3447" s="124">
        <v>89800</v>
      </c>
      <c r="B3447" s="284" t="s">
        <v>1545</v>
      </c>
      <c r="C3447" s="100" t="s">
        <v>239</v>
      </c>
      <c r="D3447" s="125">
        <v>26.44</v>
      </c>
      <c r="E3447" s="125">
        <v>27.17</v>
      </c>
    </row>
    <row r="3448" spans="1:5" ht="25.5">
      <c r="A3448" s="124">
        <v>89848</v>
      </c>
      <c r="B3448" s="284" t="s">
        <v>1546</v>
      </c>
      <c r="C3448" s="100" t="s">
        <v>239</v>
      </c>
      <c r="D3448" s="125">
        <v>30.99</v>
      </c>
      <c r="E3448" s="125">
        <v>32.21</v>
      </c>
    </row>
    <row r="3449" spans="1:5" ht="25.5">
      <c r="A3449" s="124">
        <v>89849</v>
      </c>
      <c r="B3449" s="284" t="s">
        <v>1547</v>
      </c>
      <c r="C3449" s="100" t="s">
        <v>239</v>
      </c>
      <c r="D3449" s="125">
        <v>64.14</v>
      </c>
      <c r="E3449" s="125">
        <v>65.81</v>
      </c>
    </row>
    <row r="3450" spans="1:5">
      <c r="A3450" s="124">
        <v>89865</v>
      </c>
      <c r="B3450" s="284" t="s">
        <v>1548</v>
      </c>
      <c r="C3450" s="100" t="s">
        <v>239</v>
      </c>
      <c r="D3450" s="125">
        <v>12.46</v>
      </c>
      <c r="E3450" s="125">
        <v>13.32</v>
      </c>
    </row>
    <row r="3451" spans="1:5" ht="38.25">
      <c r="A3451" s="124">
        <v>91784</v>
      </c>
      <c r="B3451" s="284" t="s">
        <v>1549</v>
      </c>
      <c r="C3451" s="100" t="s">
        <v>239</v>
      </c>
      <c r="D3451" s="125">
        <v>38.69</v>
      </c>
      <c r="E3451" s="125">
        <v>41.95</v>
      </c>
    </row>
    <row r="3452" spans="1:5" ht="38.25">
      <c r="A3452" s="124">
        <v>91785</v>
      </c>
      <c r="B3452" s="284" t="s">
        <v>1550</v>
      </c>
      <c r="C3452" s="100" t="s">
        <v>239</v>
      </c>
      <c r="D3452" s="125">
        <v>38.51</v>
      </c>
      <c r="E3452" s="125">
        <v>41.66</v>
      </c>
    </row>
    <row r="3453" spans="1:5" ht="38.25">
      <c r="A3453" s="124">
        <v>91786</v>
      </c>
      <c r="B3453" s="284" t="s">
        <v>1551</v>
      </c>
      <c r="C3453" s="100" t="s">
        <v>239</v>
      </c>
      <c r="D3453" s="125">
        <v>30.06</v>
      </c>
      <c r="E3453" s="125">
        <v>31.28</v>
      </c>
    </row>
    <row r="3454" spans="1:5" ht="25.5">
      <c r="A3454" s="124">
        <v>91787</v>
      </c>
      <c r="B3454" s="284" t="s">
        <v>1552</v>
      </c>
      <c r="C3454" s="100" t="s">
        <v>239</v>
      </c>
      <c r="D3454" s="125">
        <v>36.9</v>
      </c>
      <c r="E3454" s="125">
        <v>37.47</v>
      </c>
    </row>
    <row r="3455" spans="1:5" ht="25.5">
      <c r="A3455" s="124">
        <v>91788</v>
      </c>
      <c r="B3455" s="284" t="s">
        <v>1553</v>
      </c>
      <c r="C3455" s="100" t="s">
        <v>239</v>
      </c>
      <c r="D3455" s="125">
        <v>46.21</v>
      </c>
      <c r="E3455" s="125">
        <v>47.14</v>
      </c>
    </row>
    <row r="3456" spans="1:5" ht="38.25">
      <c r="A3456" s="124">
        <v>91789</v>
      </c>
      <c r="B3456" s="284" t="s">
        <v>1554</v>
      </c>
      <c r="C3456" s="100" t="s">
        <v>239</v>
      </c>
      <c r="D3456" s="125">
        <v>49.98</v>
      </c>
      <c r="E3456" s="125">
        <v>50.84</v>
      </c>
    </row>
    <row r="3457" spans="1:5" ht="38.25">
      <c r="A3457" s="124">
        <v>91790</v>
      </c>
      <c r="B3457" s="284" t="s">
        <v>1555</v>
      </c>
      <c r="C3457" s="100" t="s">
        <v>239</v>
      </c>
      <c r="D3457" s="125">
        <v>74.78</v>
      </c>
      <c r="E3457" s="125">
        <v>76.400000000000006</v>
      </c>
    </row>
    <row r="3458" spans="1:5" ht="25.5">
      <c r="A3458" s="124">
        <v>91791</v>
      </c>
      <c r="B3458" s="284" t="s">
        <v>1556</v>
      </c>
      <c r="C3458" s="100" t="s">
        <v>239</v>
      </c>
      <c r="D3458" s="125">
        <v>105.53</v>
      </c>
      <c r="E3458" s="125">
        <v>106.42</v>
      </c>
    </row>
    <row r="3459" spans="1:5" ht="38.25">
      <c r="A3459" s="124">
        <v>91792</v>
      </c>
      <c r="B3459" s="284" t="s">
        <v>1557</v>
      </c>
      <c r="C3459" s="100" t="s">
        <v>239</v>
      </c>
      <c r="D3459" s="125">
        <v>51.85</v>
      </c>
      <c r="E3459" s="125">
        <v>55.9</v>
      </c>
    </row>
    <row r="3460" spans="1:5" ht="38.25">
      <c r="A3460" s="124">
        <v>91793</v>
      </c>
      <c r="B3460" s="284" t="s">
        <v>1558</v>
      </c>
      <c r="C3460" s="100" t="s">
        <v>239</v>
      </c>
      <c r="D3460" s="125">
        <v>80.55</v>
      </c>
      <c r="E3460" s="125">
        <v>85.59</v>
      </c>
    </row>
    <row r="3461" spans="1:5" ht="38.25">
      <c r="A3461" s="124">
        <v>91794</v>
      </c>
      <c r="B3461" s="284" t="s">
        <v>1559</v>
      </c>
      <c r="C3461" s="100" t="s">
        <v>239</v>
      </c>
      <c r="D3461" s="125">
        <v>41.52</v>
      </c>
      <c r="E3461" s="125">
        <v>43.04</v>
      </c>
    </row>
    <row r="3462" spans="1:5" ht="38.25">
      <c r="A3462" s="124">
        <v>91795</v>
      </c>
      <c r="B3462" s="284" t="s">
        <v>1560</v>
      </c>
      <c r="C3462" s="100" t="s">
        <v>239</v>
      </c>
      <c r="D3462" s="125">
        <v>67.86</v>
      </c>
      <c r="E3462" s="125">
        <v>70.81</v>
      </c>
    </row>
    <row r="3463" spans="1:5" ht="25.5">
      <c r="A3463" s="124">
        <v>91796</v>
      </c>
      <c r="B3463" s="284" t="s">
        <v>1561</v>
      </c>
      <c r="C3463" s="100" t="s">
        <v>239</v>
      </c>
      <c r="D3463" s="125">
        <v>77.67</v>
      </c>
      <c r="E3463" s="125">
        <v>80.3</v>
      </c>
    </row>
    <row r="3464" spans="1:5" ht="25.5">
      <c r="A3464" s="124">
        <v>92275</v>
      </c>
      <c r="B3464" s="284" t="s">
        <v>3280</v>
      </c>
      <c r="C3464" s="100" t="s">
        <v>239</v>
      </c>
      <c r="D3464" s="125">
        <v>63.78</v>
      </c>
      <c r="E3464" s="125">
        <v>63.99</v>
      </c>
    </row>
    <row r="3465" spans="1:5" ht="25.5">
      <c r="A3465" s="124">
        <v>92276</v>
      </c>
      <c r="B3465" s="284" t="s">
        <v>3281</v>
      </c>
      <c r="C3465" s="100" t="s">
        <v>239</v>
      </c>
      <c r="D3465" s="125">
        <v>80.8</v>
      </c>
      <c r="E3465" s="125">
        <v>81.06</v>
      </c>
    </row>
    <row r="3466" spans="1:5" ht="25.5">
      <c r="A3466" s="124">
        <v>92277</v>
      </c>
      <c r="B3466" s="284" t="s">
        <v>3282</v>
      </c>
      <c r="C3466" s="100" t="s">
        <v>239</v>
      </c>
      <c r="D3466" s="125">
        <v>116.78</v>
      </c>
      <c r="E3466" s="125">
        <v>117.08</v>
      </c>
    </row>
    <row r="3467" spans="1:5" ht="25.5">
      <c r="A3467" s="124">
        <v>92278</v>
      </c>
      <c r="B3467" s="284" t="s">
        <v>3283</v>
      </c>
      <c r="C3467" s="100" t="s">
        <v>239</v>
      </c>
      <c r="D3467" s="125">
        <v>157.22</v>
      </c>
      <c r="E3467" s="125">
        <v>157.57</v>
      </c>
    </row>
    <row r="3468" spans="1:5" ht="25.5">
      <c r="A3468" s="124">
        <v>92279</v>
      </c>
      <c r="B3468" s="284" t="s">
        <v>3284</v>
      </c>
      <c r="C3468" s="100" t="s">
        <v>239</v>
      </c>
      <c r="D3468" s="125">
        <v>227.4</v>
      </c>
      <c r="E3468" s="125">
        <v>227.83</v>
      </c>
    </row>
    <row r="3469" spans="1:5" ht="25.5">
      <c r="A3469" s="124">
        <v>92280</v>
      </c>
      <c r="B3469" s="284" t="s">
        <v>3285</v>
      </c>
      <c r="C3469" s="100" t="s">
        <v>239</v>
      </c>
      <c r="D3469" s="125">
        <v>319.58</v>
      </c>
      <c r="E3469" s="125">
        <v>320.07</v>
      </c>
    </row>
    <row r="3470" spans="1:5" ht="25.5">
      <c r="A3470" s="124">
        <v>92281</v>
      </c>
      <c r="B3470" s="284" t="s">
        <v>3286</v>
      </c>
      <c r="C3470" s="100" t="s">
        <v>239</v>
      </c>
      <c r="D3470" s="125">
        <v>157.12</v>
      </c>
      <c r="E3470" s="125">
        <v>157.44</v>
      </c>
    </row>
    <row r="3471" spans="1:5" ht="25.5">
      <c r="A3471" s="124">
        <v>92282</v>
      </c>
      <c r="B3471" s="284" t="s">
        <v>3287</v>
      </c>
      <c r="C3471" s="100" t="s">
        <v>239</v>
      </c>
      <c r="D3471" s="125">
        <v>177.94</v>
      </c>
      <c r="E3471" s="125">
        <v>178.29</v>
      </c>
    </row>
    <row r="3472" spans="1:5" ht="25.5">
      <c r="A3472" s="124">
        <v>92283</v>
      </c>
      <c r="B3472" s="284" t="s">
        <v>3288</v>
      </c>
      <c r="C3472" s="100" t="s">
        <v>239</v>
      </c>
      <c r="D3472" s="125">
        <v>239.65</v>
      </c>
      <c r="E3472" s="125">
        <v>240.04</v>
      </c>
    </row>
    <row r="3473" spans="1:5" ht="25.5">
      <c r="A3473" s="124">
        <v>92284</v>
      </c>
      <c r="B3473" s="284" t="s">
        <v>3289</v>
      </c>
      <c r="C3473" s="100" t="s">
        <v>239</v>
      </c>
      <c r="D3473" s="125">
        <v>297.37</v>
      </c>
      <c r="E3473" s="125">
        <v>297.82</v>
      </c>
    </row>
    <row r="3474" spans="1:5" ht="25.5">
      <c r="A3474" s="124">
        <v>92285</v>
      </c>
      <c r="B3474" s="284" t="s">
        <v>3290</v>
      </c>
      <c r="C3474" s="100" t="s">
        <v>239</v>
      </c>
      <c r="D3474" s="125">
        <v>394.93</v>
      </c>
      <c r="E3474" s="125">
        <v>395.45</v>
      </c>
    </row>
    <row r="3475" spans="1:5" ht="25.5">
      <c r="A3475" s="124">
        <v>92286</v>
      </c>
      <c r="B3475" s="284" t="s">
        <v>3291</v>
      </c>
      <c r="C3475" s="100" t="s">
        <v>239</v>
      </c>
      <c r="D3475" s="125">
        <v>489.46</v>
      </c>
      <c r="E3475" s="125">
        <v>490.06</v>
      </c>
    </row>
    <row r="3476" spans="1:5" ht="25.5">
      <c r="A3476" s="124">
        <v>92305</v>
      </c>
      <c r="B3476" s="284" t="s">
        <v>3292</v>
      </c>
      <c r="C3476" s="100" t="s">
        <v>239</v>
      </c>
      <c r="D3476" s="125">
        <v>40.700000000000003</v>
      </c>
      <c r="E3476" s="125">
        <v>41.26</v>
      </c>
    </row>
    <row r="3477" spans="1:5" ht="25.5">
      <c r="A3477" s="124">
        <v>92306</v>
      </c>
      <c r="B3477" s="284" t="s">
        <v>3293</v>
      </c>
      <c r="C3477" s="100" t="s">
        <v>239</v>
      </c>
      <c r="D3477" s="125">
        <v>67.38</v>
      </c>
      <c r="E3477" s="125">
        <v>68.03</v>
      </c>
    </row>
    <row r="3478" spans="1:5" ht="25.5">
      <c r="A3478" s="124">
        <v>92307</v>
      </c>
      <c r="B3478" s="284" t="s">
        <v>3294</v>
      </c>
      <c r="C3478" s="100" t="s">
        <v>239</v>
      </c>
      <c r="D3478" s="125">
        <v>84.66</v>
      </c>
      <c r="E3478" s="125">
        <v>85.39</v>
      </c>
    </row>
    <row r="3479" spans="1:5" ht="25.5">
      <c r="A3479" s="124">
        <v>92308</v>
      </c>
      <c r="B3479" s="284" t="s">
        <v>3295</v>
      </c>
      <c r="C3479" s="100" t="s">
        <v>239</v>
      </c>
      <c r="D3479" s="125">
        <v>62.02</v>
      </c>
      <c r="E3479" s="125">
        <v>62.91</v>
      </c>
    </row>
    <row r="3480" spans="1:5" ht="25.5">
      <c r="A3480" s="124">
        <v>92309</v>
      </c>
      <c r="B3480" s="284" t="s">
        <v>3296</v>
      </c>
      <c r="C3480" s="100" t="s">
        <v>239</v>
      </c>
      <c r="D3480" s="125">
        <v>162.55000000000001</v>
      </c>
      <c r="E3480" s="125">
        <v>163.53</v>
      </c>
    </row>
    <row r="3481" spans="1:5" ht="25.5">
      <c r="A3481" s="124">
        <v>92310</v>
      </c>
      <c r="B3481" s="284" t="s">
        <v>3297</v>
      </c>
      <c r="C3481" s="100" t="s">
        <v>239</v>
      </c>
      <c r="D3481" s="125">
        <v>183.66</v>
      </c>
      <c r="E3481" s="125">
        <v>184.71</v>
      </c>
    </row>
    <row r="3482" spans="1:5" ht="25.5">
      <c r="A3482" s="124">
        <v>92320</v>
      </c>
      <c r="B3482" s="284" t="s">
        <v>3298</v>
      </c>
      <c r="C3482" s="100" t="s">
        <v>239</v>
      </c>
      <c r="D3482" s="125">
        <v>48.61</v>
      </c>
      <c r="E3482" s="125">
        <v>50.14</v>
      </c>
    </row>
    <row r="3483" spans="1:5" ht="25.5">
      <c r="A3483" s="124">
        <v>92321</v>
      </c>
      <c r="B3483" s="284" t="s">
        <v>3299</v>
      </c>
      <c r="C3483" s="100" t="s">
        <v>239</v>
      </c>
      <c r="D3483" s="125">
        <v>80.989999999999995</v>
      </c>
      <c r="E3483" s="125">
        <v>83.29</v>
      </c>
    </row>
    <row r="3484" spans="1:5" ht="25.5">
      <c r="A3484" s="124">
        <v>92322</v>
      </c>
      <c r="B3484" s="284" t="s">
        <v>3300</v>
      </c>
      <c r="C3484" s="100" t="s">
        <v>239</v>
      </c>
      <c r="D3484" s="125">
        <v>103.21</v>
      </c>
      <c r="E3484" s="125">
        <v>106.2</v>
      </c>
    </row>
    <row r="3485" spans="1:5" ht="25.5">
      <c r="A3485" s="124">
        <v>92323</v>
      </c>
      <c r="B3485" s="284" t="s">
        <v>3301</v>
      </c>
      <c r="C3485" s="100" t="s">
        <v>239</v>
      </c>
      <c r="D3485" s="125">
        <v>68.040000000000006</v>
      </c>
      <c r="E3485" s="125">
        <v>69.66</v>
      </c>
    </row>
    <row r="3486" spans="1:5" ht="25.5">
      <c r="A3486" s="124">
        <v>92324</v>
      </c>
      <c r="B3486" s="284" t="s">
        <v>3302</v>
      </c>
      <c r="C3486" s="100" t="s">
        <v>239</v>
      </c>
      <c r="D3486" s="125">
        <v>174.26</v>
      </c>
      <c r="E3486" s="125">
        <v>176.66</v>
      </c>
    </row>
    <row r="3487" spans="1:5" ht="25.5">
      <c r="A3487" s="124">
        <v>92325</v>
      </c>
      <c r="B3487" s="284" t="s">
        <v>3303</v>
      </c>
      <c r="C3487" s="100" t="s">
        <v>239</v>
      </c>
      <c r="D3487" s="125">
        <v>200.27</v>
      </c>
      <c r="E3487" s="125">
        <v>203.35</v>
      </c>
    </row>
    <row r="3488" spans="1:5" ht="25.5">
      <c r="A3488" s="124">
        <v>92335</v>
      </c>
      <c r="B3488" s="284" t="s">
        <v>12142</v>
      </c>
      <c r="C3488" s="100" t="s">
        <v>239</v>
      </c>
      <c r="D3488" s="125">
        <v>104.59</v>
      </c>
      <c r="E3488" s="125">
        <v>105.79</v>
      </c>
    </row>
    <row r="3489" spans="1:5" ht="25.5">
      <c r="A3489" s="124">
        <v>92336</v>
      </c>
      <c r="B3489" s="284" t="s">
        <v>12143</v>
      </c>
      <c r="C3489" s="100" t="s">
        <v>239</v>
      </c>
      <c r="D3489" s="125">
        <v>128.93</v>
      </c>
      <c r="E3489" s="125">
        <v>130.32</v>
      </c>
    </row>
    <row r="3490" spans="1:5" ht="25.5">
      <c r="A3490" s="124">
        <v>92337</v>
      </c>
      <c r="B3490" s="284" t="s">
        <v>12144</v>
      </c>
      <c r="C3490" s="100" t="s">
        <v>239</v>
      </c>
      <c r="D3490" s="125">
        <v>171.04</v>
      </c>
      <c r="E3490" s="125">
        <v>172.61</v>
      </c>
    </row>
    <row r="3491" spans="1:5" ht="25.5">
      <c r="A3491" s="124">
        <v>92338</v>
      </c>
      <c r="B3491" s="284" t="s">
        <v>12145</v>
      </c>
      <c r="C3491" s="100" t="s">
        <v>239</v>
      </c>
      <c r="D3491" s="125">
        <v>117.05</v>
      </c>
      <c r="E3491" s="125">
        <v>119.72</v>
      </c>
    </row>
    <row r="3492" spans="1:5" ht="25.5">
      <c r="A3492" s="124">
        <v>92339</v>
      </c>
      <c r="B3492" s="284" t="s">
        <v>12146</v>
      </c>
      <c r="C3492" s="100" t="s">
        <v>239</v>
      </c>
      <c r="D3492" s="125">
        <v>178.22</v>
      </c>
      <c r="E3492" s="125">
        <v>181.2</v>
      </c>
    </row>
    <row r="3493" spans="1:5" ht="25.5">
      <c r="A3493" s="124">
        <v>92341</v>
      </c>
      <c r="B3493" s="284" t="s">
        <v>12147</v>
      </c>
      <c r="C3493" s="100" t="s">
        <v>239</v>
      </c>
      <c r="D3493" s="125">
        <v>112.48</v>
      </c>
      <c r="E3493" s="125">
        <v>114.65</v>
      </c>
    </row>
    <row r="3494" spans="1:5" ht="25.5">
      <c r="A3494" s="124">
        <v>92342</v>
      </c>
      <c r="B3494" s="284" t="s">
        <v>12148</v>
      </c>
      <c r="C3494" s="100" t="s">
        <v>239</v>
      </c>
      <c r="D3494" s="125">
        <v>136.88999999999999</v>
      </c>
      <c r="E3494" s="125">
        <v>139.24</v>
      </c>
    </row>
    <row r="3495" spans="1:5" ht="25.5">
      <c r="A3495" s="124">
        <v>92343</v>
      </c>
      <c r="B3495" s="284" t="s">
        <v>12149</v>
      </c>
      <c r="C3495" s="100" t="s">
        <v>239</v>
      </c>
      <c r="D3495" s="125">
        <v>179.07</v>
      </c>
      <c r="E3495" s="125">
        <v>181.62</v>
      </c>
    </row>
    <row r="3496" spans="1:5" ht="25.5">
      <c r="A3496" s="124">
        <v>92359</v>
      </c>
      <c r="B3496" s="284" t="s">
        <v>12150</v>
      </c>
      <c r="C3496" s="100" t="s">
        <v>239</v>
      </c>
      <c r="D3496" s="125">
        <v>55.8</v>
      </c>
      <c r="E3496" s="125">
        <v>56.15</v>
      </c>
    </row>
    <row r="3497" spans="1:5" ht="25.5">
      <c r="A3497" s="124">
        <v>92360</v>
      </c>
      <c r="B3497" s="284" t="s">
        <v>12151</v>
      </c>
      <c r="C3497" s="100" t="s">
        <v>239</v>
      </c>
      <c r="D3497" s="125">
        <v>74.599999999999994</v>
      </c>
      <c r="E3497" s="125">
        <v>75.05</v>
      </c>
    </row>
    <row r="3498" spans="1:5" ht="25.5">
      <c r="A3498" s="124">
        <v>92361</v>
      </c>
      <c r="B3498" s="284" t="s">
        <v>12152</v>
      </c>
      <c r="C3498" s="100" t="s">
        <v>239</v>
      </c>
      <c r="D3498" s="125">
        <v>100.62</v>
      </c>
      <c r="E3498" s="125">
        <v>101.33</v>
      </c>
    </row>
    <row r="3499" spans="1:5" ht="25.5">
      <c r="A3499" s="124">
        <v>92362</v>
      </c>
      <c r="B3499" s="284" t="s">
        <v>12153</v>
      </c>
      <c r="C3499" s="100" t="s">
        <v>239</v>
      </c>
      <c r="D3499" s="125">
        <v>161.13999999999999</v>
      </c>
      <c r="E3499" s="125">
        <v>162.06</v>
      </c>
    </row>
    <row r="3500" spans="1:5" ht="25.5">
      <c r="A3500" s="124">
        <v>92364</v>
      </c>
      <c r="B3500" s="284" t="s">
        <v>12154</v>
      </c>
      <c r="C3500" s="100" t="s">
        <v>239</v>
      </c>
      <c r="D3500" s="125">
        <v>63.15</v>
      </c>
      <c r="E3500" s="125">
        <v>63.96</v>
      </c>
    </row>
    <row r="3501" spans="1:5" ht="25.5">
      <c r="A3501" s="124">
        <v>92365</v>
      </c>
      <c r="B3501" s="284" t="s">
        <v>12155</v>
      </c>
      <c r="C3501" s="100" t="s">
        <v>239</v>
      </c>
      <c r="D3501" s="125">
        <v>72.89</v>
      </c>
      <c r="E3501" s="125">
        <v>73.77</v>
      </c>
    </row>
    <row r="3502" spans="1:5" ht="25.5">
      <c r="A3502" s="124">
        <v>92366</v>
      </c>
      <c r="B3502" s="284" t="s">
        <v>12156</v>
      </c>
      <c r="C3502" s="100" t="s">
        <v>239</v>
      </c>
      <c r="D3502" s="125">
        <v>102.71</v>
      </c>
      <c r="E3502" s="125">
        <v>103.69</v>
      </c>
    </row>
    <row r="3503" spans="1:5" ht="25.5">
      <c r="A3503" s="124">
        <v>92367</v>
      </c>
      <c r="B3503" s="284" t="s">
        <v>12157</v>
      </c>
      <c r="C3503" s="100" t="s">
        <v>239</v>
      </c>
      <c r="D3503" s="125">
        <v>126.66</v>
      </c>
      <c r="E3503" s="125">
        <v>127.77</v>
      </c>
    </row>
    <row r="3504" spans="1:5" ht="25.5">
      <c r="A3504" s="124">
        <v>92368</v>
      </c>
      <c r="B3504" s="284" t="s">
        <v>12158</v>
      </c>
      <c r="C3504" s="100" t="s">
        <v>239</v>
      </c>
      <c r="D3504" s="125">
        <v>168.44</v>
      </c>
      <c r="E3504" s="125">
        <v>169.7</v>
      </c>
    </row>
    <row r="3505" spans="1:5" ht="25.5">
      <c r="A3505" s="124">
        <v>92645</v>
      </c>
      <c r="B3505" s="284" t="s">
        <v>12159</v>
      </c>
      <c r="C3505" s="100" t="s">
        <v>239</v>
      </c>
      <c r="D3505" s="125">
        <v>58.76</v>
      </c>
      <c r="E3505" s="125">
        <v>59.47</v>
      </c>
    </row>
    <row r="3506" spans="1:5" ht="25.5">
      <c r="A3506" s="124">
        <v>92646</v>
      </c>
      <c r="B3506" s="284" t="s">
        <v>12160</v>
      </c>
      <c r="C3506" s="100" t="s">
        <v>239</v>
      </c>
      <c r="D3506" s="125">
        <v>77.55</v>
      </c>
      <c r="E3506" s="125">
        <v>78.37</v>
      </c>
    </row>
    <row r="3507" spans="1:5" ht="25.5">
      <c r="A3507" s="124">
        <v>92648</v>
      </c>
      <c r="B3507" s="284" t="s">
        <v>12161</v>
      </c>
      <c r="C3507" s="100" t="s">
        <v>239</v>
      </c>
      <c r="D3507" s="125">
        <v>84.85</v>
      </c>
      <c r="E3507" s="125">
        <v>85.77</v>
      </c>
    </row>
    <row r="3508" spans="1:5" ht="25.5">
      <c r="A3508" s="124">
        <v>92649</v>
      </c>
      <c r="B3508" s="284" t="s">
        <v>12162</v>
      </c>
      <c r="C3508" s="100" t="s">
        <v>239</v>
      </c>
      <c r="D3508" s="125">
        <v>103.57</v>
      </c>
      <c r="E3508" s="125">
        <v>104.63</v>
      </c>
    </row>
    <row r="3509" spans="1:5" ht="25.5">
      <c r="A3509" s="124">
        <v>92650</v>
      </c>
      <c r="B3509" s="284" t="s">
        <v>12163</v>
      </c>
      <c r="C3509" s="100" t="s">
        <v>239</v>
      </c>
      <c r="D3509" s="125">
        <v>164.1</v>
      </c>
      <c r="E3509" s="125">
        <v>165.38</v>
      </c>
    </row>
    <row r="3510" spans="1:5" ht="25.5">
      <c r="A3510" s="124">
        <v>92652</v>
      </c>
      <c r="B3510" s="284" t="s">
        <v>12164</v>
      </c>
      <c r="C3510" s="100" t="s">
        <v>239</v>
      </c>
      <c r="D3510" s="125">
        <v>66.760000000000005</v>
      </c>
      <c r="E3510" s="125">
        <v>68</v>
      </c>
    </row>
    <row r="3511" spans="1:5" ht="25.5">
      <c r="A3511" s="124">
        <v>92653</v>
      </c>
      <c r="B3511" s="284" t="s">
        <v>12165</v>
      </c>
      <c r="C3511" s="100" t="s">
        <v>239</v>
      </c>
      <c r="D3511" s="125">
        <v>76.53</v>
      </c>
      <c r="E3511" s="125">
        <v>77.849999999999994</v>
      </c>
    </row>
    <row r="3512" spans="1:5" ht="25.5">
      <c r="A3512" s="124">
        <v>92654</v>
      </c>
      <c r="B3512" s="284" t="s">
        <v>12166</v>
      </c>
      <c r="C3512" s="100" t="s">
        <v>239</v>
      </c>
      <c r="D3512" s="125">
        <v>106.36</v>
      </c>
      <c r="E3512" s="125">
        <v>107.77</v>
      </c>
    </row>
    <row r="3513" spans="1:5" ht="25.5">
      <c r="A3513" s="124">
        <v>92655</v>
      </c>
      <c r="B3513" s="284" t="s">
        <v>12167</v>
      </c>
      <c r="C3513" s="100" t="s">
        <v>239</v>
      </c>
      <c r="D3513" s="125">
        <v>130.38</v>
      </c>
      <c r="E3513" s="125">
        <v>131.94</v>
      </c>
    </row>
    <row r="3514" spans="1:5" ht="25.5">
      <c r="A3514" s="124">
        <v>92656</v>
      </c>
      <c r="B3514" s="284" t="s">
        <v>12168</v>
      </c>
      <c r="C3514" s="100" t="s">
        <v>239</v>
      </c>
      <c r="D3514" s="125">
        <v>172.17</v>
      </c>
      <c r="E3514" s="125">
        <v>173.87</v>
      </c>
    </row>
    <row r="3515" spans="1:5" ht="25.5">
      <c r="A3515" s="124">
        <v>92687</v>
      </c>
      <c r="B3515" s="284" t="s">
        <v>12169</v>
      </c>
      <c r="C3515" s="100" t="s">
        <v>239</v>
      </c>
      <c r="D3515" s="125">
        <v>30.31</v>
      </c>
      <c r="E3515" s="125">
        <v>31.09</v>
      </c>
    </row>
    <row r="3516" spans="1:5" ht="25.5">
      <c r="A3516" s="124">
        <v>92688</v>
      </c>
      <c r="B3516" s="284" t="s">
        <v>12170</v>
      </c>
      <c r="C3516" s="100" t="s">
        <v>239</v>
      </c>
      <c r="D3516" s="125">
        <v>41.25</v>
      </c>
      <c r="E3516" s="125">
        <v>42.59</v>
      </c>
    </row>
    <row r="3517" spans="1:5" ht="25.5">
      <c r="A3517" s="124">
        <v>92689</v>
      </c>
      <c r="B3517" s="284" t="s">
        <v>12171</v>
      </c>
      <c r="C3517" s="100" t="s">
        <v>239</v>
      </c>
      <c r="D3517" s="125">
        <v>41.15</v>
      </c>
      <c r="E3517" s="125">
        <v>41.97</v>
      </c>
    </row>
    <row r="3518" spans="1:5" ht="25.5">
      <c r="A3518" s="124">
        <v>92690</v>
      </c>
      <c r="B3518" s="284" t="s">
        <v>12172</v>
      </c>
      <c r="C3518" s="100" t="s">
        <v>239</v>
      </c>
      <c r="D3518" s="125">
        <v>58.53</v>
      </c>
      <c r="E3518" s="125">
        <v>59.93</v>
      </c>
    </row>
    <row r="3519" spans="1:5" ht="25.5">
      <c r="A3519" s="124">
        <v>92691</v>
      </c>
      <c r="B3519" s="284" t="s">
        <v>12173</v>
      </c>
      <c r="C3519" s="100" t="s">
        <v>239</v>
      </c>
      <c r="D3519" s="125">
        <v>75.42</v>
      </c>
      <c r="E3519" s="125">
        <v>78.14</v>
      </c>
    </row>
    <row r="3520" spans="1:5" ht="25.5">
      <c r="A3520" s="124">
        <v>94462</v>
      </c>
      <c r="B3520" s="284" t="s">
        <v>1562</v>
      </c>
      <c r="C3520" s="100" t="s">
        <v>239</v>
      </c>
      <c r="D3520" s="125">
        <v>108.89</v>
      </c>
      <c r="E3520" s="125">
        <v>111.52</v>
      </c>
    </row>
    <row r="3521" spans="1:5" ht="38.25">
      <c r="A3521" s="124">
        <v>94463</v>
      </c>
      <c r="B3521" s="284" t="s">
        <v>1563</v>
      </c>
      <c r="C3521" s="100" t="s">
        <v>239</v>
      </c>
      <c r="D3521" s="125">
        <v>129.94</v>
      </c>
      <c r="E3521" s="125">
        <v>132.57</v>
      </c>
    </row>
    <row r="3522" spans="1:5" ht="25.5">
      <c r="A3522" s="124">
        <v>94464</v>
      </c>
      <c r="B3522" s="284" t="s">
        <v>1564</v>
      </c>
      <c r="C3522" s="100" t="s">
        <v>239</v>
      </c>
      <c r="D3522" s="125">
        <v>185.13</v>
      </c>
      <c r="E3522" s="125">
        <v>188.42</v>
      </c>
    </row>
    <row r="3523" spans="1:5" ht="25.5">
      <c r="A3523" s="124">
        <v>94602</v>
      </c>
      <c r="B3523" s="284" t="s">
        <v>3304</v>
      </c>
      <c r="C3523" s="100" t="s">
        <v>239</v>
      </c>
      <c r="D3523" s="125">
        <v>234.1</v>
      </c>
      <c r="E3523" s="125">
        <v>237.19</v>
      </c>
    </row>
    <row r="3524" spans="1:5" ht="25.5">
      <c r="A3524" s="124">
        <v>94603</v>
      </c>
      <c r="B3524" s="284" t="s">
        <v>3305</v>
      </c>
      <c r="C3524" s="100" t="s">
        <v>239</v>
      </c>
      <c r="D3524" s="125">
        <v>319.45</v>
      </c>
      <c r="E3524" s="125">
        <v>322.54000000000002</v>
      </c>
    </row>
    <row r="3525" spans="1:5" ht="25.5">
      <c r="A3525" s="124">
        <v>94604</v>
      </c>
      <c r="B3525" s="284" t="s">
        <v>3306</v>
      </c>
      <c r="C3525" s="100" t="s">
        <v>239</v>
      </c>
      <c r="D3525" s="125">
        <v>440.38</v>
      </c>
      <c r="E3525" s="125">
        <v>443.74</v>
      </c>
    </row>
    <row r="3526" spans="1:5" ht="25.5">
      <c r="A3526" s="124">
        <v>94605</v>
      </c>
      <c r="B3526" s="284" t="s">
        <v>3307</v>
      </c>
      <c r="C3526" s="100" t="s">
        <v>239</v>
      </c>
      <c r="D3526" s="125">
        <v>636.28</v>
      </c>
      <c r="E3526" s="125">
        <v>639.64</v>
      </c>
    </row>
    <row r="3527" spans="1:5" ht="25.5">
      <c r="A3527" s="124">
        <v>94648</v>
      </c>
      <c r="B3527" s="284" t="s">
        <v>1565</v>
      </c>
      <c r="C3527" s="100" t="s">
        <v>239</v>
      </c>
      <c r="D3527" s="125">
        <v>10.14</v>
      </c>
      <c r="E3527" s="125">
        <v>10.75</v>
      </c>
    </row>
    <row r="3528" spans="1:5" ht="25.5">
      <c r="A3528" s="124">
        <v>94649</v>
      </c>
      <c r="B3528" s="284" t="s">
        <v>1566</v>
      </c>
      <c r="C3528" s="100" t="s">
        <v>239</v>
      </c>
      <c r="D3528" s="125">
        <v>16.64</v>
      </c>
      <c r="E3528" s="125">
        <v>17.25</v>
      </c>
    </row>
    <row r="3529" spans="1:5" ht="25.5">
      <c r="A3529" s="124">
        <v>94650</v>
      </c>
      <c r="B3529" s="284" t="s">
        <v>1567</v>
      </c>
      <c r="C3529" s="100" t="s">
        <v>239</v>
      </c>
      <c r="D3529" s="125">
        <v>23.82</v>
      </c>
      <c r="E3529" s="125">
        <v>24.67</v>
      </c>
    </row>
    <row r="3530" spans="1:5" ht="25.5">
      <c r="A3530" s="124">
        <v>94651</v>
      </c>
      <c r="B3530" s="284" t="s">
        <v>1568</v>
      </c>
      <c r="C3530" s="100" t="s">
        <v>239</v>
      </c>
      <c r="D3530" s="125">
        <v>26.26</v>
      </c>
      <c r="E3530" s="125">
        <v>27.11</v>
      </c>
    </row>
    <row r="3531" spans="1:5" ht="25.5">
      <c r="A3531" s="124">
        <v>94652</v>
      </c>
      <c r="B3531" s="284" t="s">
        <v>1569</v>
      </c>
      <c r="C3531" s="100" t="s">
        <v>239</v>
      </c>
      <c r="D3531" s="125">
        <v>42.74</v>
      </c>
      <c r="E3531" s="125">
        <v>44.13</v>
      </c>
    </row>
    <row r="3532" spans="1:5" ht="25.5">
      <c r="A3532" s="124">
        <v>94653</v>
      </c>
      <c r="B3532" s="284" t="s">
        <v>1570</v>
      </c>
      <c r="C3532" s="100" t="s">
        <v>239</v>
      </c>
      <c r="D3532" s="125">
        <v>63.88</v>
      </c>
      <c r="E3532" s="125">
        <v>65.27</v>
      </c>
    </row>
    <row r="3533" spans="1:5" ht="25.5">
      <c r="A3533" s="124">
        <v>94654</v>
      </c>
      <c r="B3533" s="284" t="s">
        <v>1571</v>
      </c>
      <c r="C3533" s="100" t="s">
        <v>239</v>
      </c>
      <c r="D3533" s="125">
        <v>82.33</v>
      </c>
      <c r="E3533" s="125">
        <v>84.77</v>
      </c>
    </row>
    <row r="3534" spans="1:5" ht="25.5">
      <c r="A3534" s="124">
        <v>94655</v>
      </c>
      <c r="B3534" s="284" t="s">
        <v>1572</v>
      </c>
      <c r="C3534" s="100" t="s">
        <v>239</v>
      </c>
      <c r="D3534" s="125">
        <v>119.97</v>
      </c>
      <c r="E3534" s="125">
        <v>122.41</v>
      </c>
    </row>
    <row r="3535" spans="1:5" ht="25.5">
      <c r="A3535" s="124">
        <v>94716</v>
      </c>
      <c r="B3535" s="284" t="s">
        <v>1573</v>
      </c>
      <c r="C3535" s="100" t="s">
        <v>239</v>
      </c>
      <c r="D3535" s="125">
        <v>24.04</v>
      </c>
      <c r="E3535" s="125">
        <v>24.61</v>
      </c>
    </row>
    <row r="3536" spans="1:5" ht="25.5">
      <c r="A3536" s="124">
        <v>94717</v>
      </c>
      <c r="B3536" s="284" t="s">
        <v>1574</v>
      </c>
      <c r="C3536" s="100" t="s">
        <v>239</v>
      </c>
      <c r="D3536" s="125">
        <v>35.799999999999997</v>
      </c>
      <c r="E3536" s="125">
        <v>36.369999999999997</v>
      </c>
    </row>
    <row r="3537" spans="1:5" ht="25.5">
      <c r="A3537" s="124">
        <v>94718</v>
      </c>
      <c r="B3537" s="284" t="s">
        <v>1575</v>
      </c>
      <c r="C3537" s="100" t="s">
        <v>239</v>
      </c>
      <c r="D3537" s="125">
        <v>44.2</v>
      </c>
      <c r="E3537" s="125">
        <v>44.93</v>
      </c>
    </row>
    <row r="3538" spans="1:5" ht="25.5">
      <c r="A3538" s="124">
        <v>94719</v>
      </c>
      <c r="B3538" s="284" t="s">
        <v>1576</v>
      </c>
      <c r="C3538" s="100" t="s">
        <v>239</v>
      </c>
      <c r="D3538" s="125">
        <v>58.33</v>
      </c>
      <c r="E3538" s="125">
        <v>59.06</v>
      </c>
    </row>
    <row r="3539" spans="1:5" ht="25.5">
      <c r="A3539" s="124">
        <v>94720</v>
      </c>
      <c r="B3539" s="284" t="s">
        <v>1577</v>
      </c>
      <c r="C3539" s="100" t="s">
        <v>239</v>
      </c>
      <c r="D3539" s="125">
        <v>87.74</v>
      </c>
      <c r="E3539" s="125">
        <v>89.03</v>
      </c>
    </row>
    <row r="3540" spans="1:5" ht="25.5">
      <c r="A3540" s="124">
        <v>94721</v>
      </c>
      <c r="B3540" s="284" t="s">
        <v>1578</v>
      </c>
      <c r="C3540" s="100" t="s">
        <v>239</v>
      </c>
      <c r="D3540" s="125">
        <v>129.12</v>
      </c>
      <c r="E3540" s="125">
        <v>130.41</v>
      </c>
    </row>
    <row r="3541" spans="1:5" ht="25.5">
      <c r="A3541" s="124">
        <v>94722</v>
      </c>
      <c r="B3541" s="284" t="s">
        <v>1579</v>
      </c>
      <c r="C3541" s="100" t="s">
        <v>239</v>
      </c>
      <c r="D3541" s="125">
        <v>224.39</v>
      </c>
      <c r="E3541" s="125">
        <v>226.99</v>
      </c>
    </row>
    <row r="3542" spans="1:5" ht="25.5">
      <c r="A3542" s="124">
        <v>95697</v>
      </c>
      <c r="B3542" s="284" t="s">
        <v>12174</v>
      </c>
      <c r="C3542" s="100" t="s">
        <v>239</v>
      </c>
      <c r="D3542" s="125">
        <v>81.89</v>
      </c>
      <c r="E3542" s="125">
        <v>82.47</v>
      </c>
    </row>
    <row r="3543" spans="1:5" ht="25.5">
      <c r="A3543" s="124">
        <v>96635</v>
      </c>
      <c r="B3543" s="284" t="s">
        <v>2780</v>
      </c>
      <c r="C3543" s="100" t="s">
        <v>239</v>
      </c>
      <c r="D3543" s="125">
        <v>28.89</v>
      </c>
      <c r="E3543" s="125">
        <v>30.73</v>
      </c>
    </row>
    <row r="3544" spans="1:5" ht="25.5">
      <c r="A3544" s="124">
        <v>96636</v>
      </c>
      <c r="B3544" s="284" t="s">
        <v>2781</v>
      </c>
      <c r="C3544" s="100" t="s">
        <v>239</v>
      </c>
      <c r="D3544" s="125">
        <v>30.22</v>
      </c>
      <c r="E3544" s="125">
        <v>32.229999999999997</v>
      </c>
    </row>
    <row r="3545" spans="1:5" ht="25.5">
      <c r="A3545" s="124">
        <v>96644</v>
      </c>
      <c r="B3545" s="284" t="s">
        <v>2782</v>
      </c>
      <c r="C3545" s="100" t="s">
        <v>239</v>
      </c>
      <c r="D3545" s="125">
        <v>20.67</v>
      </c>
      <c r="E3545" s="125">
        <v>21.51</v>
      </c>
    </row>
    <row r="3546" spans="1:5" ht="25.5">
      <c r="A3546" s="124">
        <v>96645</v>
      </c>
      <c r="B3546" s="284" t="s">
        <v>2783</v>
      </c>
      <c r="C3546" s="100" t="s">
        <v>239</v>
      </c>
      <c r="D3546" s="125">
        <v>26.55</v>
      </c>
      <c r="E3546" s="125">
        <v>27.68</v>
      </c>
    </row>
    <row r="3547" spans="1:5" ht="25.5">
      <c r="A3547" s="124">
        <v>96646</v>
      </c>
      <c r="B3547" s="284" t="s">
        <v>2784</v>
      </c>
      <c r="C3547" s="100" t="s">
        <v>239</v>
      </c>
      <c r="D3547" s="125">
        <v>40.99</v>
      </c>
      <c r="E3547" s="125">
        <v>42.77</v>
      </c>
    </row>
    <row r="3548" spans="1:5" ht="25.5">
      <c r="A3548" s="124">
        <v>96647</v>
      </c>
      <c r="B3548" s="284" t="s">
        <v>2785</v>
      </c>
      <c r="C3548" s="100" t="s">
        <v>239</v>
      </c>
      <c r="D3548" s="125">
        <v>19.190000000000001</v>
      </c>
      <c r="E3548" s="125">
        <v>19.84</v>
      </c>
    </row>
    <row r="3549" spans="1:5" ht="25.5">
      <c r="A3549" s="124">
        <v>96648</v>
      </c>
      <c r="B3549" s="284" t="s">
        <v>2786</v>
      </c>
      <c r="C3549" s="100" t="s">
        <v>239</v>
      </c>
      <c r="D3549" s="125">
        <v>34.14</v>
      </c>
      <c r="E3549" s="125">
        <v>35.49</v>
      </c>
    </row>
    <row r="3550" spans="1:5" ht="25.5">
      <c r="A3550" s="124">
        <v>96649</v>
      </c>
      <c r="B3550" s="284" t="s">
        <v>2787</v>
      </c>
      <c r="C3550" s="100" t="s">
        <v>239</v>
      </c>
      <c r="D3550" s="125">
        <v>49.53</v>
      </c>
      <c r="E3550" s="125">
        <v>51.68</v>
      </c>
    </row>
    <row r="3551" spans="1:5">
      <c r="A3551" s="124">
        <v>96668</v>
      </c>
      <c r="B3551" s="284" t="s">
        <v>2788</v>
      </c>
      <c r="C3551" s="100" t="s">
        <v>239</v>
      </c>
      <c r="D3551" s="125">
        <v>14.95</v>
      </c>
      <c r="E3551" s="125">
        <v>15.09</v>
      </c>
    </row>
    <row r="3552" spans="1:5">
      <c r="A3552" s="124">
        <v>96669</v>
      </c>
      <c r="B3552" s="284" t="s">
        <v>2789</v>
      </c>
      <c r="C3552" s="100" t="s">
        <v>239</v>
      </c>
      <c r="D3552" s="125">
        <v>18.64</v>
      </c>
      <c r="E3552" s="125">
        <v>18.8</v>
      </c>
    </row>
    <row r="3553" spans="1:5">
      <c r="A3553" s="124">
        <v>96670</v>
      </c>
      <c r="B3553" s="284" t="s">
        <v>2790</v>
      </c>
      <c r="C3553" s="100" t="s">
        <v>239</v>
      </c>
      <c r="D3553" s="125">
        <v>28.32</v>
      </c>
      <c r="E3553" s="125">
        <v>28.56</v>
      </c>
    </row>
    <row r="3554" spans="1:5">
      <c r="A3554" s="124">
        <v>96671</v>
      </c>
      <c r="B3554" s="284" t="s">
        <v>2791</v>
      </c>
      <c r="C3554" s="100" t="s">
        <v>239</v>
      </c>
      <c r="D3554" s="125">
        <v>37.76</v>
      </c>
      <c r="E3554" s="125">
        <v>38.11</v>
      </c>
    </row>
    <row r="3555" spans="1:5">
      <c r="A3555" s="124">
        <v>96672</v>
      </c>
      <c r="B3555" s="284" t="s">
        <v>2792</v>
      </c>
      <c r="C3555" s="100" t="s">
        <v>239</v>
      </c>
      <c r="D3555" s="125">
        <v>55.32</v>
      </c>
      <c r="E3555" s="125">
        <v>55.86</v>
      </c>
    </row>
    <row r="3556" spans="1:5">
      <c r="A3556" s="124">
        <v>96673</v>
      </c>
      <c r="B3556" s="284" t="s">
        <v>2793</v>
      </c>
      <c r="C3556" s="100" t="s">
        <v>239</v>
      </c>
      <c r="D3556" s="125">
        <v>90.96</v>
      </c>
      <c r="E3556" s="125">
        <v>91.73</v>
      </c>
    </row>
    <row r="3557" spans="1:5">
      <c r="A3557" s="124">
        <v>96674</v>
      </c>
      <c r="B3557" s="284" t="s">
        <v>2794</v>
      </c>
      <c r="C3557" s="100" t="s">
        <v>239</v>
      </c>
      <c r="D3557" s="125">
        <v>127.72</v>
      </c>
      <c r="E3557" s="125">
        <v>128.80000000000001</v>
      </c>
    </row>
    <row r="3558" spans="1:5">
      <c r="A3558" s="124">
        <v>96675</v>
      </c>
      <c r="B3558" s="284" t="s">
        <v>2795</v>
      </c>
      <c r="C3558" s="100" t="s">
        <v>239</v>
      </c>
      <c r="D3558" s="125">
        <v>223.24</v>
      </c>
      <c r="E3558" s="125">
        <v>224.84</v>
      </c>
    </row>
    <row r="3559" spans="1:5">
      <c r="A3559" s="124">
        <v>96676</v>
      </c>
      <c r="B3559" s="284" t="s">
        <v>2796</v>
      </c>
      <c r="C3559" s="100" t="s">
        <v>239</v>
      </c>
      <c r="D3559" s="125">
        <v>14.92</v>
      </c>
      <c r="E3559" s="125">
        <v>15.05</v>
      </c>
    </row>
    <row r="3560" spans="1:5">
      <c r="A3560" s="124">
        <v>96677</v>
      </c>
      <c r="B3560" s="284" t="s">
        <v>2797</v>
      </c>
      <c r="C3560" s="100" t="s">
        <v>239</v>
      </c>
      <c r="D3560" s="125">
        <v>24.7</v>
      </c>
      <c r="E3560" s="125">
        <v>24.9</v>
      </c>
    </row>
    <row r="3561" spans="1:5">
      <c r="A3561" s="124">
        <v>96678</v>
      </c>
      <c r="B3561" s="284" t="s">
        <v>2798</v>
      </c>
      <c r="C3561" s="100" t="s">
        <v>239</v>
      </c>
      <c r="D3561" s="125">
        <v>34.31</v>
      </c>
      <c r="E3561" s="125">
        <v>34.58</v>
      </c>
    </row>
    <row r="3562" spans="1:5">
      <c r="A3562" s="124">
        <v>96679</v>
      </c>
      <c r="B3562" s="284" t="s">
        <v>2799</v>
      </c>
      <c r="C3562" s="100" t="s">
        <v>239</v>
      </c>
      <c r="D3562" s="125">
        <v>50</v>
      </c>
      <c r="E3562" s="125">
        <v>50.43</v>
      </c>
    </row>
    <row r="3563" spans="1:5">
      <c r="A3563" s="124">
        <v>96680</v>
      </c>
      <c r="B3563" s="284" t="s">
        <v>2800</v>
      </c>
      <c r="C3563" s="100" t="s">
        <v>239</v>
      </c>
      <c r="D3563" s="125">
        <v>67.02</v>
      </c>
      <c r="E3563" s="125">
        <v>67.67</v>
      </c>
    </row>
    <row r="3564" spans="1:5">
      <c r="A3564" s="124">
        <v>96681</v>
      </c>
      <c r="B3564" s="284" t="s">
        <v>2801</v>
      </c>
      <c r="C3564" s="100" t="s">
        <v>239</v>
      </c>
      <c r="D3564" s="125">
        <v>126.43</v>
      </c>
      <c r="E3564" s="125">
        <v>127.33</v>
      </c>
    </row>
    <row r="3565" spans="1:5">
      <c r="A3565" s="124">
        <v>96682</v>
      </c>
      <c r="B3565" s="284" t="s">
        <v>2802</v>
      </c>
      <c r="C3565" s="100" t="s">
        <v>239</v>
      </c>
      <c r="D3565" s="125">
        <v>186.7</v>
      </c>
      <c r="E3565" s="125">
        <v>187.99</v>
      </c>
    </row>
    <row r="3566" spans="1:5">
      <c r="A3566" s="124">
        <v>96683</v>
      </c>
      <c r="B3566" s="284" t="s">
        <v>2803</v>
      </c>
      <c r="C3566" s="100" t="s">
        <v>239</v>
      </c>
      <c r="D3566" s="125">
        <v>254.94</v>
      </c>
      <c r="E3566" s="125">
        <v>256.85000000000002</v>
      </c>
    </row>
    <row r="3567" spans="1:5" ht="25.5">
      <c r="A3567" s="124">
        <v>96718</v>
      </c>
      <c r="B3567" s="284" t="s">
        <v>2804</v>
      </c>
      <c r="C3567" s="100" t="s">
        <v>239</v>
      </c>
      <c r="D3567" s="125">
        <v>10.07</v>
      </c>
      <c r="E3567" s="125">
        <v>10.1</v>
      </c>
    </row>
    <row r="3568" spans="1:5" ht="25.5">
      <c r="A3568" s="124">
        <v>96719</v>
      </c>
      <c r="B3568" s="284" t="s">
        <v>2805</v>
      </c>
      <c r="C3568" s="100" t="s">
        <v>239</v>
      </c>
      <c r="D3568" s="125">
        <v>18.190000000000001</v>
      </c>
      <c r="E3568" s="125">
        <v>18.78</v>
      </c>
    </row>
    <row r="3569" spans="1:5" ht="25.5">
      <c r="A3569" s="124">
        <v>96720</v>
      </c>
      <c r="B3569" s="284" t="s">
        <v>2806</v>
      </c>
      <c r="C3569" s="100" t="s">
        <v>239</v>
      </c>
      <c r="D3569" s="125">
        <v>22.23</v>
      </c>
      <c r="E3569" s="125">
        <v>22.92</v>
      </c>
    </row>
    <row r="3570" spans="1:5" ht="25.5">
      <c r="A3570" s="124">
        <v>96721</v>
      </c>
      <c r="B3570" s="284" t="s">
        <v>2807</v>
      </c>
      <c r="C3570" s="100" t="s">
        <v>239</v>
      </c>
      <c r="D3570" s="125">
        <v>30.88</v>
      </c>
      <c r="E3570" s="125">
        <v>31.57</v>
      </c>
    </row>
    <row r="3571" spans="1:5" ht="25.5">
      <c r="A3571" s="124">
        <v>96722</v>
      </c>
      <c r="B3571" s="284" t="s">
        <v>2808</v>
      </c>
      <c r="C3571" s="100" t="s">
        <v>239</v>
      </c>
      <c r="D3571" s="125">
        <v>41.69</v>
      </c>
      <c r="E3571" s="125">
        <v>42.75</v>
      </c>
    </row>
    <row r="3572" spans="1:5" ht="25.5">
      <c r="A3572" s="124">
        <v>96723</v>
      </c>
      <c r="B3572" s="284" t="s">
        <v>2809</v>
      </c>
      <c r="C3572" s="100" t="s">
        <v>239</v>
      </c>
      <c r="D3572" s="125">
        <v>56.84</v>
      </c>
      <c r="E3572" s="125">
        <v>57.9</v>
      </c>
    </row>
    <row r="3573" spans="1:5" ht="25.5">
      <c r="A3573" s="124">
        <v>96724</v>
      </c>
      <c r="B3573" s="284" t="s">
        <v>2810</v>
      </c>
      <c r="C3573" s="100" t="s">
        <v>239</v>
      </c>
      <c r="D3573" s="125">
        <v>92.74</v>
      </c>
      <c r="E3573" s="125">
        <v>94.48</v>
      </c>
    </row>
    <row r="3574" spans="1:5" ht="25.5">
      <c r="A3574" s="124">
        <v>96725</v>
      </c>
      <c r="B3574" s="284" t="s">
        <v>2811</v>
      </c>
      <c r="C3574" s="100" t="s">
        <v>239</v>
      </c>
      <c r="D3574" s="125">
        <v>124.33</v>
      </c>
      <c r="E3574" s="125">
        <v>126.07</v>
      </c>
    </row>
    <row r="3575" spans="1:5" ht="25.5">
      <c r="A3575" s="124">
        <v>96726</v>
      </c>
      <c r="B3575" s="284" t="s">
        <v>2812</v>
      </c>
      <c r="C3575" s="100" t="s">
        <v>239</v>
      </c>
      <c r="D3575" s="125">
        <v>203.17</v>
      </c>
      <c r="E3575" s="125">
        <v>205.89</v>
      </c>
    </row>
    <row r="3576" spans="1:5" ht="25.5">
      <c r="A3576" s="124">
        <v>96727</v>
      </c>
      <c r="B3576" s="284" t="s">
        <v>2813</v>
      </c>
      <c r="C3576" s="100" t="s">
        <v>239</v>
      </c>
      <c r="D3576" s="125">
        <v>15.13</v>
      </c>
      <c r="E3576" s="125">
        <v>15.78</v>
      </c>
    </row>
    <row r="3577" spans="1:5" ht="25.5">
      <c r="A3577" s="124">
        <v>96728</v>
      </c>
      <c r="B3577" s="284" t="s">
        <v>2814</v>
      </c>
      <c r="C3577" s="100" t="s">
        <v>239</v>
      </c>
      <c r="D3577" s="125">
        <v>18.64</v>
      </c>
      <c r="E3577" s="125">
        <v>19.29</v>
      </c>
    </row>
    <row r="3578" spans="1:5" ht="25.5">
      <c r="A3578" s="124">
        <v>96729</v>
      </c>
      <c r="B3578" s="284" t="s">
        <v>2815</v>
      </c>
      <c r="C3578" s="100" t="s">
        <v>239</v>
      </c>
      <c r="D3578" s="125">
        <v>28.86</v>
      </c>
      <c r="E3578" s="125">
        <v>29.69</v>
      </c>
    </row>
    <row r="3579" spans="1:5" ht="25.5">
      <c r="A3579" s="124">
        <v>96730</v>
      </c>
      <c r="B3579" s="284" t="s">
        <v>2816</v>
      </c>
      <c r="C3579" s="100" t="s">
        <v>239</v>
      </c>
      <c r="D3579" s="125">
        <v>37.35</v>
      </c>
      <c r="E3579" s="125">
        <v>38.18</v>
      </c>
    </row>
    <row r="3580" spans="1:5" ht="25.5">
      <c r="A3580" s="124">
        <v>96731</v>
      </c>
      <c r="B3580" s="284" t="s">
        <v>2817</v>
      </c>
      <c r="C3580" s="100" t="s">
        <v>239</v>
      </c>
      <c r="D3580" s="125">
        <v>54.44</v>
      </c>
      <c r="E3580" s="125">
        <v>55.7</v>
      </c>
    </row>
    <row r="3581" spans="1:5" ht="25.5">
      <c r="A3581" s="124">
        <v>96732</v>
      </c>
      <c r="B3581" s="284" t="s">
        <v>2818</v>
      </c>
      <c r="C3581" s="100" t="s">
        <v>239</v>
      </c>
      <c r="D3581" s="125">
        <v>68.8</v>
      </c>
      <c r="E3581" s="125">
        <v>70.06</v>
      </c>
    </row>
    <row r="3582" spans="1:5" ht="25.5">
      <c r="A3582" s="124">
        <v>96733</v>
      </c>
      <c r="B3582" s="284" t="s">
        <v>2819</v>
      </c>
      <c r="C3582" s="100" t="s">
        <v>239</v>
      </c>
      <c r="D3582" s="125">
        <v>127.26</v>
      </c>
      <c r="E3582" s="125">
        <v>129.35</v>
      </c>
    </row>
    <row r="3583" spans="1:5" ht="25.5">
      <c r="A3583" s="124">
        <v>96734</v>
      </c>
      <c r="B3583" s="284" t="s">
        <v>2820</v>
      </c>
      <c r="C3583" s="100" t="s">
        <v>239</v>
      </c>
      <c r="D3583" s="125">
        <v>180.18</v>
      </c>
      <c r="E3583" s="125">
        <v>182.27</v>
      </c>
    </row>
    <row r="3584" spans="1:5" ht="25.5">
      <c r="A3584" s="124">
        <v>96735</v>
      </c>
      <c r="B3584" s="284" t="s">
        <v>2821</v>
      </c>
      <c r="C3584" s="100" t="s">
        <v>239</v>
      </c>
      <c r="D3584" s="125">
        <v>232.64</v>
      </c>
      <c r="E3584" s="125">
        <v>235.92</v>
      </c>
    </row>
    <row r="3585" spans="1:5" ht="25.5">
      <c r="A3585" s="124">
        <v>96794</v>
      </c>
      <c r="B3585" s="284" t="s">
        <v>2822</v>
      </c>
      <c r="C3585" s="100" t="s">
        <v>239</v>
      </c>
      <c r="D3585" s="125">
        <v>8.6999999999999993</v>
      </c>
      <c r="E3585" s="125">
        <v>8.99</v>
      </c>
    </row>
    <row r="3586" spans="1:5" ht="25.5">
      <c r="A3586" s="124">
        <v>96795</v>
      </c>
      <c r="B3586" s="284" t="s">
        <v>2823</v>
      </c>
      <c r="C3586" s="100" t="s">
        <v>239</v>
      </c>
      <c r="D3586" s="125">
        <v>11.12</v>
      </c>
      <c r="E3586" s="125">
        <v>11.46</v>
      </c>
    </row>
    <row r="3587" spans="1:5" ht="25.5">
      <c r="A3587" s="124">
        <v>96796</v>
      </c>
      <c r="B3587" s="284" t="s">
        <v>2824</v>
      </c>
      <c r="C3587" s="100" t="s">
        <v>239</v>
      </c>
      <c r="D3587" s="125">
        <v>15.72</v>
      </c>
      <c r="E3587" s="125">
        <v>16.13</v>
      </c>
    </row>
    <row r="3588" spans="1:5" ht="25.5">
      <c r="A3588" s="124">
        <v>96797</v>
      </c>
      <c r="B3588" s="284" t="s">
        <v>2825</v>
      </c>
      <c r="C3588" s="100" t="s">
        <v>239</v>
      </c>
      <c r="D3588" s="125">
        <v>23.97</v>
      </c>
      <c r="E3588" s="125">
        <v>24.47</v>
      </c>
    </row>
    <row r="3589" spans="1:5" ht="25.5">
      <c r="A3589" s="124">
        <v>96798</v>
      </c>
      <c r="B3589" s="284" t="s">
        <v>2826</v>
      </c>
      <c r="C3589" s="100" t="s">
        <v>239</v>
      </c>
      <c r="D3589" s="125">
        <v>8.82</v>
      </c>
      <c r="E3589" s="125">
        <v>9.1199999999999992</v>
      </c>
    </row>
    <row r="3590" spans="1:5" ht="25.5">
      <c r="A3590" s="124">
        <v>96799</v>
      </c>
      <c r="B3590" s="284" t="s">
        <v>2827</v>
      </c>
      <c r="C3590" s="100" t="s">
        <v>239</v>
      </c>
      <c r="D3590" s="125">
        <v>11.77</v>
      </c>
      <c r="E3590" s="125">
        <v>12.2</v>
      </c>
    </row>
    <row r="3591" spans="1:5" ht="25.5">
      <c r="A3591" s="124">
        <v>96800</v>
      </c>
      <c r="B3591" s="284" t="s">
        <v>2828</v>
      </c>
      <c r="C3591" s="100" t="s">
        <v>239</v>
      </c>
      <c r="D3591" s="125">
        <v>17.059999999999999</v>
      </c>
      <c r="E3591" s="125">
        <v>17.64</v>
      </c>
    </row>
    <row r="3592" spans="1:5" ht="25.5">
      <c r="A3592" s="124">
        <v>96801</v>
      </c>
      <c r="B3592" s="284" t="s">
        <v>2829</v>
      </c>
      <c r="C3592" s="100" t="s">
        <v>239</v>
      </c>
      <c r="D3592" s="125">
        <v>26.29</v>
      </c>
      <c r="E3592" s="125">
        <v>27.09</v>
      </c>
    </row>
    <row r="3593" spans="1:5" ht="25.5">
      <c r="A3593" s="124">
        <v>97327</v>
      </c>
      <c r="B3593" s="284" t="s">
        <v>3511</v>
      </c>
      <c r="C3593" s="100" t="s">
        <v>239</v>
      </c>
      <c r="D3593" s="125">
        <v>31.47</v>
      </c>
      <c r="E3593" s="125">
        <v>31.71</v>
      </c>
    </row>
    <row r="3594" spans="1:5" ht="25.5">
      <c r="A3594" s="124">
        <v>97328</v>
      </c>
      <c r="B3594" s="284" t="s">
        <v>3308</v>
      </c>
      <c r="C3594" s="100" t="s">
        <v>239</v>
      </c>
      <c r="D3594" s="125">
        <v>54.19</v>
      </c>
      <c r="E3594" s="125">
        <v>54.45</v>
      </c>
    </row>
    <row r="3595" spans="1:5" ht="25.5">
      <c r="A3595" s="124">
        <v>97329</v>
      </c>
      <c r="B3595" s="284" t="s">
        <v>3309</v>
      </c>
      <c r="C3595" s="100" t="s">
        <v>239</v>
      </c>
      <c r="D3595" s="125">
        <v>68.489999999999995</v>
      </c>
      <c r="E3595" s="125">
        <v>68.78</v>
      </c>
    </row>
    <row r="3596" spans="1:5" ht="25.5">
      <c r="A3596" s="124">
        <v>97330</v>
      </c>
      <c r="B3596" s="284" t="s">
        <v>3310</v>
      </c>
      <c r="C3596" s="100" t="s">
        <v>239</v>
      </c>
      <c r="D3596" s="125">
        <v>83.86</v>
      </c>
      <c r="E3596" s="125">
        <v>84.15</v>
      </c>
    </row>
    <row r="3597" spans="1:5" ht="25.5">
      <c r="A3597" s="124">
        <v>97331</v>
      </c>
      <c r="B3597" s="284" t="s">
        <v>3311</v>
      </c>
      <c r="C3597" s="100" t="s">
        <v>239</v>
      </c>
      <c r="D3597" s="125">
        <v>31.73</v>
      </c>
      <c r="E3597" s="125">
        <v>32</v>
      </c>
    </row>
    <row r="3598" spans="1:5" ht="25.5">
      <c r="A3598" s="124">
        <v>97332</v>
      </c>
      <c r="B3598" s="284" t="s">
        <v>3312</v>
      </c>
      <c r="C3598" s="100" t="s">
        <v>239</v>
      </c>
      <c r="D3598" s="125">
        <v>54.49</v>
      </c>
      <c r="E3598" s="125">
        <v>54.78</v>
      </c>
    </row>
    <row r="3599" spans="1:5" ht="25.5">
      <c r="A3599" s="124">
        <v>97333</v>
      </c>
      <c r="B3599" s="284" t="s">
        <v>3313</v>
      </c>
      <c r="C3599" s="100" t="s">
        <v>239</v>
      </c>
      <c r="D3599" s="125">
        <v>68.86</v>
      </c>
      <c r="E3599" s="125">
        <v>69.19</v>
      </c>
    </row>
    <row r="3600" spans="1:5" ht="25.5">
      <c r="A3600" s="124">
        <v>97334</v>
      </c>
      <c r="B3600" s="284" t="s">
        <v>3512</v>
      </c>
      <c r="C3600" s="100" t="s">
        <v>239</v>
      </c>
      <c r="D3600" s="125">
        <v>84.27</v>
      </c>
      <c r="E3600" s="125">
        <v>84.61</v>
      </c>
    </row>
    <row r="3601" spans="1:5" ht="25.5">
      <c r="A3601" s="124">
        <v>97335</v>
      </c>
      <c r="B3601" s="284" t="s">
        <v>3314</v>
      </c>
      <c r="C3601" s="100" t="s">
        <v>239</v>
      </c>
      <c r="D3601" s="125">
        <v>92.08</v>
      </c>
      <c r="E3601" s="125">
        <v>92.29</v>
      </c>
    </row>
    <row r="3602" spans="1:5" ht="25.5">
      <c r="A3602" s="124">
        <v>97336</v>
      </c>
      <c r="B3602" s="284" t="s">
        <v>3315</v>
      </c>
      <c r="C3602" s="100" t="s">
        <v>239</v>
      </c>
      <c r="D3602" s="125">
        <v>117</v>
      </c>
      <c r="E3602" s="125">
        <v>117.26</v>
      </c>
    </row>
    <row r="3603" spans="1:5" ht="25.5">
      <c r="A3603" s="124">
        <v>97337</v>
      </c>
      <c r="B3603" s="284" t="s">
        <v>3316</v>
      </c>
      <c r="C3603" s="100" t="s">
        <v>239</v>
      </c>
      <c r="D3603" s="125">
        <v>176.03</v>
      </c>
      <c r="E3603" s="125">
        <v>176.33</v>
      </c>
    </row>
    <row r="3604" spans="1:5" ht="25.5">
      <c r="A3604" s="124">
        <v>97338</v>
      </c>
      <c r="B3604" s="284" t="s">
        <v>3317</v>
      </c>
      <c r="C3604" s="100" t="s">
        <v>239</v>
      </c>
      <c r="D3604" s="125">
        <v>211.66</v>
      </c>
      <c r="E3604" s="125">
        <v>212.01</v>
      </c>
    </row>
    <row r="3605" spans="1:5" ht="25.5">
      <c r="A3605" s="124">
        <v>97339</v>
      </c>
      <c r="B3605" s="284" t="s">
        <v>3318</v>
      </c>
      <c r="C3605" s="100" t="s">
        <v>239</v>
      </c>
      <c r="D3605" s="125">
        <v>227.4</v>
      </c>
      <c r="E3605" s="125">
        <v>227.83</v>
      </c>
    </row>
    <row r="3606" spans="1:5" ht="25.5">
      <c r="A3606" s="124">
        <v>97340</v>
      </c>
      <c r="B3606" s="284" t="s">
        <v>3319</v>
      </c>
      <c r="C3606" s="100" t="s">
        <v>239</v>
      </c>
      <c r="D3606" s="125">
        <v>228.04</v>
      </c>
      <c r="E3606" s="125">
        <v>228.53</v>
      </c>
    </row>
    <row r="3607" spans="1:5" ht="25.5">
      <c r="A3607" s="124">
        <v>97341</v>
      </c>
      <c r="B3607" s="284" t="s">
        <v>3320</v>
      </c>
      <c r="C3607" s="100" t="s">
        <v>239</v>
      </c>
      <c r="D3607" s="125">
        <v>60.47</v>
      </c>
      <c r="E3607" s="125">
        <v>61.03</v>
      </c>
    </row>
    <row r="3608" spans="1:5" ht="25.5">
      <c r="A3608" s="124">
        <v>97342</v>
      </c>
      <c r="B3608" s="284" t="s">
        <v>3321</v>
      </c>
      <c r="C3608" s="100" t="s">
        <v>239</v>
      </c>
      <c r="D3608" s="125">
        <v>95.68</v>
      </c>
      <c r="E3608" s="125">
        <v>96.33</v>
      </c>
    </row>
    <row r="3609" spans="1:5" ht="25.5">
      <c r="A3609" s="124">
        <v>97343</v>
      </c>
      <c r="B3609" s="284" t="s">
        <v>3322</v>
      </c>
      <c r="C3609" s="100" t="s">
        <v>239</v>
      </c>
      <c r="D3609" s="125">
        <v>120.86</v>
      </c>
      <c r="E3609" s="125">
        <v>121.59</v>
      </c>
    </row>
    <row r="3610" spans="1:5" ht="25.5">
      <c r="A3610" s="124">
        <v>97344</v>
      </c>
      <c r="B3610" s="284" t="s">
        <v>3323</v>
      </c>
      <c r="C3610" s="100" t="s">
        <v>239</v>
      </c>
      <c r="D3610" s="125">
        <v>68.38</v>
      </c>
      <c r="E3610" s="125">
        <v>69.91</v>
      </c>
    </row>
    <row r="3611" spans="1:5" ht="25.5">
      <c r="A3611" s="124">
        <v>97345</v>
      </c>
      <c r="B3611" s="284" t="s">
        <v>3324</v>
      </c>
      <c r="C3611" s="100" t="s">
        <v>239</v>
      </c>
      <c r="D3611" s="125">
        <v>109.29</v>
      </c>
      <c r="E3611" s="125">
        <v>111.59</v>
      </c>
    </row>
    <row r="3612" spans="1:5" ht="25.5">
      <c r="A3612" s="124">
        <v>97346</v>
      </c>
      <c r="B3612" s="284" t="s">
        <v>3325</v>
      </c>
      <c r="C3612" s="100" t="s">
        <v>239</v>
      </c>
      <c r="D3612" s="125">
        <v>139.41</v>
      </c>
      <c r="E3612" s="125">
        <v>142.4</v>
      </c>
    </row>
    <row r="3613" spans="1:5" ht="25.5">
      <c r="A3613" s="124">
        <v>97347</v>
      </c>
      <c r="B3613" s="284" t="s">
        <v>3326</v>
      </c>
      <c r="C3613" s="100" t="s">
        <v>239</v>
      </c>
      <c r="D3613" s="125">
        <v>111.06</v>
      </c>
      <c r="E3613" s="125">
        <v>111.27</v>
      </c>
    </row>
    <row r="3614" spans="1:5" ht="25.5">
      <c r="A3614" s="124">
        <v>97348</v>
      </c>
      <c r="B3614" s="284" t="s">
        <v>3327</v>
      </c>
      <c r="C3614" s="100" t="s">
        <v>239</v>
      </c>
      <c r="D3614" s="125">
        <v>153.53</v>
      </c>
      <c r="E3614" s="125">
        <v>153.79</v>
      </c>
    </row>
    <row r="3615" spans="1:5" ht="25.5">
      <c r="A3615" s="124">
        <v>97349</v>
      </c>
      <c r="B3615" s="284" t="s">
        <v>3328</v>
      </c>
      <c r="C3615" s="100" t="s">
        <v>239</v>
      </c>
      <c r="D3615" s="125">
        <v>221.51</v>
      </c>
      <c r="E3615" s="125">
        <v>221.81</v>
      </c>
    </row>
    <row r="3616" spans="1:5" ht="25.5">
      <c r="A3616" s="124">
        <v>97350</v>
      </c>
      <c r="B3616" s="284" t="s">
        <v>3329</v>
      </c>
      <c r="C3616" s="100" t="s">
        <v>239</v>
      </c>
      <c r="D3616" s="125">
        <v>269.02999999999997</v>
      </c>
      <c r="E3616" s="125">
        <v>269.38</v>
      </c>
    </row>
    <row r="3617" spans="1:5" ht="25.5">
      <c r="A3617" s="124">
        <v>97351</v>
      </c>
      <c r="B3617" s="284" t="s">
        <v>3330</v>
      </c>
      <c r="C3617" s="100" t="s">
        <v>239</v>
      </c>
      <c r="D3617" s="125">
        <v>372.13</v>
      </c>
      <c r="E3617" s="125">
        <v>372.56</v>
      </c>
    </row>
    <row r="3618" spans="1:5" ht="25.5">
      <c r="A3618" s="124">
        <v>97352</v>
      </c>
      <c r="B3618" s="284" t="s">
        <v>3331</v>
      </c>
      <c r="C3618" s="100" t="s">
        <v>239</v>
      </c>
      <c r="D3618" s="125">
        <v>482.44</v>
      </c>
      <c r="E3618" s="125">
        <v>482.93</v>
      </c>
    </row>
    <row r="3619" spans="1:5" ht="25.5">
      <c r="A3619" s="124">
        <v>97353</v>
      </c>
      <c r="B3619" s="284" t="s">
        <v>3332</v>
      </c>
      <c r="C3619" s="100" t="s">
        <v>239</v>
      </c>
      <c r="D3619" s="125">
        <v>71.709999999999994</v>
      </c>
      <c r="E3619" s="125">
        <v>72.27</v>
      </c>
    </row>
    <row r="3620" spans="1:5" ht="25.5">
      <c r="A3620" s="124">
        <v>97354</v>
      </c>
      <c r="B3620" s="284" t="s">
        <v>3333</v>
      </c>
      <c r="C3620" s="100" t="s">
        <v>239</v>
      </c>
      <c r="D3620" s="125">
        <v>114.66</v>
      </c>
      <c r="E3620" s="125">
        <v>115.31</v>
      </c>
    </row>
    <row r="3621" spans="1:5" ht="25.5">
      <c r="A3621" s="124">
        <v>97355</v>
      </c>
      <c r="B3621" s="284" t="s">
        <v>3334</v>
      </c>
      <c r="C3621" s="100" t="s">
        <v>239</v>
      </c>
      <c r="D3621" s="125">
        <v>157.38999999999999</v>
      </c>
      <c r="E3621" s="125">
        <v>158.12</v>
      </c>
    </row>
    <row r="3622" spans="1:5" ht="25.5">
      <c r="A3622" s="124">
        <v>97356</v>
      </c>
      <c r="B3622" s="284" t="s">
        <v>3335</v>
      </c>
      <c r="C3622" s="100" t="s">
        <v>239</v>
      </c>
      <c r="D3622" s="125">
        <v>79.62</v>
      </c>
      <c r="E3622" s="125">
        <v>81.150000000000006</v>
      </c>
    </row>
    <row r="3623" spans="1:5" ht="25.5">
      <c r="A3623" s="124">
        <v>97357</v>
      </c>
      <c r="B3623" s="284" t="s">
        <v>3336</v>
      </c>
      <c r="C3623" s="100" t="s">
        <v>239</v>
      </c>
      <c r="D3623" s="125">
        <v>128.27000000000001</v>
      </c>
      <c r="E3623" s="125">
        <v>130.57</v>
      </c>
    </row>
    <row r="3624" spans="1:5" ht="25.5">
      <c r="A3624" s="124">
        <v>97358</v>
      </c>
      <c r="B3624" s="284" t="s">
        <v>3337</v>
      </c>
      <c r="C3624" s="100" t="s">
        <v>239</v>
      </c>
      <c r="D3624" s="125">
        <v>175.94</v>
      </c>
      <c r="E3624" s="125">
        <v>178.93</v>
      </c>
    </row>
    <row r="3625" spans="1:5" ht="25.5">
      <c r="A3625" s="124">
        <v>97498</v>
      </c>
      <c r="B3625" s="284" t="s">
        <v>12175</v>
      </c>
      <c r="C3625" s="100" t="s">
        <v>239</v>
      </c>
      <c r="D3625" s="125">
        <v>50.89</v>
      </c>
      <c r="E3625" s="125">
        <v>51.62</v>
      </c>
    </row>
    <row r="3626" spans="1:5" ht="25.5">
      <c r="A3626" s="124">
        <v>97535</v>
      </c>
      <c r="B3626" s="284" t="s">
        <v>12176</v>
      </c>
      <c r="C3626" s="100" t="s">
        <v>239</v>
      </c>
      <c r="D3626" s="125">
        <v>54.5</v>
      </c>
      <c r="E3626" s="125">
        <v>55.67</v>
      </c>
    </row>
    <row r="3627" spans="1:5" ht="25.5">
      <c r="A3627" s="124">
        <v>97536</v>
      </c>
      <c r="B3627" s="284" t="s">
        <v>12177</v>
      </c>
      <c r="C3627" s="100" t="s">
        <v>239</v>
      </c>
      <c r="D3627" s="125">
        <v>62.78</v>
      </c>
      <c r="E3627" s="125">
        <v>64.97</v>
      </c>
    </row>
    <row r="3628" spans="1:5" ht="25.5">
      <c r="A3628" s="124">
        <v>100788</v>
      </c>
      <c r="B3628" s="284" t="s">
        <v>4436</v>
      </c>
      <c r="C3628" s="100" t="s">
        <v>240</v>
      </c>
      <c r="D3628" s="125">
        <v>514.5</v>
      </c>
      <c r="E3628" s="125">
        <v>532.03</v>
      </c>
    </row>
    <row r="3629" spans="1:5" ht="25.5">
      <c r="A3629" s="124">
        <v>100791</v>
      </c>
      <c r="B3629" s="284" t="s">
        <v>4437</v>
      </c>
      <c r="C3629" s="100" t="s">
        <v>239</v>
      </c>
      <c r="D3629" s="125">
        <v>17.88</v>
      </c>
      <c r="E3629" s="125">
        <v>18.62</v>
      </c>
    </row>
    <row r="3630" spans="1:5" ht="25.5">
      <c r="A3630" s="124">
        <v>100792</v>
      </c>
      <c r="B3630" s="284" t="s">
        <v>4438</v>
      </c>
      <c r="C3630" s="100" t="s">
        <v>239</v>
      </c>
      <c r="D3630" s="125">
        <v>26.63</v>
      </c>
      <c r="E3630" s="125">
        <v>27.5</v>
      </c>
    </row>
    <row r="3631" spans="1:5" ht="25.5">
      <c r="A3631" s="124">
        <v>100793</v>
      </c>
      <c r="B3631" s="284" t="s">
        <v>4439</v>
      </c>
      <c r="C3631" s="100" t="s">
        <v>239</v>
      </c>
      <c r="D3631" s="125">
        <v>35.56</v>
      </c>
      <c r="E3631" s="125">
        <v>36.6</v>
      </c>
    </row>
    <row r="3632" spans="1:5" ht="25.5">
      <c r="A3632" s="124">
        <v>100794</v>
      </c>
      <c r="B3632" s="284" t="s">
        <v>4440</v>
      </c>
      <c r="C3632" s="100" t="s">
        <v>239</v>
      </c>
      <c r="D3632" s="125">
        <v>48.2</v>
      </c>
      <c r="E3632" s="125">
        <v>49.49</v>
      </c>
    </row>
    <row r="3633" spans="1:5" ht="25.5">
      <c r="A3633" s="124">
        <v>100799</v>
      </c>
      <c r="B3633" s="284" t="s">
        <v>12178</v>
      </c>
      <c r="C3633" s="100" t="s">
        <v>239</v>
      </c>
      <c r="D3633" s="125">
        <v>18.260000000000002</v>
      </c>
      <c r="E3633" s="125">
        <v>19.04</v>
      </c>
    </row>
    <row r="3634" spans="1:5" ht="25.5">
      <c r="A3634" s="124">
        <v>100800</v>
      </c>
      <c r="B3634" s="284" t="s">
        <v>12179</v>
      </c>
      <c r="C3634" s="100" t="s">
        <v>239</v>
      </c>
      <c r="D3634" s="125">
        <v>27</v>
      </c>
      <c r="E3634" s="125">
        <v>27.92</v>
      </c>
    </row>
    <row r="3635" spans="1:5" ht="25.5">
      <c r="A3635" s="124">
        <v>100801</v>
      </c>
      <c r="B3635" s="284" t="s">
        <v>12180</v>
      </c>
      <c r="C3635" s="100" t="s">
        <v>239</v>
      </c>
      <c r="D3635" s="125">
        <v>35.93</v>
      </c>
      <c r="E3635" s="125">
        <v>37.020000000000003</v>
      </c>
    </row>
    <row r="3636" spans="1:5" ht="25.5">
      <c r="A3636" s="124">
        <v>100802</v>
      </c>
      <c r="B3636" s="284" t="s">
        <v>12181</v>
      </c>
      <c r="C3636" s="100" t="s">
        <v>239</v>
      </c>
      <c r="D3636" s="125">
        <v>48.59</v>
      </c>
      <c r="E3636" s="125">
        <v>49.91</v>
      </c>
    </row>
    <row r="3637" spans="1:5" ht="25.5">
      <c r="A3637" s="124">
        <v>100803</v>
      </c>
      <c r="B3637" s="284" t="s">
        <v>4441</v>
      </c>
      <c r="C3637" s="100" t="s">
        <v>239</v>
      </c>
      <c r="D3637" s="125">
        <v>17.12</v>
      </c>
      <c r="E3637" s="125">
        <v>17.75</v>
      </c>
    </row>
    <row r="3638" spans="1:5" ht="25.5">
      <c r="A3638" s="124">
        <v>100804</v>
      </c>
      <c r="B3638" s="284" t="s">
        <v>4442</v>
      </c>
      <c r="C3638" s="100" t="s">
        <v>239</v>
      </c>
      <c r="D3638" s="125">
        <v>25.72</v>
      </c>
      <c r="E3638" s="125">
        <v>26.47</v>
      </c>
    </row>
    <row r="3639" spans="1:5" ht="25.5">
      <c r="A3639" s="124">
        <v>100805</v>
      </c>
      <c r="B3639" s="284" t="s">
        <v>4443</v>
      </c>
      <c r="C3639" s="100" t="s">
        <v>239</v>
      </c>
      <c r="D3639" s="125">
        <v>34.46</v>
      </c>
      <c r="E3639" s="125">
        <v>35.369999999999997</v>
      </c>
    </row>
    <row r="3640" spans="1:5" ht="25.5">
      <c r="A3640" s="124">
        <v>100806</v>
      </c>
      <c r="B3640" s="284" t="s">
        <v>4444</v>
      </c>
      <c r="C3640" s="100" t="s">
        <v>239</v>
      </c>
      <c r="D3640" s="125">
        <v>46.86</v>
      </c>
      <c r="E3640" s="125">
        <v>47.98</v>
      </c>
    </row>
    <row r="3641" spans="1:5" ht="25.5">
      <c r="A3641" s="124">
        <v>100807</v>
      </c>
      <c r="B3641" s="284" t="s">
        <v>12182</v>
      </c>
      <c r="C3641" s="100" t="s">
        <v>239</v>
      </c>
      <c r="D3641" s="125">
        <v>22.63</v>
      </c>
      <c r="E3641" s="125">
        <v>23.95</v>
      </c>
    </row>
    <row r="3642" spans="1:5" ht="25.5">
      <c r="A3642" s="124">
        <v>100808</v>
      </c>
      <c r="B3642" s="284" t="s">
        <v>12183</v>
      </c>
      <c r="C3642" s="100" t="s">
        <v>239</v>
      </c>
      <c r="D3642" s="125">
        <v>32.19</v>
      </c>
      <c r="E3642" s="125">
        <v>33.75</v>
      </c>
    </row>
    <row r="3643" spans="1:5" ht="25.5">
      <c r="A3643" s="124">
        <v>100809</v>
      </c>
      <c r="B3643" s="284" t="s">
        <v>12184</v>
      </c>
      <c r="C3643" s="100" t="s">
        <v>239</v>
      </c>
      <c r="D3643" s="125">
        <v>42.14</v>
      </c>
      <c r="E3643" s="125">
        <v>44</v>
      </c>
    </row>
    <row r="3644" spans="1:5" ht="25.5">
      <c r="A3644" s="124">
        <v>100810</v>
      </c>
      <c r="B3644" s="284" t="s">
        <v>12185</v>
      </c>
      <c r="C3644" s="100" t="s">
        <v>239</v>
      </c>
      <c r="D3644" s="125">
        <v>56.21</v>
      </c>
      <c r="E3644" s="125">
        <v>58.49</v>
      </c>
    </row>
    <row r="3645" spans="1:5" ht="25.5">
      <c r="A3645" s="124">
        <v>101918</v>
      </c>
      <c r="B3645" s="284" t="s">
        <v>12186</v>
      </c>
      <c r="C3645" s="100" t="s">
        <v>239</v>
      </c>
      <c r="D3645" s="125">
        <v>240.98</v>
      </c>
      <c r="E3645" s="125">
        <v>243.79</v>
      </c>
    </row>
    <row r="3646" spans="1:5" ht="25.5">
      <c r="A3646" s="124">
        <v>101919</v>
      </c>
      <c r="B3646" s="284" t="s">
        <v>12187</v>
      </c>
      <c r="C3646" s="100" t="s">
        <v>240</v>
      </c>
      <c r="D3646" s="125">
        <v>363.54</v>
      </c>
      <c r="E3646" s="125">
        <v>367.34</v>
      </c>
    </row>
    <row r="3647" spans="1:5" ht="25.5">
      <c r="A3647" s="124">
        <v>101920</v>
      </c>
      <c r="B3647" s="284" t="s">
        <v>12188</v>
      </c>
      <c r="C3647" s="100" t="s">
        <v>240</v>
      </c>
      <c r="D3647" s="125">
        <v>169.92</v>
      </c>
      <c r="E3647" s="125">
        <v>173.72</v>
      </c>
    </row>
    <row r="3648" spans="1:5" ht="25.5">
      <c r="A3648" s="124">
        <v>101921</v>
      </c>
      <c r="B3648" s="284" t="s">
        <v>12189</v>
      </c>
      <c r="C3648" s="100" t="s">
        <v>240</v>
      </c>
      <c r="D3648" s="125">
        <v>194.85</v>
      </c>
      <c r="E3648" s="125">
        <v>198.65</v>
      </c>
    </row>
    <row r="3649" spans="1:5" ht="25.5">
      <c r="A3649" s="124">
        <v>101922</v>
      </c>
      <c r="B3649" s="284" t="s">
        <v>12190</v>
      </c>
      <c r="C3649" s="100" t="s">
        <v>240</v>
      </c>
      <c r="D3649" s="125">
        <v>194.85</v>
      </c>
      <c r="E3649" s="125">
        <v>198.65</v>
      </c>
    </row>
    <row r="3650" spans="1:5" ht="25.5">
      <c r="A3650" s="124">
        <v>101923</v>
      </c>
      <c r="B3650" s="284" t="s">
        <v>12191</v>
      </c>
      <c r="C3650" s="100" t="s">
        <v>240</v>
      </c>
      <c r="D3650" s="125">
        <v>194.85</v>
      </c>
      <c r="E3650" s="125">
        <v>198.65</v>
      </c>
    </row>
    <row r="3651" spans="1:5" ht="25.5">
      <c r="A3651" s="124">
        <v>101924</v>
      </c>
      <c r="B3651" s="284" t="s">
        <v>12192</v>
      </c>
      <c r="C3651" s="100" t="s">
        <v>240</v>
      </c>
      <c r="D3651" s="125">
        <v>159.49</v>
      </c>
      <c r="E3651" s="125">
        <v>163.29</v>
      </c>
    </row>
    <row r="3652" spans="1:5" ht="25.5">
      <c r="A3652" s="124">
        <v>101925</v>
      </c>
      <c r="B3652" s="284" t="s">
        <v>12193</v>
      </c>
      <c r="C3652" s="100" t="s">
        <v>240</v>
      </c>
      <c r="D3652" s="125">
        <v>267.93</v>
      </c>
      <c r="E3652" s="125">
        <v>273.64</v>
      </c>
    </row>
    <row r="3653" spans="1:5" ht="25.5">
      <c r="A3653" s="124">
        <v>101926</v>
      </c>
      <c r="B3653" s="284" t="s">
        <v>12194</v>
      </c>
      <c r="C3653" s="100" t="s">
        <v>240</v>
      </c>
      <c r="D3653" s="125">
        <v>344.98</v>
      </c>
      <c r="E3653" s="125">
        <v>352.58</v>
      </c>
    </row>
    <row r="3654" spans="1:5" ht="25.5">
      <c r="A3654" s="124">
        <v>101927</v>
      </c>
      <c r="B3654" s="284" t="s">
        <v>12195</v>
      </c>
      <c r="C3654" s="100" t="s">
        <v>239</v>
      </c>
      <c r="D3654" s="125">
        <v>229.74</v>
      </c>
      <c r="E3654" s="125">
        <v>231.18</v>
      </c>
    </row>
    <row r="3655" spans="1:5" ht="25.5">
      <c r="A3655" s="124">
        <v>101928</v>
      </c>
      <c r="B3655" s="284" t="s">
        <v>12196</v>
      </c>
      <c r="C3655" s="100" t="s">
        <v>240</v>
      </c>
      <c r="D3655" s="125">
        <v>367.84</v>
      </c>
      <c r="E3655" s="125">
        <v>372.16</v>
      </c>
    </row>
    <row r="3656" spans="1:5" ht="25.5">
      <c r="A3656" s="124">
        <v>101929</v>
      </c>
      <c r="B3656" s="284" t="s">
        <v>12197</v>
      </c>
      <c r="C3656" s="100" t="s">
        <v>240</v>
      </c>
      <c r="D3656" s="125">
        <v>174.22</v>
      </c>
      <c r="E3656" s="125">
        <v>178.54</v>
      </c>
    </row>
    <row r="3657" spans="1:5" ht="25.5">
      <c r="A3657" s="124">
        <v>101930</v>
      </c>
      <c r="B3657" s="284" t="s">
        <v>12198</v>
      </c>
      <c r="C3657" s="100" t="s">
        <v>240</v>
      </c>
      <c r="D3657" s="125">
        <v>199.15</v>
      </c>
      <c r="E3657" s="125">
        <v>203.47</v>
      </c>
    </row>
    <row r="3658" spans="1:5" ht="25.5">
      <c r="A3658" s="124">
        <v>101931</v>
      </c>
      <c r="B3658" s="284" t="s">
        <v>12199</v>
      </c>
      <c r="C3658" s="100" t="s">
        <v>240</v>
      </c>
      <c r="D3658" s="125">
        <v>199.15</v>
      </c>
      <c r="E3658" s="125">
        <v>203.47</v>
      </c>
    </row>
    <row r="3659" spans="1:5" ht="25.5">
      <c r="A3659" s="124">
        <v>101932</v>
      </c>
      <c r="B3659" s="284" t="s">
        <v>12200</v>
      </c>
      <c r="C3659" s="100" t="s">
        <v>240</v>
      </c>
      <c r="D3659" s="125">
        <v>199.15</v>
      </c>
      <c r="E3659" s="125">
        <v>203.47</v>
      </c>
    </row>
    <row r="3660" spans="1:5" ht="25.5">
      <c r="A3660" s="124">
        <v>101933</v>
      </c>
      <c r="B3660" s="284" t="s">
        <v>12201</v>
      </c>
      <c r="C3660" s="100" t="s">
        <v>240</v>
      </c>
      <c r="D3660" s="125">
        <v>163.79</v>
      </c>
      <c r="E3660" s="125">
        <v>168.11</v>
      </c>
    </row>
    <row r="3661" spans="1:5" ht="25.5">
      <c r="A3661" s="124">
        <v>101934</v>
      </c>
      <c r="B3661" s="284" t="s">
        <v>12202</v>
      </c>
      <c r="C3661" s="100" t="s">
        <v>240</v>
      </c>
      <c r="D3661" s="125">
        <v>274.39</v>
      </c>
      <c r="E3661" s="125">
        <v>280.88</v>
      </c>
    </row>
    <row r="3662" spans="1:5" ht="25.5">
      <c r="A3662" s="124">
        <v>101935</v>
      </c>
      <c r="B3662" s="284" t="s">
        <v>12203</v>
      </c>
      <c r="C3662" s="100" t="s">
        <v>240</v>
      </c>
      <c r="D3662" s="125">
        <v>353.59</v>
      </c>
      <c r="E3662" s="125">
        <v>362.24</v>
      </c>
    </row>
    <row r="3663" spans="1:5" ht="25.5">
      <c r="A3663" s="124">
        <v>89358</v>
      </c>
      <c r="B3663" s="284" t="s">
        <v>1580</v>
      </c>
      <c r="C3663" s="100" t="s">
        <v>240</v>
      </c>
      <c r="D3663" s="125">
        <v>6.33</v>
      </c>
      <c r="E3663" s="125">
        <v>6.92</v>
      </c>
    </row>
    <row r="3664" spans="1:5" ht="25.5">
      <c r="A3664" s="124">
        <v>89359</v>
      </c>
      <c r="B3664" s="284" t="s">
        <v>1581</v>
      </c>
      <c r="C3664" s="100" t="s">
        <v>240</v>
      </c>
      <c r="D3664" s="125">
        <v>6.81</v>
      </c>
      <c r="E3664" s="125">
        <v>7.4</v>
      </c>
    </row>
    <row r="3665" spans="1:5" ht="25.5">
      <c r="A3665" s="124">
        <v>89360</v>
      </c>
      <c r="B3665" s="284" t="s">
        <v>1582</v>
      </c>
      <c r="C3665" s="100" t="s">
        <v>240</v>
      </c>
      <c r="D3665" s="125">
        <v>8.83</v>
      </c>
      <c r="E3665" s="125">
        <v>9.42</v>
      </c>
    </row>
    <row r="3666" spans="1:5" ht="25.5">
      <c r="A3666" s="124">
        <v>89361</v>
      </c>
      <c r="B3666" s="284" t="s">
        <v>1583</v>
      </c>
      <c r="C3666" s="100" t="s">
        <v>240</v>
      </c>
      <c r="D3666" s="125">
        <v>8.0399999999999991</v>
      </c>
      <c r="E3666" s="125">
        <v>8.6300000000000008</v>
      </c>
    </row>
    <row r="3667" spans="1:5" ht="25.5">
      <c r="A3667" s="124">
        <v>89362</v>
      </c>
      <c r="B3667" s="284" t="s">
        <v>1584</v>
      </c>
      <c r="C3667" s="100" t="s">
        <v>240</v>
      </c>
      <c r="D3667" s="125">
        <v>7.58</v>
      </c>
      <c r="E3667" s="125">
        <v>8.26</v>
      </c>
    </row>
    <row r="3668" spans="1:5" ht="25.5">
      <c r="A3668" s="124">
        <v>89363</v>
      </c>
      <c r="B3668" s="284" t="s">
        <v>1585</v>
      </c>
      <c r="C3668" s="100" t="s">
        <v>240</v>
      </c>
      <c r="D3668" s="125">
        <v>8.61</v>
      </c>
      <c r="E3668" s="125">
        <v>9.2899999999999991</v>
      </c>
    </row>
    <row r="3669" spans="1:5" ht="25.5">
      <c r="A3669" s="124">
        <v>89364</v>
      </c>
      <c r="B3669" s="284" t="s">
        <v>1586</v>
      </c>
      <c r="C3669" s="100" t="s">
        <v>240</v>
      </c>
      <c r="D3669" s="125">
        <v>10.74</v>
      </c>
      <c r="E3669" s="125">
        <v>11.42</v>
      </c>
    </row>
    <row r="3670" spans="1:5" ht="25.5">
      <c r="A3670" s="124">
        <v>89365</v>
      </c>
      <c r="B3670" s="284" t="s">
        <v>1587</v>
      </c>
      <c r="C3670" s="100" t="s">
        <v>240</v>
      </c>
      <c r="D3670" s="125">
        <v>9.7899999999999991</v>
      </c>
      <c r="E3670" s="125">
        <v>10.47</v>
      </c>
    </row>
    <row r="3671" spans="1:5" ht="25.5">
      <c r="A3671" s="124">
        <v>89366</v>
      </c>
      <c r="B3671" s="284" t="s">
        <v>1588</v>
      </c>
      <c r="C3671" s="100" t="s">
        <v>240</v>
      </c>
      <c r="D3671" s="125">
        <v>16.36</v>
      </c>
      <c r="E3671" s="125">
        <v>17.04</v>
      </c>
    </row>
    <row r="3672" spans="1:5" ht="25.5">
      <c r="A3672" s="124">
        <v>89367</v>
      </c>
      <c r="B3672" s="284" t="s">
        <v>1589</v>
      </c>
      <c r="C3672" s="100" t="s">
        <v>240</v>
      </c>
      <c r="D3672" s="125">
        <v>10.98</v>
      </c>
      <c r="E3672" s="125">
        <v>11.78</v>
      </c>
    </row>
    <row r="3673" spans="1:5" ht="25.5">
      <c r="A3673" s="124">
        <v>89368</v>
      </c>
      <c r="B3673" s="284" t="s">
        <v>1590</v>
      </c>
      <c r="C3673" s="100" t="s">
        <v>240</v>
      </c>
      <c r="D3673" s="125">
        <v>13.87</v>
      </c>
      <c r="E3673" s="125">
        <v>14.67</v>
      </c>
    </row>
    <row r="3674" spans="1:5" ht="25.5">
      <c r="A3674" s="124">
        <v>89369</v>
      </c>
      <c r="B3674" s="284" t="s">
        <v>1591</v>
      </c>
      <c r="C3674" s="100" t="s">
        <v>240</v>
      </c>
      <c r="D3674" s="125">
        <v>17.45</v>
      </c>
      <c r="E3674" s="125">
        <v>18.25</v>
      </c>
    </row>
    <row r="3675" spans="1:5" ht="25.5">
      <c r="A3675" s="124">
        <v>89370</v>
      </c>
      <c r="B3675" s="284" t="s">
        <v>1592</v>
      </c>
      <c r="C3675" s="100" t="s">
        <v>240</v>
      </c>
      <c r="D3675" s="125">
        <v>13.26</v>
      </c>
      <c r="E3675" s="125">
        <v>14.06</v>
      </c>
    </row>
    <row r="3676" spans="1:5" ht="25.5">
      <c r="A3676" s="124">
        <v>89371</v>
      </c>
      <c r="B3676" s="284" t="s">
        <v>1593</v>
      </c>
      <c r="C3676" s="100" t="s">
        <v>240</v>
      </c>
      <c r="D3676" s="125">
        <v>4.88</v>
      </c>
      <c r="E3676" s="125">
        <v>5.28</v>
      </c>
    </row>
    <row r="3677" spans="1:5" ht="25.5">
      <c r="A3677" s="124">
        <v>89372</v>
      </c>
      <c r="B3677" s="284" t="s">
        <v>1594</v>
      </c>
      <c r="C3677" s="100" t="s">
        <v>240</v>
      </c>
      <c r="D3677" s="125">
        <v>14.41</v>
      </c>
      <c r="E3677" s="125">
        <v>14.81</v>
      </c>
    </row>
    <row r="3678" spans="1:5" ht="25.5">
      <c r="A3678" s="124">
        <v>89373</v>
      </c>
      <c r="B3678" s="284" t="s">
        <v>1595</v>
      </c>
      <c r="C3678" s="100" t="s">
        <v>240</v>
      </c>
      <c r="D3678" s="125">
        <v>5.75</v>
      </c>
      <c r="E3678" s="125">
        <v>6.15</v>
      </c>
    </row>
    <row r="3679" spans="1:5" ht="25.5">
      <c r="A3679" s="124">
        <v>89374</v>
      </c>
      <c r="B3679" s="284" t="s">
        <v>1596</v>
      </c>
      <c r="C3679" s="100" t="s">
        <v>240</v>
      </c>
      <c r="D3679" s="125">
        <v>10.91</v>
      </c>
      <c r="E3679" s="125">
        <v>11.31</v>
      </c>
    </row>
    <row r="3680" spans="1:5" ht="25.5">
      <c r="A3680" s="124">
        <v>89375</v>
      </c>
      <c r="B3680" s="284" t="s">
        <v>1597</v>
      </c>
      <c r="C3680" s="100" t="s">
        <v>240</v>
      </c>
      <c r="D3680" s="125">
        <v>14.03</v>
      </c>
      <c r="E3680" s="125">
        <v>14.43</v>
      </c>
    </row>
    <row r="3681" spans="1:5" ht="25.5">
      <c r="A3681" s="124">
        <v>89376</v>
      </c>
      <c r="B3681" s="284" t="s">
        <v>1598</v>
      </c>
      <c r="C3681" s="100" t="s">
        <v>240</v>
      </c>
      <c r="D3681" s="125">
        <v>4.9800000000000004</v>
      </c>
      <c r="E3681" s="125">
        <v>5.38</v>
      </c>
    </row>
    <row r="3682" spans="1:5" ht="25.5">
      <c r="A3682" s="124">
        <v>89377</v>
      </c>
      <c r="B3682" s="284" t="s">
        <v>1599</v>
      </c>
      <c r="C3682" s="100" t="s">
        <v>240</v>
      </c>
      <c r="D3682" s="125">
        <v>9.58</v>
      </c>
      <c r="E3682" s="125">
        <v>9.98</v>
      </c>
    </row>
    <row r="3683" spans="1:5" ht="25.5">
      <c r="A3683" s="124">
        <v>89378</v>
      </c>
      <c r="B3683" s="284" t="s">
        <v>1600</v>
      </c>
      <c r="C3683" s="100" t="s">
        <v>240</v>
      </c>
      <c r="D3683" s="125">
        <v>5.81</v>
      </c>
      <c r="E3683" s="125">
        <v>6.26</v>
      </c>
    </row>
    <row r="3684" spans="1:5" ht="25.5">
      <c r="A3684" s="124">
        <v>89379</v>
      </c>
      <c r="B3684" s="284" t="s">
        <v>1601</v>
      </c>
      <c r="C3684" s="100" t="s">
        <v>240</v>
      </c>
      <c r="D3684" s="125">
        <v>18.5</v>
      </c>
      <c r="E3684" s="125">
        <v>18.95</v>
      </c>
    </row>
    <row r="3685" spans="1:5" ht="25.5">
      <c r="A3685" s="124">
        <v>89380</v>
      </c>
      <c r="B3685" s="284" t="s">
        <v>1602</v>
      </c>
      <c r="C3685" s="100" t="s">
        <v>240</v>
      </c>
      <c r="D3685" s="125">
        <v>9.6999999999999993</v>
      </c>
      <c r="E3685" s="125">
        <v>10.15</v>
      </c>
    </row>
    <row r="3686" spans="1:5" ht="25.5">
      <c r="A3686" s="124">
        <v>89381</v>
      </c>
      <c r="B3686" s="284" t="s">
        <v>1603</v>
      </c>
      <c r="C3686" s="100" t="s">
        <v>240</v>
      </c>
      <c r="D3686" s="125">
        <v>13.83</v>
      </c>
      <c r="E3686" s="125">
        <v>14.28</v>
      </c>
    </row>
    <row r="3687" spans="1:5" ht="25.5">
      <c r="A3687" s="124">
        <v>89382</v>
      </c>
      <c r="B3687" s="284" t="s">
        <v>1604</v>
      </c>
      <c r="C3687" s="100" t="s">
        <v>240</v>
      </c>
      <c r="D3687" s="125">
        <v>16.739999999999998</v>
      </c>
      <c r="E3687" s="125">
        <v>17.190000000000001</v>
      </c>
    </row>
    <row r="3688" spans="1:5" ht="25.5">
      <c r="A3688" s="124">
        <v>89383</v>
      </c>
      <c r="B3688" s="284" t="s">
        <v>1605</v>
      </c>
      <c r="C3688" s="100" t="s">
        <v>240</v>
      </c>
      <c r="D3688" s="125">
        <v>5.93</v>
      </c>
      <c r="E3688" s="125">
        <v>6.38</v>
      </c>
    </row>
    <row r="3689" spans="1:5" ht="25.5">
      <c r="A3689" s="124">
        <v>89384</v>
      </c>
      <c r="B3689" s="284" t="s">
        <v>1606</v>
      </c>
      <c r="C3689" s="100" t="s">
        <v>240</v>
      </c>
      <c r="D3689" s="125">
        <v>14.04</v>
      </c>
      <c r="E3689" s="125">
        <v>14.49</v>
      </c>
    </row>
    <row r="3690" spans="1:5" ht="25.5">
      <c r="A3690" s="124">
        <v>89385</v>
      </c>
      <c r="B3690" s="284" t="s">
        <v>1607</v>
      </c>
      <c r="C3690" s="100" t="s">
        <v>240</v>
      </c>
      <c r="D3690" s="125">
        <v>6.94</v>
      </c>
      <c r="E3690" s="125">
        <v>7.39</v>
      </c>
    </row>
    <row r="3691" spans="1:5" ht="25.5">
      <c r="A3691" s="124">
        <v>89386</v>
      </c>
      <c r="B3691" s="284" t="s">
        <v>1608</v>
      </c>
      <c r="C3691" s="100" t="s">
        <v>240</v>
      </c>
      <c r="D3691" s="125">
        <v>8.39</v>
      </c>
      <c r="E3691" s="125">
        <v>8.93</v>
      </c>
    </row>
    <row r="3692" spans="1:5" ht="25.5">
      <c r="A3692" s="124">
        <v>89387</v>
      </c>
      <c r="B3692" s="284" t="s">
        <v>1609</v>
      </c>
      <c r="C3692" s="100" t="s">
        <v>240</v>
      </c>
      <c r="D3692" s="125">
        <v>38.68</v>
      </c>
      <c r="E3692" s="125">
        <v>39.22</v>
      </c>
    </row>
    <row r="3693" spans="1:5" ht="25.5">
      <c r="A3693" s="124">
        <v>89388</v>
      </c>
      <c r="B3693" s="284" t="s">
        <v>1610</v>
      </c>
      <c r="C3693" s="100" t="s">
        <v>240</v>
      </c>
      <c r="D3693" s="125">
        <v>11.82</v>
      </c>
      <c r="E3693" s="125">
        <v>12.36</v>
      </c>
    </row>
    <row r="3694" spans="1:5" ht="25.5">
      <c r="A3694" s="124">
        <v>89389</v>
      </c>
      <c r="B3694" s="284" t="s">
        <v>1611</v>
      </c>
      <c r="C3694" s="100" t="s">
        <v>240</v>
      </c>
      <c r="D3694" s="125">
        <v>12.99</v>
      </c>
      <c r="E3694" s="125">
        <v>13.53</v>
      </c>
    </row>
    <row r="3695" spans="1:5" ht="25.5">
      <c r="A3695" s="124">
        <v>89390</v>
      </c>
      <c r="B3695" s="284" t="s">
        <v>1612</v>
      </c>
      <c r="C3695" s="100" t="s">
        <v>240</v>
      </c>
      <c r="D3695" s="125">
        <v>25.47</v>
      </c>
      <c r="E3695" s="125">
        <v>26.01</v>
      </c>
    </row>
    <row r="3696" spans="1:5" ht="25.5">
      <c r="A3696" s="124">
        <v>89391</v>
      </c>
      <c r="B3696" s="284" t="s">
        <v>1613</v>
      </c>
      <c r="C3696" s="100" t="s">
        <v>240</v>
      </c>
      <c r="D3696" s="125">
        <v>8.25</v>
      </c>
      <c r="E3696" s="125">
        <v>8.7899999999999991</v>
      </c>
    </row>
    <row r="3697" spans="1:5" ht="25.5">
      <c r="A3697" s="124">
        <v>89392</v>
      </c>
      <c r="B3697" s="284" t="s">
        <v>1614</v>
      </c>
      <c r="C3697" s="100" t="s">
        <v>240</v>
      </c>
      <c r="D3697" s="125">
        <v>30.69</v>
      </c>
      <c r="E3697" s="125">
        <v>31.23</v>
      </c>
    </row>
    <row r="3698" spans="1:5">
      <c r="A3698" s="124">
        <v>89393</v>
      </c>
      <c r="B3698" s="284" t="s">
        <v>1615</v>
      </c>
      <c r="C3698" s="100" t="s">
        <v>240</v>
      </c>
      <c r="D3698" s="125">
        <v>8.92</v>
      </c>
      <c r="E3698" s="125">
        <v>9.7100000000000009</v>
      </c>
    </row>
    <row r="3699" spans="1:5" ht="25.5">
      <c r="A3699" s="124">
        <v>89394</v>
      </c>
      <c r="B3699" s="284" t="s">
        <v>1616</v>
      </c>
      <c r="C3699" s="100" t="s">
        <v>240</v>
      </c>
      <c r="D3699" s="125">
        <v>20.81</v>
      </c>
      <c r="E3699" s="125">
        <v>21.6</v>
      </c>
    </row>
    <row r="3700" spans="1:5">
      <c r="A3700" s="124">
        <v>89395</v>
      </c>
      <c r="B3700" s="284" t="s">
        <v>1617</v>
      </c>
      <c r="C3700" s="100" t="s">
        <v>240</v>
      </c>
      <c r="D3700" s="125">
        <v>10.69</v>
      </c>
      <c r="E3700" s="125">
        <v>11.6</v>
      </c>
    </row>
    <row r="3701" spans="1:5" ht="25.5">
      <c r="A3701" s="124">
        <v>89396</v>
      </c>
      <c r="B3701" s="284" t="s">
        <v>1618</v>
      </c>
      <c r="C3701" s="100" t="s">
        <v>240</v>
      </c>
      <c r="D3701" s="125">
        <v>20.87</v>
      </c>
      <c r="E3701" s="125">
        <v>21.78</v>
      </c>
    </row>
    <row r="3702" spans="1:5" ht="25.5">
      <c r="A3702" s="124">
        <v>89397</v>
      </c>
      <c r="B3702" s="284" t="s">
        <v>1619</v>
      </c>
      <c r="C3702" s="100" t="s">
        <v>240</v>
      </c>
      <c r="D3702" s="125">
        <v>13.41</v>
      </c>
      <c r="E3702" s="125">
        <v>14.32</v>
      </c>
    </row>
    <row r="3703" spans="1:5">
      <c r="A3703" s="124">
        <v>89398</v>
      </c>
      <c r="B3703" s="284" t="s">
        <v>1620</v>
      </c>
      <c r="C3703" s="100" t="s">
        <v>240</v>
      </c>
      <c r="D3703" s="125">
        <v>16.53</v>
      </c>
      <c r="E3703" s="125">
        <v>17.61</v>
      </c>
    </row>
    <row r="3704" spans="1:5" ht="25.5">
      <c r="A3704" s="124">
        <v>89399</v>
      </c>
      <c r="B3704" s="284" t="s">
        <v>1621</v>
      </c>
      <c r="C3704" s="100" t="s">
        <v>240</v>
      </c>
      <c r="D3704" s="125">
        <v>33.799999999999997</v>
      </c>
      <c r="E3704" s="125">
        <v>34.880000000000003</v>
      </c>
    </row>
    <row r="3705" spans="1:5" ht="25.5">
      <c r="A3705" s="124">
        <v>89400</v>
      </c>
      <c r="B3705" s="284" t="s">
        <v>1622</v>
      </c>
      <c r="C3705" s="100" t="s">
        <v>240</v>
      </c>
      <c r="D3705" s="125">
        <v>19.23</v>
      </c>
      <c r="E3705" s="125">
        <v>20.309999999999999</v>
      </c>
    </row>
    <row r="3706" spans="1:5" ht="25.5">
      <c r="A3706" s="124">
        <v>89404</v>
      </c>
      <c r="B3706" s="284" t="s">
        <v>1623</v>
      </c>
      <c r="C3706" s="100" t="s">
        <v>240</v>
      </c>
      <c r="D3706" s="125">
        <v>4.3499999999999996</v>
      </c>
      <c r="E3706" s="125">
        <v>4.7</v>
      </c>
    </row>
    <row r="3707" spans="1:5" ht="25.5">
      <c r="A3707" s="124">
        <v>89405</v>
      </c>
      <c r="B3707" s="284" t="s">
        <v>1624</v>
      </c>
      <c r="C3707" s="100" t="s">
        <v>240</v>
      </c>
      <c r="D3707" s="125">
        <v>4.83</v>
      </c>
      <c r="E3707" s="125">
        <v>5.18</v>
      </c>
    </row>
    <row r="3708" spans="1:5" ht="25.5">
      <c r="A3708" s="124">
        <v>89406</v>
      </c>
      <c r="B3708" s="284" t="s">
        <v>1625</v>
      </c>
      <c r="C3708" s="100" t="s">
        <v>240</v>
      </c>
      <c r="D3708" s="125">
        <v>6.85</v>
      </c>
      <c r="E3708" s="125">
        <v>7.2</v>
      </c>
    </row>
    <row r="3709" spans="1:5" ht="25.5">
      <c r="A3709" s="124">
        <v>89407</v>
      </c>
      <c r="B3709" s="284" t="s">
        <v>1626</v>
      </c>
      <c r="C3709" s="100" t="s">
        <v>240</v>
      </c>
      <c r="D3709" s="125">
        <v>6.06</v>
      </c>
      <c r="E3709" s="125">
        <v>6.41</v>
      </c>
    </row>
    <row r="3710" spans="1:5" ht="25.5">
      <c r="A3710" s="124">
        <v>89408</v>
      </c>
      <c r="B3710" s="284" t="s">
        <v>1627</v>
      </c>
      <c r="C3710" s="100" t="s">
        <v>240</v>
      </c>
      <c r="D3710" s="125">
        <v>5.31</v>
      </c>
      <c r="E3710" s="125">
        <v>5.72</v>
      </c>
    </row>
    <row r="3711" spans="1:5" ht="25.5">
      <c r="A3711" s="124">
        <v>89409</v>
      </c>
      <c r="B3711" s="284" t="s">
        <v>1628</v>
      </c>
      <c r="C3711" s="100" t="s">
        <v>240</v>
      </c>
      <c r="D3711" s="125">
        <v>6.34</v>
      </c>
      <c r="E3711" s="125">
        <v>6.75</v>
      </c>
    </row>
    <row r="3712" spans="1:5" ht="25.5">
      <c r="A3712" s="124">
        <v>89410</v>
      </c>
      <c r="B3712" s="284" t="s">
        <v>1629</v>
      </c>
      <c r="C3712" s="100" t="s">
        <v>240</v>
      </c>
      <c r="D3712" s="125">
        <v>8.4700000000000006</v>
      </c>
      <c r="E3712" s="125">
        <v>8.8800000000000008</v>
      </c>
    </row>
    <row r="3713" spans="1:5" ht="25.5">
      <c r="A3713" s="124">
        <v>89411</v>
      </c>
      <c r="B3713" s="284" t="s">
        <v>1630</v>
      </c>
      <c r="C3713" s="100" t="s">
        <v>240</v>
      </c>
      <c r="D3713" s="125">
        <v>7.52</v>
      </c>
      <c r="E3713" s="125">
        <v>7.93</v>
      </c>
    </row>
    <row r="3714" spans="1:5" ht="25.5">
      <c r="A3714" s="124">
        <v>89412</v>
      </c>
      <c r="B3714" s="284" t="s">
        <v>1631</v>
      </c>
      <c r="C3714" s="100" t="s">
        <v>240</v>
      </c>
      <c r="D3714" s="125">
        <v>8.82</v>
      </c>
      <c r="E3714" s="125">
        <v>9.23</v>
      </c>
    </row>
    <row r="3715" spans="1:5" ht="25.5">
      <c r="A3715" s="124">
        <v>89413</v>
      </c>
      <c r="B3715" s="284" t="s">
        <v>1632</v>
      </c>
      <c r="C3715" s="100" t="s">
        <v>240</v>
      </c>
      <c r="D3715" s="125">
        <v>8.23</v>
      </c>
      <c r="E3715" s="125">
        <v>8.7200000000000006</v>
      </c>
    </row>
    <row r="3716" spans="1:5" ht="25.5">
      <c r="A3716" s="124">
        <v>89414</v>
      </c>
      <c r="B3716" s="284" t="s">
        <v>1633</v>
      </c>
      <c r="C3716" s="100" t="s">
        <v>240</v>
      </c>
      <c r="D3716" s="125">
        <v>11.12</v>
      </c>
      <c r="E3716" s="125">
        <v>11.61</v>
      </c>
    </row>
    <row r="3717" spans="1:5" ht="25.5">
      <c r="A3717" s="124">
        <v>89415</v>
      </c>
      <c r="B3717" s="284" t="s">
        <v>1634</v>
      </c>
      <c r="C3717" s="100" t="s">
        <v>240</v>
      </c>
      <c r="D3717" s="125">
        <v>14.7</v>
      </c>
      <c r="E3717" s="125">
        <v>15.19</v>
      </c>
    </row>
    <row r="3718" spans="1:5" ht="25.5">
      <c r="A3718" s="124">
        <v>89416</v>
      </c>
      <c r="B3718" s="284" t="s">
        <v>1635</v>
      </c>
      <c r="C3718" s="100" t="s">
        <v>240</v>
      </c>
      <c r="D3718" s="125">
        <v>10.51</v>
      </c>
      <c r="E3718" s="125">
        <v>11</v>
      </c>
    </row>
    <row r="3719" spans="1:5" ht="25.5">
      <c r="A3719" s="124">
        <v>89417</v>
      </c>
      <c r="B3719" s="284" t="s">
        <v>1636</v>
      </c>
      <c r="C3719" s="100" t="s">
        <v>240</v>
      </c>
      <c r="D3719" s="125">
        <v>3.57</v>
      </c>
      <c r="E3719" s="125">
        <v>3.81</v>
      </c>
    </row>
    <row r="3720" spans="1:5" ht="25.5">
      <c r="A3720" s="124">
        <v>89418</v>
      </c>
      <c r="B3720" s="284" t="s">
        <v>1637</v>
      </c>
      <c r="C3720" s="100" t="s">
        <v>240</v>
      </c>
      <c r="D3720" s="125">
        <v>13.1</v>
      </c>
      <c r="E3720" s="125">
        <v>13.34</v>
      </c>
    </row>
    <row r="3721" spans="1:5" ht="25.5">
      <c r="A3721" s="124">
        <v>89419</v>
      </c>
      <c r="B3721" s="284" t="s">
        <v>1638</v>
      </c>
      <c r="C3721" s="100" t="s">
        <v>240</v>
      </c>
      <c r="D3721" s="125">
        <v>4.4400000000000004</v>
      </c>
      <c r="E3721" s="125">
        <v>4.68</v>
      </c>
    </row>
    <row r="3722" spans="1:5" ht="25.5">
      <c r="A3722" s="124">
        <v>89420</v>
      </c>
      <c r="B3722" s="284" t="s">
        <v>1639</v>
      </c>
      <c r="C3722" s="100" t="s">
        <v>240</v>
      </c>
      <c r="D3722" s="125">
        <v>9.6</v>
      </c>
      <c r="E3722" s="125">
        <v>9.84</v>
      </c>
    </row>
    <row r="3723" spans="1:5" ht="25.5">
      <c r="A3723" s="124">
        <v>89421</v>
      </c>
      <c r="B3723" s="284" t="s">
        <v>1640</v>
      </c>
      <c r="C3723" s="100" t="s">
        <v>240</v>
      </c>
      <c r="D3723" s="125">
        <v>12.72</v>
      </c>
      <c r="E3723" s="125">
        <v>12.96</v>
      </c>
    </row>
    <row r="3724" spans="1:5" ht="25.5">
      <c r="A3724" s="124">
        <v>89422</v>
      </c>
      <c r="B3724" s="284" t="s">
        <v>1641</v>
      </c>
      <c r="C3724" s="100" t="s">
        <v>240</v>
      </c>
      <c r="D3724" s="125">
        <v>3.67</v>
      </c>
      <c r="E3724" s="125">
        <v>3.91</v>
      </c>
    </row>
    <row r="3725" spans="1:5" ht="25.5">
      <c r="A3725" s="124">
        <v>89423</v>
      </c>
      <c r="B3725" s="284" t="s">
        <v>1642</v>
      </c>
      <c r="C3725" s="100" t="s">
        <v>240</v>
      </c>
      <c r="D3725" s="125">
        <v>8.8699999999999992</v>
      </c>
      <c r="E3725" s="125">
        <v>9.11</v>
      </c>
    </row>
    <row r="3726" spans="1:5" ht="25.5">
      <c r="A3726" s="124">
        <v>89424</v>
      </c>
      <c r="B3726" s="284" t="s">
        <v>1643</v>
      </c>
      <c r="C3726" s="100" t="s">
        <v>240</v>
      </c>
      <c r="D3726" s="125">
        <v>4.2699999999999996</v>
      </c>
      <c r="E3726" s="125">
        <v>4.54</v>
      </c>
    </row>
    <row r="3727" spans="1:5" ht="25.5">
      <c r="A3727" s="124">
        <v>89425</v>
      </c>
      <c r="B3727" s="284" t="s">
        <v>1644</v>
      </c>
      <c r="C3727" s="100" t="s">
        <v>240</v>
      </c>
      <c r="D3727" s="125">
        <v>16.96</v>
      </c>
      <c r="E3727" s="125">
        <v>17.23</v>
      </c>
    </row>
    <row r="3728" spans="1:5" ht="25.5">
      <c r="A3728" s="124">
        <v>89426</v>
      </c>
      <c r="B3728" s="284" t="s">
        <v>1645</v>
      </c>
      <c r="C3728" s="100" t="s">
        <v>240</v>
      </c>
      <c r="D3728" s="125">
        <v>8.16</v>
      </c>
      <c r="E3728" s="125">
        <v>8.43</v>
      </c>
    </row>
    <row r="3729" spans="1:5" ht="25.5">
      <c r="A3729" s="124">
        <v>89427</v>
      </c>
      <c r="B3729" s="284" t="s">
        <v>1646</v>
      </c>
      <c r="C3729" s="100" t="s">
        <v>240</v>
      </c>
      <c r="D3729" s="125">
        <v>12.29</v>
      </c>
      <c r="E3729" s="125">
        <v>12.56</v>
      </c>
    </row>
    <row r="3730" spans="1:5" ht="25.5">
      <c r="A3730" s="124">
        <v>89428</v>
      </c>
      <c r="B3730" s="284" t="s">
        <v>1647</v>
      </c>
      <c r="C3730" s="100" t="s">
        <v>240</v>
      </c>
      <c r="D3730" s="125">
        <v>15.2</v>
      </c>
      <c r="E3730" s="125">
        <v>15.47</v>
      </c>
    </row>
    <row r="3731" spans="1:5" ht="25.5">
      <c r="A3731" s="124">
        <v>89429</v>
      </c>
      <c r="B3731" s="284" t="s">
        <v>1648</v>
      </c>
      <c r="C3731" s="100" t="s">
        <v>240</v>
      </c>
      <c r="D3731" s="125">
        <v>4.3899999999999997</v>
      </c>
      <c r="E3731" s="125">
        <v>4.66</v>
      </c>
    </row>
    <row r="3732" spans="1:5" ht="25.5">
      <c r="A3732" s="124">
        <v>89430</v>
      </c>
      <c r="B3732" s="284" t="s">
        <v>1649</v>
      </c>
      <c r="C3732" s="100" t="s">
        <v>240</v>
      </c>
      <c r="D3732" s="125">
        <v>12.5</v>
      </c>
      <c r="E3732" s="125">
        <v>12.77</v>
      </c>
    </row>
    <row r="3733" spans="1:5" ht="25.5">
      <c r="A3733" s="124">
        <v>89431</v>
      </c>
      <c r="B3733" s="284" t="s">
        <v>1650</v>
      </c>
      <c r="C3733" s="100" t="s">
        <v>240</v>
      </c>
      <c r="D3733" s="125">
        <v>6.54</v>
      </c>
      <c r="E3733" s="125">
        <v>6.87</v>
      </c>
    </row>
    <row r="3734" spans="1:5" ht="25.5">
      <c r="A3734" s="124">
        <v>89432</v>
      </c>
      <c r="B3734" s="284" t="s">
        <v>1651</v>
      </c>
      <c r="C3734" s="100" t="s">
        <v>240</v>
      </c>
      <c r="D3734" s="125">
        <v>36.83</v>
      </c>
      <c r="E3734" s="125">
        <v>37.159999999999997</v>
      </c>
    </row>
    <row r="3735" spans="1:5" ht="25.5">
      <c r="A3735" s="124">
        <v>89433</v>
      </c>
      <c r="B3735" s="284" t="s">
        <v>1652</v>
      </c>
      <c r="C3735" s="100" t="s">
        <v>240</v>
      </c>
      <c r="D3735" s="125">
        <v>9.9700000000000006</v>
      </c>
      <c r="E3735" s="125">
        <v>10.3</v>
      </c>
    </row>
    <row r="3736" spans="1:5" ht="25.5">
      <c r="A3736" s="124">
        <v>89434</v>
      </c>
      <c r="B3736" s="284" t="s">
        <v>1653</v>
      </c>
      <c r="C3736" s="100" t="s">
        <v>240</v>
      </c>
      <c r="D3736" s="125">
        <v>11.14</v>
      </c>
      <c r="E3736" s="125">
        <v>11.47</v>
      </c>
    </row>
    <row r="3737" spans="1:5" ht="25.5">
      <c r="A3737" s="124">
        <v>89435</v>
      </c>
      <c r="B3737" s="284" t="s">
        <v>1654</v>
      </c>
      <c r="C3737" s="100" t="s">
        <v>240</v>
      </c>
      <c r="D3737" s="125">
        <v>23.62</v>
      </c>
      <c r="E3737" s="125">
        <v>23.95</v>
      </c>
    </row>
    <row r="3738" spans="1:5" ht="25.5">
      <c r="A3738" s="124">
        <v>89436</v>
      </c>
      <c r="B3738" s="284" t="s">
        <v>1655</v>
      </c>
      <c r="C3738" s="100" t="s">
        <v>240</v>
      </c>
      <c r="D3738" s="125">
        <v>6.4</v>
      </c>
      <c r="E3738" s="125">
        <v>6.73</v>
      </c>
    </row>
    <row r="3739" spans="1:5" ht="25.5">
      <c r="A3739" s="124">
        <v>89437</v>
      </c>
      <c r="B3739" s="284" t="s">
        <v>1656</v>
      </c>
      <c r="C3739" s="100" t="s">
        <v>240</v>
      </c>
      <c r="D3739" s="125">
        <v>28.84</v>
      </c>
      <c r="E3739" s="125">
        <v>29.17</v>
      </c>
    </row>
    <row r="3740" spans="1:5" ht="25.5">
      <c r="A3740" s="124">
        <v>89438</v>
      </c>
      <c r="B3740" s="284" t="s">
        <v>1657</v>
      </c>
      <c r="C3740" s="100" t="s">
        <v>240</v>
      </c>
      <c r="D3740" s="125">
        <v>6.3</v>
      </c>
      <c r="E3740" s="125">
        <v>6.76</v>
      </c>
    </row>
    <row r="3741" spans="1:5" ht="25.5">
      <c r="A3741" s="124">
        <v>89439</v>
      </c>
      <c r="B3741" s="284" t="s">
        <v>1658</v>
      </c>
      <c r="C3741" s="100" t="s">
        <v>240</v>
      </c>
      <c r="D3741" s="125">
        <v>9.0299999999999994</v>
      </c>
      <c r="E3741" s="125">
        <v>9.49</v>
      </c>
    </row>
    <row r="3742" spans="1:5" ht="25.5">
      <c r="A3742" s="124">
        <v>89440</v>
      </c>
      <c r="B3742" s="284" t="s">
        <v>1659</v>
      </c>
      <c r="C3742" s="100" t="s">
        <v>240</v>
      </c>
      <c r="D3742" s="125">
        <v>7.64</v>
      </c>
      <c r="E3742" s="125">
        <v>8.18</v>
      </c>
    </row>
    <row r="3743" spans="1:5" ht="25.5">
      <c r="A3743" s="124">
        <v>89441</v>
      </c>
      <c r="B3743" s="284" t="s">
        <v>1660</v>
      </c>
      <c r="C3743" s="100" t="s">
        <v>240</v>
      </c>
      <c r="D3743" s="125">
        <v>17.82</v>
      </c>
      <c r="E3743" s="125">
        <v>18.36</v>
      </c>
    </row>
    <row r="3744" spans="1:5" ht="25.5">
      <c r="A3744" s="124">
        <v>89442</v>
      </c>
      <c r="B3744" s="284" t="s">
        <v>1661</v>
      </c>
      <c r="C3744" s="100" t="s">
        <v>240</v>
      </c>
      <c r="D3744" s="125">
        <v>10.36</v>
      </c>
      <c r="E3744" s="125">
        <v>10.9</v>
      </c>
    </row>
    <row r="3745" spans="1:5" ht="25.5">
      <c r="A3745" s="124">
        <v>89443</v>
      </c>
      <c r="B3745" s="284" t="s">
        <v>1662</v>
      </c>
      <c r="C3745" s="100" t="s">
        <v>240</v>
      </c>
      <c r="D3745" s="125">
        <v>12.92</v>
      </c>
      <c r="E3745" s="125">
        <v>13.57</v>
      </c>
    </row>
    <row r="3746" spans="1:5" ht="25.5">
      <c r="A3746" s="124">
        <v>89444</v>
      </c>
      <c r="B3746" s="284" t="s">
        <v>1663</v>
      </c>
      <c r="C3746" s="100" t="s">
        <v>240</v>
      </c>
      <c r="D3746" s="125">
        <v>30.19</v>
      </c>
      <c r="E3746" s="125">
        <v>30.84</v>
      </c>
    </row>
    <row r="3747" spans="1:5" ht="25.5">
      <c r="A3747" s="124">
        <v>89445</v>
      </c>
      <c r="B3747" s="284" t="s">
        <v>1664</v>
      </c>
      <c r="C3747" s="100" t="s">
        <v>240</v>
      </c>
      <c r="D3747" s="125">
        <v>15.62</v>
      </c>
      <c r="E3747" s="125">
        <v>16.27</v>
      </c>
    </row>
    <row r="3748" spans="1:5" ht="25.5">
      <c r="A3748" s="124">
        <v>89481</v>
      </c>
      <c r="B3748" s="284" t="s">
        <v>1665</v>
      </c>
      <c r="C3748" s="100" t="s">
        <v>240</v>
      </c>
      <c r="D3748" s="125">
        <v>4.1500000000000004</v>
      </c>
      <c r="E3748" s="125">
        <v>4.42</v>
      </c>
    </row>
    <row r="3749" spans="1:5" ht="25.5">
      <c r="A3749" s="124">
        <v>89485</v>
      </c>
      <c r="B3749" s="284" t="s">
        <v>1666</v>
      </c>
      <c r="C3749" s="100" t="s">
        <v>240</v>
      </c>
      <c r="D3749" s="125">
        <v>5.18</v>
      </c>
      <c r="E3749" s="125">
        <v>5.45</v>
      </c>
    </row>
    <row r="3750" spans="1:5" ht="25.5">
      <c r="A3750" s="124">
        <v>89489</v>
      </c>
      <c r="B3750" s="284" t="s">
        <v>1667</v>
      </c>
      <c r="C3750" s="100" t="s">
        <v>240</v>
      </c>
      <c r="D3750" s="125">
        <v>7.31</v>
      </c>
      <c r="E3750" s="125">
        <v>7.58</v>
      </c>
    </row>
    <row r="3751" spans="1:5" ht="25.5">
      <c r="A3751" s="124">
        <v>89490</v>
      </c>
      <c r="B3751" s="284" t="s">
        <v>1668</v>
      </c>
      <c r="C3751" s="100" t="s">
        <v>240</v>
      </c>
      <c r="D3751" s="125">
        <v>6.36</v>
      </c>
      <c r="E3751" s="125">
        <v>6.63</v>
      </c>
    </row>
    <row r="3752" spans="1:5" ht="25.5">
      <c r="A3752" s="124">
        <v>89492</v>
      </c>
      <c r="B3752" s="284" t="s">
        <v>1669</v>
      </c>
      <c r="C3752" s="100" t="s">
        <v>240</v>
      </c>
      <c r="D3752" s="125">
        <v>6.93</v>
      </c>
      <c r="E3752" s="125">
        <v>7.25</v>
      </c>
    </row>
    <row r="3753" spans="1:5" ht="25.5">
      <c r="A3753" s="124">
        <v>89493</v>
      </c>
      <c r="B3753" s="284" t="s">
        <v>1670</v>
      </c>
      <c r="C3753" s="100" t="s">
        <v>240</v>
      </c>
      <c r="D3753" s="125">
        <v>9.82</v>
      </c>
      <c r="E3753" s="125">
        <v>10.14</v>
      </c>
    </row>
    <row r="3754" spans="1:5" ht="25.5">
      <c r="A3754" s="124">
        <v>89494</v>
      </c>
      <c r="B3754" s="284" t="s">
        <v>1671</v>
      </c>
      <c r="C3754" s="100" t="s">
        <v>240</v>
      </c>
      <c r="D3754" s="125">
        <v>13.4</v>
      </c>
      <c r="E3754" s="125">
        <v>13.72</v>
      </c>
    </row>
    <row r="3755" spans="1:5" ht="25.5">
      <c r="A3755" s="124">
        <v>89496</v>
      </c>
      <c r="B3755" s="284" t="s">
        <v>1672</v>
      </c>
      <c r="C3755" s="100" t="s">
        <v>240</v>
      </c>
      <c r="D3755" s="125">
        <v>9.2100000000000009</v>
      </c>
      <c r="E3755" s="125">
        <v>9.5299999999999994</v>
      </c>
    </row>
    <row r="3756" spans="1:5" ht="25.5">
      <c r="A3756" s="124">
        <v>89497</v>
      </c>
      <c r="B3756" s="284" t="s">
        <v>1673</v>
      </c>
      <c r="C3756" s="100" t="s">
        <v>240</v>
      </c>
      <c r="D3756" s="125">
        <v>11.93</v>
      </c>
      <c r="E3756" s="125">
        <v>12.34</v>
      </c>
    </row>
    <row r="3757" spans="1:5" ht="25.5">
      <c r="A3757" s="124">
        <v>89498</v>
      </c>
      <c r="B3757" s="284" t="s">
        <v>1674</v>
      </c>
      <c r="C3757" s="100" t="s">
        <v>240</v>
      </c>
      <c r="D3757" s="125">
        <v>13.25</v>
      </c>
      <c r="E3757" s="125">
        <v>13.66</v>
      </c>
    </row>
    <row r="3758" spans="1:5" ht="25.5">
      <c r="A3758" s="124">
        <v>89499</v>
      </c>
      <c r="B3758" s="284" t="s">
        <v>1675</v>
      </c>
      <c r="C3758" s="100" t="s">
        <v>240</v>
      </c>
      <c r="D3758" s="125">
        <v>21.66</v>
      </c>
      <c r="E3758" s="125">
        <v>22.07</v>
      </c>
    </row>
    <row r="3759" spans="1:5" ht="25.5">
      <c r="A3759" s="124">
        <v>89500</v>
      </c>
      <c r="B3759" s="284" t="s">
        <v>1676</v>
      </c>
      <c r="C3759" s="100" t="s">
        <v>240</v>
      </c>
      <c r="D3759" s="125">
        <v>13.51</v>
      </c>
      <c r="E3759" s="125">
        <v>13.92</v>
      </c>
    </row>
    <row r="3760" spans="1:5" ht="25.5">
      <c r="A3760" s="124">
        <v>89501</v>
      </c>
      <c r="B3760" s="284" t="s">
        <v>1677</v>
      </c>
      <c r="C3760" s="100" t="s">
        <v>240</v>
      </c>
      <c r="D3760" s="125">
        <v>14.11</v>
      </c>
      <c r="E3760" s="125">
        <v>14.59</v>
      </c>
    </row>
    <row r="3761" spans="1:5" ht="25.5">
      <c r="A3761" s="124">
        <v>89502</v>
      </c>
      <c r="B3761" s="284" t="s">
        <v>1678</v>
      </c>
      <c r="C3761" s="100" t="s">
        <v>240</v>
      </c>
      <c r="D3761" s="125">
        <v>16.489999999999998</v>
      </c>
      <c r="E3761" s="125">
        <v>16.97</v>
      </c>
    </row>
    <row r="3762" spans="1:5" ht="25.5">
      <c r="A3762" s="124">
        <v>89503</v>
      </c>
      <c r="B3762" s="284" t="s">
        <v>1679</v>
      </c>
      <c r="C3762" s="100" t="s">
        <v>240</v>
      </c>
      <c r="D3762" s="125">
        <v>26.91</v>
      </c>
      <c r="E3762" s="125">
        <v>27.39</v>
      </c>
    </row>
    <row r="3763" spans="1:5" ht="25.5">
      <c r="A3763" s="124">
        <v>89504</v>
      </c>
      <c r="B3763" s="284" t="s">
        <v>1680</v>
      </c>
      <c r="C3763" s="100" t="s">
        <v>240</v>
      </c>
      <c r="D3763" s="125">
        <v>23.14</v>
      </c>
      <c r="E3763" s="125">
        <v>23.62</v>
      </c>
    </row>
    <row r="3764" spans="1:5" ht="25.5">
      <c r="A3764" s="124">
        <v>89505</v>
      </c>
      <c r="B3764" s="284" t="s">
        <v>1681</v>
      </c>
      <c r="C3764" s="100" t="s">
        <v>240</v>
      </c>
      <c r="D3764" s="125">
        <v>40.97</v>
      </c>
      <c r="E3764" s="125">
        <v>41.55</v>
      </c>
    </row>
    <row r="3765" spans="1:5" ht="25.5">
      <c r="A3765" s="124">
        <v>89506</v>
      </c>
      <c r="B3765" s="284" t="s">
        <v>1682</v>
      </c>
      <c r="C3765" s="100" t="s">
        <v>240</v>
      </c>
      <c r="D3765" s="125">
        <v>46.67</v>
      </c>
      <c r="E3765" s="125">
        <v>47.25</v>
      </c>
    </row>
    <row r="3766" spans="1:5" ht="25.5">
      <c r="A3766" s="124">
        <v>89507</v>
      </c>
      <c r="B3766" s="284" t="s">
        <v>1683</v>
      </c>
      <c r="C3766" s="100" t="s">
        <v>240</v>
      </c>
      <c r="D3766" s="125">
        <v>58.52</v>
      </c>
      <c r="E3766" s="125">
        <v>59.1</v>
      </c>
    </row>
    <row r="3767" spans="1:5" ht="25.5">
      <c r="A3767" s="124">
        <v>89510</v>
      </c>
      <c r="B3767" s="284" t="s">
        <v>1684</v>
      </c>
      <c r="C3767" s="100" t="s">
        <v>240</v>
      </c>
      <c r="D3767" s="125">
        <v>36.770000000000003</v>
      </c>
      <c r="E3767" s="125">
        <v>37.35</v>
      </c>
    </row>
    <row r="3768" spans="1:5" ht="25.5">
      <c r="A3768" s="124">
        <v>89513</v>
      </c>
      <c r="B3768" s="284" t="s">
        <v>1685</v>
      </c>
      <c r="C3768" s="100" t="s">
        <v>240</v>
      </c>
      <c r="D3768" s="125">
        <v>134.72999999999999</v>
      </c>
      <c r="E3768" s="125">
        <v>135.44999999999999</v>
      </c>
    </row>
    <row r="3769" spans="1:5" ht="25.5">
      <c r="A3769" s="124">
        <v>89514</v>
      </c>
      <c r="B3769" s="284" t="s">
        <v>1686</v>
      </c>
      <c r="C3769" s="100" t="s">
        <v>240</v>
      </c>
      <c r="D3769" s="125">
        <v>10.56</v>
      </c>
      <c r="E3769" s="125">
        <v>10.78</v>
      </c>
    </row>
    <row r="3770" spans="1:5" ht="25.5">
      <c r="A3770" s="124">
        <v>89515</v>
      </c>
      <c r="B3770" s="284" t="s">
        <v>1687</v>
      </c>
      <c r="C3770" s="100" t="s">
        <v>240</v>
      </c>
      <c r="D3770" s="125">
        <v>100.06</v>
      </c>
      <c r="E3770" s="125">
        <v>100.78</v>
      </c>
    </row>
    <row r="3771" spans="1:5" ht="25.5">
      <c r="A3771" s="124">
        <v>89516</v>
      </c>
      <c r="B3771" s="284" t="s">
        <v>1688</v>
      </c>
      <c r="C3771" s="100" t="s">
        <v>240</v>
      </c>
      <c r="D3771" s="125">
        <v>8.98</v>
      </c>
      <c r="E3771" s="125">
        <v>9.1999999999999993</v>
      </c>
    </row>
    <row r="3772" spans="1:5" ht="25.5">
      <c r="A3772" s="124">
        <v>89517</v>
      </c>
      <c r="B3772" s="284" t="s">
        <v>1689</v>
      </c>
      <c r="C3772" s="100" t="s">
        <v>240</v>
      </c>
      <c r="D3772" s="125">
        <v>83.2</v>
      </c>
      <c r="E3772" s="125">
        <v>83.92</v>
      </c>
    </row>
    <row r="3773" spans="1:5" ht="25.5">
      <c r="A3773" s="124">
        <v>89518</v>
      </c>
      <c r="B3773" s="284" t="s">
        <v>1690</v>
      </c>
      <c r="C3773" s="100" t="s">
        <v>240</v>
      </c>
      <c r="D3773" s="125">
        <v>16.04</v>
      </c>
      <c r="E3773" s="125">
        <v>16.329999999999998</v>
      </c>
    </row>
    <row r="3774" spans="1:5" ht="25.5">
      <c r="A3774" s="124">
        <v>89519</v>
      </c>
      <c r="B3774" s="284" t="s">
        <v>1691</v>
      </c>
      <c r="C3774" s="100" t="s">
        <v>240</v>
      </c>
      <c r="D3774" s="125">
        <v>54.09</v>
      </c>
      <c r="E3774" s="125">
        <v>54.81</v>
      </c>
    </row>
    <row r="3775" spans="1:5" ht="25.5">
      <c r="A3775" s="124">
        <v>89520</v>
      </c>
      <c r="B3775" s="284" t="s">
        <v>1692</v>
      </c>
      <c r="C3775" s="100" t="s">
        <v>240</v>
      </c>
      <c r="D3775" s="125">
        <v>13.96</v>
      </c>
      <c r="E3775" s="125">
        <v>14.25</v>
      </c>
    </row>
    <row r="3776" spans="1:5" ht="25.5">
      <c r="A3776" s="124">
        <v>89521</v>
      </c>
      <c r="B3776" s="284" t="s">
        <v>1693</v>
      </c>
      <c r="C3776" s="100" t="s">
        <v>240</v>
      </c>
      <c r="D3776" s="125">
        <v>159.03</v>
      </c>
      <c r="E3776" s="125">
        <v>159.83000000000001</v>
      </c>
    </row>
    <row r="3777" spans="1:5" ht="25.5">
      <c r="A3777" s="124">
        <v>89522</v>
      </c>
      <c r="B3777" s="284" t="s">
        <v>1694</v>
      </c>
      <c r="C3777" s="100" t="s">
        <v>240</v>
      </c>
      <c r="D3777" s="125">
        <v>31.41</v>
      </c>
      <c r="E3777" s="125">
        <v>31.86</v>
      </c>
    </row>
    <row r="3778" spans="1:5" ht="25.5">
      <c r="A3778" s="124">
        <v>89523</v>
      </c>
      <c r="B3778" s="284" t="s">
        <v>1695</v>
      </c>
      <c r="C3778" s="100" t="s">
        <v>240</v>
      </c>
      <c r="D3778" s="125">
        <v>118.2</v>
      </c>
      <c r="E3778" s="125">
        <v>119</v>
      </c>
    </row>
    <row r="3779" spans="1:5" ht="25.5">
      <c r="A3779" s="124">
        <v>89524</v>
      </c>
      <c r="B3779" s="284" t="s">
        <v>1696</v>
      </c>
      <c r="C3779" s="100" t="s">
        <v>240</v>
      </c>
      <c r="D3779" s="125">
        <v>27.43</v>
      </c>
      <c r="E3779" s="125">
        <v>27.88</v>
      </c>
    </row>
    <row r="3780" spans="1:5" ht="25.5">
      <c r="A3780" s="124">
        <v>89525</v>
      </c>
      <c r="B3780" s="284" t="s">
        <v>1697</v>
      </c>
      <c r="C3780" s="100" t="s">
        <v>240</v>
      </c>
      <c r="D3780" s="125">
        <v>116.13</v>
      </c>
      <c r="E3780" s="125">
        <v>116.93</v>
      </c>
    </row>
    <row r="3781" spans="1:5" ht="25.5">
      <c r="A3781" s="124">
        <v>89526</v>
      </c>
      <c r="B3781" s="284" t="s">
        <v>1698</v>
      </c>
      <c r="C3781" s="100" t="s">
        <v>240</v>
      </c>
      <c r="D3781" s="125">
        <v>41.94</v>
      </c>
      <c r="E3781" s="125">
        <v>42.39</v>
      </c>
    </row>
    <row r="3782" spans="1:5" ht="25.5">
      <c r="A3782" s="124">
        <v>89527</v>
      </c>
      <c r="B3782" s="284" t="s">
        <v>1699</v>
      </c>
      <c r="C3782" s="100" t="s">
        <v>240</v>
      </c>
      <c r="D3782" s="125">
        <v>87.5</v>
      </c>
      <c r="E3782" s="125">
        <v>88.3</v>
      </c>
    </row>
    <row r="3783" spans="1:5">
      <c r="A3783" s="124">
        <v>89528</v>
      </c>
      <c r="B3783" s="284" t="s">
        <v>1700</v>
      </c>
      <c r="C3783" s="100" t="s">
        <v>240</v>
      </c>
      <c r="D3783" s="125">
        <v>3.49</v>
      </c>
      <c r="E3783" s="125">
        <v>3.67</v>
      </c>
    </row>
    <row r="3784" spans="1:5" ht="25.5">
      <c r="A3784" s="124">
        <v>89529</v>
      </c>
      <c r="B3784" s="284" t="s">
        <v>1701</v>
      </c>
      <c r="C3784" s="100" t="s">
        <v>240</v>
      </c>
      <c r="D3784" s="125">
        <v>47.15</v>
      </c>
      <c r="E3784" s="125">
        <v>47.78</v>
      </c>
    </row>
    <row r="3785" spans="1:5" ht="25.5">
      <c r="A3785" s="124">
        <v>89530</v>
      </c>
      <c r="B3785" s="284" t="s">
        <v>1702</v>
      </c>
      <c r="C3785" s="100" t="s">
        <v>240</v>
      </c>
      <c r="D3785" s="125">
        <v>16.18</v>
      </c>
      <c r="E3785" s="125">
        <v>16.36</v>
      </c>
    </row>
    <row r="3786" spans="1:5" ht="25.5">
      <c r="A3786" s="124">
        <v>89531</v>
      </c>
      <c r="B3786" s="284" t="s">
        <v>1703</v>
      </c>
      <c r="C3786" s="100" t="s">
        <v>240</v>
      </c>
      <c r="D3786" s="125">
        <v>37.47</v>
      </c>
      <c r="E3786" s="125">
        <v>38.1</v>
      </c>
    </row>
    <row r="3787" spans="1:5" ht="25.5">
      <c r="A3787" s="124">
        <v>89532</v>
      </c>
      <c r="B3787" s="284" t="s">
        <v>1704</v>
      </c>
      <c r="C3787" s="100" t="s">
        <v>240</v>
      </c>
      <c r="D3787" s="125">
        <v>7.38</v>
      </c>
      <c r="E3787" s="125">
        <v>7.56</v>
      </c>
    </row>
    <row r="3788" spans="1:5" ht="25.5">
      <c r="A3788" s="124">
        <v>89533</v>
      </c>
      <c r="B3788" s="284" t="s">
        <v>1705</v>
      </c>
      <c r="C3788" s="100" t="s">
        <v>240</v>
      </c>
      <c r="D3788" s="125">
        <v>37.47</v>
      </c>
      <c r="E3788" s="125">
        <v>38.1</v>
      </c>
    </row>
    <row r="3789" spans="1:5" ht="25.5">
      <c r="A3789" s="124">
        <v>89534</v>
      </c>
      <c r="B3789" s="284" t="s">
        <v>1706</v>
      </c>
      <c r="C3789" s="100" t="s">
        <v>240</v>
      </c>
      <c r="D3789" s="125">
        <v>4.62</v>
      </c>
      <c r="E3789" s="125">
        <v>4.8</v>
      </c>
    </row>
    <row r="3790" spans="1:5" ht="25.5">
      <c r="A3790" s="124">
        <v>89535</v>
      </c>
      <c r="B3790" s="284" t="s">
        <v>1707</v>
      </c>
      <c r="C3790" s="100" t="s">
        <v>240</v>
      </c>
      <c r="D3790" s="125">
        <v>62.35</v>
      </c>
      <c r="E3790" s="125">
        <v>62.98</v>
      </c>
    </row>
    <row r="3791" spans="1:5">
      <c r="A3791" s="124">
        <v>89536</v>
      </c>
      <c r="B3791" s="284" t="s">
        <v>1708</v>
      </c>
      <c r="C3791" s="100" t="s">
        <v>240</v>
      </c>
      <c r="D3791" s="125">
        <v>14.42</v>
      </c>
      <c r="E3791" s="125">
        <v>14.6</v>
      </c>
    </row>
    <row r="3792" spans="1:5" ht="25.5">
      <c r="A3792" s="124">
        <v>89538</v>
      </c>
      <c r="B3792" s="284" t="s">
        <v>1709</v>
      </c>
      <c r="C3792" s="100" t="s">
        <v>240</v>
      </c>
      <c r="D3792" s="125">
        <v>3.61</v>
      </c>
      <c r="E3792" s="125">
        <v>3.79</v>
      </c>
    </row>
    <row r="3793" spans="1:5" ht="25.5">
      <c r="A3793" s="124">
        <v>89539</v>
      </c>
      <c r="B3793" s="284" t="s">
        <v>12204</v>
      </c>
      <c r="C3793" s="100" t="s">
        <v>240</v>
      </c>
      <c r="D3793" s="125">
        <v>40.159999999999997</v>
      </c>
      <c r="E3793" s="125">
        <v>40.79</v>
      </c>
    </row>
    <row r="3794" spans="1:5" ht="25.5">
      <c r="A3794" s="124">
        <v>89540</v>
      </c>
      <c r="B3794" s="284" t="s">
        <v>1710</v>
      </c>
      <c r="C3794" s="100" t="s">
        <v>240</v>
      </c>
      <c r="D3794" s="125">
        <v>11.72</v>
      </c>
      <c r="E3794" s="125">
        <v>11.9</v>
      </c>
    </row>
    <row r="3795" spans="1:5">
      <c r="A3795" s="124">
        <v>89541</v>
      </c>
      <c r="B3795" s="284" t="s">
        <v>1711</v>
      </c>
      <c r="C3795" s="100" t="s">
        <v>240</v>
      </c>
      <c r="D3795" s="125">
        <v>5.68</v>
      </c>
      <c r="E3795" s="125">
        <v>5.9</v>
      </c>
    </row>
    <row r="3796" spans="1:5" ht="25.5">
      <c r="A3796" s="124">
        <v>89542</v>
      </c>
      <c r="B3796" s="284" t="s">
        <v>1712</v>
      </c>
      <c r="C3796" s="100" t="s">
        <v>240</v>
      </c>
      <c r="D3796" s="125">
        <v>35.97</v>
      </c>
      <c r="E3796" s="125">
        <v>36.19</v>
      </c>
    </row>
    <row r="3797" spans="1:5" ht="25.5">
      <c r="A3797" s="124">
        <v>89544</v>
      </c>
      <c r="B3797" s="284" t="s">
        <v>1713</v>
      </c>
      <c r="C3797" s="100" t="s">
        <v>240</v>
      </c>
      <c r="D3797" s="125">
        <v>9.3800000000000008</v>
      </c>
      <c r="E3797" s="125">
        <v>9.5399999999999991</v>
      </c>
    </row>
    <row r="3798" spans="1:5" ht="25.5">
      <c r="A3798" s="124">
        <v>89545</v>
      </c>
      <c r="B3798" s="284" t="s">
        <v>1714</v>
      </c>
      <c r="C3798" s="100" t="s">
        <v>240</v>
      </c>
      <c r="D3798" s="125">
        <v>14.85</v>
      </c>
      <c r="E3798" s="125">
        <v>15.05</v>
      </c>
    </row>
    <row r="3799" spans="1:5" ht="25.5">
      <c r="A3799" s="124">
        <v>89546</v>
      </c>
      <c r="B3799" s="284" t="s">
        <v>1715</v>
      </c>
      <c r="C3799" s="100" t="s">
        <v>240</v>
      </c>
      <c r="D3799" s="125">
        <v>12.75</v>
      </c>
      <c r="E3799" s="125">
        <v>12.95</v>
      </c>
    </row>
    <row r="3800" spans="1:5" ht="25.5">
      <c r="A3800" s="124">
        <v>89547</v>
      </c>
      <c r="B3800" s="284" t="s">
        <v>1716</v>
      </c>
      <c r="C3800" s="100" t="s">
        <v>240</v>
      </c>
      <c r="D3800" s="125">
        <v>20.79</v>
      </c>
      <c r="E3800" s="125">
        <v>21.11</v>
      </c>
    </row>
    <row r="3801" spans="1:5" ht="25.5">
      <c r="A3801" s="124">
        <v>89548</v>
      </c>
      <c r="B3801" s="284" t="s">
        <v>1717</v>
      </c>
      <c r="C3801" s="100" t="s">
        <v>240</v>
      </c>
      <c r="D3801" s="125">
        <v>22.77</v>
      </c>
      <c r="E3801" s="125">
        <v>23.09</v>
      </c>
    </row>
    <row r="3802" spans="1:5" ht="25.5">
      <c r="A3802" s="124">
        <v>89549</v>
      </c>
      <c r="B3802" s="284" t="s">
        <v>1718</v>
      </c>
      <c r="C3802" s="100" t="s">
        <v>240</v>
      </c>
      <c r="D3802" s="125">
        <v>15.48</v>
      </c>
      <c r="E3802" s="125">
        <v>15.8</v>
      </c>
    </row>
    <row r="3803" spans="1:5" ht="25.5">
      <c r="A3803" s="124">
        <v>89550</v>
      </c>
      <c r="B3803" s="284" t="s">
        <v>1719</v>
      </c>
      <c r="C3803" s="100" t="s">
        <v>240</v>
      </c>
      <c r="D3803" s="125">
        <v>42.54</v>
      </c>
      <c r="E3803" s="125">
        <v>42.86</v>
      </c>
    </row>
    <row r="3804" spans="1:5" ht="25.5">
      <c r="A3804" s="124">
        <v>89551</v>
      </c>
      <c r="B3804" s="284" t="s">
        <v>1720</v>
      </c>
      <c r="C3804" s="100" t="s">
        <v>240</v>
      </c>
      <c r="D3804" s="125">
        <v>10.28</v>
      </c>
      <c r="E3804" s="125">
        <v>10.5</v>
      </c>
    </row>
    <row r="3805" spans="1:5">
      <c r="A3805" s="124">
        <v>89552</v>
      </c>
      <c r="B3805" s="284" t="s">
        <v>1721</v>
      </c>
      <c r="C3805" s="100" t="s">
        <v>240</v>
      </c>
      <c r="D3805" s="125">
        <v>22.76</v>
      </c>
      <c r="E3805" s="125">
        <v>22.98</v>
      </c>
    </row>
    <row r="3806" spans="1:5" ht="25.5">
      <c r="A3806" s="124">
        <v>89553</v>
      </c>
      <c r="B3806" s="284" t="s">
        <v>1722</v>
      </c>
      <c r="C3806" s="100" t="s">
        <v>240</v>
      </c>
      <c r="D3806" s="125">
        <v>5.54</v>
      </c>
      <c r="E3806" s="125">
        <v>5.76</v>
      </c>
    </row>
    <row r="3807" spans="1:5" ht="25.5">
      <c r="A3807" s="124">
        <v>89554</v>
      </c>
      <c r="B3807" s="284" t="s">
        <v>1723</v>
      </c>
      <c r="C3807" s="100" t="s">
        <v>240</v>
      </c>
      <c r="D3807" s="125">
        <v>25.51</v>
      </c>
      <c r="E3807" s="125">
        <v>25.94</v>
      </c>
    </row>
    <row r="3808" spans="1:5" ht="25.5">
      <c r="A3808" s="124">
        <v>89555</v>
      </c>
      <c r="B3808" s="284" t="s">
        <v>1724</v>
      </c>
      <c r="C3808" s="100" t="s">
        <v>240</v>
      </c>
      <c r="D3808" s="125">
        <v>27.98</v>
      </c>
      <c r="E3808" s="125">
        <v>28.2</v>
      </c>
    </row>
    <row r="3809" spans="1:5" ht="25.5">
      <c r="A3809" s="124">
        <v>89556</v>
      </c>
      <c r="B3809" s="284" t="s">
        <v>1725</v>
      </c>
      <c r="C3809" s="100" t="s">
        <v>240</v>
      </c>
      <c r="D3809" s="125">
        <v>39.07</v>
      </c>
      <c r="E3809" s="125">
        <v>39.5</v>
      </c>
    </row>
    <row r="3810" spans="1:5" ht="25.5">
      <c r="A3810" s="124">
        <v>89557</v>
      </c>
      <c r="B3810" s="284" t="s">
        <v>1726</v>
      </c>
      <c r="C3810" s="100" t="s">
        <v>240</v>
      </c>
      <c r="D3810" s="125">
        <v>30.16</v>
      </c>
      <c r="E3810" s="125">
        <v>30.59</v>
      </c>
    </row>
    <row r="3811" spans="1:5">
      <c r="A3811" s="124">
        <v>89558</v>
      </c>
      <c r="B3811" s="284" t="s">
        <v>1727</v>
      </c>
      <c r="C3811" s="100" t="s">
        <v>240</v>
      </c>
      <c r="D3811" s="125">
        <v>9.1199999999999992</v>
      </c>
      <c r="E3811" s="125">
        <v>9.39</v>
      </c>
    </row>
    <row r="3812" spans="1:5" ht="25.5">
      <c r="A3812" s="124">
        <v>89559</v>
      </c>
      <c r="B3812" s="284" t="s">
        <v>1728</v>
      </c>
      <c r="C3812" s="100" t="s">
        <v>240</v>
      </c>
      <c r="D3812" s="125">
        <v>71.37</v>
      </c>
      <c r="E3812" s="125">
        <v>71.8</v>
      </c>
    </row>
    <row r="3813" spans="1:5" ht="25.5">
      <c r="A3813" s="124">
        <v>89561</v>
      </c>
      <c r="B3813" s="284" t="s">
        <v>1729</v>
      </c>
      <c r="C3813" s="100" t="s">
        <v>240</v>
      </c>
      <c r="D3813" s="125">
        <v>13.39</v>
      </c>
      <c r="E3813" s="125">
        <v>13.71</v>
      </c>
    </row>
    <row r="3814" spans="1:5" ht="25.5">
      <c r="A3814" s="124">
        <v>89562</v>
      </c>
      <c r="B3814" s="284" t="s">
        <v>1730</v>
      </c>
      <c r="C3814" s="100" t="s">
        <v>240</v>
      </c>
      <c r="D3814" s="125">
        <v>9.86</v>
      </c>
      <c r="E3814" s="125">
        <v>10.130000000000001</v>
      </c>
    </row>
    <row r="3815" spans="1:5" ht="25.5">
      <c r="A3815" s="124">
        <v>89563</v>
      </c>
      <c r="B3815" s="284" t="s">
        <v>1731</v>
      </c>
      <c r="C3815" s="100" t="s">
        <v>240</v>
      </c>
      <c r="D3815" s="125">
        <v>24.1</v>
      </c>
      <c r="E3815" s="125">
        <v>24.51</v>
      </c>
    </row>
    <row r="3816" spans="1:5" ht="25.5">
      <c r="A3816" s="124">
        <v>89564</v>
      </c>
      <c r="B3816" s="284" t="s">
        <v>1732</v>
      </c>
      <c r="C3816" s="100" t="s">
        <v>240</v>
      </c>
      <c r="D3816" s="125">
        <v>19.75</v>
      </c>
      <c r="E3816" s="125">
        <v>20.02</v>
      </c>
    </row>
    <row r="3817" spans="1:5" ht="25.5">
      <c r="A3817" s="124">
        <v>89565</v>
      </c>
      <c r="B3817" s="284" t="s">
        <v>1733</v>
      </c>
      <c r="C3817" s="100" t="s">
        <v>240</v>
      </c>
      <c r="D3817" s="125">
        <v>57.7</v>
      </c>
      <c r="E3817" s="125">
        <v>58.31</v>
      </c>
    </row>
    <row r="3818" spans="1:5" ht="25.5">
      <c r="A3818" s="124">
        <v>89566</v>
      </c>
      <c r="B3818" s="284" t="s">
        <v>1734</v>
      </c>
      <c r="C3818" s="100" t="s">
        <v>240</v>
      </c>
      <c r="D3818" s="125">
        <v>49.11</v>
      </c>
      <c r="E3818" s="125">
        <v>49.72</v>
      </c>
    </row>
    <row r="3819" spans="1:5" ht="25.5">
      <c r="A3819" s="124">
        <v>89567</v>
      </c>
      <c r="B3819" s="284" t="s">
        <v>1735</v>
      </c>
      <c r="C3819" s="100" t="s">
        <v>240</v>
      </c>
      <c r="D3819" s="125">
        <v>86.46</v>
      </c>
      <c r="E3819" s="125">
        <v>87.3</v>
      </c>
    </row>
    <row r="3820" spans="1:5">
      <c r="A3820" s="124">
        <v>89568</v>
      </c>
      <c r="B3820" s="284" t="s">
        <v>1736</v>
      </c>
      <c r="C3820" s="100" t="s">
        <v>240</v>
      </c>
      <c r="D3820" s="125">
        <v>42.17</v>
      </c>
      <c r="E3820" s="125">
        <v>42.44</v>
      </c>
    </row>
    <row r="3821" spans="1:5" ht="25.5">
      <c r="A3821" s="124">
        <v>89569</v>
      </c>
      <c r="B3821" s="284" t="s">
        <v>1737</v>
      </c>
      <c r="C3821" s="100" t="s">
        <v>240</v>
      </c>
      <c r="D3821" s="125">
        <v>81.459999999999994</v>
      </c>
      <c r="E3821" s="125">
        <v>82.3</v>
      </c>
    </row>
    <row r="3822" spans="1:5" ht="25.5">
      <c r="A3822" s="124">
        <v>89570</v>
      </c>
      <c r="B3822" s="284" t="s">
        <v>1738</v>
      </c>
      <c r="C3822" s="100" t="s">
        <v>240</v>
      </c>
      <c r="D3822" s="125">
        <v>13.32</v>
      </c>
      <c r="E3822" s="125">
        <v>13.59</v>
      </c>
    </row>
    <row r="3823" spans="1:5" ht="25.5">
      <c r="A3823" s="124">
        <v>89571</v>
      </c>
      <c r="B3823" s="284" t="s">
        <v>1739</v>
      </c>
      <c r="C3823" s="100" t="s">
        <v>240</v>
      </c>
      <c r="D3823" s="125">
        <v>78.92</v>
      </c>
      <c r="E3823" s="125">
        <v>79.760000000000005</v>
      </c>
    </row>
    <row r="3824" spans="1:5" ht="25.5">
      <c r="A3824" s="124">
        <v>89572</v>
      </c>
      <c r="B3824" s="284" t="s">
        <v>1740</v>
      </c>
      <c r="C3824" s="100" t="s">
        <v>240</v>
      </c>
      <c r="D3824" s="125">
        <v>8.51</v>
      </c>
      <c r="E3824" s="125">
        <v>8.7799999999999994</v>
      </c>
    </row>
    <row r="3825" spans="1:5" ht="25.5">
      <c r="A3825" s="124">
        <v>89573</v>
      </c>
      <c r="B3825" s="284" t="s">
        <v>1741</v>
      </c>
      <c r="C3825" s="100" t="s">
        <v>240</v>
      </c>
      <c r="D3825" s="125">
        <v>71.260000000000005</v>
      </c>
      <c r="E3825" s="125">
        <v>72.099999999999994</v>
      </c>
    </row>
    <row r="3826" spans="1:5" ht="25.5">
      <c r="A3826" s="124">
        <v>89574</v>
      </c>
      <c r="B3826" s="284" t="s">
        <v>1742</v>
      </c>
      <c r="C3826" s="100" t="s">
        <v>240</v>
      </c>
      <c r="D3826" s="125">
        <v>142.62</v>
      </c>
      <c r="E3826" s="125">
        <v>143.91</v>
      </c>
    </row>
    <row r="3827" spans="1:5">
      <c r="A3827" s="124">
        <v>89575</v>
      </c>
      <c r="B3827" s="284" t="s">
        <v>1743</v>
      </c>
      <c r="C3827" s="100" t="s">
        <v>240</v>
      </c>
      <c r="D3827" s="125">
        <v>11.4</v>
      </c>
      <c r="E3827" s="125">
        <v>11.72</v>
      </c>
    </row>
    <row r="3828" spans="1:5" ht="25.5">
      <c r="A3828" s="124">
        <v>89577</v>
      </c>
      <c r="B3828" s="284" t="s">
        <v>1744</v>
      </c>
      <c r="C3828" s="100" t="s">
        <v>240</v>
      </c>
      <c r="D3828" s="125">
        <v>42.54</v>
      </c>
      <c r="E3828" s="125">
        <v>42.86</v>
      </c>
    </row>
    <row r="3829" spans="1:5" ht="25.5">
      <c r="A3829" s="124">
        <v>89579</v>
      </c>
      <c r="B3829" s="284" t="s">
        <v>1745</v>
      </c>
      <c r="C3829" s="100" t="s">
        <v>240</v>
      </c>
      <c r="D3829" s="125">
        <v>11.75</v>
      </c>
      <c r="E3829" s="125">
        <v>12.07</v>
      </c>
    </row>
    <row r="3830" spans="1:5" ht="25.5">
      <c r="A3830" s="124">
        <v>89581</v>
      </c>
      <c r="B3830" s="284" t="s">
        <v>1746</v>
      </c>
      <c r="C3830" s="100" t="s">
        <v>240</v>
      </c>
      <c r="D3830" s="125">
        <v>29.92</v>
      </c>
      <c r="E3830" s="125">
        <v>30.19</v>
      </c>
    </row>
    <row r="3831" spans="1:5" ht="25.5">
      <c r="A3831" s="124">
        <v>89582</v>
      </c>
      <c r="B3831" s="284" t="s">
        <v>1747</v>
      </c>
      <c r="C3831" s="100" t="s">
        <v>240</v>
      </c>
      <c r="D3831" s="125">
        <v>25.94</v>
      </c>
      <c r="E3831" s="125">
        <v>26.21</v>
      </c>
    </row>
    <row r="3832" spans="1:5" ht="25.5">
      <c r="A3832" s="124">
        <v>89583</v>
      </c>
      <c r="B3832" s="284" t="s">
        <v>1748</v>
      </c>
      <c r="C3832" s="100" t="s">
        <v>240</v>
      </c>
      <c r="D3832" s="125">
        <v>40.450000000000003</v>
      </c>
      <c r="E3832" s="125">
        <v>40.72</v>
      </c>
    </row>
    <row r="3833" spans="1:5" ht="25.5">
      <c r="A3833" s="124">
        <v>89584</v>
      </c>
      <c r="B3833" s="284" t="s">
        <v>1749</v>
      </c>
      <c r="C3833" s="100" t="s">
        <v>240</v>
      </c>
      <c r="D3833" s="125">
        <v>45.67</v>
      </c>
      <c r="E3833" s="125">
        <v>46.12</v>
      </c>
    </row>
    <row r="3834" spans="1:5" ht="25.5">
      <c r="A3834" s="124">
        <v>89585</v>
      </c>
      <c r="B3834" s="284" t="s">
        <v>1750</v>
      </c>
      <c r="C3834" s="100" t="s">
        <v>240</v>
      </c>
      <c r="D3834" s="125">
        <v>35.99</v>
      </c>
      <c r="E3834" s="125">
        <v>36.44</v>
      </c>
    </row>
    <row r="3835" spans="1:5" ht="25.5">
      <c r="A3835" s="124">
        <v>89586</v>
      </c>
      <c r="B3835" s="284" t="s">
        <v>1751</v>
      </c>
      <c r="C3835" s="100" t="s">
        <v>240</v>
      </c>
      <c r="D3835" s="125">
        <v>35.99</v>
      </c>
      <c r="E3835" s="125">
        <v>36.44</v>
      </c>
    </row>
    <row r="3836" spans="1:5" ht="25.5">
      <c r="A3836" s="124">
        <v>89587</v>
      </c>
      <c r="B3836" s="284" t="s">
        <v>1752</v>
      </c>
      <c r="C3836" s="100" t="s">
        <v>240</v>
      </c>
      <c r="D3836" s="125">
        <v>60.87</v>
      </c>
      <c r="E3836" s="125">
        <v>61.32</v>
      </c>
    </row>
    <row r="3837" spans="1:5" ht="25.5">
      <c r="A3837" s="124">
        <v>89589</v>
      </c>
      <c r="B3837" s="284" t="s">
        <v>12205</v>
      </c>
      <c r="C3837" s="100" t="s">
        <v>240</v>
      </c>
      <c r="D3837" s="125">
        <v>38.68</v>
      </c>
      <c r="E3837" s="125">
        <v>39.130000000000003</v>
      </c>
    </row>
    <row r="3838" spans="1:5" ht="25.5">
      <c r="A3838" s="124">
        <v>89590</v>
      </c>
      <c r="B3838" s="284" t="s">
        <v>1753</v>
      </c>
      <c r="C3838" s="100" t="s">
        <v>240</v>
      </c>
      <c r="D3838" s="125">
        <v>146.27000000000001</v>
      </c>
      <c r="E3838" s="125">
        <v>147.04</v>
      </c>
    </row>
    <row r="3839" spans="1:5" ht="25.5">
      <c r="A3839" s="124">
        <v>89591</v>
      </c>
      <c r="B3839" s="284" t="s">
        <v>1754</v>
      </c>
      <c r="C3839" s="100" t="s">
        <v>240</v>
      </c>
      <c r="D3839" s="125">
        <v>118.45</v>
      </c>
      <c r="E3839" s="125">
        <v>119.22</v>
      </c>
    </row>
    <row r="3840" spans="1:5" ht="25.5">
      <c r="A3840" s="124">
        <v>89592</v>
      </c>
      <c r="B3840" s="284" t="s">
        <v>1755</v>
      </c>
      <c r="C3840" s="100" t="s">
        <v>240</v>
      </c>
      <c r="D3840" s="125">
        <v>199.35</v>
      </c>
      <c r="E3840" s="125">
        <v>200.12</v>
      </c>
    </row>
    <row r="3841" spans="1:5" ht="25.5">
      <c r="A3841" s="124">
        <v>89593</v>
      </c>
      <c r="B3841" s="284" t="s">
        <v>1756</v>
      </c>
      <c r="C3841" s="100" t="s">
        <v>240</v>
      </c>
      <c r="D3841" s="125">
        <v>38.229999999999997</v>
      </c>
      <c r="E3841" s="125">
        <v>38.549999999999997</v>
      </c>
    </row>
    <row r="3842" spans="1:5">
      <c r="A3842" s="124">
        <v>89594</v>
      </c>
      <c r="B3842" s="284" t="s">
        <v>1757</v>
      </c>
      <c r="C3842" s="100" t="s">
        <v>240</v>
      </c>
      <c r="D3842" s="125">
        <v>46.71</v>
      </c>
      <c r="E3842" s="125">
        <v>47.03</v>
      </c>
    </row>
    <row r="3843" spans="1:5" ht="25.5">
      <c r="A3843" s="124">
        <v>89595</v>
      </c>
      <c r="B3843" s="284" t="s">
        <v>1758</v>
      </c>
      <c r="C3843" s="100" t="s">
        <v>240</v>
      </c>
      <c r="D3843" s="125">
        <v>16.14</v>
      </c>
      <c r="E3843" s="125">
        <v>16.46</v>
      </c>
    </row>
    <row r="3844" spans="1:5" ht="25.5">
      <c r="A3844" s="124">
        <v>89596</v>
      </c>
      <c r="B3844" s="284" t="s">
        <v>1759</v>
      </c>
      <c r="C3844" s="100" t="s">
        <v>240</v>
      </c>
      <c r="D3844" s="125">
        <v>11.16</v>
      </c>
      <c r="E3844" s="125">
        <v>11.48</v>
      </c>
    </row>
    <row r="3845" spans="1:5">
      <c r="A3845" s="124">
        <v>89597</v>
      </c>
      <c r="B3845" s="284" t="s">
        <v>1760</v>
      </c>
      <c r="C3845" s="100" t="s">
        <v>240</v>
      </c>
      <c r="D3845" s="125">
        <v>22.71</v>
      </c>
      <c r="E3845" s="125">
        <v>23.1</v>
      </c>
    </row>
    <row r="3846" spans="1:5" ht="25.5">
      <c r="A3846" s="124">
        <v>89598</v>
      </c>
      <c r="B3846" s="284" t="s">
        <v>1761</v>
      </c>
      <c r="C3846" s="100" t="s">
        <v>240</v>
      </c>
      <c r="D3846" s="125">
        <v>64.89</v>
      </c>
      <c r="E3846" s="125">
        <v>65.28</v>
      </c>
    </row>
    <row r="3847" spans="1:5" ht="25.5">
      <c r="A3847" s="124">
        <v>89599</v>
      </c>
      <c r="B3847" s="284" t="s">
        <v>1762</v>
      </c>
      <c r="C3847" s="100" t="s">
        <v>240</v>
      </c>
      <c r="D3847" s="125">
        <v>19.68</v>
      </c>
      <c r="E3847" s="125">
        <v>19.86</v>
      </c>
    </row>
    <row r="3848" spans="1:5" ht="25.5">
      <c r="A3848" s="124">
        <v>89600</v>
      </c>
      <c r="B3848" s="284" t="s">
        <v>1763</v>
      </c>
      <c r="C3848" s="100" t="s">
        <v>240</v>
      </c>
      <c r="D3848" s="125">
        <v>21.66</v>
      </c>
      <c r="E3848" s="125">
        <v>21.84</v>
      </c>
    </row>
    <row r="3849" spans="1:5" ht="25.5">
      <c r="A3849" s="124">
        <v>89605</v>
      </c>
      <c r="B3849" s="284" t="s">
        <v>1764</v>
      </c>
      <c r="C3849" s="100" t="s">
        <v>240</v>
      </c>
      <c r="D3849" s="125">
        <v>22.09</v>
      </c>
      <c r="E3849" s="125">
        <v>22.48</v>
      </c>
    </row>
    <row r="3850" spans="1:5">
      <c r="A3850" s="124">
        <v>89609</v>
      </c>
      <c r="B3850" s="284" t="s">
        <v>1765</v>
      </c>
      <c r="C3850" s="100" t="s">
        <v>240</v>
      </c>
      <c r="D3850" s="125">
        <v>111.05</v>
      </c>
      <c r="E3850" s="125">
        <v>111.44</v>
      </c>
    </row>
    <row r="3851" spans="1:5" ht="25.5">
      <c r="A3851" s="124">
        <v>89610</v>
      </c>
      <c r="B3851" s="284" t="s">
        <v>1766</v>
      </c>
      <c r="C3851" s="100" t="s">
        <v>240</v>
      </c>
      <c r="D3851" s="125">
        <v>22.73</v>
      </c>
      <c r="E3851" s="125">
        <v>23.12</v>
      </c>
    </row>
    <row r="3852" spans="1:5">
      <c r="A3852" s="124">
        <v>89611</v>
      </c>
      <c r="B3852" s="284" t="s">
        <v>1767</v>
      </c>
      <c r="C3852" s="100" t="s">
        <v>240</v>
      </c>
      <c r="D3852" s="125">
        <v>37.72</v>
      </c>
      <c r="E3852" s="125">
        <v>38.200000000000003</v>
      </c>
    </row>
    <row r="3853" spans="1:5">
      <c r="A3853" s="124">
        <v>89612</v>
      </c>
      <c r="B3853" s="284" t="s">
        <v>1768</v>
      </c>
      <c r="C3853" s="100" t="s">
        <v>240</v>
      </c>
      <c r="D3853" s="125">
        <v>220.47</v>
      </c>
      <c r="E3853" s="125">
        <v>220.95</v>
      </c>
    </row>
    <row r="3854" spans="1:5" ht="25.5">
      <c r="A3854" s="124">
        <v>89613</v>
      </c>
      <c r="B3854" s="284" t="s">
        <v>1769</v>
      </c>
      <c r="C3854" s="100" t="s">
        <v>240</v>
      </c>
      <c r="D3854" s="125">
        <v>33.15</v>
      </c>
      <c r="E3854" s="125">
        <v>33.630000000000003</v>
      </c>
    </row>
    <row r="3855" spans="1:5">
      <c r="A3855" s="124">
        <v>89614</v>
      </c>
      <c r="B3855" s="284" t="s">
        <v>1770</v>
      </c>
      <c r="C3855" s="100" t="s">
        <v>240</v>
      </c>
      <c r="D3855" s="125">
        <v>75.31</v>
      </c>
      <c r="E3855" s="125">
        <v>75.84</v>
      </c>
    </row>
    <row r="3856" spans="1:5">
      <c r="A3856" s="124">
        <v>89615</v>
      </c>
      <c r="B3856" s="284" t="s">
        <v>1771</v>
      </c>
      <c r="C3856" s="100" t="s">
        <v>240</v>
      </c>
      <c r="D3856" s="125">
        <v>335.23</v>
      </c>
      <c r="E3856" s="125">
        <v>335.76</v>
      </c>
    </row>
    <row r="3857" spans="1:5" ht="25.5">
      <c r="A3857" s="124">
        <v>89616</v>
      </c>
      <c r="B3857" s="284" t="s">
        <v>1772</v>
      </c>
      <c r="C3857" s="100" t="s">
        <v>240</v>
      </c>
      <c r="D3857" s="125">
        <v>49.66</v>
      </c>
      <c r="E3857" s="125">
        <v>50.19</v>
      </c>
    </row>
    <row r="3858" spans="1:5">
      <c r="A3858" s="124">
        <v>89617</v>
      </c>
      <c r="B3858" s="284" t="s">
        <v>1773</v>
      </c>
      <c r="C3858" s="100" t="s">
        <v>240</v>
      </c>
      <c r="D3858" s="125">
        <v>6.09</v>
      </c>
      <c r="E3858" s="125">
        <v>6.46</v>
      </c>
    </row>
    <row r="3859" spans="1:5" ht="25.5">
      <c r="A3859" s="124">
        <v>89618</v>
      </c>
      <c r="B3859" s="284" t="s">
        <v>1774</v>
      </c>
      <c r="C3859" s="100" t="s">
        <v>240</v>
      </c>
      <c r="D3859" s="125">
        <v>16.27</v>
      </c>
      <c r="E3859" s="125">
        <v>16.64</v>
      </c>
    </row>
    <row r="3860" spans="1:5" ht="25.5">
      <c r="A3860" s="124">
        <v>89619</v>
      </c>
      <c r="B3860" s="284" t="s">
        <v>1775</v>
      </c>
      <c r="C3860" s="100" t="s">
        <v>240</v>
      </c>
      <c r="D3860" s="125">
        <v>8.81</v>
      </c>
      <c r="E3860" s="125">
        <v>9.18</v>
      </c>
    </row>
    <row r="3861" spans="1:5">
      <c r="A3861" s="124">
        <v>89620</v>
      </c>
      <c r="B3861" s="284" t="s">
        <v>1776</v>
      </c>
      <c r="C3861" s="100" t="s">
        <v>240</v>
      </c>
      <c r="D3861" s="125">
        <v>11.17</v>
      </c>
      <c r="E3861" s="125">
        <v>11.62</v>
      </c>
    </row>
    <row r="3862" spans="1:5" ht="25.5">
      <c r="A3862" s="124">
        <v>89621</v>
      </c>
      <c r="B3862" s="284" t="s">
        <v>1777</v>
      </c>
      <c r="C3862" s="100" t="s">
        <v>240</v>
      </c>
      <c r="D3862" s="125">
        <v>28.44</v>
      </c>
      <c r="E3862" s="125">
        <v>28.89</v>
      </c>
    </row>
    <row r="3863" spans="1:5" ht="25.5">
      <c r="A3863" s="124">
        <v>89622</v>
      </c>
      <c r="B3863" s="284" t="s">
        <v>1778</v>
      </c>
      <c r="C3863" s="100" t="s">
        <v>240</v>
      </c>
      <c r="D3863" s="125">
        <v>13.87</v>
      </c>
      <c r="E3863" s="125">
        <v>14.32</v>
      </c>
    </row>
    <row r="3864" spans="1:5">
      <c r="A3864" s="124">
        <v>89623</v>
      </c>
      <c r="B3864" s="284" t="s">
        <v>1779</v>
      </c>
      <c r="C3864" s="100" t="s">
        <v>240</v>
      </c>
      <c r="D3864" s="125">
        <v>19.07</v>
      </c>
      <c r="E3864" s="125">
        <v>19.61</v>
      </c>
    </row>
    <row r="3865" spans="1:5" ht="25.5">
      <c r="A3865" s="124">
        <v>89624</v>
      </c>
      <c r="B3865" s="284" t="s">
        <v>1780</v>
      </c>
      <c r="C3865" s="100" t="s">
        <v>240</v>
      </c>
      <c r="D3865" s="125">
        <v>20.43</v>
      </c>
      <c r="E3865" s="125">
        <v>20.97</v>
      </c>
    </row>
    <row r="3866" spans="1:5">
      <c r="A3866" s="124">
        <v>89625</v>
      </c>
      <c r="B3866" s="284" t="s">
        <v>1781</v>
      </c>
      <c r="C3866" s="100" t="s">
        <v>240</v>
      </c>
      <c r="D3866" s="125">
        <v>22.69</v>
      </c>
      <c r="E3866" s="125">
        <v>23.34</v>
      </c>
    </row>
    <row r="3867" spans="1:5" ht="25.5">
      <c r="A3867" s="124">
        <v>89626</v>
      </c>
      <c r="B3867" s="284" t="s">
        <v>1782</v>
      </c>
      <c r="C3867" s="100" t="s">
        <v>240</v>
      </c>
      <c r="D3867" s="125">
        <v>33.159999999999997</v>
      </c>
      <c r="E3867" s="125">
        <v>33.81</v>
      </c>
    </row>
    <row r="3868" spans="1:5" ht="25.5">
      <c r="A3868" s="124">
        <v>89627</v>
      </c>
      <c r="B3868" s="284" t="s">
        <v>1783</v>
      </c>
      <c r="C3868" s="100" t="s">
        <v>240</v>
      </c>
      <c r="D3868" s="125">
        <v>21.12</v>
      </c>
      <c r="E3868" s="125">
        <v>21.77</v>
      </c>
    </row>
    <row r="3869" spans="1:5">
      <c r="A3869" s="124">
        <v>89628</v>
      </c>
      <c r="B3869" s="284" t="s">
        <v>1784</v>
      </c>
      <c r="C3869" s="100" t="s">
        <v>240</v>
      </c>
      <c r="D3869" s="125">
        <v>51.94</v>
      </c>
      <c r="E3869" s="125">
        <v>52.71</v>
      </c>
    </row>
    <row r="3870" spans="1:5">
      <c r="A3870" s="124">
        <v>89629</v>
      </c>
      <c r="B3870" s="284" t="s">
        <v>1785</v>
      </c>
      <c r="C3870" s="100" t="s">
        <v>240</v>
      </c>
      <c r="D3870" s="125">
        <v>97.59</v>
      </c>
      <c r="E3870" s="125">
        <v>98.54</v>
      </c>
    </row>
    <row r="3871" spans="1:5" ht="25.5">
      <c r="A3871" s="124">
        <v>89630</v>
      </c>
      <c r="B3871" s="284" t="s">
        <v>1786</v>
      </c>
      <c r="C3871" s="100" t="s">
        <v>240</v>
      </c>
      <c r="D3871" s="125">
        <v>83.33</v>
      </c>
      <c r="E3871" s="125">
        <v>84.28</v>
      </c>
    </row>
    <row r="3872" spans="1:5">
      <c r="A3872" s="124">
        <v>89631</v>
      </c>
      <c r="B3872" s="284" t="s">
        <v>1787</v>
      </c>
      <c r="C3872" s="100" t="s">
        <v>240</v>
      </c>
      <c r="D3872" s="125">
        <v>151.88999999999999</v>
      </c>
      <c r="E3872" s="125">
        <v>152.94999999999999</v>
      </c>
    </row>
    <row r="3873" spans="1:5" ht="25.5">
      <c r="A3873" s="124">
        <v>89632</v>
      </c>
      <c r="B3873" s="284" t="s">
        <v>1788</v>
      </c>
      <c r="C3873" s="100" t="s">
        <v>240</v>
      </c>
      <c r="D3873" s="125">
        <v>122.71</v>
      </c>
      <c r="E3873" s="125">
        <v>123.77</v>
      </c>
    </row>
    <row r="3874" spans="1:5" ht="25.5">
      <c r="A3874" s="124">
        <v>89637</v>
      </c>
      <c r="B3874" s="284" t="s">
        <v>1789</v>
      </c>
      <c r="C3874" s="100" t="s">
        <v>240</v>
      </c>
      <c r="D3874" s="125">
        <v>8.1300000000000008</v>
      </c>
      <c r="E3874" s="125">
        <v>8.6300000000000008</v>
      </c>
    </row>
    <row r="3875" spans="1:5" ht="25.5">
      <c r="A3875" s="124">
        <v>89638</v>
      </c>
      <c r="B3875" s="284" t="s">
        <v>1790</v>
      </c>
      <c r="C3875" s="100" t="s">
        <v>240</v>
      </c>
      <c r="D3875" s="125">
        <v>8.94</v>
      </c>
      <c r="E3875" s="125">
        <v>9.44</v>
      </c>
    </row>
    <row r="3876" spans="1:5" ht="25.5">
      <c r="A3876" s="124">
        <v>89639</v>
      </c>
      <c r="B3876" s="284" t="s">
        <v>1791</v>
      </c>
      <c r="C3876" s="100" t="s">
        <v>240</v>
      </c>
      <c r="D3876" s="125">
        <v>9.26</v>
      </c>
      <c r="E3876" s="125">
        <v>9.76</v>
      </c>
    </row>
    <row r="3877" spans="1:5" ht="25.5">
      <c r="A3877" s="124">
        <v>89640</v>
      </c>
      <c r="B3877" s="284" t="s">
        <v>3612</v>
      </c>
      <c r="C3877" s="100" t="s">
        <v>240</v>
      </c>
      <c r="D3877" s="125">
        <v>14.12</v>
      </c>
      <c r="E3877" s="125">
        <v>14.62</v>
      </c>
    </row>
    <row r="3878" spans="1:5" ht="25.5">
      <c r="A3878" s="124">
        <v>89641</v>
      </c>
      <c r="B3878" s="284" t="s">
        <v>1792</v>
      </c>
      <c r="C3878" s="100" t="s">
        <v>240</v>
      </c>
      <c r="D3878" s="125">
        <v>11.49</v>
      </c>
      <c r="E3878" s="125">
        <v>12.12</v>
      </c>
    </row>
    <row r="3879" spans="1:5" ht="25.5">
      <c r="A3879" s="124">
        <v>89642</v>
      </c>
      <c r="B3879" s="284" t="s">
        <v>1793</v>
      </c>
      <c r="C3879" s="100" t="s">
        <v>240</v>
      </c>
      <c r="D3879" s="125">
        <v>13.06</v>
      </c>
      <c r="E3879" s="125">
        <v>13.69</v>
      </c>
    </row>
    <row r="3880" spans="1:5" ht="25.5">
      <c r="A3880" s="124">
        <v>89643</v>
      </c>
      <c r="B3880" s="284" t="s">
        <v>1794</v>
      </c>
      <c r="C3880" s="100" t="s">
        <v>240</v>
      </c>
      <c r="D3880" s="125">
        <v>13.58</v>
      </c>
      <c r="E3880" s="125">
        <v>14.21</v>
      </c>
    </row>
    <row r="3881" spans="1:5" ht="25.5">
      <c r="A3881" s="124">
        <v>89644</v>
      </c>
      <c r="B3881" s="284" t="s">
        <v>3613</v>
      </c>
      <c r="C3881" s="100" t="s">
        <v>240</v>
      </c>
      <c r="D3881" s="125">
        <v>20.98</v>
      </c>
      <c r="E3881" s="125">
        <v>21.61</v>
      </c>
    </row>
    <row r="3882" spans="1:5" ht="25.5">
      <c r="A3882" s="124">
        <v>89645</v>
      </c>
      <c r="B3882" s="284" t="s">
        <v>1795</v>
      </c>
      <c r="C3882" s="100" t="s">
        <v>240</v>
      </c>
      <c r="D3882" s="125">
        <v>22.84</v>
      </c>
      <c r="E3882" s="125">
        <v>23.34</v>
      </c>
    </row>
    <row r="3883" spans="1:5" ht="25.5">
      <c r="A3883" s="124">
        <v>89646</v>
      </c>
      <c r="B3883" s="284" t="s">
        <v>1796</v>
      </c>
      <c r="C3883" s="100" t="s">
        <v>240</v>
      </c>
      <c r="D3883" s="125">
        <v>17.61</v>
      </c>
      <c r="E3883" s="125">
        <v>18.350000000000001</v>
      </c>
    </row>
    <row r="3884" spans="1:5" ht="25.5">
      <c r="A3884" s="124">
        <v>89647</v>
      </c>
      <c r="B3884" s="284" t="s">
        <v>1797</v>
      </c>
      <c r="C3884" s="100" t="s">
        <v>240</v>
      </c>
      <c r="D3884" s="125">
        <v>17.239999999999998</v>
      </c>
      <c r="E3884" s="125">
        <v>17.98</v>
      </c>
    </row>
    <row r="3885" spans="1:5" ht="25.5">
      <c r="A3885" s="124">
        <v>89648</v>
      </c>
      <c r="B3885" s="284" t="s">
        <v>1798</v>
      </c>
      <c r="C3885" s="100" t="s">
        <v>240</v>
      </c>
      <c r="D3885" s="125">
        <v>18.920000000000002</v>
      </c>
      <c r="E3885" s="125">
        <v>19.66</v>
      </c>
    </row>
    <row r="3886" spans="1:5" ht="25.5">
      <c r="A3886" s="124">
        <v>89649</v>
      </c>
      <c r="B3886" s="284" t="s">
        <v>1799</v>
      </c>
      <c r="C3886" s="100" t="s">
        <v>240</v>
      </c>
      <c r="D3886" s="125">
        <v>25.63</v>
      </c>
      <c r="E3886" s="125">
        <v>26.5</v>
      </c>
    </row>
    <row r="3887" spans="1:5" ht="25.5">
      <c r="A3887" s="124">
        <v>89650</v>
      </c>
      <c r="B3887" s="284" t="s">
        <v>1800</v>
      </c>
      <c r="C3887" s="100" t="s">
        <v>240</v>
      </c>
      <c r="D3887" s="125">
        <v>25.63</v>
      </c>
      <c r="E3887" s="125">
        <v>26.5</v>
      </c>
    </row>
    <row r="3888" spans="1:5" ht="25.5">
      <c r="A3888" s="124">
        <v>89651</v>
      </c>
      <c r="B3888" s="284" t="s">
        <v>1801</v>
      </c>
      <c r="C3888" s="100" t="s">
        <v>240</v>
      </c>
      <c r="D3888" s="125">
        <v>5.77</v>
      </c>
      <c r="E3888" s="125">
        <v>6.09</v>
      </c>
    </row>
    <row r="3889" spans="1:5" ht="25.5">
      <c r="A3889" s="124">
        <v>89652</v>
      </c>
      <c r="B3889" s="284" t="s">
        <v>1802</v>
      </c>
      <c r="C3889" s="100" t="s">
        <v>240</v>
      </c>
      <c r="D3889" s="125">
        <v>9.36</v>
      </c>
      <c r="E3889" s="125">
        <v>9.68</v>
      </c>
    </row>
    <row r="3890" spans="1:5" ht="25.5">
      <c r="A3890" s="124">
        <v>89653</v>
      </c>
      <c r="B3890" s="284" t="s">
        <v>1803</v>
      </c>
      <c r="C3890" s="100" t="s">
        <v>240</v>
      </c>
      <c r="D3890" s="125">
        <v>14.88</v>
      </c>
      <c r="E3890" s="125">
        <v>15.2</v>
      </c>
    </row>
    <row r="3891" spans="1:5" ht="25.5">
      <c r="A3891" s="124">
        <v>89654</v>
      </c>
      <c r="B3891" s="284" t="s">
        <v>1804</v>
      </c>
      <c r="C3891" s="100" t="s">
        <v>240</v>
      </c>
      <c r="D3891" s="125">
        <v>14.51</v>
      </c>
      <c r="E3891" s="125">
        <v>14.83</v>
      </c>
    </row>
    <row r="3892" spans="1:5" ht="25.5">
      <c r="A3892" s="124">
        <v>89655</v>
      </c>
      <c r="B3892" s="284" t="s">
        <v>1805</v>
      </c>
      <c r="C3892" s="100" t="s">
        <v>240</v>
      </c>
      <c r="D3892" s="125">
        <v>21.26</v>
      </c>
      <c r="E3892" s="125">
        <v>21.58</v>
      </c>
    </row>
    <row r="3893" spans="1:5" ht="25.5">
      <c r="A3893" s="124">
        <v>89656</v>
      </c>
      <c r="B3893" s="284" t="s">
        <v>1806</v>
      </c>
      <c r="C3893" s="100" t="s">
        <v>240</v>
      </c>
      <c r="D3893" s="125">
        <v>9.93</v>
      </c>
      <c r="E3893" s="125">
        <v>10.25</v>
      </c>
    </row>
    <row r="3894" spans="1:5" ht="25.5">
      <c r="A3894" s="124">
        <v>89657</v>
      </c>
      <c r="B3894" s="284" t="s">
        <v>1807</v>
      </c>
      <c r="C3894" s="100" t="s">
        <v>240</v>
      </c>
      <c r="D3894" s="125">
        <v>10.11</v>
      </c>
      <c r="E3894" s="125">
        <v>10.43</v>
      </c>
    </row>
    <row r="3895" spans="1:5" ht="25.5">
      <c r="A3895" s="124">
        <v>89658</v>
      </c>
      <c r="B3895" s="284" t="s">
        <v>1808</v>
      </c>
      <c r="C3895" s="100" t="s">
        <v>240</v>
      </c>
      <c r="D3895" s="125">
        <v>8.01</v>
      </c>
      <c r="E3895" s="125">
        <v>8.42</v>
      </c>
    </row>
    <row r="3896" spans="1:5" ht="25.5">
      <c r="A3896" s="124">
        <v>89659</v>
      </c>
      <c r="B3896" s="284" t="s">
        <v>1809</v>
      </c>
      <c r="C3896" s="100" t="s">
        <v>240</v>
      </c>
      <c r="D3896" s="125">
        <v>13.5</v>
      </c>
      <c r="E3896" s="125">
        <v>13.91</v>
      </c>
    </row>
    <row r="3897" spans="1:5" ht="25.5">
      <c r="A3897" s="124">
        <v>89660</v>
      </c>
      <c r="B3897" s="284" t="s">
        <v>1810</v>
      </c>
      <c r="C3897" s="100" t="s">
        <v>240</v>
      </c>
      <c r="D3897" s="125">
        <v>7.53</v>
      </c>
      <c r="E3897" s="125">
        <v>7.94</v>
      </c>
    </row>
    <row r="3898" spans="1:5" ht="25.5">
      <c r="A3898" s="124">
        <v>89661</v>
      </c>
      <c r="B3898" s="284" t="s">
        <v>1811</v>
      </c>
      <c r="C3898" s="100" t="s">
        <v>240</v>
      </c>
      <c r="D3898" s="125">
        <v>17.68</v>
      </c>
      <c r="E3898" s="125">
        <v>18.09</v>
      </c>
    </row>
    <row r="3899" spans="1:5" ht="25.5">
      <c r="A3899" s="124">
        <v>89662</v>
      </c>
      <c r="B3899" s="284" t="s">
        <v>1812</v>
      </c>
      <c r="C3899" s="100" t="s">
        <v>240</v>
      </c>
      <c r="D3899" s="125">
        <v>26.63</v>
      </c>
      <c r="E3899" s="125">
        <v>27.04</v>
      </c>
    </row>
    <row r="3900" spans="1:5" ht="25.5">
      <c r="A3900" s="124">
        <v>89663</v>
      </c>
      <c r="B3900" s="284" t="s">
        <v>1813</v>
      </c>
      <c r="C3900" s="100" t="s">
        <v>240</v>
      </c>
      <c r="D3900" s="125">
        <v>11.64</v>
      </c>
      <c r="E3900" s="125">
        <v>12.05</v>
      </c>
    </row>
    <row r="3901" spans="1:5" ht="25.5">
      <c r="A3901" s="124">
        <v>89664</v>
      </c>
      <c r="B3901" s="284" t="s">
        <v>1814</v>
      </c>
      <c r="C3901" s="100" t="s">
        <v>240</v>
      </c>
      <c r="D3901" s="125">
        <v>13.5</v>
      </c>
      <c r="E3901" s="125">
        <v>13.91</v>
      </c>
    </row>
    <row r="3902" spans="1:5" ht="25.5">
      <c r="A3902" s="124">
        <v>89665</v>
      </c>
      <c r="B3902" s="284" t="s">
        <v>1815</v>
      </c>
      <c r="C3902" s="100" t="s">
        <v>240</v>
      </c>
      <c r="D3902" s="125">
        <v>14.37</v>
      </c>
      <c r="E3902" s="125">
        <v>14.55</v>
      </c>
    </row>
    <row r="3903" spans="1:5" ht="25.5">
      <c r="A3903" s="124">
        <v>89666</v>
      </c>
      <c r="B3903" s="284" t="s">
        <v>1816</v>
      </c>
      <c r="C3903" s="100" t="s">
        <v>240</v>
      </c>
      <c r="D3903" s="125">
        <v>6.72</v>
      </c>
      <c r="E3903" s="125">
        <v>7.13</v>
      </c>
    </row>
    <row r="3904" spans="1:5" ht="25.5">
      <c r="A3904" s="124">
        <v>89667</v>
      </c>
      <c r="B3904" s="284" t="s">
        <v>1817</v>
      </c>
      <c r="C3904" s="100" t="s">
        <v>240</v>
      </c>
      <c r="D3904" s="125">
        <v>41.43</v>
      </c>
      <c r="E3904" s="125">
        <v>41.61</v>
      </c>
    </row>
    <row r="3905" spans="1:5" ht="25.5">
      <c r="A3905" s="124">
        <v>89668</v>
      </c>
      <c r="B3905" s="284" t="s">
        <v>1818</v>
      </c>
      <c r="C3905" s="100" t="s">
        <v>240</v>
      </c>
      <c r="D3905" s="125">
        <v>25.31</v>
      </c>
      <c r="E3905" s="125">
        <v>25.72</v>
      </c>
    </row>
    <row r="3906" spans="1:5" ht="25.5">
      <c r="A3906" s="124">
        <v>89669</v>
      </c>
      <c r="B3906" s="284" t="s">
        <v>1819</v>
      </c>
      <c r="C3906" s="100" t="s">
        <v>240</v>
      </c>
      <c r="D3906" s="125">
        <v>24.58</v>
      </c>
      <c r="E3906" s="125">
        <v>24.9</v>
      </c>
    </row>
    <row r="3907" spans="1:5" ht="25.5">
      <c r="A3907" s="124">
        <v>89670</v>
      </c>
      <c r="B3907" s="284" t="s">
        <v>1820</v>
      </c>
      <c r="C3907" s="100" t="s">
        <v>240</v>
      </c>
      <c r="D3907" s="125">
        <v>11.7</v>
      </c>
      <c r="E3907" s="125">
        <v>12.18</v>
      </c>
    </row>
    <row r="3908" spans="1:5" ht="25.5">
      <c r="A3908" s="124">
        <v>89671</v>
      </c>
      <c r="B3908" s="284" t="s">
        <v>1821</v>
      </c>
      <c r="C3908" s="100" t="s">
        <v>240</v>
      </c>
      <c r="D3908" s="125">
        <v>38.14</v>
      </c>
      <c r="E3908" s="125">
        <v>38.46</v>
      </c>
    </row>
    <row r="3909" spans="1:5" ht="25.5">
      <c r="A3909" s="124">
        <v>89672</v>
      </c>
      <c r="B3909" s="284" t="s">
        <v>1822</v>
      </c>
      <c r="C3909" s="100" t="s">
        <v>240</v>
      </c>
      <c r="D3909" s="125">
        <v>17.989999999999998</v>
      </c>
      <c r="E3909" s="125">
        <v>18.47</v>
      </c>
    </row>
    <row r="3910" spans="1:5" ht="25.5">
      <c r="A3910" s="124">
        <v>89673</v>
      </c>
      <c r="B3910" s="284" t="s">
        <v>1823</v>
      </c>
      <c r="C3910" s="100" t="s">
        <v>240</v>
      </c>
      <c r="D3910" s="125">
        <v>29.23</v>
      </c>
      <c r="E3910" s="125">
        <v>29.55</v>
      </c>
    </row>
    <row r="3911" spans="1:5" ht="25.5">
      <c r="A3911" s="124">
        <v>89674</v>
      </c>
      <c r="B3911" s="284" t="s">
        <v>1824</v>
      </c>
      <c r="C3911" s="100" t="s">
        <v>240</v>
      </c>
      <c r="D3911" s="125">
        <v>26.01</v>
      </c>
      <c r="E3911" s="125">
        <v>26.49</v>
      </c>
    </row>
    <row r="3912" spans="1:5" ht="25.5">
      <c r="A3912" s="124">
        <v>89675</v>
      </c>
      <c r="B3912" s="284" t="s">
        <v>1825</v>
      </c>
      <c r="C3912" s="100" t="s">
        <v>240</v>
      </c>
      <c r="D3912" s="125">
        <v>70.44</v>
      </c>
      <c r="E3912" s="125">
        <v>70.760000000000005</v>
      </c>
    </row>
    <row r="3913" spans="1:5" ht="25.5">
      <c r="A3913" s="124">
        <v>89676</v>
      </c>
      <c r="B3913" s="284" t="s">
        <v>1826</v>
      </c>
      <c r="C3913" s="100" t="s">
        <v>240</v>
      </c>
      <c r="D3913" s="125">
        <v>39.08</v>
      </c>
      <c r="E3913" s="125">
        <v>39.56</v>
      </c>
    </row>
    <row r="3914" spans="1:5" ht="25.5">
      <c r="A3914" s="124">
        <v>89677</v>
      </c>
      <c r="B3914" s="284" t="s">
        <v>1827</v>
      </c>
      <c r="C3914" s="100" t="s">
        <v>240</v>
      </c>
      <c r="D3914" s="125">
        <v>71.53</v>
      </c>
      <c r="E3914" s="125">
        <v>72.03</v>
      </c>
    </row>
    <row r="3915" spans="1:5" ht="25.5">
      <c r="A3915" s="124">
        <v>89678</v>
      </c>
      <c r="B3915" s="284" t="s">
        <v>1828</v>
      </c>
      <c r="C3915" s="100" t="s">
        <v>240</v>
      </c>
      <c r="D3915" s="125">
        <v>8.91</v>
      </c>
      <c r="E3915" s="125">
        <v>9.39</v>
      </c>
    </row>
    <row r="3916" spans="1:5" ht="25.5">
      <c r="A3916" s="124">
        <v>89679</v>
      </c>
      <c r="B3916" s="284" t="s">
        <v>1829</v>
      </c>
      <c r="C3916" s="100" t="s">
        <v>240</v>
      </c>
      <c r="D3916" s="125">
        <v>119.91</v>
      </c>
      <c r="E3916" s="125">
        <v>120.41</v>
      </c>
    </row>
    <row r="3917" spans="1:5" ht="25.5">
      <c r="A3917" s="124">
        <v>89680</v>
      </c>
      <c r="B3917" s="284" t="s">
        <v>1830</v>
      </c>
      <c r="C3917" s="100" t="s">
        <v>240</v>
      </c>
      <c r="D3917" s="125">
        <v>17.920000000000002</v>
      </c>
      <c r="E3917" s="125">
        <v>18.5</v>
      </c>
    </row>
    <row r="3918" spans="1:5" ht="25.5">
      <c r="A3918" s="124">
        <v>89681</v>
      </c>
      <c r="B3918" s="284" t="s">
        <v>1831</v>
      </c>
      <c r="C3918" s="100" t="s">
        <v>240</v>
      </c>
      <c r="D3918" s="125">
        <v>80.09</v>
      </c>
      <c r="E3918" s="125">
        <v>80.59</v>
      </c>
    </row>
    <row r="3919" spans="1:5" ht="25.5">
      <c r="A3919" s="124">
        <v>89682</v>
      </c>
      <c r="B3919" s="284" t="s">
        <v>1832</v>
      </c>
      <c r="C3919" s="100" t="s">
        <v>240</v>
      </c>
      <c r="D3919" s="125">
        <v>27.32</v>
      </c>
      <c r="E3919" s="125">
        <v>27.9</v>
      </c>
    </row>
    <row r="3920" spans="1:5" ht="25.5">
      <c r="A3920" s="124">
        <v>89683</v>
      </c>
      <c r="B3920" s="284" t="s">
        <v>12206</v>
      </c>
      <c r="C3920" s="100" t="s">
        <v>240</v>
      </c>
      <c r="D3920" s="125">
        <v>317.2</v>
      </c>
      <c r="E3920" s="125">
        <v>317.7</v>
      </c>
    </row>
    <row r="3921" spans="1:5" ht="25.5">
      <c r="A3921" s="124">
        <v>89684</v>
      </c>
      <c r="B3921" s="284" t="s">
        <v>1833</v>
      </c>
      <c r="C3921" s="100" t="s">
        <v>240</v>
      </c>
      <c r="D3921" s="125">
        <v>37.4</v>
      </c>
      <c r="E3921" s="125">
        <v>37.979999999999997</v>
      </c>
    </row>
    <row r="3922" spans="1:5" ht="25.5">
      <c r="A3922" s="124">
        <v>89685</v>
      </c>
      <c r="B3922" s="284" t="s">
        <v>1834</v>
      </c>
      <c r="C3922" s="100" t="s">
        <v>240</v>
      </c>
      <c r="D3922" s="125">
        <v>55.65</v>
      </c>
      <c r="E3922" s="125">
        <v>56.02</v>
      </c>
    </row>
    <row r="3923" spans="1:5" ht="25.5">
      <c r="A3923" s="124">
        <v>89686</v>
      </c>
      <c r="B3923" s="284" t="s">
        <v>1835</v>
      </c>
      <c r="C3923" s="100" t="s">
        <v>240</v>
      </c>
      <c r="D3923" s="125">
        <v>137.11000000000001</v>
      </c>
      <c r="E3923" s="125">
        <v>137.69</v>
      </c>
    </row>
    <row r="3924" spans="1:5" ht="25.5">
      <c r="A3924" s="124">
        <v>89687</v>
      </c>
      <c r="B3924" s="284" t="s">
        <v>1836</v>
      </c>
      <c r="C3924" s="100" t="s">
        <v>240</v>
      </c>
      <c r="D3924" s="125">
        <v>47.06</v>
      </c>
      <c r="E3924" s="125">
        <v>47.43</v>
      </c>
    </row>
    <row r="3925" spans="1:5" ht="25.5">
      <c r="A3925" s="124">
        <v>89689</v>
      </c>
      <c r="B3925" s="284" t="s">
        <v>1837</v>
      </c>
      <c r="C3925" s="100" t="s">
        <v>240</v>
      </c>
      <c r="D3925" s="125">
        <v>29.34</v>
      </c>
      <c r="E3925" s="125">
        <v>29.92</v>
      </c>
    </row>
    <row r="3926" spans="1:5" ht="25.5">
      <c r="A3926" s="124">
        <v>89690</v>
      </c>
      <c r="B3926" s="284" t="s">
        <v>1838</v>
      </c>
      <c r="C3926" s="100" t="s">
        <v>240</v>
      </c>
      <c r="D3926" s="125">
        <v>84.42</v>
      </c>
      <c r="E3926" s="125">
        <v>85.01</v>
      </c>
    </row>
    <row r="3927" spans="1:5" ht="25.5">
      <c r="A3927" s="124">
        <v>89691</v>
      </c>
      <c r="B3927" s="284" t="s">
        <v>1839</v>
      </c>
      <c r="C3927" s="100" t="s">
        <v>240</v>
      </c>
      <c r="D3927" s="125">
        <v>10.62</v>
      </c>
      <c r="E3927" s="125">
        <v>11.27</v>
      </c>
    </row>
    <row r="3928" spans="1:5" ht="25.5">
      <c r="A3928" s="124">
        <v>89692</v>
      </c>
      <c r="B3928" s="284" t="s">
        <v>1840</v>
      </c>
      <c r="C3928" s="100" t="s">
        <v>240</v>
      </c>
      <c r="D3928" s="125">
        <v>79.42</v>
      </c>
      <c r="E3928" s="125">
        <v>80.010000000000005</v>
      </c>
    </row>
    <row r="3929" spans="1:5" ht="25.5">
      <c r="A3929" s="124">
        <v>89693</v>
      </c>
      <c r="B3929" s="284" t="s">
        <v>1841</v>
      </c>
      <c r="C3929" s="100" t="s">
        <v>240</v>
      </c>
      <c r="D3929" s="125">
        <v>76.88</v>
      </c>
      <c r="E3929" s="125">
        <v>77.47</v>
      </c>
    </row>
    <row r="3930" spans="1:5" ht="25.5">
      <c r="A3930" s="124">
        <v>89694</v>
      </c>
      <c r="B3930" s="284" t="s">
        <v>1842</v>
      </c>
      <c r="C3930" s="100" t="s">
        <v>240</v>
      </c>
      <c r="D3930" s="125">
        <v>16.77</v>
      </c>
      <c r="E3930" s="125">
        <v>17.420000000000002</v>
      </c>
    </row>
    <row r="3931" spans="1:5" ht="25.5">
      <c r="A3931" s="124">
        <v>89695</v>
      </c>
      <c r="B3931" s="284" t="s">
        <v>1843</v>
      </c>
      <c r="C3931" s="100" t="s">
        <v>240</v>
      </c>
      <c r="D3931" s="125">
        <v>15.61</v>
      </c>
      <c r="E3931" s="125">
        <v>16.260000000000002</v>
      </c>
    </row>
    <row r="3932" spans="1:5" ht="25.5">
      <c r="A3932" s="124">
        <v>89696</v>
      </c>
      <c r="B3932" s="284" t="s">
        <v>1844</v>
      </c>
      <c r="C3932" s="100" t="s">
        <v>240</v>
      </c>
      <c r="D3932" s="125">
        <v>69.22</v>
      </c>
      <c r="E3932" s="125">
        <v>69.81</v>
      </c>
    </row>
    <row r="3933" spans="1:5" ht="25.5">
      <c r="A3933" s="124">
        <v>89697</v>
      </c>
      <c r="B3933" s="284" t="s">
        <v>1845</v>
      </c>
      <c r="C3933" s="100" t="s">
        <v>240</v>
      </c>
      <c r="D3933" s="125">
        <v>11.81</v>
      </c>
      <c r="E3933" s="125">
        <v>12.64</v>
      </c>
    </row>
    <row r="3934" spans="1:5" ht="25.5">
      <c r="A3934" s="124">
        <v>89698</v>
      </c>
      <c r="B3934" s="284" t="s">
        <v>1846</v>
      </c>
      <c r="C3934" s="100" t="s">
        <v>240</v>
      </c>
      <c r="D3934" s="125">
        <v>250.53</v>
      </c>
      <c r="E3934" s="125">
        <v>251.57</v>
      </c>
    </row>
    <row r="3935" spans="1:5" ht="25.5">
      <c r="A3935" s="124">
        <v>89699</v>
      </c>
      <c r="B3935" s="284" t="s">
        <v>1847</v>
      </c>
      <c r="C3935" s="100" t="s">
        <v>240</v>
      </c>
      <c r="D3935" s="125">
        <v>216.18</v>
      </c>
      <c r="E3935" s="125">
        <v>217.22</v>
      </c>
    </row>
    <row r="3936" spans="1:5" ht="25.5">
      <c r="A3936" s="124">
        <v>89700</v>
      </c>
      <c r="B3936" s="284" t="s">
        <v>1848</v>
      </c>
      <c r="C3936" s="100" t="s">
        <v>240</v>
      </c>
      <c r="D3936" s="125">
        <v>17.079999999999998</v>
      </c>
      <c r="E3936" s="125">
        <v>17.91</v>
      </c>
    </row>
    <row r="3937" spans="1:5" ht="25.5">
      <c r="A3937" s="124">
        <v>89701</v>
      </c>
      <c r="B3937" s="284" t="s">
        <v>1849</v>
      </c>
      <c r="C3937" s="100" t="s">
        <v>240</v>
      </c>
      <c r="D3937" s="125">
        <v>191.5</v>
      </c>
      <c r="E3937" s="125">
        <v>192.54</v>
      </c>
    </row>
    <row r="3938" spans="1:5" ht="25.5">
      <c r="A3938" s="124">
        <v>89702</v>
      </c>
      <c r="B3938" s="284" t="s">
        <v>1850</v>
      </c>
      <c r="C3938" s="100" t="s">
        <v>240</v>
      </c>
      <c r="D3938" s="125">
        <v>17.079999999999998</v>
      </c>
      <c r="E3938" s="125">
        <v>17.91</v>
      </c>
    </row>
    <row r="3939" spans="1:5" ht="25.5">
      <c r="A3939" s="124">
        <v>89703</v>
      </c>
      <c r="B3939" s="284" t="s">
        <v>1851</v>
      </c>
      <c r="C3939" s="100" t="s">
        <v>240</v>
      </c>
      <c r="D3939" s="125">
        <v>38.46</v>
      </c>
      <c r="E3939" s="125">
        <v>39.29</v>
      </c>
    </row>
    <row r="3940" spans="1:5" ht="25.5">
      <c r="A3940" s="124">
        <v>89704</v>
      </c>
      <c r="B3940" s="284" t="s">
        <v>1852</v>
      </c>
      <c r="C3940" s="100" t="s">
        <v>240</v>
      </c>
      <c r="D3940" s="125">
        <v>131.54</v>
      </c>
      <c r="E3940" s="125">
        <v>132.58000000000001</v>
      </c>
    </row>
    <row r="3941" spans="1:5">
      <c r="A3941" s="124">
        <v>89705</v>
      </c>
      <c r="B3941" s="284" t="s">
        <v>1853</v>
      </c>
      <c r="C3941" s="100" t="s">
        <v>240</v>
      </c>
      <c r="D3941" s="125">
        <v>21.4</v>
      </c>
      <c r="E3941" s="125">
        <v>22.37</v>
      </c>
    </row>
    <row r="3942" spans="1:5">
      <c r="A3942" s="124">
        <v>89706</v>
      </c>
      <c r="B3942" s="284" t="s">
        <v>1854</v>
      </c>
      <c r="C3942" s="100" t="s">
        <v>240</v>
      </c>
      <c r="D3942" s="125">
        <v>44.88</v>
      </c>
      <c r="E3942" s="125">
        <v>46.03</v>
      </c>
    </row>
    <row r="3943" spans="1:5" ht="25.5">
      <c r="A3943" s="124">
        <v>89718</v>
      </c>
      <c r="B3943" s="284" t="s">
        <v>1855</v>
      </c>
      <c r="C3943" s="100" t="s">
        <v>239</v>
      </c>
      <c r="D3943" s="125">
        <v>45.26</v>
      </c>
      <c r="E3943" s="125">
        <v>45.91</v>
      </c>
    </row>
    <row r="3944" spans="1:5" ht="25.5">
      <c r="A3944" s="124">
        <v>89719</v>
      </c>
      <c r="B3944" s="284" t="s">
        <v>1856</v>
      </c>
      <c r="C3944" s="100" t="s">
        <v>240</v>
      </c>
      <c r="D3944" s="125">
        <v>9.41</v>
      </c>
      <c r="E3944" s="125">
        <v>9.77</v>
      </c>
    </row>
    <row r="3945" spans="1:5" ht="25.5">
      <c r="A3945" s="124">
        <v>89720</v>
      </c>
      <c r="B3945" s="284" t="s">
        <v>1857</v>
      </c>
      <c r="C3945" s="100" t="s">
        <v>240</v>
      </c>
      <c r="D3945" s="125">
        <v>10.98</v>
      </c>
      <c r="E3945" s="125">
        <v>11.34</v>
      </c>
    </row>
    <row r="3946" spans="1:5" ht="25.5">
      <c r="A3946" s="124">
        <v>89721</v>
      </c>
      <c r="B3946" s="284" t="s">
        <v>1858</v>
      </c>
      <c r="C3946" s="100" t="s">
        <v>240</v>
      </c>
      <c r="D3946" s="125">
        <v>11.5</v>
      </c>
      <c r="E3946" s="125">
        <v>11.86</v>
      </c>
    </row>
    <row r="3947" spans="1:5" ht="25.5">
      <c r="A3947" s="124">
        <v>89722</v>
      </c>
      <c r="B3947" s="284" t="s">
        <v>3614</v>
      </c>
      <c r="C3947" s="100" t="s">
        <v>240</v>
      </c>
      <c r="D3947" s="125">
        <v>18.899999999999999</v>
      </c>
      <c r="E3947" s="125">
        <v>19.260000000000002</v>
      </c>
    </row>
    <row r="3948" spans="1:5" ht="25.5">
      <c r="A3948" s="124">
        <v>89723</v>
      </c>
      <c r="B3948" s="284" t="s">
        <v>1859</v>
      </c>
      <c r="C3948" s="100" t="s">
        <v>240</v>
      </c>
      <c r="D3948" s="125">
        <v>15.19</v>
      </c>
      <c r="E3948" s="125">
        <v>15.63</v>
      </c>
    </row>
    <row r="3949" spans="1:5" ht="25.5">
      <c r="A3949" s="124">
        <v>89724</v>
      </c>
      <c r="B3949" s="284" t="s">
        <v>1860</v>
      </c>
      <c r="C3949" s="100" t="s">
        <v>240</v>
      </c>
      <c r="D3949" s="125">
        <v>9.7100000000000009</v>
      </c>
      <c r="E3949" s="125">
        <v>10.16</v>
      </c>
    </row>
    <row r="3950" spans="1:5" ht="25.5">
      <c r="A3950" s="124">
        <v>89725</v>
      </c>
      <c r="B3950" s="284" t="s">
        <v>1861</v>
      </c>
      <c r="C3950" s="100" t="s">
        <v>240</v>
      </c>
      <c r="D3950" s="125">
        <v>14.82</v>
      </c>
      <c r="E3950" s="125">
        <v>15.26</v>
      </c>
    </row>
    <row r="3951" spans="1:5" ht="25.5">
      <c r="A3951" s="124">
        <v>89726</v>
      </c>
      <c r="B3951" s="284" t="s">
        <v>1862</v>
      </c>
      <c r="C3951" s="100" t="s">
        <v>240</v>
      </c>
      <c r="D3951" s="125">
        <v>6.57</v>
      </c>
      <c r="E3951" s="125">
        <v>7.02</v>
      </c>
    </row>
    <row r="3952" spans="1:5" ht="25.5">
      <c r="A3952" s="124">
        <v>89727</v>
      </c>
      <c r="B3952" s="284" t="s">
        <v>1863</v>
      </c>
      <c r="C3952" s="100" t="s">
        <v>240</v>
      </c>
      <c r="D3952" s="125">
        <v>16.5</v>
      </c>
      <c r="E3952" s="125">
        <v>16.940000000000001</v>
      </c>
    </row>
    <row r="3953" spans="1:5" ht="25.5">
      <c r="A3953" s="124">
        <v>89728</v>
      </c>
      <c r="B3953" s="284" t="s">
        <v>1864</v>
      </c>
      <c r="C3953" s="100" t="s">
        <v>240</v>
      </c>
      <c r="D3953" s="125">
        <v>10.48</v>
      </c>
      <c r="E3953" s="125">
        <v>10.93</v>
      </c>
    </row>
    <row r="3954" spans="1:5" ht="25.5">
      <c r="A3954" s="124">
        <v>89729</v>
      </c>
      <c r="B3954" s="284" t="s">
        <v>1865</v>
      </c>
      <c r="C3954" s="100" t="s">
        <v>240</v>
      </c>
      <c r="D3954" s="125">
        <v>22.76</v>
      </c>
      <c r="E3954" s="125">
        <v>23.29</v>
      </c>
    </row>
    <row r="3955" spans="1:5" ht="25.5">
      <c r="A3955" s="124">
        <v>89730</v>
      </c>
      <c r="B3955" s="284" t="s">
        <v>1866</v>
      </c>
      <c r="C3955" s="100" t="s">
        <v>240</v>
      </c>
      <c r="D3955" s="125">
        <v>11.51</v>
      </c>
      <c r="E3955" s="125">
        <v>11.96</v>
      </c>
    </row>
    <row r="3956" spans="1:5" ht="25.5">
      <c r="A3956" s="124">
        <v>89731</v>
      </c>
      <c r="B3956" s="284" t="s">
        <v>1867</v>
      </c>
      <c r="C3956" s="100" t="s">
        <v>240</v>
      </c>
      <c r="D3956" s="125">
        <v>10.25</v>
      </c>
      <c r="E3956" s="125">
        <v>10.84</v>
      </c>
    </row>
    <row r="3957" spans="1:5" ht="25.5">
      <c r="A3957" s="124">
        <v>89732</v>
      </c>
      <c r="B3957" s="284" t="s">
        <v>1868</v>
      </c>
      <c r="C3957" s="100" t="s">
        <v>240</v>
      </c>
      <c r="D3957" s="125">
        <v>11</v>
      </c>
      <c r="E3957" s="125">
        <v>11.59</v>
      </c>
    </row>
    <row r="3958" spans="1:5" ht="25.5">
      <c r="A3958" s="124">
        <v>89733</v>
      </c>
      <c r="B3958" s="284" t="s">
        <v>1869</v>
      </c>
      <c r="C3958" s="100" t="s">
        <v>240</v>
      </c>
      <c r="D3958" s="125">
        <v>18.989999999999998</v>
      </c>
      <c r="E3958" s="125">
        <v>19.579999999999998</v>
      </c>
    </row>
    <row r="3959" spans="1:5" ht="25.5">
      <c r="A3959" s="124">
        <v>89734</v>
      </c>
      <c r="B3959" s="284" t="s">
        <v>1870</v>
      </c>
      <c r="C3959" s="100" t="s">
        <v>240</v>
      </c>
      <c r="D3959" s="125">
        <v>22.76</v>
      </c>
      <c r="E3959" s="125">
        <v>23.29</v>
      </c>
    </row>
    <row r="3960" spans="1:5" ht="25.5">
      <c r="A3960" s="124">
        <v>89735</v>
      </c>
      <c r="B3960" s="284" t="s">
        <v>1871</v>
      </c>
      <c r="C3960" s="100" t="s">
        <v>240</v>
      </c>
      <c r="D3960" s="125">
        <v>20.22</v>
      </c>
      <c r="E3960" s="125">
        <v>20.81</v>
      </c>
    </row>
    <row r="3961" spans="1:5" ht="25.5">
      <c r="A3961" s="124">
        <v>89736</v>
      </c>
      <c r="B3961" s="284" t="s">
        <v>1872</v>
      </c>
      <c r="C3961" s="100" t="s">
        <v>240</v>
      </c>
      <c r="D3961" s="125">
        <v>6.64</v>
      </c>
      <c r="E3961" s="125">
        <v>6.88</v>
      </c>
    </row>
    <row r="3962" spans="1:5" ht="25.5">
      <c r="A3962" s="124">
        <v>89737</v>
      </c>
      <c r="B3962" s="284" t="s">
        <v>1873</v>
      </c>
      <c r="C3962" s="100" t="s">
        <v>240</v>
      </c>
      <c r="D3962" s="125">
        <v>18.48</v>
      </c>
      <c r="E3962" s="125">
        <v>19.34</v>
      </c>
    </row>
    <row r="3963" spans="1:5" ht="25.5">
      <c r="A3963" s="124">
        <v>89738</v>
      </c>
      <c r="B3963" s="284" t="s">
        <v>1874</v>
      </c>
      <c r="C3963" s="100" t="s">
        <v>240</v>
      </c>
      <c r="D3963" s="125">
        <v>12.13</v>
      </c>
      <c r="E3963" s="125">
        <v>12.37</v>
      </c>
    </row>
    <row r="3964" spans="1:5" ht="25.5">
      <c r="A3964" s="124">
        <v>89739</v>
      </c>
      <c r="B3964" s="284" t="s">
        <v>1875</v>
      </c>
      <c r="C3964" s="100" t="s">
        <v>240</v>
      </c>
      <c r="D3964" s="125">
        <v>19.53</v>
      </c>
      <c r="E3964" s="125">
        <v>20.39</v>
      </c>
    </row>
    <row r="3965" spans="1:5" ht="25.5">
      <c r="A3965" s="124">
        <v>89740</v>
      </c>
      <c r="B3965" s="284" t="s">
        <v>1876</v>
      </c>
      <c r="C3965" s="100" t="s">
        <v>240</v>
      </c>
      <c r="D3965" s="125">
        <v>6.16</v>
      </c>
      <c r="E3965" s="125">
        <v>6.4</v>
      </c>
    </row>
    <row r="3966" spans="1:5" ht="25.5">
      <c r="A3966" s="124">
        <v>89741</v>
      </c>
      <c r="B3966" s="284" t="s">
        <v>1877</v>
      </c>
      <c r="C3966" s="100" t="s">
        <v>240</v>
      </c>
      <c r="D3966" s="125">
        <v>16.309999999999999</v>
      </c>
      <c r="E3966" s="125">
        <v>16.55</v>
      </c>
    </row>
    <row r="3967" spans="1:5" ht="25.5">
      <c r="A3967" s="124">
        <v>89742</v>
      </c>
      <c r="B3967" s="284" t="s">
        <v>1878</v>
      </c>
      <c r="C3967" s="100" t="s">
        <v>240</v>
      </c>
      <c r="D3967" s="125">
        <v>33.619999999999997</v>
      </c>
      <c r="E3967" s="125">
        <v>34.479999999999997</v>
      </c>
    </row>
    <row r="3968" spans="1:5" ht="25.5">
      <c r="A3968" s="124">
        <v>89743</v>
      </c>
      <c r="B3968" s="284" t="s">
        <v>1879</v>
      </c>
      <c r="C3968" s="100" t="s">
        <v>240</v>
      </c>
      <c r="D3968" s="125">
        <v>48.82</v>
      </c>
      <c r="E3968" s="125">
        <v>49.68</v>
      </c>
    </row>
    <row r="3969" spans="1:5" ht="25.5">
      <c r="A3969" s="124">
        <v>89744</v>
      </c>
      <c r="B3969" s="284" t="s">
        <v>1880</v>
      </c>
      <c r="C3969" s="100" t="s">
        <v>240</v>
      </c>
      <c r="D3969" s="125">
        <v>23.82</v>
      </c>
      <c r="E3969" s="125">
        <v>24.94</v>
      </c>
    </row>
    <row r="3970" spans="1:5" ht="25.5">
      <c r="A3970" s="124">
        <v>89745</v>
      </c>
      <c r="B3970" s="284" t="s">
        <v>1881</v>
      </c>
      <c r="C3970" s="100" t="s">
        <v>240</v>
      </c>
      <c r="D3970" s="125">
        <v>25.26</v>
      </c>
      <c r="E3970" s="125">
        <v>25.5</v>
      </c>
    </row>
    <row r="3971" spans="1:5" ht="25.5">
      <c r="A3971" s="124">
        <v>89746</v>
      </c>
      <c r="B3971" s="284" t="s">
        <v>1882</v>
      </c>
      <c r="C3971" s="100" t="s">
        <v>240</v>
      </c>
      <c r="D3971" s="125">
        <v>23.75</v>
      </c>
      <c r="E3971" s="125">
        <v>24.87</v>
      </c>
    </row>
    <row r="3972" spans="1:5" ht="25.5">
      <c r="A3972" s="124">
        <v>89747</v>
      </c>
      <c r="B3972" s="284" t="s">
        <v>1883</v>
      </c>
      <c r="C3972" s="100" t="s">
        <v>240</v>
      </c>
      <c r="D3972" s="125">
        <v>10.27</v>
      </c>
      <c r="E3972" s="125">
        <v>10.51</v>
      </c>
    </row>
    <row r="3973" spans="1:5" ht="25.5">
      <c r="A3973" s="124">
        <v>89748</v>
      </c>
      <c r="B3973" s="284" t="s">
        <v>1884</v>
      </c>
      <c r="C3973" s="100" t="s">
        <v>240</v>
      </c>
      <c r="D3973" s="125">
        <v>40.29</v>
      </c>
      <c r="E3973" s="125">
        <v>41.41</v>
      </c>
    </row>
    <row r="3974" spans="1:5" ht="25.5">
      <c r="A3974" s="124">
        <v>89749</v>
      </c>
      <c r="B3974" s="284" t="s">
        <v>1885</v>
      </c>
      <c r="C3974" s="100" t="s">
        <v>240</v>
      </c>
      <c r="D3974" s="125">
        <v>12.13</v>
      </c>
      <c r="E3974" s="125">
        <v>12.37</v>
      </c>
    </row>
    <row r="3975" spans="1:5" ht="25.5">
      <c r="A3975" s="124">
        <v>89750</v>
      </c>
      <c r="B3975" s="284" t="s">
        <v>1886</v>
      </c>
      <c r="C3975" s="100" t="s">
        <v>240</v>
      </c>
      <c r="D3975" s="125">
        <v>69.53</v>
      </c>
      <c r="E3975" s="125">
        <v>70.650000000000006</v>
      </c>
    </row>
    <row r="3976" spans="1:5" ht="25.5">
      <c r="A3976" s="124">
        <v>89751</v>
      </c>
      <c r="B3976" s="284" t="s">
        <v>1887</v>
      </c>
      <c r="C3976" s="100" t="s">
        <v>240</v>
      </c>
      <c r="D3976" s="125">
        <v>5.35</v>
      </c>
      <c r="E3976" s="125">
        <v>5.59</v>
      </c>
    </row>
    <row r="3977" spans="1:5" ht="25.5">
      <c r="A3977" s="124">
        <v>89752</v>
      </c>
      <c r="B3977" s="284" t="s">
        <v>1888</v>
      </c>
      <c r="C3977" s="100" t="s">
        <v>240</v>
      </c>
      <c r="D3977" s="125">
        <v>5.74</v>
      </c>
      <c r="E3977" s="125">
        <v>6.06</v>
      </c>
    </row>
    <row r="3978" spans="1:5" ht="25.5">
      <c r="A3978" s="124">
        <v>89753</v>
      </c>
      <c r="B3978" s="284" t="s">
        <v>1889</v>
      </c>
      <c r="C3978" s="100" t="s">
        <v>240</v>
      </c>
      <c r="D3978" s="125">
        <v>8.84</v>
      </c>
      <c r="E3978" s="125">
        <v>9.2100000000000009</v>
      </c>
    </row>
    <row r="3979" spans="1:5" ht="25.5">
      <c r="A3979" s="124">
        <v>89754</v>
      </c>
      <c r="B3979" s="284" t="s">
        <v>1890</v>
      </c>
      <c r="C3979" s="100" t="s">
        <v>240</v>
      </c>
      <c r="D3979" s="125">
        <v>17.72</v>
      </c>
      <c r="E3979" s="125">
        <v>18.09</v>
      </c>
    </row>
    <row r="3980" spans="1:5" ht="25.5">
      <c r="A3980" s="124">
        <v>89755</v>
      </c>
      <c r="B3980" s="284" t="s">
        <v>1891</v>
      </c>
      <c r="C3980" s="100" t="s">
        <v>240</v>
      </c>
      <c r="D3980" s="125">
        <v>10.1</v>
      </c>
      <c r="E3980" s="125">
        <v>10.39</v>
      </c>
    </row>
    <row r="3981" spans="1:5" ht="25.5">
      <c r="A3981" s="124">
        <v>89756</v>
      </c>
      <c r="B3981" s="284" t="s">
        <v>1892</v>
      </c>
      <c r="C3981" s="100" t="s">
        <v>240</v>
      </c>
      <c r="D3981" s="125">
        <v>16.39</v>
      </c>
      <c r="E3981" s="125">
        <v>16.68</v>
      </c>
    </row>
    <row r="3982" spans="1:5" ht="25.5">
      <c r="A3982" s="124">
        <v>89757</v>
      </c>
      <c r="B3982" s="284" t="s">
        <v>1893</v>
      </c>
      <c r="C3982" s="100" t="s">
        <v>240</v>
      </c>
      <c r="D3982" s="125">
        <v>24.41</v>
      </c>
      <c r="E3982" s="125">
        <v>24.7</v>
      </c>
    </row>
    <row r="3983" spans="1:5" ht="25.5">
      <c r="A3983" s="124">
        <v>89758</v>
      </c>
      <c r="B3983" s="284" t="s">
        <v>1894</v>
      </c>
      <c r="C3983" s="100" t="s">
        <v>240</v>
      </c>
      <c r="D3983" s="125">
        <v>37.479999999999997</v>
      </c>
      <c r="E3983" s="125">
        <v>37.770000000000003</v>
      </c>
    </row>
    <row r="3984" spans="1:5" ht="25.5">
      <c r="A3984" s="124">
        <v>89759</v>
      </c>
      <c r="B3984" s="284" t="s">
        <v>1895</v>
      </c>
      <c r="C3984" s="100" t="s">
        <v>240</v>
      </c>
      <c r="D3984" s="125">
        <v>7.31</v>
      </c>
      <c r="E3984" s="125">
        <v>7.6</v>
      </c>
    </row>
    <row r="3985" spans="1:5" ht="25.5">
      <c r="A3985" s="124">
        <v>89760</v>
      </c>
      <c r="B3985" s="284" t="s">
        <v>1896</v>
      </c>
      <c r="C3985" s="100" t="s">
        <v>240</v>
      </c>
      <c r="D3985" s="125">
        <v>16.02</v>
      </c>
      <c r="E3985" s="125">
        <v>16.37</v>
      </c>
    </row>
    <row r="3986" spans="1:5" ht="25.5">
      <c r="A3986" s="124">
        <v>89761</v>
      </c>
      <c r="B3986" s="284" t="s">
        <v>1897</v>
      </c>
      <c r="C3986" s="100" t="s">
        <v>240</v>
      </c>
      <c r="D3986" s="125">
        <v>25.42</v>
      </c>
      <c r="E3986" s="125">
        <v>25.77</v>
      </c>
    </row>
    <row r="3987" spans="1:5" ht="25.5">
      <c r="A3987" s="124">
        <v>89762</v>
      </c>
      <c r="B3987" s="284" t="s">
        <v>1898</v>
      </c>
      <c r="C3987" s="100" t="s">
        <v>240</v>
      </c>
      <c r="D3987" s="125">
        <v>35.5</v>
      </c>
      <c r="E3987" s="125">
        <v>35.85</v>
      </c>
    </row>
    <row r="3988" spans="1:5" ht="25.5">
      <c r="A3988" s="124">
        <v>89763</v>
      </c>
      <c r="B3988" s="284" t="s">
        <v>1899</v>
      </c>
      <c r="C3988" s="100" t="s">
        <v>240</v>
      </c>
      <c r="D3988" s="125">
        <v>135.21</v>
      </c>
      <c r="E3988" s="125">
        <v>135.56</v>
      </c>
    </row>
    <row r="3989" spans="1:5" ht="25.5">
      <c r="A3989" s="124">
        <v>89764</v>
      </c>
      <c r="B3989" s="284" t="s">
        <v>1900</v>
      </c>
      <c r="C3989" s="100" t="s">
        <v>240</v>
      </c>
      <c r="D3989" s="125">
        <v>27.44</v>
      </c>
      <c r="E3989" s="125">
        <v>27.79</v>
      </c>
    </row>
    <row r="3990" spans="1:5" ht="25.5">
      <c r="A3990" s="124">
        <v>89765</v>
      </c>
      <c r="B3990" s="284" t="s">
        <v>1901</v>
      </c>
      <c r="C3990" s="100" t="s">
        <v>240</v>
      </c>
      <c r="D3990" s="125">
        <v>12.32</v>
      </c>
      <c r="E3990" s="125">
        <v>12.82</v>
      </c>
    </row>
    <row r="3991" spans="1:5" ht="25.5">
      <c r="A3991" s="124">
        <v>89766</v>
      </c>
      <c r="B3991" s="284" t="s">
        <v>1902</v>
      </c>
      <c r="C3991" s="100" t="s">
        <v>240</v>
      </c>
      <c r="D3991" s="125">
        <v>17.59</v>
      </c>
      <c r="E3991" s="125">
        <v>18.09</v>
      </c>
    </row>
    <row r="3992" spans="1:5" ht="25.5">
      <c r="A3992" s="124">
        <v>89767</v>
      </c>
      <c r="B3992" s="284" t="s">
        <v>1903</v>
      </c>
      <c r="C3992" s="100" t="s">
        <v>240</v>
      </c>
      <c r="D3992" s="125">
        <v>17.59</v>
      </c>
      <c r="E3992" s="125">
        <v>18.09</v>
      </c>
    </row>
    <row r="3993" spans="1:5" ht="25.5">
      <c r="A3993" s="124">
        <v>89768</v>
      </c>
      <c r="B3993" s="284" t="s">
        <v>1904</v>
      </c>
      <c r="C3993" s="100" t="s">
        <v>240</v>
      </c>
      <c r="D3993" s="125">
        <v>18.16</v>
      </c>
      <c r="E3993" s="125">
        <v>18.75</v>
      </c>
    </row>
    <row r="3994" spans="1:5" ht="25.5">
      <c r="A3994" s="124">
        <v>89769</v>
      </c>
      <c r="B3994" s="284" t="s">
        <v>1905</v>
      </c>
      <c r="C3994" s="100" t="s">
        <v>240</v>
      </c>
      <c r="D3994" s="125">
        <v>41.05</v>
      </c>
      <c r="E3994" s="125">
        <v>41.74</v>
      </c>
    </row>
    <row r="3995" spans="1:5">
      <c r="A3995" s="124">
        <v>89772</v>
      </c>
      <c r="B3995" s="284" t="s">
        <v>1906</v>
      </c>
      <c r="C3995" s="100" t="s">
        <v>239</v>
      </c>
      <c r="D3995" s="125">
        <v>84.55</v>
      </c>
      <c r="E3995" s="125">
        <v>84.69</v>
      </c>
    </row>
    <row r="3996" spans="1:5" ht="25.5">
      <c r="A3996" s="124">
        <v>89774</v>
      </c>
      <c r="B3996" s="284" t="s">
        <v>1907</v>
      </c>
      <c r="C3996" s="100" t="s">
        <v>240</v>
      </c>
      <c r="D3996" s="125">
        <v>14.95</v>
      </c>
      <c r="E3996" s="125">
        <v>15.54</v>
      </c>
    </row>
    <row r="3997" spans="1:5" ht="25.5">
      <c r="A3997" s="124">
        <v>89776</v>
      </c>
      <c r="B3997" s="284" t="s">
        <v>1908</v>
      </c>
      <c r="C3997" s="100" t="s">
        <v>240</v>
      </c>
      <c r="D3997" s="125">
        <v>21.82</v>
      </c>
      <c r="E3997" s="125">
        <v>22.41</v>
      </c>
    </row>
    <row r="3998" spans="1:5" ht="25.5">
      <c r="A3998" s="124">
        <v>89777</v>
      </c>
      <c r="B3998" s="284" t="s">
        <v>1909</v>
      </c>
      <c r="C3998" s="100" t="s">
        <v>240</v>
      </c>
      <c r="D3998" s="125">
        <v>21.46</v>
      </c>
      <c r="E3998" s="125">
        <v>21.82</v>
      </c>
    </row>
    <row r="3999" spans="1:5" ht="25.5">
      <c r="A3999" s="124">
        <v>89778</v>
      </c>
      <c r="B3999" s="284" t="s">
        <v>1910</v>
      </c>
      <c r="C3999" s="100" t="s">
        <v>240</v>
      </c>
      <c r="D3999" s="125">
        <v>18.46</v>
      </c>
      <c r="E3999" s="125">
        <v>19.23</v>
      </c>
    </row>
    <row r="4000" spans="1:5" ht="25.5">
      <c r="A4000" s="124">
        <v>89779</v>
      </c>
      <c r="B4000" s="284" t="s">
        <v>1911</v>
      </c>
      <c r="C4000" s="100" t="s">
        <v>240</v>
      </c>
      <c r="D4000" s="125">
        <v>31.17</v>
      </c>
      <c r="E4000" s="125">
        <v>31.94</v>
      </c>
    </row>
    <row r="4001" spans="1:5" ht="25.5">
      <c r="A4001" s="124">
        <v>89780</v>
      </c>
      <c r="B4001" s="284" t="s">
        <v>1912</v>
      </c>
      <c r="C4001" s="100" t="s">
        <v>240</v>
      </c>
      <c r="D4001" s="125">
        <v>21.46</v>
      </c>
      <c r="E4001" s="125">
        <v>21.82</v>
      </c>
    </row>
    <row r="4002" spans="1:5" ht="25.5">
      <c r="A4002" s="124">
        <v>89781</v>
      </c>
      <c r="B4002" s="284" t="s">
        <v>1913</v>
      </c>
      <c r="C4002" s="100" t="s">
        <v>240</v>
      </c>
      <c r="D4002" s="125">
        <v>31.61</v>
      </c>
      <c r="E4002" s="125">
        <v>32.03</v>
      </c>
    </row>
    <row r="4003" spans="1:5" ht="25.5">
      <c r="A4003" s="124">
        <v>89782</v>
      </c>
      <c r="B4003" s="284" t="s">
        <v>1914</v>
      </c>
      <c r="C4003" s="100" t="s">
        <v>240</v>
      </c>
      <c r="D4003" s="125">
        <v>11.23</v>
      </c>
      <c r="E4003" s="125">
        <v>11.86</v>
      </c>
    </row>
    <row r="4004" spans="1:5" ht="25.5">
      <c r="A4004" s="124">
        <v>89783</v>
      </c>
      <c r="B4004" s="284" t="s">
        <v>1915</v>
      </c>
      <c r="C4004" s="100" t="s">
        <v>240</v>
      </c>
      <c r="D4004" s="125">
        <v>11.56</v>
      </c>
      <c r="E4004" s="125">
        <v>12.19</v>
      </c>
    </row>
    <row r="4005" spans="1:5" ht="25.5">
      <c r="A4005" s="124">
        <v>89784</v>
      </c>
      <c r="B4005" s="284" t="s">
        <v>1916</v>
      </c>
      <c r="C4005" s="100" t="s">
        <v>240</v>
      </c>
      <c r="D4005" s="125">
        <v>19.670000000000002</v>
      </c>
      <c r="E4005" s="125">
        <v>20.440000000000001</v>
      </c>
    </row>
    <row r="4006" spans="1:5" ht="25.5">
      <c r="A4006" s="124">
        <v>89785</v>
      </c>
      <c r="B4006" s="284" t="s">
        <v>1917</v>
      </c>
      <c r="C4006" s="100" t="s">
        <v>240</v>
      </c>
      <c r="D4006" s="125">
        <v>21.79</v>
      </c>
      <c r="E4006" s="125">
        <v>22.56</v>
      </c>
    </row>
    <row r="4007" spans="1:5" ht="25.5">
      <c r="A4007" s="124">
        <v>89786</v>
      </c>
      <c r="B4007" s="284" t="s">
        <v>1918</v>
      </c>
      <c r="C4007" s="100" t="s">
        <v>240</v>
      </c>
      <c r="D4007" s="125">
        <v>33.46</v>
      </c>
      <c r="E4007" s="125">
        <v>34.58</v>
      </c>
    </row>
    <row r="4008" spans="1:5" ht="25.5">
      <c r="A4008" s="124">
        <v>89787</v>
      </c>
      <c r="B4008" s="284" t="s">
        <v>1919</v>
      </c>
      <c r="C4008" s="100" t="s">
        <v>240</v>
      </c>
      <c r="D4008" s="125">
        <v>31.61</v>
      </c>
      <c r="E4008" s="125">
        <v>32.03</v>
      </c>
    </row>
    <row r="4009" spans="1:5" ht="25.5">
      <c r="A4009" s="124">
        <v>89788</v>
      </c>
      <c r="B4009" s="284" t="s">
        <v>1920</v>
      </c>
      <c r="C4009" s="100" t="s">
        <v>240</v>
      </c>
      <c r="D4009" s="125">
        <v>60.65</v>
      </c>
      <c r="E4009" s="125">
        <v>61.17</v>
      </c>
    </row>
    <row r="4010" spans="1:5" ht="25.5">
      <c r="A4010" s="124">
        <v>89789</v>
      </c>
      <c r="B4010" s="284" t="s">
        <v>1921</v>
      </c>
      <c r="C4010" s="100" t="s">
        <v>240</v>
      </c>
      <c r="D4010" s="125">
        <v>61.58</v>
      </c>
      <c r="E4010" s="125">
        <v>62.1</v>
      </c>
    </row>
    <row r="4011" spans="1:5" ht="25.5">
      <c r="A4011" s="124">
        <v>89790</v>
      </c>
      <c r="B4011" s="284" t="s">
        <v>1922</v>
      </c>
      <c r="C4011" s="100" t="s">
        <v>240</v>
      </c>
      <c r="D4011" s="125">
        <v>148.1</v>
      </c>
      <c r="E4011" s="125">
        <v>148.79</v>
      </c>
    </row>
    <row r="4012" spans="1:5" ht="25.5">
      <c r="A4012" s="124">
        <v>89791</v>
      </c>
      <c r="B4012" s="284" t="s">
        <v>1923</v>
      </c>
      <c r="C4012" s="100" t="s">
        <v>240</v>
      </c>
      <c r="D4012" s="125">
        <v>151.51</v>
      </c>
      <c r="E4012" s="125">
        <v>152.19999999999999</v>
      </c>
    </row>
    <row r="4013" spans="1:5" ht="25.5">
      <c r="A4013" s="124">
        <v>89792</v>
      </c>
      <c r="B4013" s="284" t="s">
        <v>1924</v>
      </c>
      <c r="C4013" s="100" t="s">
        <v>240</v>
      </c>
      <c r="D4013" s="125">
        <v>174.9</v>
      </c>
      <c r="E4013" s="125">
        <v>175.73</v>
      </c>
    </row>
    <row r="4014" spans="1:5" ht="25.5">
      <c r="A4014" s="124">
        <v>89793</v>
      </c>
      <c r="B4014" s="284" t="s">
        <v>1925</v>
      </c>
      <c r="C4014" s="100" t="s">
        <v>240</v>
      </c>
      <c r="D4014" s="125">
        <v>179.49</v>
      </c>
      <c r="E4014" s="125">
        <v>180.32</v>
      </c>
    </row>
    <row r="4015" spans="1:5">
      <c r="A4015" s="124">
        <v>89794</v>
      </c>
      <c r="B4015" s="284" t="s">
        <v>1926</v>
      </c>
      <c r="C4015" s="100" t="s">
        <v>240</v>
      </c>
      <c r="D4015" s="125">
        <v>15.17</v>
      </c>
      <c r="E4015" s="125">
        <v>15.41</v>
      </c>
    </row>
    <row r="4016" spans="1:5" ht="25.5">
      <c r="A4016" s="124">
        <v>89795</v>
      </c>
      <c r="B4016" s="284" t="s">
        <v>1927</v>
      </c>
      <c r="C4016" s="100" t="s">
        <v>240</v>
      </c>
      <c r="D4016" s="125">
        <v>36.36</v>
      </c>
      <c r="E4016" s="125">
        <v>37.479999999999997</v>
      </c>
    </row>
    <row r="4017" spans="1:5" ht="25.5">
      <c r="A4017" s="124">
        <v>89796</v>
      </c>
      <c r="B4017" s="284" t="s">
        <v>1928</v>
      </c>
      <c r="C4017" s="100" t="s">
        <v>240</v>
      </c>
      <c r="D4017" s="125">
        <v>40.520000000000003</v>
      </c>
      <c r="E4017" s="125">
        <v>42.02</v>
      </c>
    </row>
    <row r="4018" spans="1:5" ht="25.5">
      <c r="A4018" s="124">
        <v>89797</v>
      </c>
      <c r="B4018" s="284" t="s">
        <v>1929</v>
      </c>
      <c r="C4018" s="100" t="s">
        <v>240</v>
      </c>
      <c r="D4018" s="125">
        <v>47.33</v>
      </c>
      <c r="E4018" s="125">
        <v>48.83</v>
      </c>
    </row>
    <row r="4019" spans="1:5" ht="25.5">
      <c r="A4019" s="124">
        <v>89801</v>
      </c>
      <c r="B4019" s="284" t="s">
        <v>1930</v>
      </c>
      <c r="C4019" s="100" t="s">
        <v>240</v>
      </c>
      <c r="D4019" s="125">
        <v>6.91</v>
      </c>
      <c r="E4019" s="125">
        <v>7.09</v>
      </c>
    </row>
    <row r="4020" spans="1:5" ht="25.5">
      <c r="A4020" s="124">
        <v>89802</v>
      </c>
      <c r="B4020" s="284" t="s">
        <v>1931</v>
      </c>
      <c r="C4020" s="100" t="s">
        <v>240</v>
      </c>
      <c r="D4020" s="125">
        <v>7.66</v>
      </c>
      <c r="E4020" s="125">
        <v>7.84</v>
      </c>
    </row>
    <row r="4021" spans="1:5" ht="25.5">
      <c r="A4021" s="124">
        <v>89803</v>
      </c>
      <c r="B4021" s="284" t="s">
        <v>1932</v>
      </c>
      <c r="C4021" s="100" t="s">
        <v>240</v>
      </c>
      <c r="D4021" s="125">
        <v>15.65</v>
      </c>
      <c r="E4021" s="125">
        <v>15.83</v>
      </c>
    </row>
    <row r="4022" spans="1:5" ht="25.5">
      <c r="A4022" s="124">
        <v>89804</v>
      </c>
      <c r="B4022" s="284" t="s">
        <v>1933</v>
      </c>
      <c r="C4022" s="100" t="s">
        <v>240</v>
      </c>
      <c r="D4022" s="125">
        <v>16.88</v>
      </c>
      <c r="E4022" s="125">
        <v>17.059999999999999</v>
      </c>
    </row>
    <row r="4023" spans="1:5" ht="25.5">
      <c r="A4023" s="124">
        <v>89805</v>
      </c>
      <c r="B4023" s="284" t="s">
        <v>1934</v>
      </c>
      <c r="C4023" s="100" t="s">
        <v>240</v>
      </c>
      <c r="D4023" s="125">
        <v>14.39</v>
      </c>
      <c r="E4023" s="125">
        <v>14.76</v>
      </c>
    </row>
    <row r="4024" spans="1:5" ht="25.5">
      <c r="A4024" s="124">
        <v>89806</v>
      </c>
      <c r="B4024" s="284" t="s">
        <v>1935</v>
      </c>
      <c r="C4024" s="100" t="s">
        <v>240</v>
      </c>
      <c r="D4024" s="125">
        <v>15.44</v>
      </c>
      <c r="E4024" s="125">
        <v>15.81</v>
      </c>
    </row>
    <row r="4025" spans="1:5" ht="25.5">
      <c r="A4025" s="124">
        <v>89807</v>
      </c>
      <c r="B4025" s="284" t="s">
        <v>1936</v>
      </c>
      <c r="C4025" s="100" t="s">
        <v>240</v>
      </c>
      <c r="D4025" s="125">
        <v>29.53</v>
      </c>
      <c r="E4025" s="125">
        <v>29.9</v>
      </c>
    </row>
    <row r="4026" spans="1:5" ht="25.5">
      <c r="A4026" s="124">
        <v>89808</v>
      </c>
      <c r="B4026" s="284" t="s">
        <v>1937</v>
      </c>
      <c r="C4026" s="100" t="s">
        <v>240</v>
      </c>
      <c r="D4026" s="125">
        <v>44.73</v>
      </c>
      <c r="E4026" s="125">
        <v>45.1</v>
      </c>
    </row>
    <row r="4027" spans="1:5" ht="25.5">
      <c r="A4027" s="124">
        <v>89809</v>
      </c>
      <c r="B4027" s="284" t="s">
        <v>1938</v>
      </c>
      <c r="C4027" s="100" t="s">
        <v>240</v>
      </c>
      <c r="D4027" s="125">
        <v>18.98</v>
      </c>
      <c r="E4027" s="125">
        <v>19.52</v>
      </c>
    </row>
    <row r="4028" spans="1:5" ht="25.5">
      <c r="A4028" s="124">
        <v>89810</v>
      </c>
      <c r="B4028" s="284" t="s">
        <v>1939</v>
      </c>
      <c r="C4028" s="100" t="s">
        <v>240</v>
      </c>
      <c r="D4028" s="125">
        <v>18.91</v>
      </c>
      <c r="E4028" s="125">
        <v>19.45</v>
      </c>
    </row>
    <row r="4029" spans="1:5" ht="25.5">
      <c r="A4029" s="124">
        <v>89811</v>
      </c>
      <c r="B4029" s="284" t="s">
        <v>1940</v>
      </c>
      <c r="C4029" s="100" t="s">
        <v>240</v>
      </c>
      <c r="D4029" s="125">
        <v>35.450000000000003</v>
      </c>
      <c r="E4029" s="125">
        <v>35.99</v>
      </c>
    </row>
    <row r="4030" spans="1:5" ht="25.5">
      <c r="A4030" s="124">
        <v>89812</v>
      </c>
      <c r="B4030" s="284" t="s">
        <v>1941</v>
      </c>
      <c r="C4030" s="100" t="s">
        <v>240</v>
      </c>
      <c r="D4030" s="125">
        <v>64.69</v>
      </c>
      <c r="E4030" s="125">
        <v>65.23</v>
      </c>
    </row>
    <row r="4031" spans="1:5" ht="25.5">
      <c r="A4031" s="124">
        <v>89813</v>
      </c>
      <c r="B4031" s="284" t="s">
        <v>1942</v>
      </c>
      <c r="C4031" s="100" t="s">
        <v>240</v>
      </c>
      <c r="D4031" s="125">
        <v>6.99</v>
      </c>
      <c r="E4031" s="125">
        <v>7.12</v>
      </c>
    </row>
    <row r="4032" spans="1:5" ht="25.5">
      <c r="A4032" s="124">
        <v>89814</v>
      </c>
      <c r="B4032" s="284" t="s">
        <v>1943</v>
      </c>
      <c r="C4032" s="100" t="s">
        <v>240</v>
      </c>
      <c r="D4032" s="125">
        <v>15.87</v>
      </c>
      <c r="E4032" s="125">
        <v>16</v>
      </c>
    </row>
    <row r="4033" spans="1:5" ht="25.5">
      <c r="A4033" s="124">
        <v>89815</v>
      </c>
      <c r="B4033" s="284" t="s">
        <v>1944</v>
      </c>
      <c r="C4033" s="100" t="s">
        <v>240</v>
      </c>
      <c r="D4033" s="125">
        <v>24.57</v>
      </c>
      <c r="E4033" s="125">
        <v>24.81</v>
      </c>
    </row>
    <row r="4034" spans="1:5">
      <c r="A4034" s="124">
        <v>89816</v>
      </c>
      <c r="B4034" s="284" t="s">
        <v>1945</v>
      </c>
      <c r="C4034" s="100" t="s">
        <v>240</v>
      </c>
      <c r="D4034" s="125">
        <v>34.65</v>
      </c>
      <c r="E4034" s="125">
        <v>34.89</v>
      </c>
    </row>
    <row r="4035" spans="1:5" ht="25.5">
      <c r="A4035" s="124">
        <v>89817</v>
      </c>
      <c r="B4035" s="284" t="s">
        <v>1946</v>
      </c>
      <c r="C4035" s="100" t="s">
        <v>240</v>
      </c>
      <c r="D4035" s="125">
        <v>12.35</v>
      </c>
      <c r="E4035" s="125">
        <v>12.62</v>
      </c>
    </row>
    <row r="4036" spans="1:5" ht="25.5">
      <c r="A4036" s="124">
        <v>89818</v>
      </c>
      <c r="B4036" s="284" t="s">
        <v>1947</v>
      </c>
      <c r="C4036" s="100" t="s">
        <v>240</v>
      </c>
      <c r="D4036" s="125">
        <v>134.36000000000001</v>
      </c>
      <c r="E4036" s="125">
        <v>134.6</v>
      </c>
    </row>
    <row r="4037" spans="1:5" ht="25.5">
      <c r="A4037" s="124">
        <v>89819</v>
      </c>
      <c r="B4037" s="284" t="s">
        <v>1948</v>
      </c>
      <c r="C4037" s="100" t="s">
        <v>240</v>
      </c>
      <c r="D4037" s="125">
        <v>19.22</v>
      </c>
      <c r="E4037" s="125">
        <v>19.489999999999998</v>
      </c>
    </row>
    <row r="4038" spans="1:5" ht="25.5">
      <c r="A4038" s="124">
        <v>89820</v>
      </c>
      <c r="B4038" s="284" t="s">
        <v>1949</v>
      </c>
      <c r="C4038" s="100" t="s">
        <v>240</v>
      </c>
      <c r="D4038" s="125">
        <v>26.59</v>
      </c>
      <c r="E4038" s="125">
        <v>26.83</v>
      </c>
    </row>
    <row r="4039" spans="1:5" ht="25.5">
      <c r="A4039" s="124">
        <v>89821</v>
      </c>
      <c r="B4039" s="284" t="s">
        <v>1950</v>
      </c>
      <c r="C4039" s="100" t="s">
        <v>240</v>
      </c>
      <c r="D4039" s="125">
        <v>15.11</v>
      </c>
      <c r="E4039" s="125">
        <v>15.48</v>
      </c>
    </row>
    <row r="4040" spans="1:5">
      <c r="A4040" s="124">
        <v>89822</v>
      </c>
      <c r="B4040" s="284" t="s">
        <v>1951</v>
      </c>
      <c r="C4040" s="100" t="s">
        <v>240</v>
      </c>
      <c r="D4040" s="125">
        <v>19.78</v>
      </c>
      <c r="E4040" s="125">
        <v>20.07</v>
      </c>
    </row>
    <row r="4041" spans="1:5" ht="25.5">
      <c r="A4041" s="124">
        <v>89823</v>
      </c>
      <c r="B4041" s="284" t="s">
        <v>1952</v>
      </c>
      <c r="C4041" s="100" t="s">
        <v>240</v>
      </c>
      <c r="D4041" s="125">
        <v>27.82</v>
      </c>
      <c r="E4041" s="125">
        <v>28.19</v>
      </c>
    </row>
    <row r="4042" spans="1:5" ht="25.5">
      <c r="A4042" s="124">
        <v>89824</v>
      </c>
      <c r="B4042" s="284" t="s">
        <v>1953</v>
      </c>
      <c r="C4042" s="100" t="s">
        <v>240</v>
      </c>
      <c r="D4042" s="125">
        <v>33.18</v>
      </c>
      <c r="E4042" s="125">
        <v>33.47</v>
      </c>
    </row>
    <row r="4043" spans="1:5" ht="25.5">
      <c r="A4043" s="124">
        <v>89825</v>
      </c>
      <c r="B4043" s="284" t="s">
        <v>1954</v>
      </c>
      <c r="C4043" s="100" t="s">
        <v>240</v>
      </c>
      <c r="D4043" s="125">
        <v>15.58</v>
      </c>
      <c r="E4043" s="125">
        <v>15.85</v>
      </c>
    </row>
    <row r="4044" spans="1:5" ht="25.5">
      <c r="A4044" s="124">
        <v>89826</v>
      </c>
      <c r="B4044" s="284" t="s">
        <v>1955</v>
      </c>
      <c r="C4044" s="100" t="s">
        <v>240</v>
      </c>
      <c r="D4044" s="125">
        <v>137.44999999999999</v>
      </c>
      <c r="E4044" s="125">
        <v>137.74</v>
      </c>
    </row>
    <row r="4045" spans="1:5" ht="25.5">
      <c r="A4045" s="124">
        <v>89827</v>
      </c>
      <c r="B4045" s="284" t="s">
        <v>1956</v>
      </c>
      <c r="C4045" s="100" t="s">
        <v>240</v>
      </c>
      <c r="D4045" s="125">
        <v>17.7</v>
      </c>
      <c r="E4045" s="125">
        <v>17.97</v>
      </c>
    </row>
    <row r="4046" spans="1:5">
      <c r="A4046" s="124">
        <v>89828</v>
      </c>
      <c r="B4046" s="284" t="s">
        <v>1957</v>
      </c>
      <c r="C4046" s="100" t="s">
        <v>240</v>
      </c>
      <c r="D4046" s="125">
        <v>49.7</v>
      </c>
      <c r="E4046" s="125">
        <v>49.99</v>
      </c>
    </row>
    <row r="4047" spans="1:5" ht="25.5">
      <c r="A4047" s="124">
        <v>89829</v>
      </c>
      <c r="B4047" s="284" t="s">
        <v>1958</v>
      </c>
      <c r="C4047" s="100" t="s">
        <v>240</v>
      </c>
      <c r="D4047" s="125">
        <v>28.25</v>
      </c>
      <c r="E4047" s="125">
        <v>28.75</v>
      </c>
    </row>
    <row r="4048" spans="1:5" ht="25.5">
      <c r="A4048" s="124">
        <v>89830</v>
      </c>
      <c r="B4048" s="284" t="s">
        <v>1959</v>
      </c>
      <c r="C4048" s="100" t="s">
        <v>240</v>
      </c>
      <c r="D4048" s="125">
        <v>31.15</v>
      </c>
      <c r="E4048" s="125">
        <v>31.65</v>
      </c>
    </row>
    <row r="4049" spans="1:5" ht="25.5">
      <c r="A4049" s="124">
        <v>89831</v>
      </c>
      <c r="B4049" s="284" t="s">
        <v>1960</v>
      </c>
      <c r="C4049" s="100" t="s">
        <v>240</v>
      </c>
      <c r="D4049" s="125">
        <v>164.03</v>
      </c>
      <c r="E4049" s="125">
        <v>164.32</v>
      </c>
    </row>
    <row r="4050" spans="1:5" ht="25.5">
      <c r="A4050" s="124">
        <v>89832</v>
      </c>
      <c r="B4050" s="284" t="s">
        <v>1961</v>
      </c>
      <c r="C4050" s="100" t="s">
        <v>240</v>
      </c>
      <c r="D4050" s="125">
        <v>34.700000000000003</v>
      </c>
      <c r="E4050" s="125">
        <v>34.99</v>
      </c>
    </row>
    <row r="4051" spans="1:5" ht="25.5">
      <c r="A4051" s="124">
        <v>89833</v>
      </c>
      <c r="B4051" s="284" t="s">
        <v>1962</v>
      </c>
      <c r="C4051" s="100" t="s">
        <v>240</v>
      </c>
      <c r="D4051" s="125">
        <v>34.200000000000003</v>
      </c>
      <c r="E4051" s="125">
        <v>34.93</v>
      </c>
    </row>
    <row r="4052" spans="1:5" ht="25.5">
      <c r="A4052" s="124">
        <v>89834</v>
      </c>
      <c r="B4052" s="284" t="s">
        <v>1963</v>
      </c>
      <c r="C4052" s="100" t="s">
        <v>240</v>
      </c>
      <c r="D4052" s="125">
        <v>41.01</v>
      </c>
      <c r="E4052" s="125">
        <v>41.74</v>
      </c>
    </row>
    <row r="4053" spans="1:5">
      <c r="A4053" s="124">
        <v>89835</v>
      </c>
      <c r="B4053" s="284" t="s">
        <v>1964</v>
      </c>
      <c r="C4053" s="100" t="s">
        <v>240</v>
      </c>
      <c r="D4053" s="125">
        <v>34.61</v>
      </c>
      <c r="E4053" s="125">
        <v>34.96</v>
      </c>
    </row>
    <row r="4054" spans="1:5" ht="25.5">
      <c r="A4054" s="124">
        <v>89836</v>
      </c>
      <c r="B4054" s="284" t="s">
        <v>1965</v>
      </c>
      <c r="C4054" s="100" t="s">
        <v>240</v>
      </c>
      <c r="D4054" s="125">
        <v>221.5</v>
      </c>
      <c r="E4054" s="125">
        <v>221.85</v>
      </c>
    </row>
    <row r="4055" spans="1:5">
      <c r="A4055" s="124">
        <v>89837</v>
      </c>
      <c r="B4055" s="284" t="s">
        <v>1966</v>
      </c>
      <c r="C4055" s="100" t="s">
        <v>240</v>
      </c>
      <c r="D4055" s="125">
        <v>111.3</v>
      </c>
      <c r="E4055" s="125">
        <v>111.65</v>
      </c>
    </row>
    <row r="4056" spans="1:5">
      <c r="A4056" s="124">
        <v>89838</v>
      </c>
      <c r="B4056" s="284" t="s">
        <v>1967</v>
      </c>
      <c r="C4056" s="100" t="s">
        <v>240</v>
      </c>
      <c r="D4056" s="125">
        <v>121.8</v>
      </c>
      <c r="E4056" s="125">
        <v>122.26</v>
      </c>
    </row>
    <row r="4057" spans="1:5">
      <c r="A4057" s="124">
        <v>89839</v>
      </c>
      <c r="B4057" s="284" t="s">
        <v>1968</v>
      </c>
      <c r="C4057" s="100" t="s">
        <v>240</v>
      </c>
      <c r="D4057" s="125">
        <v>161.26</v>
      </c>
      <c r="E4057" s="125">
        <v>161.72</v>
      </c>
    </row>
    <row r="4058" spans="1:5">
      <c r="A4058" s="124">
        <v>89840</v>
      </c>
      <c r="B4058" s="284" t="s">
        <v>1969</v>
      </c>
      <c r="C4058" s="100" t="s">
        <v>240</v>
      </c>
      <c r="D4058" s="125">
        <v>141.87</v>
      </c>
      <c r="E4058" s="125">
        <v>142.43</v>
      </c>
    </row>
    <row r="4059" spans="1:5">
      <c r="A4059" s="124">
        <v>89841</v>
      </c>
      <c r="B4059" s="284" t="s">
        <v>1970</v>
      </c>
      <c r="C4059" s="100" t="s">
        <v>240</v>
      </c>
      <c r="D4059" s="125">
        <v>236.61</v>
      </c>
      <c r="E4059" s="125">
        <v>237.17</v>
      </c>
    </row>
    <row r="4060" spans="1:5">
      <c r="A4060" s="124">
        <v>89842</v>
      </c>
      <c r="B4060" s="284" t="s">
        <v>1971</v>
      </c>
      <c r="C4060" s="100" t="s">
        <v>240</v>
      </c>
      <c r="D4060" s="125">
        <v>39.340000000000003</v>
      </c>
      <c r="E4060" s="125">
        <v>39.82</v>
      </c>
    </row>
    <row r="4061" spans="1:5">
      <c r="A4061" s="124">
        <v>89844</v>
      </c>
      <c r="B4061" s="284" t="s">
        <v>1972</v>
      </c>
      <c r="C4061" s="100" t="s">
        <v>240</v>
      </c>
      <c r="D4061" s="125">
        <v>49.98</v>
      </c>
      <c r="E4061" s="125">
        <v>50.55</v>
      </c>
    </row>
    <row r="4062" spans="1:5">
      <c r="A4062" s="124">
        <v>89845</v>
      </c>
      <c r="B4062" s="284" t="s">
        <v>1973</v>
      </c>
      <c r="C4062" s="100" t="s">
        <v>240</v>
      </c>
      <c r="D4062" s="125">
        <v>76.92</v>
      </c>
      <c r="E4062" s="125">
        <v>77.62</v>
      </c>
    </row>
    <row r="4063" spans="1:5">
      <c r="A4063" s="124">
        <v>89846</v>
      </c>
      <c r="B4063" s="284" t="s">
        <v>1974</v>
      </c>
      <c r="C4063" s="100" t="s">
        <v>240</v>
      </c>
      <c r="D4063" s="125">
        <v>170.97</v>
      </c>
      <c r="E4063" s="125">
        <v>171.9</v>
      </c>
    </row>
    <row r="4064" spans="1:5">
      <c r="A4064" s="124">
        <v>89847</v>
      </c>
      <c r="B4064" s="284" t="s">
        <v>1975</v>
      </c>
      <c r="C4064" s="100" t="s">
        <v>240</v>
      </c>
      <c r="D4064" s="125">
        <v>211.02</v>
      </c>
      <c r="E4064" s="125">
        <v>212.13</v>
      </c>
    </row>
    <row r="4065" spans="1:5" ht="25.5">
      <c r="A4065" s="124">
        <v>89850</v>
      </c>
      <c r="B4065" s="284" t="s">
        <v>1976</v>
      </c>
      <c r="C4065" s="100" t="s">
        <v>240</v>
      </c>
      <c r="D4065" s="125">
        <v>23.43</v>
      </c>
      <c r="E4065" s="125">
        <v>24.52</v>
      </c>
    </row>
    <row r="4066" spans="1:5" ht="25.5">
      <c r="A4066" s="124">
        <v>89851</v>
      </c>
      <c r="B4066" s="284" t="s">
        <v>1977</v>
      </c>
      <c r="C4066" s="100" t="s">
        <v>240</v>
      </c>
      <c r="D4066" s="125">
        <v>23.36</v>
      </c>
      <c r="E4066" s="125">
        <v>24.45</v>
      </c>
    </row>
    <row r="4067" spans="1:5" ht="25.5">
      <c r="A4067" s="124">
        <v>89852</v>
      </c>
      <c r="B4067" s="284" t="s">
        <v>1978</v>
      </c>
      <c r="C4067" s="100" t="s">
        <v>240</v>
      </c>
      <c r="D4067" s="125">
        <v>39.9</v>
      </c>
      <c r="E4067" s="125">
        <v>40.99</v>
      </c>
    </row>
    <row r="4068" spans="1:5" ht="25.5">
      <c r="A4068" s="124">
        <v>89853</v>
      </c>
      <c r="B4068" s="284" t="s">
        <v>1979</v>
      </c>
      <c r="C4068" s="100" t="s">
        <v>240</v>
      </c>
      <c r="D4068" s="125">
        <v>69.14</v>
      </c>
      <c r="E4068" s="125">
        <v>70.23</v>
      </c>
    </row>
    <row r="4069" spans="1:5" ht="25.5">
      <c r="A4069" s="124">
        <v>89854</v>
      </c>
      <c r="B4069" s="284" t="s">
        <v>1980</v>
      </c>
      <c r="C4069" s="100" t="s">
        <v>240</v>
      </c>
      <c r="D4069" s="125">
        <v>87.48</v>
      </c>
      <c r="E4069" s="125">
        <v>88.98</v>
      </c>
    </row>
    <row r="4070" spans="1:5" ht="25.5">
      <c r="A4070" s="124">
        <v>89855</v>
      </c>
      <c r="B4070" s="284" t="s">
        <v>1981</v>
      </c>
      <c r="C4070" s="100" t="s">
        <v>240</v>
      </c>
      <c r="D4070" s="125">
        <v>93.37</v>
      </c>
      <c r="E4070" s="125">
        <v>94.87</v>
      </c>
    </row>
    <row r="4071" spans="1:5" ht="25.5">
      <c r="A4071" s="124">
        <v>89856</v>
      </c>
      <c r="B4071" s="284" t="s">
        <v>1982</v>
      </c>
      <c r="C4071" s="100" t="s">
        <v>240</v>
      </c>
      <c r="D4071" s="125">
        <v>18.079999999999998</v>
      </c>
      <c r="E4071" s="125">
        <v>18.809999999999999</v>
      </c>
    </row>
    <row r="4072" spans="1:5" ht="25.5">
      <c r="A4072" s="124">
        <v>89857</v>
      </c>
      <c r="B4072" s="284" t="s">
        <v>1983</v>
      </c>
      <c r="C4072" s="100" t="s">
        <v>240</v>
      </c>
      <c r="D4072" s="125">
        <v>30.79</v>
      </c>
      <c r="E4072" s="125">
        <v>31.52</v>
      </c>
    </row>
    <row r="4073" spans="1:5" ht="25.5">
      <c r="A4073" s="124">
        <v>89859</v>
      </c>
      <c r="B4073" s="284" t="s">
        <v>1984</v>
      </c>
      <c r="C4073" s="100" t="s">
        <v>240</v>
      </c>
      <c r="D4073" s="125">
        <v>109.71</v>
      </c>
      <c r="E4073" s="125">
        <v>110.72</v>
      </c>
    </row>
    <row r="4074" spans="1:5" ht="25.5">
      <c r="A4074" s="124">
        <v>89860</v>
      </c>
      <c r="B4074" s="284" t="s">
        <v>1985</v>
      </c>
      <c r="C4074" s="100" t="s">
        <v>240</v>
      </c>
      <c r="D4074" s="125">
        <v>40.15</v>
      </c>
      <c r="E4074" s="125">
        <v>41.6</v>
      </c>
    </row>
    <row r="4075" spans="1:5" ht="25.5">
      <c r="A4075" s="124">
        <v>89861</v>
      </c>
      <c r="B4075" s="284" t="s">
        <v>1986</v>
      </c>
      <c r="C4075" s="100" t="s">
        <v>240</v>
      </c>
      <c r="D4075" s="125">
        <v>46.96</v>
      </c>
      <c r="E4075" s="125">
        <v>48.41</v>
      </c>
    </row>
    <row r="4076" spans="1:5" ht="25.5">
      <c r="A4076" s="124">
        <v>89862</v>
      </c>
      <c r="B4076" s="284" t="s">
        <v>1987</v>
      </c>
      <c r="C4076" s="100" t="s">
        <v>240</v>
      </c>
      <c r="D4076" s="125">
        <v>90.39</v>
      </c>
      <c r="E4076" s="125">
        <v>92.39</v>
      </c>
    </row>
    <row r="4077" spans="1:5" ht="25.5">
      <c r="A4077" s="124">
        <v>89863</v>
      </c>
      <c r="B4077" s="284" t="s">
        <v>1988</v>
      </c>
      <c r="C4077" s="100" t="s">
        <v>240</v>
      </c>
      <c r="D4077" s="125">
        <v>204.17</v>
      </c>
      <c r="E4077" s="125">
        <v>206.17</v>
      </c>
    </row>
    <row r="4078" spans="1:5" ht="25.5">
      <c r="A4078" s="124">
        <v>89866</v>
      </c>
      <c r="B4078" s="284" t="s">
        <v>1989</v>
      </c>
      <c r="C4078" s="100" t="s">
        <v>240</v>
      </c>
      <c r="D4078" s="125">
        <v>4.55</v>
      </c>
      <c r="E4078" s="125">
        <v>4.87</v>
      </c>
    </row>
    <row r="4079" spans="1:5" ht="25.5">
      <c r="A4079" s="124">
        <v>89867</v>
      </c>
      <c r="B4079" s="284" t="s">
        <v>1990</v>
      </c>
      <c r="C4079" s="100" t="s">
        <v>240</v>
      </c>
      <c r="D4079" s="125">
        <v>5.58</v>
      </c>
      <c r="E4079" s="125">
        <v>5.9</v>
      </c>
    </row>
    <row r="4080" spans="1:5">
      <c r="A4080" s="124">
        <v>89868</v>
      </c>
      <c r="B4080" s="284" t="s">
        <v>1991</v>
      </c>
      <c r="C4080" s="100" t="s">
        <v>240</v>
      </c>
      <c r="D4080" s="125">
        <v>3.52</v>
      </c>
      <c r="E4080" s="125">
        <v>3.7</v>
      </c>
    </row>
    <row r="4081" spans="1:5">
      <c r="A4081" s="124">
        <v>89869</v>
      </c>
      <c r="B4081" s="284" t="s">
        <v>1992</v>
      </c>
      <c r="C4081" s="100" t="s">
        <v>240</v>
      </c>
      <c r="D4081" s="125">
        <v>7.41</v>
      </c>
      <c r="E4081" s="125">
        <v>7.82</v>
      </c>
    </row>
    <row r="4082" spans="1:5" ht="25.5">
      <c r="A4082" s="124">
        <v>89979</v>
      </c>
      <c r="B4082" s="284" t="s">
        <v>1993</v>
      </c>
      <c r="C4082" s="100" t="s">
        <v>240</v>
      </c>
      <c r="D4082" s="125">
        <v>30.53</v>
      </c>
      <c r="E4082" s="125">
        <v>31.07</v>
      </c>
    </row>
    <row r="4083" spans="1:5" ht="25.5">
      <c r="A4083" s="124">
        <v>89980</v>
      </c>
      <c r="B4083" s="284" t="s">
        <v>1994</v>
      </c>
      <c r="C4083" s="100" t="s">
        <v>240</v>
      </c>
      <c r="D4083" s="125">
        <v>11.51</v>
      </c>
      <c r="E4083" s="125">
        <v>11.69</v>
      </c>
    </row>
    <row r="4084" spans="1:5" ht="25.5">
      <c r="A4084" s="124">
        <v>89981</v>
      </c>
      <c r="B4084" s="284" t="s">
        <v>1995</v>
      </c>
      <c r="C4084" s="100" t="s">
        <v>240</v>
      </c>
      <c r="D4084" s="125">
        <v>27.82</v>
      </c>
      <c r="E4084" s="125">
        <v>28.04</v>
      </c>
    </row>
    <row r="4085" spans="1:5" ht="25.5">
      <c r="A4085" s="124">
        <v>90373</v>
      </c>
      <c r="B4085" s="284" t="s">
        <v>1996</v>
      </c>
      <c r="C4085" s="100" t="s">
        <v>240</v>
      </c>
      <c r="D4085" s="125">
        <v>14.83</v>
      </c>
      <c r="E4085" s="125">
        <v>15.51</v>
      </c>
    </row>
    <row r="4086" spans="1:5" ht="25.5">
      <c r="A4086" s="124">
        <v>90374</v>
      </c>
      <c r="B4086" s="284" t="s">
        <v>1997</v>
      </c>
      <c r="C4086" s="100" t="s">
        <v>240</v>
      </c>
      <c r="D4086" s="125">
        <v>23.82</v>
      </c>
      <c r="E4086" s="125">
        <v>24.73</v>
      </c>
    </row>
    <row r="4087" spans="1:5" ht="25.5">
      <c r="A4087" s="124">
        <v>90375</v>
      </c>
      <c r="B4087" s="284" t="s">
        <v>1998</v>
      </c>
      <c r="C4087" s="100" t="s">
        <v>240</v>
      </c>
      <c r="D4087" s="125">
        <v>8.44</v>
      </c>
      <c r="E4087" s="125">
        <v>8.98</v>
      </c>
    </row>
    <row r="4088" spans="1:5" ht="25.5">
      <c r="A4088" s="124">
        <v>92287</v>
      </c>
      <c r="B4088" s="284" t="s">
        <v>3338</v>
      </c>
      <c r="C4088" s="100" t="s">
        <v>240</v>
      </c>
      <c r="D4088" s="125">
        <v>19.03</v>
      </c>
      <c r="E4088" s="125">
        <v>19.47</v>
      </c>
    </row>
    <row r="4089" spans="1:5" ht="25.5">
      <c r="A4089" s="124">
        <v>92288</v>
      </c>
      <c r="B4089" s="284" t="s">
        <v>3339</v>
      </c>
      <c r="C4089" s="100" t="s">
        <v>240</v>
      </c>
      <c r="D4089" s="125">
        <v>29.97</v>
      </c>
      <c r="E4089" s="125">
        <v>30.5</v>
      </c>
    </row>
    <row r="4090" spans="1:5" ht="25.5">
      <c r="A4090" s="124">
        <v>92289</v>
      </c>
      <c r="B4090" s="284" t="s">
        <v>3340</v>
      </c>
      <c r="C4090" s="100" t="s">
        <v>240</v>
      </c>
      <c r="D4090" s="125">
        <v>53.79</v>
      </c>
      <c r="E4090" s="125">
        <v>54.39</v>
      </c>
    </row>
    <row r="4091" spans="1:5" ht="25.5">
      <c r="A4091" s="124">
        <v>92290</v>
      </c>
      <c r="B4091" s="284" t="s">
        <v>3341</v>
      </c>
      <c r="C4091" s="100" t="s">
        <v>240</v>
      </c>
      <c r="D4091" s="125">
        <v>82.57</v>
      </c>
      <c r="E4091" s="125">
        <v>83.27</v>
      </c>
    </row>
    <row r="4092" spans="1:5" ht="25.5">
      <c r="A4092" s="124">
        <v>92291</v>
      </c>
      <c r="B4092" s="284" t="s">
        <v>3342</v>
      </c>
      <c r="C4092" s="100" t="s">
        <v>240</v>
      </c>
      <c r="D4092" s="125">
        <v>127.32</v>
      </c>
      <c r="E4092" s="125">
        <v>128.18</v>
      </c>
    </row>
    <row r="4093" spans="1:5" ht="25.5">
      <c r="A4093" s="124">
        <v>92292</v>
      </c>
      <c r="B4093" s="284" t="s">
        <v>3343</v>
      </c>
      <c r="C4093" s="100" t="s">
        <v>240</v>
      </c>
      <c r="D4093" s="125">
        <v>404.28</v>
      </c>
      <c r="E4093" s="125">
        <v>405.3</v>
      </c>
    </row>
    <row r="4094" spans="1:5">
      <c r="A4094" s="124">
        <v>92293</v>
      </c>
      <c r="B4094" s="284" t="s">
        <v>3344</v>
      </c>
      <c r="C4094" s="100" t="s">
        <v>240</v>
      </c>
      <c r="D4094" s="125">
        <v>10.8</v>
      </c>
      <c r="E4094" s="125">
        <v>11.09</v>
      </c>
    </row>
    <row r="4095" spans="1:5">
      <c r="A4095" s="124">
        <v>92294</v>
      </c>
      <c r="B4095" s="284" t="s">
        <v>3345</v>
      </c>
      <c r="C4095" s="100" t="s">
        <v>240</v>
      </c>
      <c r="D4095" s="125">
        <v>18.28</v>
      </c>
      <c r="E4095" s="125">
        <v>18.63</v>
      </c>
    </row>
    <row r="4096" spans="1:5">
      <c r="A4096" s="124">
        <v>92295</v>
      </c>
      <c r="B4096" s="284" t="s">
        <v>3346</v>
      </c>
      <c r="C4096" s="100" t="s">
        <v>240</v>
      </c>
      <c r="D4096" s="125">
        <v>34.979999999999997</v>
      </c>
      <c r="E4096" s="125">
        <v>35.39</v>
      </c>
    </row>
    <row r="4097" spans="1:5">
      <c r="A4097" s="124">
        <v>92296</v>
      </c>
      <c r="B4097" s="284" t="s">
        <v>3347</v>
      </c>
      <c r="C4097" s="100" t="s">
        <v>240</v>
      </c>
      <c r="D4097" s="125">
        <v>46.88</v>
      </c>
      <c r="E4097" s="125">
        <v>47.34</v>
      </c>
    </row>
    <row r="4098" spans="1:5">
      <c r="A4098" s="124">
        <v>92297</v>
      </c>
      <c r="B4098" s="284" t="s">
        <v>3348</v>
      </c>
      <c r="C4098" s="100" t="s">
        <v>240</v>
      </c>
      <c r="D4098" s="125">
        <v>73.02</v>
      </c>
      <c r="E4098" s="125">
        <v>73.599999999999994</v>
      </c>
    </row>
    <row r="4099" spans="1:5">
      <c r="A4099" s="124">
        <v>92298</v>
      </c>
      <c r="B4099" s="284" t="s">
        <v>3349</v>
      </c>
      <c r="C4099" s="100" t="s">
        <v>240</v>
      </c>
      <c r="D4099" s="125">
        <v>208.66</v>
      </c>
      <c r="E4099" s="125">
        <v>209.34</v>
      </c>
    </row>
    <row r="4100" spans="1:5">
      <c r="A4100" s="124">
        <v>92299</v>
      </c>
      <c r="B4100" s="284" t="s">
        <v>3350</v>
      </c>
      <c r="C4100" s="100" t="s">
        <v>240</v>
      </c>
      <c r="D4100" s="125">
        <v>25.07</v>
      </c>
      <c r="E4100" s="125">
        <v>25.65</v>
      </c>
    </row>
    <row r="4101" spans="1:5">
      <c r="A4101" s="124">
        <v>92300</v>
      </c>
      <c r="B4101" s="284" t="s">
        <v>3351</v>
      </c>
      <c r="C4101" s="100" t="s">
        <v>240</v>
      </c>
      <c r="D4101" s="125">
        <v>38.08</v>
      </c>
      <c r="E4101" s="125">
        <v>38.770000000000003</v>
      </c>
    </row>
    <row r="4102" spans="1:5">
      <c r="A4102" s="124">
        <v>92301</v>
      </c>
      <c r="B4102" s="284" t="s">
        <v>3352</v>
      </c>
      <c r="C4102" s="100" t="s">
        <v>240</v>
      </c>
      <c r="D4102" s="125">
        <v>76.73</v>
      </c>
      <c r="E4102" s="125">
        <v>77.53</v>
      </c>
    </row>
    <row r="4103" spans="1:5">
      <c r="A4103" s="124">
        <v>92302</v>
      </c>
      <c r="B4103" s="284" t="s">
        <v>3353</v>
      </c>
      <c r="C4103" s="100" t="s">
        <v>240</v>
      </c>
      <c r="D4103" s="125">
        <v>102.13</v>
      </c>
      <c r="E4103" s="125">
        <v>103.05</v>
      </c>
    </row>
    <row r="4104" spans="1:5">
      <c r="A4104" s="124">
        <v>92303</v>
      </c>
      <c r="B4104" s="284" t="s">
        <v>3354</v>
      </c>
      <c r="C4104" s="100" t="s">
        <v>240</v>
      </c>
      <c r="D4104" s="125">
        <v>189.27</v>
      </c>
      <c r="E4104" s="125">
        <v>190.42</v>
      </c>
    </row>
    <row r="4105" spans="1:5">
      <c r="A4105" s="124">
        <v>92304</v>
      </c>
      <c r="B4105" s="284" t="s">
        <v>3355</v>
      </c>
      <c r="C4105" s="100" t="s">
        <v>240</v>
      </c>
      <c r="D4105" s="125">
        <v>498.53</v>
      </c>
      <c r="E4105" s="125">
        <v>499.89</v>
      </c>
    </row>
    <row r="4106" spans="1:5" ht="25.5">
      <c r="A4106" s="124">
        <v>92311</v>
      </c>
      <c r="B4106" s="284" t="s">
        <v>3356</v>
      </c>
      <c r="C4106" s="100" t="s">
        <v>240</v>
      </c>
      <c r="D4106" s="125">
        <v>12.28</v>
      </c>
      <c r="E4106" s="125">
        <v>12.9</v>
      </c>
    </row>
    <row r="4107" spans="1:5" ht="25.5">
      <c r="A4107" s="124">
        <v>92312</v>
      </c>
      <c r="B4107" s="284" t="s">
        <v>3357</v>
      </c>
      <c r="C4107" s="100" t="s">
        <v>240</v>
      </c>
      <c r="D4107" s="125">
        <v>21.36</v>
      </c>
      <c r="E4107" s="125">
        <v>22.07</v>
      </c>
    </row>
    <row r="4108" spans="1:5" ht="25.5">
      <c r="A4108" s="124">
        <v>92313</v>
      </c>
      <c r="B4108" s="284" t="s">
        <v>3358</v>
      </c>
      <c r="C4108" s="100" t="s">
        <v>240</v>
      </c>
      <c r="D4108" s="125">
        <v>32.31</v>
      </c>
      <c r="E4108" s="125">
        <v>33.11</v>
      </c>
    </row>
    <row r="4109" spans="1:5" ht="25.5">
      <c r="A4109" s="124">
        <v>92314</v>
      </c>
      <c r="B4109" s="284" t="s">
        <v>3359</v>
      </c>
      <c r="C4109" s="100" t="s">
        <v>240</v>
      </c>
      <c r="D4109" s="125">
        <v>7.94</v>
      </c>
      <c r="E4109" s="125">
        <v>8.35</v>
      </c>
    </row>
    <row r="4110" spans="1:5" ht="25.5">
      <c r="A4110" s="124">
        <v>92315</v>
      </c>
      <c r="B4110" s="284" t="s">
        <v>3360</v>
      </c>
      <c r="C4110" s="100" t="s">
        <v>240</v>
      </c>
      <c r="D4110" s="125">
        <v>12.38</v>
      </c>
      <c r="E4110" s="125">
        <v>12.86</v>
      </c>
    </row>
    <row r="4111" spans="1:5" ht="25.5">
      <c r="A4111" s="124">
        <v>92316</v>
      </c>
      <c r="B4111" s="284" t="s">
        <v>3361</v>
      </c>
      <c r="C4111" s="100" t="s">
        <v>240</v>
      </c>
      <c r="D4111" s="125">
        <v>19.88</v>
      </c>
      <c r="E4111" s="125">
        <v>20.41</v>
      </c>
    </row>
    <row r="4112" spans="1:5" ht="25.5">
      <c r="A4112" s="124">
        <v>92317</v>
      </c>
      <c r="B4112" s="284" t="s">
        <v>3362</v>
      </c>
      <c r="C4112" s="100" t="s">
        <v>240</v>
      </c>
      <c r="D4112" s="125">
        <v>16.77</v>
      </c>
      <c r="E4112" s="125">
        <v>17.600000000000001</v>
      </c>
    </row>
    <row r="4113" spans="1:5" ht="25.5">
      <c r="A4113" s="124">
        <v>92318</v>
      </c>
      <c r="B4113" s="284" t="s">
        <v>3363</v>
      </c>
      <c r="C4113" s="100" t="s">
        <v>240</v>
      </c>
      <c r="D4113" s="125">
        <v>28.19</v>
      </c>
      <c r="E4113" s="125">
        <v>29.14</v>
      </c>
    </row>
    <row r="4114" spans="1:5" ht="25.5">
      <c r="A4114" s="124">
        <v>92319</v>
      </c>
      <c r="B4114" s="284" t="s">
        <v>3364</v>
      </c>
      <c r="C4114" s="100" t="s">
        <v>240</v>
      </c>
      <c r="D4114" s="125">
        <v>41.19</v>
      </c>
      <c r="E4114" s="125">
        <v>42.25</v>
      </c>
    </row>
    <row r="4115" spans="1:5" ht="25.5">
      <c r="A4115" s="124">
        <v>92326</v>
      </c>
      <c r="B4115" s="284" t="s">
        <v>3365</v>
      </c>
      <c r="C4115" s="100" t="s">
        <v>240</v>
      </c>
      <c r="D4115" s="125">
        <v>13.38</v>
      </c>
      <c r="E4115" s="125">
        <v>14.03</v>
      </c>
    </row>
    <row r="4116" spans="1:5" ht="25.5">
      <c r="A4116" s="124">
        <v>92327</v>
      </c>
      <c r="B4116" s="284" t="s">
        <v>3366</v>
      </c>
      <c r="C4116" s="100" t="s">
        <v>240</v>
      </c>
      <c r="D4116" s="125">
        <v>23.53</v>
      </c>
      <c r="E4116" s="125">
        <v>24.51</v>
      </c>
    </row>
    <row r="4117" spans="1:5" ht="25.5">
      <c r="A4117" s="124">
        <v>92328</v>
      </c>
      <c r="B4117" s="284" t="s">
        <v>3367</v>
      </c>
      <c r="C4117" s="100" t="s">
        <v>240</v>
      </c>
      <c r="D4117" s="125">
        <v>36.15</v>
      </c>
      <c r="E4117" s="125">
        <v>37.4</v>
      </c>
    </row>
    <row r="4118" spans="1:5" ht="25.5">
      <c r="A4118" s="124">
        <v>92329</v>
      </c>
      <c r="B4118" s="284" t="s">
        <v>3368</v>
      </c>
      <c r="C4118" s="100" t="s">
        <v>240</v>
      </c>
      <c r="D4118" s="125">
        <v>8.1</v>
      </c>
      <c r="E4118" s="125">
        <v>8.5299999999999994</v>
      </c>
    </row>
    <row r="4119" spans="1:5" ht="25.5">
      <c r="A4119" s="124">
        <v>92330</v>
      </c>
      <c r="B4119" s="284" t="s">
        <v>3369</v>
      </c>
      <c r="C4119" s="100" t="s">
        <v>240</v>
      </c>
      <c r="D4119" s="125">
        <v>13.81</v>
      </c>
      <c r="E4119" s="125">
        <v>14.46</v>
      </c>
    </row>
    <row r="4120" spans="1:5" ht="25.5">
      <c r="A4120" s="124">
        <v>92331</v>
      </c>
      <c r="B4120" s="284" t="s">
        <v>3370</v>
      </c>
      <c r="C4120" s="100" t="s">
        <v>240</v>
      </c>
      <c r="D4120" s="125">
        <v>22.44</v>
      </c>
      <c r="E4120" s="125">
        <v>23.28</v>
      </c>
    </row>
    <row r="4121" spans="1:5" ht="25.5">
      <c r="A4121" s="124">
        <v>92332</v>
      </c>
      <c r="B4121" s="284" t="s">
        <v>3371</v>
      </c>
      <c r="C4121" s="100" t="s">
        <v>240</v>
      </c>
      <c r="D4121" s="125">
        <v>17.010000000000002</v>
      </c>
      <c r="E4121" s="125">
        <v>17.86</v>
      </c>
    </row>
    <row r="4122" spans="1:5" ht="25.5">
      <c r="A4122" s="124">
        <v>92333</v>
      </c>
      <c r="B4122" s="284" t="s">
        <v>3372</v>
      </c>
      <c r="C4122" s="100" t="s">
        <v>240</v>
      </c>
      <c r="D4122" s="125">
        <v>31.05</v>
      </c>
      <c r="E4122" s="125">
        <v>32.35</v>
      </c>
    </row>
    <row r="4123" spans="1:5" ht="25.5">
      <c r="A4123" s="124">
        <v>92334</v>
      </c>
      <c r="B4123" s="284" t="s">
        <v>3373</v>
      </c>
      <c r="C4123" s="100" t="s">
        <v>240</v>
      </c>
      <c r="D4123" s="125">
        <v>46.3</v>
      </c>
      <c r="E4123" s="125">
        <v>47.97</v>
      </c>
    </row>
    <row r="4124" spans="1:5" ht="25.5">
      <c r="A4124" s="124">
        <v>92344</v>
      </c>
      <c r="B4124" s="284" t="s">
        <v>12207</v>
      </c>
      <c r="C4124" s="100" t="s">
        <v>240</v>
      </c>
      <c r="D4124" s="125">
        <v>56.23</v>
      </c>
      <c r="E4124" s="125">
        <v>59.15</v>
      </c>
    </row>
    <row r="4125" spans="1:5" ht="25.5">
      <c r="A4125" s="124">
        <v>92345</v>
      </c>
      <c r="B4125" s="284" t="s">
        <v>12208</v>
      </c>
      <c r="C4125" s="100" t="s">
        <v>240</v>
      </c>
      <c r="D4125" s="125">
        <v>56.21</v>
      </c>
      <c r="E4125" s="125">
        <v>59.13</v>
      </c>
    </row>
    <row r="4126" spans="1:5" ht="25.5">
      <c r="A4126" s="124">
        <v>92346</v>
      </c>
      <c r="B4126" s="284" t="s">
        <v>12209</v>
      </c>
      <c r="C4126" s="100" t="s">
        <v>240</v>
      </c>
      <c r="D4126" s="125">
        <v>75.33</v>
      </c>
      <c r="E4126" s="125">
        <v>78.510000000000005</v>
      </c>
    </row>
    <row r="4127" spans="1:5" ht="25.5">
      <c r="A4127" s="124">
        <v>92347</v>
      </c>
      <c r="B4127" s="284" t="s">
        <v>12210</v>
      </c>
      <c r="C4127" s="100" t="s">
        <v>240</v>
      </c>
      <c r="D4127" s="125">
        <v>84.62</v>
      </c>
      <c r="E4127" s="125">
        <v>87.8</v>
      </c>
    </row>
    <row r="4128" spans="1:5" ht="25.5">
      <c r="A4128" s="124">
        <v>92348</v>
      </c>
      <c r="B4128" s="284" t="s">
        <v>12211</v>
      </c>
      <c r="C4128" s="100" t="s">
        <v>240</v>
      </c>
      <c r="D4128" s="125">
        <v>108</v>
      </c>
      <c r="E4128" s="125">
        <v>111.44</v>
      </c>
    </row>
    <row r="4129" spans="1:5" ht="25.5">
      <c r="A4129" s="124">
        <v>92349</v>
      </c>
      <c r="B4129" s="284" t="s">
        <v>12212</v>
      </c>
      <c r="C4129" s="100" t="s">
        <v>240</v>
      </c>
      <c r="D4129" s="125">
        <v>116.27</v>
      </c>
      <c r="E4129" s="125">
        <v>119.71</v>
      </c>
    </row>
    <row r="4130" spans="1:5" ht="25.5">
      <c r="A4130" s="124">
        <v>92350</v>
      </c>
      <c r="B4130" s="284" t="s">
        <v>12213</v>
      </c>
      <c r="C4130" s="100" t="s">
        <v>240</v>
      </c>
      <c r="D4130" s="125">
        <v>83.61</v>
      </c>
      <c r="E4130" s="125">
        <v>87.98</v>
      </c>
    </row>
    <row r="4131" spans="1:5" ht="25.5">
      <c r="A4131" s="124">
        <v>92351</v>
      </c>
      <c r="B4131" s="284" t="s">
        <v>12214</v>
      </c>
      <c r="C4131" s="100" t="s">
        <v>240</v>
      </c>
      <c r="D4131" s="125">
        <v>81.540000000000006</v>
      </c>
      <c r="E4131" s="125">
        <v>85.91</v>
      </c>
    </row>
    <row r="4132" spans="1:5" ht="25.5">
      <c r="A4132" s="124">
        <v>92352</v>
      </c>
      <c r="B4132" s="284" t="s">
        <v>12215</v>
      </c>
      <c r="C4132" s="100" t="s">
        <v>240</v>
      </c>
      <c r="D4132" s="125">
        <v>130.9</v>
      </c>
      <c r="E4132" s="125">
        <v>135.66999999999999</v>
      </c>
    </row>
    <row r="4133" spans="1:5" ht="25.5">
      <c r="A4133" s="124">
        <v>92353</v>
      </c>
      <c r="B4133" s="284" t="s">
        <v>12216</v>
      </c>
      <c r="C4133" s="100" t="s">
        <v>240</v>
      </c>
      <c r="D4133" s="125">
        <v>121.8</v>
      </c>
      <c r="E4133" s="125">
        <v>126.57</v>
      </c>
    </row>
    <row r="4134" spans="1:5" ht="25.5">
      <c r="A4134" s="124">
        <v>92354</v>
      </c>
      <c r="B4134" s="284" t="s">
        <v>12217</v>
      </c>
      <c r="C4134" s="100" t="s">
        <v>240</v>
      </c>
      <c r="D4134" s="125">
        <v>176.31</v>
      </c>
      <c r="E4134" s="125">
        <v>181.46</v>
      </c>
    </row>
    <row r="4135" spans="1:5" ht="25.5">
      <c r="A4135" s="124">
        <v>92355</v>
      </c>
      <c r="B4135" s="284" t="s">
        <v>12218</v>
      </c>
      <c r="C4135" s="100" t="s">
        <v>240</v>
      </c>
      <c r="D4135" s="125">
        <v>158.77000000000001</v>
      </c>
      <c r="E4135" s="125">
        <v>163.92</v>
      </c>
    </row>
    <row r="4136" spans="1:5" ht="25.5">
      <c r="A4136" s="124">
        <v>92356</v>
      </c>
      <c r="B4136" s="284" t="s">
        <v>12219</v>
      </c>
      <c r="C4136" s="100" t="s">
        <v>240</v>
      </c>
      <c r="D4136" s="125">
        <v>108.66</v>
      </c>
      <c r="E4136" s="125">
        <v>114.5</v>
      </c>
    </row>
    <row r="4137" spans="1:5" ht="25.5">
      <c r="A4137" s="124">
        <v>92357</v>
      </c>
      <c r="B4137" s="284" t="s">
        <v>12220</v>
      </c>
      <c r="C4137" s="100" t="s">
        <v>240</v>
      </c>
      <c r="D4137" s="125">
        <v>166.97</v>
      </c>
      <c r="E4137" s="125">
        <v>173.32</v>
      </c>
    </row>
    <row r="4138" spans="1:5" ht="25.5">
      <c r="A4138" s="124">
        <v>92358</v>
      </c>
      <c r="B4138" s="284" t="s">
        <v>12221</v>
      </c>
      <c r="C4138" s="100" t="s">
        <v>240</v>
      </c>
      <c r="D4138" s="125">
        <v>209.98</v>
      </c>
      <c r="E4138" s="125">
        <v>216.86</v>
      </c>
    </row>
    <row r="4139" spans="1:5" ht="25.5">
      <c r="A4139" s="124">
        <v>92369</v>
      </c>
      <c r="B4139" s="284" t="s">
        <v>12222</v>
      </c>
      <c r="C4139" s="100" t="s">
        <v>240</v>
      </c>
      <c r="D4139" s="125">
        <v>28.89</v>
      </c>
      <c r="E4139" s="125">
        <v>31.12</v>
      </c>
    </row>
    <row r="4140" spans="1:5" ht="25.5">
      <c r="A4140" s="124">
        <v>92370</v>
      </c>
      <c r="B4140" s="284" t="s">
        <v>12223</v>
      </c>
      <c r="C4140" s="100" t="s">
        <v>240</v>
      </c>
      <c r="D4140" s="125">
        <v>30.56</v>
      </c>
      <c r="E4140" s="125">
        <v>32.79</v>
      </c>
    </row>
    <row r="4141" spans="1:5" ht="25.5">
      <c r="A4141" s="124">
        <v>92371</v>
      </c>
      <c r="B4141" s="284" t="s">
        <v>12224</v>
      </c>
      <c r="C4141" s="100" t="s">
        <v>240</v>
      </c>
      <c r="D4141" s="125">
        <v>35.51</v>
      </c>
      <c r="E4141" s="125">
        <v>37.93</v>
      </c>
    </row>
    <row r="4142" spans="1:5" ht="25.5">
      <c r="A4142" s="124">
        <v>92372</v>
      </c>
      <c r="B4142" s="284" t="s">
        <v>12225</v>
      </c>
      <c r="C4142" s="100" t="s">
        <v>240</v>
      </c>
      <c r="D4142" s="125">
        <v>37.06</v>
      </c>
      <c r="E4142" s="125">
        <v>39.479999999999997</v>
      </c>
    </row>
    <row r="4143" spans="1:5" ht="25.5">
      <c r="A4143" s="124">
        <v>92373</v>
      </c>
      <c r="B4143" s="284" t="s">
        <v>12226</v>
      </c>
      <c r="C4143" s="100" t="s">
        <v>240</v>
      </c>
      <c r="D4143" s="125">
        <v>42.45</v>
      </c>
      <c r="E4143" s="125">
        <v>45.08</v>
      </c>
    </row>
    <row r="4144" spans="1:5" ht="25.5">
      <c r="A4144" s="124">
        <v>92374</v>
      </c>
      <c r="B4144" s="284" t="s">
        <v>12227</v>
      </c>
      <c r="C4144" s="100" t="s">
        <v>240</v>
      </c>
      <c r="D4144" s="125">
        <v>42.75</v>
      </c>
      <c r="E4144" s="125">
        <v>45.38</v>
      </c>
    </row>
    <row r="4145" spans="1:5" ht="25.5">
      <c r="A4145" s="124">
        <v>92375</v>
      </c>
      <c r="B4145" s="284" t="s">
        <v>12228</v>
      </c>
      <c r="C4145" s="100" t="s">
        <v>240</v>
      </c>
      <c r="D4145" s="125">
        <v>56.19</v>
      </c>
      <c r="E4145" s="125">
        <v>59.11</v>
      </c>
    </row>
    <row r="4146" spans="1:5" ht="25.5">
      <c r="A4146" s="124">
        <v>92376</v>
      </c>
      <c r="B4146" s="284" t="s">
        <v>12229</v>
      </c>
      <c r="C4146" s="100" t="s">
        <v>240</v>
      </c>
      <c r="D4146" s="125">
        <v>56.17</v>
      </c>
      <c r="E4146" s="125">
        <v>59.09</v>
      </c>
    </row>
    <row r="4147" spans="1:5" ht="25.5">
      <c r="A4147" s="124">
        <v>92377</v>
      </c>
      <c r="B4147" s="284" t="s">
        <v>12230</v>
      </c>
      <c r="C4147" s="100" t="s">
        <v>240</v>
      </c>
      <c r="D4147" s="125">
        <v>76.59</v>
      </c>
      <c r="E4147" s="125">
        <v>79.930000000000007</v>
      </c>
    </row>
    <row r="4148" spans="1:5" ht="25.5">
      <c r="A4148" s="124">
        <v>92378</v>
      </c>
      <c r="B4148" s="284" t="s">
        <v>12231</v>
      </c>
      <c r="C4148" s="100" t="s">
        <v>240</v>
      </c>
      <c r="D4148" s="125">
        <v>85.88</v>
      </c>
      <c r="E4148" s="125">
        <v>89.22</v>
      </c>
    </row>
    <row r="4149" spans="1:5" ht="25.5">
      <c r="A4149" s="124">
        <v>92379</v>
      </c>
      <c r="B4149" s="284" t="s">
        <v>12232</v>
      </c>
      <c r="C4149" s="100" t="s">
        <v>240</v>
      </c>
      <c r="D4149" s="125">
        <v>110.61</v>
      </c>
      <c r="E4149" s="125">
        <v>114.35</v>
      </c>
    </row>
    <row r="4150" spans="1:5" ht="25.5">
      <c r="A4150" s="124">
        <v>92380</v>
      </c>
      <c r="B4150" s="284" t="s">
        <v>12233</v>
      </c>
      <c r="C4150" s="100" t="s">
        <v>240</v>
      </c>
      <c r="D4150" s="125">
        <v>118.88</v>
      </c>
      <c r="E4150" s="125">
        <v>122.62</v>
      </c>
    </row>
    <row r="4151" spans="1:5" ht="25.5">
      <c r="A4151" s="124">
        <v>92381</v>
      </c>
      <c r="B4151" s="284" t="s">
        <v>12234</v>
      </c>
      <c r="C4151" s="100" t="s">
        <v>240</v>
      </c>
      <c r="D4151" s="125">
        <v>43.86</v>
      </c>
      <c r="E4151" s="125">
        <v>47.19</v>
      </c>
    </row>
    <row r="4152" spans="1:5" ht="25.5">
      <c r="A4152" s="124">
        <v>92382</v>
      </c>
      <c r="B4152" s="284" t="s">
        <v>12235</v>
      </c>
      <c r="C4152" s="100" t="s">
        <v>240</v>
      </c>
      <c r="D4152" s="125">
        <v>41.64</v>
      </c>
      <c r="E4152" s="125">
        <v>44.97</v>
      </c>
    </row>
    <row r="4153" spans="1:5" ht="25.5">
      <c r="A4153" s="124">
        <v>92383</v>
      </c>
      <c r="B4153" s="284" t="s">
        <v>12236</v>
      </c>
      <c r="C4153" s="100" t="s">
        <v>240</v>
      </c>
      <c r="D4153" s="125">
        <v>56.5</v>
      </c>
      <c r="E4153" s="125">
        <v>60.13</v>
      </c>
    </row>
    <row r="4154" spans="1:5" ht="25.5">
      <c r="A4154" s="124">
        <v>92384</v>
      </c>
      <c r="B4154" s="284" t="s">
        <v>12237</v>
      </c>
      <c r="C4154" s="100" t="s">
        <v>240</v>
      </c>
      <c r="D4154" s="125">
        <v>52.09</v>
      </c>
      <c r="E4154" s="125">
        <v>55.72</v>
      </c>
    </row>
    <row r="4155" spans="1:5" ht="25.5">
      <c r="A4155" s="124">
        <v>92385</v>
      </c>
      <c r="B4155" s="284" t="s">
        <v>12238</v>
      </c>
      <c r="C4155" s="100" t="s">
        <v>240</v>
      </c>
      <c r="D4155" s="125">
        <v>65.209999999999994</v>
      </c>
      <c r="E4155" s="125">
        <v>69.16</v>
      </c>
    </row>
    <row r="4156" spans="1:5" ht="25.5">
      <c r="A4156" s="124">
        <v>92386</v>
      </c>
      <c r="B4156" s="284" t="s">
        <v>12239</v>
      </c>
      <c r="C4156" s="100" t="s">
        <v>240</v>
      </c>
      <c r="D4156" s="125">
        <v>62.17</v>
      </c>
      <c r="E4156" s="125">
        <v>66.12</v>
      </c>
    </row>
    <row r="4157" spans="1:5" ht="25.5">
      <c r="A4157" s="124">
        <v>92387</v>
      </c>
      <c r="B4157" s="284" t="s">
        <v>12240</v>
      </c>
      <c r="C4157" s="100" t="s">
        <v>240</v>
      </c>
      <c r="D4157" s="125">
        <v>83.53</v>
      </c>
      <c r="E4157" s="125">
        <v>87.9</v>
      </c>
    </row>
    <row r="4158" spans="1:5" ht="25.5">
      <c r="A4158" s="124">
        <v>92388</v>
      </c>
      <c r="B4158" s="284" t="s">
        <v>12241</v>
      </c>
      <c r="C4158" s="100" t="s">
        <v>240</v>
      </c>
      <c r="D4158" s="125">
        <v>81.459999999999994</v>
      </c>
      <c r="E4158" s="125">
        <v>85.83</v>
      </c>
    </row>
    <row r="4159" spans="1:5" ht="25.5">
      <c r="A4159" s="124">
        <v>92389</v>
      </c>
      <c r="B4159" s="284" t="s">
        <v>12242</v>
      </c>
      <c r="C4159" s="100" t="s">
        <v>240</v>
      </c>
      <c r="D4159" s="125">
        <v>132.83000000000001</v>
      </c>
      <c r="E4159" s="125">
        <v>137.84</v>
      </c>
    </row>
    <row r="4160" spans="1:5" ht="25.5">
      <c r="A4160" s="124">
        <v>92390</v>
      </c>
      <c r="B4160" s="284" t="s">
        <v>12243</v>
      </c>
      <c r="C4160" s="100" t="s">
        <v>240</v>
      </c>
      <c r="D4160" s="125">
        <v>123.73</v>
      </c>
      <c r="E4160" s="125">
        <v>128.74</v>
      </c>
    </row>
    <row r="4161" spans="1:5" ht="25.5">
      <c r="A4161" s="124">
        <v>92635</v>
      </c>
      <c r="B4161" s="284" t="s">
        <v>12244</v>
      </c>
      <c r="C4161" s="100" t="s">
        <v>240</v>
      </c>
      <c r="D4161" s="125">
        <v>180.22</v>
      </c>
      <c r="E4161" s="125">
        <v>185.84</v>
      </c>
    </row>
    <row r="4162" spans="1:5" ht="25.5">
      <c r="A4162" s="124">
        <v>92636</v>
      </c>
      <c r="B4162" s="284" t="s">
        <v>12245</v>
      </c>
      <c r="C4162" s="100" t="s">
        <v>240</v>
      </c>
      <c r="D4162" s="125">
        <v>162.68</v>
      </c>
      <c r="E4162" s="125">
        <v>168.3</v>
      </c>
    </row>
    <row r="4163" spans="1:5" ht="25.5">
      <c r="A4163" s="124">
        <v>92637</v>
      </c>
      <c r="B4163" s="284" t="s">
        <v>12246</v>
      </c>
      <c r="C4163" s="100" t="s">
        <v>240</v>
      </c>
      <c r="D4163" s="125">
        <v>56.34</v>
      </c>
      <c r="E4163" s="125">
        <v>60.79</v>
      </c>
    </row>
    <row r="4164" spans="1:5" ht="25.5">
      <c r="A4164" s="124">
        <v>92638</v>
      </c>
      <c r="B4164" s="284" t="s">
        <v>12247</v>
      </c>
      <c r="C4164" s="100" t="s">
        <v>240</v>
      </c>
      <c r="D4164" s="125">
        <v>70</v>
      </c>
      <c r="E4164" s="125">
        <v>74.83</v>
      </c>
    </row>
    <row r="4165" spans="1:5" ht="25.5">
      <c r="A4165" s="124">
        <v>92639</v>
      </c>
      <c r="B4165" s="284" t="s">
        <v>12248</v>
      </c>
      <c r="C4165" s="100" t="s">
        <v>240</v>
      </c>
      <c r="D4165" s="125">
        <v>81.709999999999994</v>
      </c>
      <c r="E4165" s="125">
        <v>86.97</v>
      </c>
    </row>
    <row r="4166" spans="1:5" ht="25.5">
      <c r="A4166" s="124">
        <v>92640</v>
      </c>
      <c r="B4166" s="284" t="s">
        <v>12249</v>
      </c>
      <c r="C4166" s="100" t="s">
        <v>240</v>
      </c>
      <c r="D4166" s="125">
        <v>108.55</v>
      </c>
      <c r="E4166" s="125">
        <v>114.38</v>
      </c>
    </row>
    <row r="4167" spans="1:5" ht="25.5">
      <c r="A4167" s="124">
        <v>92642</v>
      </c>
      <c r="B4167" s="284" t="s">
        <v>12250</v>
      </c>
      <c r="C4167" s="100" t="s">
        <v>240</v>
      </c>
      <c r="D4167" s="125">
        <v>169.49</v>
      </c>
      <c r="E4167" s="125">
        <v>176.16</v>
      </c>
    </row>
    <row r="4168" spans="1:5" ht="25.5">
      <c r="A4168" s="124">
        <v>92644</v>
      </c>
      <c r="B4168" s="284" t="s">
        <v>12251</v>
      </c>
      <c r="C4168" s="100" t="s">
        <v>240</v>
      </c>
      <c r="D4168" s="125">
        <v>215.19</v>
      </c>
      <c r="E4168" s="125">
        <v>222.68</v>
      </c>
    </row>
    <row r="4169" spans="1:5" ht="25.5">
      <c r="A4169" s="124">
        <v>92657</v>
      </c>
      <c r="B4169" s="284" t="s">
        <v>12252</v>
      </c>
      <c r="C4169" s="100" t="s">
        <v>240</v>
      </c>
      <c r="D4169" s="125">
        <v>21.87</v>
      </c>
      <c r="E4169" s="125">
        <v>23.24</v>
      </c>
    </row>
    <row r="4170" spans="1:5" ht="25.5">
      <c r="A4170" s="124">
        <v>92658</v>
      </c>
      <c r="B4170" s="284" t="s">
        <v>12253</v>
      </c>
      <c r="C4170" s="100" t="s">
        <v>240</v>
      </c>
      <c r="D4170" s="125">
        <v>23.54</v>
      </c>
      <c r="E4170" s="125">
        <v>24.91</v>
      </c>
    </row>
    <row r="4171" spans="1:5" ht="25.5">
      <c r="A4171" s="124">
        <v>92659</v>
      </c>
      <c r="B4171" s="284" t="s">
        <v>12254</v>
      </c>
      <c r="C4171" s="100" t="s">
        <v>240</v>
      </c>
      <c r="D4171" s="125">
        <v>27.53</v>
      </c>
      <c r="E4171" s="125">
        <v>28.97</v>
      </c>
    </row>
    <row r="4172" spans="1:5" ht="25.5">
      <c r="A4172" s="124">
        <v>92660</v>
      </c>
      <c r="B4172" s="284" t="s">
        <v>12255</v>
      </c>
      <c r="C4172" s="100" t="s">
        <v>240</v>
      </c>
      <c r="D4172" s="125">
        <v>29.08</v>
      </c>
      <c r="E4172" s="125">
        <v>30.52</v>
      </c>
    </row>
    <row r="4173" spans="1:5" ht="25.5">
      <c r="A4173" s="124">
        <v>92661</v>
      </c>
      <c r="B4173" s="284" t="s">
        <v>12256</v>
      </c>
      <c r="C4173" s="100" t="s">
        <v>240</v>
      </c>
      <c r="D4173" s="125">
        <v>33.340000000000003</v>
      </c>
      <c r="E4173" s="125">
        <v>34.869999999999997</v>
      </c>
    </row>
    <row r="4174" spans="1:5" ht="25.5">
      <c r="A4174" s="124">
        <v>92662</v>
      </c>
      <c r="B4174" s="284" t="s">
        <v>12257</v>
      </c>
      <c r="C4174" s="100" t="s">
        <v>240</v>
      </c>
      <c r="D4174" s="125">
        <v>33.64</v>
      </c>
      <c r="E4174" s="125">
        <v>35.17</v>
      </c>
    </row>
    <row r="4175" spans="1:5" ht="25.5">
      <c r="A4175" s="124">
        <v>92663</v>
      </c>
      <c r="B4175" s="284" t="s">
        <v>12258</v>
      </c>
      <c r="C4175" s="100" t="s">
        <v>240</v>
      </c>
      <c r="D4175" s="125">
        <v>45.71</v>
      </c>
      <c r="E4175" s="125">
        <v>47.35</v>
      </c>
    </row>
    <row r="4176" spans="1:5" ht="25.5">
      <c r="A4176" s="124">
        <v>92664</v>
      </c>
      <c r="B4176" s="284" t="s">
        <v>12259</v>
      </c>
      <c r="C4176" s="100" t="s">
        <v>240</v>
      </c>
      <c r="D4176" s="125">
        <v>45.69</v>
      </c>
      <c r="E4176" s="125">
        <v>47.33</v>
      </c>
    </row>
    <row r="4177" spans="1:5" ht="25.5">
      <c r="A4177" s="124">
        <v>92665</v>
      </c>
      <c r="B4177" s="284" t="s">
        <v>12260</v>
      </c>
      <c r="C4177" s="100" t="s">
        <v>240</v>
      </c>
      <c r="D4177" s="125">
        <v>64.03</v>
      </c>
      <c r="E4177" s="125">
        <v>65.83</v>
      </c>
    </row>
    <row r="4178" spans="1:5" ht="25.5">
      <c r="A4178" s="124">
        <v>92666</v>
      </c>
      <c r="B4178" s="284" t="s">
        <v>12261</v>
      </c>
      <c r="C4178" s="100" t="s">
        <v>240</v>
      </c>
      <c r="D4178" s="125">
        <v>73.319999999999993</v>
      </c>
      <c r="E4178" s="125">
        <v>75.12</v>
      </c>
    </row>
    <row r="4179" spans="1:5" ht="25.5">
      <c r="A4179" s="124">
        <v>92667</v>
      </c>
      <c r="B4179" s="284" t="s">
        <v>12262</v>
      </c>
      <c r="C4179" s="100" t="s">
        <v>240</v>
      </c>
      <c r="D4179" s="125">
        <v>96</v>
      </c>
      <c r="E4179" s="125">
        <v>97.98</v>
      </c>
    </row>
    <row r="4180" spans="1:5" ht="25.5">
      <c r="A4180" s="124">
        <v>92668</v>
      </c>
      <c r="B4180" s="284" t="s">
        <v>12263</v>
      </c>
      <c r="C4180" s="100" t="s">
        <v>240</v>
      </c>
      <c r="D4180" s="125">
        <v>104.27</v>
      </c>
      <c r="E4180" s="125">
        <v>106.25</v>
      </c>
    </row>
    <row r="4181" spans="1:5" ht="25.5">
      <c r="A4181" s="124">
        <v>92669</v>
      </c>
      <c r="B4181" s="284" t="s">
        <v>12264</v>
      </c>
      <c r="C4181" s="100" t="s">
        <v>240</v>
      </c>
      <c r="D4181" s="125">
        <v>33.31</v>
      </c>
      <c r="E4181" s="125">
        <v>35.35</v>
      </c>
    </row>
    <row r="4182" spans="1:5" ht="25.5">
      <c r="A4182" s="124">
        <v>92670</v>
      </c>
      <c r="B4182" s="284" t="s">
        <v>12265</v>
      </c>
      <c r="C4182" s="100" t="s">
        <v>240</v>
      </c>
      <c r="D4182" s="125">
        <v>31.09</v>
      </c>
      <c r="E4182" s="125">
        <v>33.130000000000003</v>
      </c>
    </row>
    <row r="4183" spans="1:5" ht="25.5">
      <c r="A4183" s="124">
        <v>92671</v>
      </c>
      <c r="B4183" s="284" t="s">
        <v>12266</v>
      </c>
      <c r="C4183" s="100" t="s">
        <v>240</v>
      </c>
      <c r="D4183" s="125">
        <v>44.54</v>
      </c>
      <c r="E4183" s="125">
        <v>46.7</v>
      </c>
    </row>
    <row r="4184" spans="1:5" ht="25.5">
      <c r="A4184" s="124">
        <v>92672</v>
      </c>
      <c r="B4184" s="284" t="s">
        <v>12267</v>
      </c>
      <c r="C4184" s="100" t="s">
        <v>240</v>
      </c>
      <c r="D4184" s="125">
        <v>40.130000000000003</v>
      </c>
      <c r="E4184" s="125">
        <v>42.29</v>
      </c>
    </row>
    <row r="4185" spans="1:5" ht="25.5">
      <c r="A4185" s="124">
        <v>92673</v>
      </c>
      <c r="B4185" s="284" t="s">
        <v>12268</v>
      </c>
      <c r="C4185" s="100" t="s">
        <v>240</v>
      </c>
      <c r="D4185" s="125">
        <v>51.57</v>
      </c>
      <c r="E4185" s="125">
        <v>53.87</v>
      </c>
    </row>
    <row r="4186" spans="1:5" ht="25.5">
      <c r="A4186" s="124">
        <v>92674</v>
      </c>
      <c r="B4186" s="284" t="s">
        <v>12269</v>
      </c>
      <c r="C4186" s="100" t="s">
        <v>240</v>
      </c>
      <c r="D4186" s="125">
        <v>48.53</v>
      </c>
      <c r="E4186" s="125">
        <v>50.83</v>
      </c>
    </row>
    <row r="4187" spans="1:5" ht="25.5">
      <c r="A4187" s="124">
        <v>92675</v>
      </c>
      <c r="B4187" s="284" t="s">
        <v>12270</v>
      </c>
      <c r="C4187" s="100" t="s">
        <v>240</v>
      </c>
      <c r="D4187" s="125">
        <v>67.84</v>
      </c>
      <c r="E4187" s="125">
        <v>70.31</v>
      </c>
    </row>
    <row r="4188" spans="1:5" ht="25.5">
      <c r="A4188" s="124">
        <v>92676</v>
      </c>
      <c r="B4188" s="284" t="s">
        <v>12271</v>
      </c>
      <c r="C4188" s="100" t="s">
        <v>240</v>
      </c>
      <c r="D4188" s="125">
        <v>65.77</v>
      </c>
      <c r="E4188" s="125">
        <v>68.239999999999995</v>
      </c>
    </row>
    <row r="4189" spans="1:5" ht="25.5">
      <c r="A4189" s="124">
        <v>92677</v>
      </c>
      <c r="B4189" s="284" t="s">
        <v>12272</v>
      </c>
      <c r="C4189" s="100" t="s">
        <v>240</v>
      </c>
      <c r="D4189" s="125">
        <v>114.03</v>
      </c>
      <c r="E4189" s="125">
        <v>116.75</v>
      </c>
    </row>
    <row r="4190" spans="1:5" ht="25.5">
      <c r="A4190" s="124">
        <v>92678</v>
      </c>
      <c r="B4190" s="284" t="s">
        <v>12273</v>
      </c>
      <c r="C4190" s="100" t="s">
        <v>240</v>
      </c>
      <c r="D4190" s="125">
        <v>104.93</v>
      </c>
      <c r="E4190" s="125">
        <v>107.65</v>
      </c>
    </row>
    <row r="4191" spans="1:5" ht="25.5">
      <c r="A4191" s="124">
        <v>92679</v>
      </c>
      <c r="B4191" s="284" t="s">
        <v>12274</v>
      </c>
      <c r="C4191" s="100" t="s">
        <v>240</v>
      </c>
      <c r="D4191" s="125">
        <v>158.33000000000001</v>
      </c>
      <c r="E4191" s="125">
        <v>161.28</v>
      </c>
    </row>
    <row r="4192" spans="1:5" ht="25.5">
      <c r="A4192" s="124">
        <v>92680</v>
      </c>
      <c r="B4192" s="284" t="s">
        <v>12275</v>
      </c>
      <c r="C4192" s="100" t="s">
        <v>240</v>
      </c>
      <c r="D4192" s="125">
        <v>140.79</v>
      </c>
      <c r="E4192" s="125">
        <v>143.74</v>
      </c>
    </row>
    <row r="4193" spans="1:5" ht="25.5">
      <c r="A4193" s="124">
        <v>92681</v>
      </c>
      <c r="B4193" s="284" t="s">
        <v>12276</v>
      </c>
      <c r="C4193" s="100" t="s">
        <v>240</v>
      </c>
      <c r="D4193" s="125">
        <v>42.27</v>
      </c>
      <c r="E4193" s="125">
        <v>44.99</v>
      </c>
    </row>
    <row r="4194" spans="1:5" ht="25.5">
      <c r="A4194" s="124">
        <v>92682</v>
      </c>
      <c r="B4194" s="284" t="s">
        <v>12277</v>
      </c>
      <c r="C4194" s="100" t="s">
        <v>240</v>
      </c>
      <c r="D4194" s="125">
        <v>53.99</v>
      </c>
      <c r="E4194" s="125">
        <v>56.87</v>
      </c>
    </row>
    <row r="4195" spans="1:5" ht="25.5">
      <c r="A4195" s="124">
        <v>92683</v>
      </c>
      <c r="B4195" s="284" t="s">
        <v>12278</v>
      </c>
      <c r="C4195" s="100" t="s">
        <v>240</v>
      </c>
      <c r="D4195" s="125">
        <v>63.53</v>
      </c>
      <c r="E4195" s="125">
        <v>66.59</v>
      </c>
    </row>
    <row r="4196" spans="1:5" ht="25.5">
      <c r="A4196" s="124">
        <v>92684</v>
      </c>
      <c r="B4196" s="284" t="s">
        <v>12279</v>
      </c>
      <c r="C4196" s="100" t="s">
        <v>240</v>
      </c>
      <c r="D4196" s="125">
        <v>87.63</v>
      </c>
      <c r="E4196" s="125">
        <v>90.9</v>
      </c>
    </row>
    <row r="4197" spans="1:5" ht="25.5">
      <c r="A4197" s="124">
        <v>92685</v>
      </c>
      <c r="B4197" s="284" t="s">
        <v>12280</v>
      </c>
      <c r="C4197" s="100" t="s">
        <v>240</v>
      </c>
      <c r="D4197" s="125">
        <v>144.44999999999999</v>
      </c>
      <c r="E4197" s="125">
        <v>148.06</v>
      </c>
    </row>
    <row r="4198" spans="1:5" ht="25.5">
      <c r="A4198" s="124">
        <v>92686</v>
      </c>
      <c r="B4198" s="284" t="s">
        <v>12281</v>
      </c>
      <c r="C4198" s="100" t="s">
        <v>240</v>
      </c>
      <c r="D4198" s="125">
        <v>185.98</v>
      </c>
      <c r="E4198" s="125">
        <v>189.92</v>
      </c>
    </row>
    <row r="4199" spans="1:5" ht="25.5">
      <c r="A4199" s="124">
        <v>92692</v>
      </c>
      <c r="B4199" s="284" t="s">
        <v>12282</v>
      </c>
      <c r="C4199" s="100" t="s">
        <v>240</v>
      </c>
      <c r="D4199" s="125">
        <v>11.69</v>
      </c>
      <c r="E4199" s="125">
        <v>12.47</v>
      </c>
    </row>
    <row r="4200" spans="1:5" ht="25.5">
      <c r="A4200" s="124">
        <v>92693</v>
      </c>
      <c r="B4200" s="284" t="s">
        <v>12283</v>
      </c>
      <c r="C4200" s="100" t="s">
        <v>240</v>
      </c>
      <c r="D4200" s="125">
        <v>12.06</v>
      </c>
      <c r="E4200" s="125">
        <v>12.84</v>
      </c>
    </row>
    <row r="4201" spans="1:5" ht="25.5">
      <c r="A4201" s="124">
        <v>92694</v>
      </c>
      <c r="B4201" s="284" t="s">
        <v>12284</v>
      </c>
      <c r="C4201" s="100" t="s">
        <v>240</v>
      </c>
      <c r="D4201" s="125">
        <v>18.34</v>
      </c>
      <c r="E4201" s="125">
        <v>19.68</v>
      </c>
    </row>
    <row r="4202" spans="1:5" ht="25.5">
      <c r="A4202" s="124">
        <v>92695</v>
      </c>
      <c r="B4202" s="284" t="s">
        <v>12285</v>
      </c>
      <c r="C4202" s="100" t="s">
        <v>240</v>
      </c>
      <c r="D4202" s="125">
        <v>18.71</v>
      </c>
      <c r="E4202" s="125">
        <v>20.05</v>
      </c>
    </row>
    <row r="4203" spans="1:5" ht="25.5">
      <c r="A4203" s="124">
        <v>92696</v>
      </c>
      <c r="B4203" s="284" t="s">
        <v>12286</v>
      </c>
      <c r="C4203" s="100" t="s">
        <v>240</v>
      </c>
      <c r="D4203" s="125">
        <v>28.6</v>
      </c>
      <c r="E4203" s="125">
        <v>30.79</v>
      </c>
    </row>
    <row r="4204" spans="1:5" ht="25.5">
      <c r="A4204" s="124">
        <v>92697</v>
      </c>
      <c r="B4204" s="284" t="s">
        <v>12287</v>
      </c>
      <c r="C4204" s="100" t="s">
        <v>240</v>
      </c>
      <c r="D4204" s="125">
        <v>30.27</v>
      </c>
      <c r="E4204" s="125">
        <v>32.46</v>
      </c>
    </row>
    <row r="4205" spans="1:5" ht="25.5">
      <c r="A4205" s="124">
        <v>92698</v>
      </c>
      <c r="B4205" s="284" t="s">
        <v>12288</v>
      </c>
      <c r="C4205" s="100" t="s">
        <v>240</v>
      </c>
      <c r="D4205" s="125">
        <v>17.260000000000002</v>
      </c>
      <c r="E4205" s="125">
        <v>18.420000000000002</v>
      </c>
    </row>
    <row r="4206" spans="1:5" ht="25.5">
      <c r="A4206" s="124">
        <v>92699</v>
      </c>
      <c r="B4206" s="284" t="s">
        <v>12289</v>
      </c>
      <c r="C4206" s="100" t="s">
        <v>240</v>
      </c>
      <c r="D4206" s="125">
        <v>16.05</v>
      </c>
      <c r="E4206" s="125">
        <v>17.21</v>
      </c>
    </row>
    <row r="4207" spans="1:5" ht="25.5">
      <c r="A4207" s="124">
        <v>92700</v>
      </c>
      <c r="B4207" s="284" t="s">
        <v>12290</v>
      </c>
      <c r="C4207" s="100" t="s">
        <v>240</v>
      </c>
      <c r="D4207" s="125">
        <v>27.93</v>
      </c>
      <c r="E4207" s="125">
        <v>29.95</v>
      </c>
    </row>
    <row r="4208" spans="1:5" ht="25.5">
      <c r="A4208" s="124">
        <v>92701</v>
      </c>
      <c r="B4208" s="284" t="s">
        <v>12291</v>
      </c>
      <c r="C4208" s="100" t="s">
        <v>240</v>
      </c>
      <c r="D4208" s="125">
        <v>26.13</v>
      </c>
      <c r="E4208" s="125">
        <v>28.15</v>
      </c>
    </row>
    <row r="4209" spans="1:5" ht="25.5">
      <c r="A4209" s="124">
        <v>92702</v>
      </c>
      <c r="B4209" s="284" t="s">
        <v>12292</v>
      </c>
      <c r="C4209" s="100" t="s">
        <v>240</v>
      </c>
      <c r="D4209" s="125">
        <v>43.46</v>
      </c>
      <c r="E4209" s="125">
        <v>46.73</v>
      </c>
    </row>
    <row r="4210" spans="1:5" ht="25.5">
      <c r="A4210" s="124">
        <v>92703</v>
      </c>
      <c r="B4210" s="284" t="s">
        <v>12293</v>
      </c>
      <c r="C4210" s="100" t="s">
        <v>240</v>
      </c>
      <c r="D4210" s="125">
        <v>41.24</v>
      </c>
      <c r="E4210" s="125">
        <v>44.51</v>
      </c>
    </row>
    <row r="4211" spans="1:5" ht="25.5">
      <c r="A4211" s="124">
        <v>92704</v>
      </c>
      <c r="B4211" s="284" t="s">
        <v>12294</v>
      </c>
      <c r="C4211" s="100" t="s">
        <v>240</v>
      </c>
      <c r="D4211" s="125">
        <v>21.61</v>
      </c>
      <c r="E4211" s="125">
        <v>23.18</v>
      </c>
    </row>
    <row r="4212" spans="1:5" ht="25.5">
      <c r="A4212" s="124">
        <v>92705</v>
      </c>
      <c r="B4212" s="284" t="s">
        <v>12295</v>
      </c>
      <c r="C4212" s="100" t="s">
        <v>240</v>
      </c>
      <c r="D4212" s="125">
        <v>34.49</v>
      </c>
      <c r="E4212" s="125">
        <v>37.18</v>
      </c>
    </row>
    <row r="4213" spans="1:5" ht="25.5">
      <c r="A4213" s="124">
        <v>92706</v>
      </c>
      <c r="B4213" s="284" t="s">
        <v>12296</v>
      </c>
      <c r="C4213" s="100" t="s">
        <v>240</v>
      </c>
      <c r="D4213" s="125">
        <v>55.79</v>
      </c>
      <c r="E4213" s="125">
        <v>60.16</v>
      </c>
    </row>
    <row r="4214" spans="1:5" ht="25.5">
      <c r="A4214" s="124">
        <v>92889</v>
      </c>
      <c r="B4214" s="284" t="s">
        <v>12297</v>
      </c>
      <c r="C4214" s="100" t="s">
        <v>240</v>
      </c>
      <c r="D4214" s="125">
        <v>116.56</v>
      </c>
      <c r="E4214" s="125">
        <v>119.48</v>
      </c>
    </row>
    <row r="4215" spans="1:5" ht="25.5">
      <c r="A4215" s="124">
        <v>92890</v>
      </c>
      <c r="B4215" s="284" t="s">
        <v>12298</v>
      </c>
      <c r="C4215" s="100" t="s">
        <v>240</v>
      </c>
      <c r="D4215" s="125">
        <v>179.09</v>
      </c>
      <c r="E4215" s="125">
        <v>182.27</v>
      </c>
    </row>
    <row r="4216" spans="1:5" ht="25.5">
      <c r="A4216" s="124">
        <v>92891</v>
      </c>
      <c r="B4216" s="284" t="s">
        <v>12299</v>
      </c>
      <c r="C4216" s="100" t="s">
        <v>240</v>
      </c>
      <c r="D4216" s="125">
        <v>264.97000000000003</v>
      </c>
      <c r="E4216" s="125">
        <v>268.41000000000003</v>
      </c>
    </row>
    <row r="4217" spans="1:5" ht="25.5">
      <c r="A4217" s="124">
        <v>92892</v>
      </c>
      <c r="B4217" s="284" t="s">
        <v>12300</v>
      </c>
      <c r="C4217" s="100" t="s">
        <v>240</v>
      </c>
      <c r="D4217" s="125">
        <v>48.52</v>
      </c>
      <c r="E4217" s="125">
        <v>50.75</v>
      </c>
    </row>
    <row r="4218" spans="1:5" ht="25.5">
      <c r="A4218" s="124">
        <v>92893</v>
      </c>
      <c r="B4218" s="284" t="s">
        <v>12301</v>
      </c>
      <c r="C4218" s="100" t="s">
        <v>240</v>
      </c>
      <c r="D4218" s="125">
        <v>70.45</v>
      </c>
      <c r="E4218" s="125">
        <v>72.87</v>
      </c>
    </row>
    <row r="4219" spans="1:5" ht="25.5">
      <c r="A4219" s="124">
        <v>92894</v>
      </c>
      <c r="B4219" s="284" t="s">
        <v>12302</v>
      </c>
      <c r="C4219" s="100" t="s">
        <v>240</v>
      </c>
      <c r="D4219" s="125">
        <v>84.66</v>
      </c>
      <c r="E4219" s="125">
        <v>87.29</v>
      </c>
    </row>
    <row r="4220" spans="1:5" ht="25.5">
      <c r="A4220" s="124">
        <v>92895</v>
      </c>
      <c r="B4220" s="284" t="s">
        <v>12303</v>
      </c>
      <c r="C4220" s="100" t="s">
        <v>240</v>
      </c>
      <c r="D4220" s="125">
        <v>116.52</v>
      </c>
      <c r="E4220" s="125">
        <v>119.44</v>
      </c>
    </row>
    <row r="4221" spans="1:5" ht="25.5">
      <c r="A4221" s="124">
        <v>92896</v>
      </c>
      <c r="B4221" s="284" t="s">
        <v>12304</v>
      </c>
      <c r="C4221" s="100" t="s">
        <v>240</v>
      </c>
      <c r="D4221" s="125">
        <v>180.35</v>
      </c>
      <c r="E4221" s="125">
        <v>183.69</v>
      </c>
    </row>
    <row r="4222" spans="1:5" ht="25.5">
      <c r="A4222" s="124">
        <v>92897</v>
      </c>
      <c r="B4222" s="284" t="s">
        <v>12305</v>
      </c>
      <c r="C4222" s="100" t="s">
        <v>240</v>
      </c>
      <c r="D4222" s="125">
        <v>267.58</v>
      </c>
      <c r="E4222" s="125">
        <v>271.32</v>
      </c>
    </row>
    <row r="4223" spans="1:5" ht="25.5">
      <c r="A4223" s="124">
        <v>92898</v>
      </c>
      <c r="B4223" s="284" t="s">
        <v>12306</v>
      </c>
      <c r="C4223" s="100" t="s">
        <v>240</v>
      </c>
      <c r="D4223" s="125">
        <v>41.5</v>
      </c>
      <c r="E4223" s="125">
        <v>42.87</v>
      </c>
    </row>
    <row r="4224" spans="1:5" ht="25.5">
      <c r="A4224" s="124">
        <v>92899</v>
      </c>
      <c r="B4224" s="284" t="s">
        <v>12307</v>
      </c>
      <c r="C4224" s="100" t="s">
        <v>240</v>
      </c>
      <c r="D4224" s="125">
        <v>62.47</v>
      </c>
      <c r="E4224" s="125">
        <v>63.91</v>
      </c>
    </row>
    <row r="4225" spans="1:5" ht="25.5">
      <c r="A4225" s="124">
        <v>92900</v>
      </c>
      <c r="B4225" s="284" t="s">
        <v>12308</v>
      </c>
      <c r="C4225" s="100" t="s">
        <v>240</v>
      </c>
      <c r="D4225" s="125">
        <v>75.55</v>
      </c>
      <c r="E4225" s="125">
        <v>77.08</v>
      </c>
    </row>
    <row r="4226" spans="1:5" ht="25.5">
      <c r="A4226" s="124">
        <v>92901</v>
      </c>
      <c r="B4226" s="284" t="s">
        <v>12309</v>
      </c>
      <c r="C4226" s="100" t="s">
        <v>240</v>
      </c>
      <c r="D4226" s="125">
        <v>106.04</v>
      </c>
      <c r="E4226" s="125">
        <v>107.68</v>
      </c>
    </row>
    <row r="4227" spans="1:5" ht="25.5">
      <c r="A4227" s="124">
        <v>92902</v>
      </c>
      <c r="B4227" s="284" t="s">
        <v>12310</v>
      </c>
      <c r="C4227" s="100" t="s">
        <v>240</v>
      </c>
      <c r="D4227" s="125">
        <v>167.79</v>
      </c>
      <c r="E4227" s="125">
        <v>169.59</v>
      </c>
    </row>
    <row r="4228" spans="1:5" ht="25.5">
      <c r="A4228" s="124">
        <v>92903</v>
      </c>
      <c r="B4228" s="284" t="s">
        <v>12311</v>
      </c>
      <c r="C4228" s="100" t="s">
        <v>240</v>
      </c>
      <c r="D4228" s="125">
        <v>252.97</v>
      </c>
      <c r="E4228" s="125">
        <v>254.95</v>
      </c>
    </row>
    <row r="4229" spans="1:5" ht="25.5">
      <c r="A4229" s="124">
        <v>92904</v>
      </c>
      <c r="B4229" s="284" t="s">
        <v>12312</v>
      </c>
      <c r="C4229" s="100" t="s">
        <v>240</v>
      </c>
      <c r="D4229" s="125">
        <v>28.54</v>
      </c>
      <c r="E4229" s="125">
        <v>29.32</v>
      </c>
    </row>
    <row r="4230" spans="1:5" ht="25.5">
      <c r="A4230" s="124">
        <v>92905</v>
      </c>
      <c r="B4230" s="284" t="s">
        <v>12313</v>
      </c>
      <c r="C4230" s="100" t="s">
        <v>240</v>
      </c>
      <c r="D4230" s="125">
        <v>40.35</v>
      </c>
      <c r="E4230" s="125">
        <v>41.69</v>
      </c>
    </row>
    <row r="4231" spans="1:5" ht="25.5">
      <c r="A4231" s="124">
        <v>92906</v>
      </c>
      <c r="B4231" s="284" t="s">
        <v>12314</v>
      </c>
      <c r="C4231" s="100" t="s">
        <v>240</v>
      </c>
      <c r="D4231" s="125">
        <v>48.23</v>
      </c>
      <c r="E4231" s="125">
        <v>50.42</v>
      </c>
    </row>
    <row r="4232" spans="1:5" ht="25.5">
      <c r="A4232" s="124">
        <v>92907</v>
      </c>
      <c r="B4232" s="284" t="s">
        <v>12315</v>
      </c>
      <c r="C4232" s="100" t="s">
        <v>240</v>
      </c>
      <c r="D4232" s="125">
        <v>59.72</v>
      </c>
      <c r="E4232" s="125">
        <v>62.64</v>
      </c>
    </row>
    <row r="4233" spans="1:5" ht="25.5">
      <c r="A4233" s="124">
        <v>92908</v>
      </c>
      <c r="B4233" s="284" t="s">
        <v>12316</v>
      </c>
      <c r="C4233" s="100" t="s">
        <v>240</v>
      </c>
      <c r="D4233" s="125">
        <v>59.72</v>
      </c>
      <c r="E4233" s="125">
        <v>62.64</v>
      </c>
    </row>
    <row r="4234" spans="1:5" ht="25.5">
      <c r="A4234" s="124">
        <v>92909</v>
      </c>
      <c r="B4234" s="284" t="s">
        <v>12317</v>
      </c>
      <c r="C4234" s="100" t="s">
        <v>240</v>
      </c>
      <c r="D4234" s="125">
        <v>59.72</v>
      </c>
      <c r="E4234" s="125">
        <v>62.64</v>
      </c>
    </row>
    <row r="4235" spans="1:5" ht="25.5">
      <c r="A4235" s="124">
        <v>92910</v>
      </c>
      <c r="B4235" s="284" t="s">
        <v>12318</v>
      </c>
      <c r="C4235" s="100" t="s">
        <v>240</v>
      </c>
      <c r="D4235" s="125">
        <v>88.55</v>
      </c>
      <c r="E4235" s="125">
        <v>91.73</v>
      </c>
    </row>
    <row r="4236" spans="1:5" ht="25.5">
      <c r="A4236" s="124">
        <v>92911</v>
      </c>
      <c r="B4236" s="284" t="s">
        <v>12319</v>
      </c>
      <c r="C4236" s="100" t="s">
        <v>240</v>
      </c>
      <c r="D4236" s="125">
        <v>88.55</v>
      </c>
      <c r="E4236" s="125">
        <v>91.73</v>
      </c>
    </row>
    <row r="4237" spans="1:5" ht="25.5">
      <c r="A4237" s="124">
        <v>92912</v>
      </c>
      <c r="B4237" s="284" t="s">
        <v>12320</v>
      </c>
      <c r="C4237" s="100" t="s">
        <v>240</v>
      </c>
      <c r="D4237" s="125">
        <v>120.95</v>
      </c>
      <c r="E4237" s="125">
        <v>124.13</v>
      </c>
    </row>
    <row r="4238" spans="1:5" ht="25.5">
      <c r="A4238" s="124">
        <v>92913</v>
      </c>
      <c r="B4238" s="284" t="s">
        <v>12321</v>
      </c>
      <c r="C4238" s="100" t="s">
        <v>240</v>
      </c>
      <c r="D4238" s="125">
        <v>123.12</v>
      </c>
      <c r="E4238" s="125">
        <v>126.56</v>
      </c>
    </row>
    <row r="4239" spans="1:5" ht="25.5">
      <c r="A4239" s="124">
        <v>92914</v>
      </c>
      <c r="B4239" s="284" t="s">
        <v>12322</v>
      </c>
      <c r="C4239" s="100" t="s">
        <v>240</v>
      </c>
      <c r="D4239" s="125">
        <v>123.12</v>
      </c>
      <c r="E4239" s="125">
        <v>126.56</v>
      </c>
    </row>
    <row r="4240" spans="1:5" ht="25.5">
      <c r="A4240" s="124">
        <v>92918</v>
      </c>
      <c r="B4240" s="284" t="s">
        <v>12323</v>
      </c>
      <c r="C4240" s="100" t="s">
        <v>240</v>
      </c>
      <c r="D4240" s="125">
        <v>30.42</v>
      </c>
      <c r="E4240" s="125">
        <v>32.65</v>
      </c>
    </row>
    <row r="4241" spans="1:5" ht="25.5">
      <c r="A4241" s="124">
        <v>92920</v>
      </c>
      <c r="B4241" s="284" t="s">
        <v>12324</v>
      </c>
      <c r="C4241" s="100" t="s">
        <v>240</v>
      </c>
      <c r="D4241" s="125">
        <v>30.66</v>
      </c>
      <c r="E4241" s="125">
        <v>32.89</v>
      </c>
    </row>
    <row r="4242" spans="1:5" ht="25.5">
      <c r="A4242" s="124">
        <v>92925</v>
      </c>
      <c r="B4242" s="284" t="s">
        <v>12325</v>
      </c>
      <c r="C4242" s="100" t="s">
        <v>240</v>
      </c>
      <c r="D4242" s="125">
        <v>38.31</v>
      </c>
      <c r="E4242" s="125">
        <v>40.729999999999997</v>
      </c>
    </row>
    <row r="4243" spans="1:5" ht="25.5">
      <c r="A4243" s="124">
        <v>92926</v>
      </c>
      <c r="B4243" s="284" t="s">
        <v>12326</v>
      </c>
      <c r="C4243" s="100" t="s">
        <v>240</v>
      </c>
      <c r="D4243" s="125">
        <v>38.299999999999997</v>
      </c>
      <c r="E4243" s="125">
        <v>40.72</v>
      </c>
    </row>
    <row r="4244" spans="1:5" ht="25.5">
      <c r="A4244" s="124">
        <v>92927</v>
      </c>
      <c r="B4244" s="284" t="s">
        <v>12327</v>
      </c>
      <c r="C4244" s="100" t="s">
        <v>240</v>
      </c>
      <c r="D4244" s="125">
        <v>38.299999999999997</v>
      </c>
      <c r="E4244" s="125">
        <v>40.72</v>
      </c>
    </row>
    <row r="4245" spans="1:5" ht="25.5">
      <c r="A4245" s="124">
        <v>92928</v>
      </c>
      <c r="B4245" s="284" t="s">
        <v>12328</v>
      </c>
      <c r="C4245" s="100" t="s">
        <v>240</v>
      </c>
      <c r="D4245" s="125">
        <v>44.04</v>
      </c>
      <c r="E4245" s="125">
        <v>46.67</v>
      </c>
    </row>
    <row r="4246" spans="1:5" ht="25.5">
      <c r="A4246" s="124">
        <v>92929</v>
      </c>
      <c r="B4246" s="284" t="s">
        <v>12329</v>
      </c>
      <c r="C4246" s="100" t="s">
        <v>240</v>
      </c>
      <c r="D4246" s="125">
        <v>44.04</v>
      </c>
      <c r="E4246" s="125">
        <v>46.67</v>
      </c>
    </row>
    <row r="4247" spans="1:5" ht="25.5">
      <c r="A4247" s="124">
        <v>92930</v>
      </c>
      <c r="B4247" s="284" t="s">
        <v>12330</v>
      </c>
      <c r="C4247" s="100" t="s">
        <v>240</v>
      </c>
      <c r="D4247" s="125">
        <v>44.04</v>
      </c>
      <c r="E4247" s="125">
        <v>46.67</v>
      </c>
    </row>
    <row r="4248" spans="1:5" ht="25.5">
      <c r="A4248" s="124">
        <v>92931</v>
      </c>
      <c r="B4248" s="284" t="s">
        <v>12331</v>
      </c>
      <c r="C4248" s="100" t="s">
        <v>240</v>
      </c>
      <c r="D4248" s="125">
        <v>59.68</v>
      </c>
      <c r="E4248" s="125">
        <v>62.6</v>
      </c>
    </row>
    <row r="4249" spans="1:5" ht="25.5">
      <c r="A4249" s="124">
        <v>92932</v>
      </c>
      <c r="B4249" s="284" t="s">
        <v>12332</v>
      </c>
      <c r="C4249" s="100" t="s">
        <v>240</v>
      </c>
      <c r="D4249" s="125">
        <v>59.68</v>
      </c>
      <c r="E4249" s="125">
        <v>62.6</v>
      </c>
    </row>
    <row r="4250" spans="1:5" ht="25.5">
      <c r="A4250" s="124">
        <v>92933</v>
      </c>
      <c r="B4250" s="284" t="s">
        <v>12333</v>
      </c>
      <c r="C4250" s="100" t="s">
        <v>240</v>
      </c>
      <c r="D4250" s="125">
        <v>59.68</v>
      </c>
      <c r="E4250" s="125">
        <v>62.6</v>
      </c>
    </row>
    <row r="4251" spans="1:5" ht="25.5">
      <c r="A4251" s="124">
        <v>92934</v>
      </c>
      <c r="B4251" s="284" t="s">
        <v>12334</v>
      </c>
      <c r="C4251" s="100" t="s">
        <v>240</v>
      </c>
      <c r="D4251" s="125">
        <v>89.81</v>
      </c>
      <c r="E4251" s="125">
        <v>93.15</v>
      </c>
    </row>
    <row r="4252" spans="1:5" ht="25.5">
      <c r="A4252" s="124">
        <v>92935</v>
      </c>
      <c r="B4252" s="284" t="s">
        <v>12335</v>
      </c>
      <c r="C4252" s="100" t="s">
        <v>240</v>
      </c>
      <c r="D4252" s="125">
        <v>89.81</v>
      </c>
      <c r="E4252" s="125">
        <v>93.15</v>
      </c>
    </row>
    <row r="4253" spans="1:5" ht="25.5">
      <c r="A4253" s="124">
        <v>92936</v>
      </c>
      <c r="B4253" s="284" t="s">
        <v>12336</v>
      </c>
      <c r="C4253" s="100" t="s">
        <v>240</v>
      </c>
      <c r="D4253" s="125">
        <v>125.73</v>
      </c>
      <c r="E4253" s="125">
        <v>129.47</v>
      </c>
    </row>
    <row r="4254" spans="1:5" ht="25.5">
      <c r="A4254" s="124">
        <v>92937</v>
      </c>
      <c r="B4254" s="284" t="s">
        <v>12337</v>
      </c>
      <c r="C4254" s="100" t="s">
        <v>240</v>
      </c>
      <c r="D4254" s="125">
        <v>125.73</v>
      </c>
      <c r="E4254" s="125">
        <v>129.47</v>
      </c>
    </row>
    <row r="4255" spans="1:5" ht="25.5">
      <c r="A4255" s="124">
        <v>92938</v>
      </c>
      <c r="B4255" s="284" t="s">
        <v>12338</v>
      </c>
      <c r="C4255" s="100" t="s">
        <v>240</v>
      </c>
      <c r="D4255" s="125">
        <v>23.4</v>
      </c>
      <c r="E4255" s="125">
        <v>24.77</v>
      </c>
    </row>
    <row r="4256" spans="1:5" ht="25.5">
      <c r="A4256" s="124">
        <v>92939</v>
      </c>
      <c r="B4256" s="284" t="s">
        <v>12339</v>
      </c>
      <c r="C4256" s="100" t="s">
        <v>240</v>
      </c>
      <c r="D4256" s="125">
        <v>23.64</v>
      </c>
      <c r="E4256" s="125">
        <v>25.01</v>
      </c>
    </row>
    <row r="4257" spans="1:5" ht="25.5">
      <c r="A4257" s="124">
        <v>92940</v>
      </c>
      <c r="B4257" s="284" t="s">
        <v>12340</v>
      </c>
      <c r="C4257" s="100" t="s">
        <v>240</v>
      </c>
      <c r="D4257" s="125">
        <v>30.33</v>
      </c>
      <c r="E4257" s="125">
        <v>31.77</v>
      </c>
    </row>
    <row r="4258" spans="1:5" ht="25.5">
      <c r="A4258" s="124">
        <v>92941</v>
      </c>
      <c r="B4258" s="284" t="s">
        <v>12341</v>
      </c>
      <c r="C4258" s="100" t="s">
        <v>240</v>
      </c>
      <c r="D4258" s="125">
        <v>30.32</v>
      </c>
      <c r="E4258" s="125">
        <v>31.76</v>
      </c>
    </row>
    <row r="4259" spans="1:5" ht="25.5">
      <c r="A4259" s="124">
        <v>92942</v>
      </c>
      <c r="B4259" s="284" t="s">
        <v>12342</v>
      </c>
      <c r="C4259" s="100" t="s">
        <v>240</v>
      </c>
      <c r="D4259" s="125">
        <v>30.32</v>
      </c>
      <c r="E4259" s="125">
        <v>31.76</v>
      </c>
    </row>
    <row r="4260" spans="1:5" ht="25.5">
      <c r="A4260" s="124">
        <v>92943</v>
      </c>
      <c r="B4260" s="284" t="s">
        <v>12343</v>
      </c>
      <c r="C4260" s="100" t="s">
        <v>240</v>
      </c>
      <c r="D4260" s="125">
        <v>34.93</v>
      </c>
      <c r="E4260" s="125">
        <v>36.46</v>
      </c>
    </row>
    <row r="4261" spans="1:5" ht="25.5">
      <c r="A4261" s="124">
        <v>92944</v>
      </c>
      <c r="B4261" s="284" t="s">
        <v>12344</v>
      </c>
      <c r="C4261" s="100" t="s">
        <v>240</v>
      </c>
      <c r="D4261" s="125">
        <v>34.93</v>
      </c>
      <c r="E4261" s="125">
        <v>36.46</v>
      </c>
    </row>
    <row r="4262" spans="1:5" ht="25.5">
      <c r="A4262" s="124">
        <v>92945</v>
      </c>
      <c r="B4262" s="284" t="s">
        <v>12345</v>
      </c>
      <c r="C4262" s="100" t="s">
        <v>240</v>
      </c>
      <c r="D4262" s="125">
        <v>34.93</v>
      </c>
      <c r="E4262" s="125">
        <v>36.46</v>
      </c>
    </row>
    <row r="4263" spans="1:5" ht="25.5">
      <c r="A4263" s="124">
        <v>92946</v>
      </c>
      <c r="B4263" s="284" t="s">
        <v>12346</v>
      </c>
      <c r="C4263" s="100" t="s">
        <v>240</v>
      </c>
      <c r="D4263" s="125">
        <v>49.2</v>
      </c>
      <c r="E4263" s="125">
        <v>50.84</v>
      </c>
    </row>
    <row r="4264" spans="1:5" ht="25.5">
      <c r="A4264" s="124">
        <v>92947</v>
      </c>
      <c r="B4264" s="284" t="s">
        <v>12347</v>
      </c>
      <c r="C4264" s="100" t="s">
        <v>240</v>
      </c>
      <c r="D4264" s="125">
        <v>49.2</v>
      </c>
      <c r="E4264" s="125">
        <v>50.84</v>
      </c>
    </row>
    <row r="4265" spans="1:5" ht="25.5">
      <c r="A4265" s="124">
        <v>92948</v>
      </c>
      <c r="B4265" s="284" t="s">
        <v>12348</v>
      </c>
      <c r="C4265" s="100" t="s">
        <v>240</v>
      </c>
      <c r="D4265" s="125">
        <v>49.2</v>
      </c>
      <c r="E4265" s="125">
        <v>50.84</v>
      </c>
    </row>
    <row r="4266" spans="1:5" ht="25.5">
      <c r="A4266" s="124">
        <v>92949</v>
      </c>
      <c r="B4266" s="284" t="s">
        <v>12349</v>
      </c>
      <c r="C4266" s="100" t="s">
        <v>240</v>
      </c>
      <c r="D4266" s="125">
        <v>77.25</v>
      </c>
      <c r="E4266" s="125">
        <v>79.05</v>
      </c>
    </row>
    <row r="4267" spans="1:5" ht="25.5">
      <c r="A4267" s="124">
        <v>92950</v>
      </c>
      <c r="B4267" s="284" t="s">
        <v>12350</v>
      </c>
      <c r="C4267" s="100" t="s">
        <v>240</v>
      </c>
      <c r="D4267" s="125">
        <v>77.25</v>
      </c>
      <c r="E4267" s="125">
        <v>79.05</v>
      </c>
    </row>
    <row r="4268" spans="1:5" ht="25.5">
      <c r="A4268" s="124">
        <v>92951</v>
      </c>
      <c r="B4268" s="284" t="s">
        <v>12351</v>
      </c>
      <c r="C4268" s="100" t="s">
        <v>240</v>
      </c>
      <c r="D4268" s="125">
        <v>111.12</v>
      </c>
      <c r="E4268" s="125">
        <v>113.1</v>
      </c>
    </row>
    <row r="4269" spans="1:5" ht="25.5">
      <c r="A4269" s="124">
        <v>92952</v>
      </c>
      <c r="B4269" s="284" t="s">
        <v>12352</v>
      </c>
      <c r="C4269" s="100" t="s">
        <v>240</v>
      </c>
      <c r="D4269" s="125">
        <v>111.12</v>
      </c>
      <c r="E4269" s="125">
        <v>113.1</v>
      </c>
    </row>
    <row r="4270" spans="1:5" ht="25.5">
      <c r="A4270" s="124">
        <v>92953</v>
      </c>
      <c r="B4270" s="284" t="s">
        <v>12353</v>
      </c>
      <c r="C4270" s="100" t="s">
        <v>240</v>
      </c>
      <c r="D4270" s="125">
        <v>19.920000000000002</v>
      </c>
      <c r="E4270" s="125">
        <v>21.26</v>
      </c>
    </row>
    <row r="4271" spans="1:5" ht="25.5">
      <c r="A4271" s="124">
        <v>93050</v>
      </c>
      <c r="B4271" s="284" t="s">
        <v>3374</v>
      </c>
      <c r="C4271" s="100" t="s">
        <v>240</v>
      </c>
      <c r="D4271" s="125">
        <v>12.32</v>
      </c>
      <c r="E4271" s="125">
        <v>12.61</v>
      </c>
    </row>
    <row r="4272" spans="1:5" ht="25.5">
      <c r="A4272" s="124">
        <v>93051</v>
      </c>
      <c r="B4272" s="284" t="s">
        <v>3375</v>
      </c>
      <c r="C4272" s="100" t="s">
        <v>240</v>
      </c>
      <c r="D4272" s="125">
        <v>11.28</v>
      </c>
      <c r="E4272" s="125">
        <v>11.57</v>
      </c>
    </row>
    <row r="4273" spans="1:5" ht="25.5">
      <c r="A4273" s="124">
        <v>93052</v>
      </c>
      <c r="B4273" s="284" t="s">
        <v>3376</v>
      </c>
      <c r="C4273" s="100" t="s">
        <v>240</v>
      </c>
      <c r="D4273" s="125">
        <v>597.82000000000005</v>
      </c>
      <c r="E4273" s="125">
        <v>598.11</v>
      </c>
    </row>
    <row r="4274" spans="1:5" ht="25.5">
      <c r="A4274" s="124">
        <v>93054</v>
      </c>
      <c r="B4274" s="284" t="s">
        <v>3377</v>
      </c>
      <c r="C4274" s="100" t="s">
        <v>240</v>
      </c>
      <c r="D4274" s="125">
        <v>24.53</v>
      </c>
      <c r="E4274" s="125">
        <v>24.82</v>
      </c>
    </row>
    <row r="4275" spans="1:5" ht="25.5">
      <c r="A4275" s="124">
        <v>93055</v>
      </c>
      <c r="B4275" s="284" t="s">
        <v>3378</v>
      </c>
      <c r="C4275" s="100" t="s">
        <v>240</v>
      </c>
      <c r="D4275" s="125">
        <v>51.1</v>
      </c>
      <c r="E4275" s="125">
        <v>51.39</v>
      </c>
    </row>
    <row r="4276" spans="1:5" ht="25.5">
      <c r="A4276" s="124">
        <v>93056</v>
      </c>
      <c r="B4276" s="284" t="s">
        <v>3379</v>
      </c>
      <c r="C4276" s="100" t="s">
        <v>240</v>
      </c>
      <c r="D4276" s="125">
        <v>18.28</v>
      </c>
      <c r="E4276" s="125">
        <v>18.63</v>
      </c>
    </row>
    <row r="4277" spans="1:5" ht="25.5">
      <c r="A4277" s="124">
        <v>93057</v>
      </c>
      <c r="B4277" s="284" t="s">
        <v>3380</v>
      </c>
      <c r="C4277" s="100" t="s">
        <v>240</v>
      </c>
      <c r="D4277" s="125">
        <v>15.8</v>
      </c>
      <c r="E4277" s="125">
        <v>16.149999999999999</v>
      </c>
    </row>
    <row r="4278" spans="1:5" ht="25.5">
      <c r="A4278" s="124">
        <v>93058</v>
      </c>
      <c r="B4278" s="284" t="s">
        <v>3381</v>
      </c>
      <c r="C4278" s="100" t="s">
        <v>240</v>
      </c>
      <c r="D4278" s="125">
        <v>657.28</v>
      </c>
      <c r="E4278" s="125">
        <v>657.63</v>
      </c>
    </row>
    <row r="4279" spans="1:5" ht="25.5">
      <c r="A4279" s="124">
        <v>93059</v>
      </c>
      <c r="B4279" s="284" t="s">
        <v>3382</v>
      </c>
      <c r="C4279" s="100" t="s">
        <v>240</v>
      </c>
      <c r="D4279" s="125">
        <v>33.85</v>
      </c>
      <c r="E4279" s="125">
        <v>34.200000000000003</v>
      </c>
    </row>
    <row r="4280" spans="1:5" ht="25.5">
      <c r="A4280" s="124">
        <v>93060</v>
      </c>
      <c r="B4280" s="284" t="s">
        <v>3383</v>
      </c>
      <c r="C4280" s="100" t="s">
        <v>240</v>
      </c>
      <c r="D4280" s="125">
        <v>89.58</v>
      </c>
      <c r="E4280" s="125">
        <v>89.93</v>
      </c>
    </row>
    <row r="4281" spans="1:5" ht="25.5">
      <c r="A4281" s="124">
        <v>93061</v>
      </c>
      <c r="B4281" s="284" t="s">
        <v>3384</v>
      </c>
      <c r="C4281" s="100" t="s">
        <v>240</v>
      </c>
      <c r="D4281" s="125">
        <v>35.130000000000003</v>
      </c>
      <c r="E4281" s="125">
        <v>35.54</v>
      </c>
    </row>
    <row r="4282" spans="1:5" ht="25.5">
      <c r="A4282" s="124">
        <v>93062</v>
      </c>
      <c r="B4282" s="284" t="s">
        <v>3385</v>
      </c>
      <c r="C4282" s="100" t="s">
        <v>240</v>
      </c>
      <c r="D4282" s="125">
        <v>30.31</v>
      </c>
      <c r="E4282" s="125">
        <v>30.72</v>
      </c>
    </row>
    <row r="4283" spans="1:5" ht="25.5">
      <c r="A4283" s="124">
        <v>93063</v>
      </c>
      <c r="B4283" s="284" t="s">
        <v>3386</v>
      </c>
      <c r="C4283" s="100" t="s">
        <v>240</v>
      </c>
      <c r="D4283" s="125">
        <v>752.83</v>
      </c>
      <c r="E4283" s="125">
        <v>753.24</v>
      </c>
    </row>
    <row r="4284" spans="1:5" ht="25.5">
      <c r="A4284" s="124">
        <v>93064</v>
      </c>
      <c r="B4284" s="284" t="s">
        <v>3387</v>
      </c>
      <c r="C4284" s="100" t="s">
        <v>240</v>
      </c>
      <c r="D4284" s="125">
        <v>54.78</v>
      </c>
      <c r="E4284" s="125">
        <v>55.24</v>
      </c>
    </row>
    <row r="4285" spans="1:5" ht="25.5">
      <c r="A4285" s="124">
        <v>93065</v>
      </c>
      <c r="B4285" s="284" t="s">
        <v>3388</v>
      </c>
      <c r="C4285" s="100" t="s">
        <v>240</v>
      </c>
      <c r="D4285" s="125">
        <v>51.22</v>
      </c>
      <c r="E4285" s="125">
        <v>51.68</v>
      </c>
    </row>
    <row r="4286" spans="1:5" ht="25.5">
      <c r="A4286" s="124">
        <v>93066</v>
      </c>
      <c r="B4286" s="284" t="s">
        <v>3389</v>
      </c>
      <c r="C4286" s="100" t="s">
        <v>240</v>
      </c>
      <c r="D4286" s="125">
        <v>945.16</v>
      </c>
      <c r="E4286" s="125">
        <v>945.62</v>
      </c>
    </row>
    <row r="4287" spans="1:5" ht="25.5">
      <c r="A4287" s="124">
        <v>93067</v>
      </c>
      <c r="B4287" s="284" t="s">
        <v>3390</v>
      </c>
      <c r="C4287" s="100" t="s">
        <v>240</v>
      </c>
      <c r="D4287" s="125">
        <v>81.62</v>
      </c>
      <c r="E4287" s="125">
        <v>82.2</v>
      </c>
    </row>
    <row r="4288" spans="1:5" ht="25.5">
      <c r="A4288" s="124">
        <v>93068</v>
      </c>
      <c r="B4288" s="284" t="s">
        <v>3391</v>
      </c>
      <c r="C4288" s="100" t="s">
        <v>240</v>
      </c>
      <c r="D4288" s="125">
        <v>71.180000000000007</v>
      </c>
      <c r="E4288" s="125">
        <v>71.760000000000005</v>
      </c>
    </row>
    <row r="4289" spans="1:5" ht="25.5">
      <c r="A4289" s="124">
        <v>93069</v>
      </c>
      <c r="B4289" s="284" t="s">
        <v>3392</v>
      </c>
      <c r="C4289" s="100" t="s">
        <v>240</v>
      </c>
      <c r="D4289" s="125">
        <v>1310.1199999999999</v>
      </c>
      <c r="E4289" s="125">
        <v>1310.7</v>
      </c>
    </row>
    <row r="4290" spans="1:5" ht="25.5">
      <c r="A4290" s="124">
        <v>93070</v>
      </c>
      <c r="B4290" s="284" t="s">
        <v>3393</v>
      </c>
      <c r="C4290" s="100" t="s">
        <v>240</v>
      </c>
      <c r="D4290" s="125">
        <v>208.66</v>
      </c>
      <c r="E4290" s="125">
        <v>209.34</v>
      </c>
    </row>
    <row r="4291" spans="1:5" ht="25.5">
      <c r="A4291" s="124">
        <v>93071</v>
      </c>
      <c r="B4291" s="284" t="s">
        <v>3394</v>
      </c>
      <c r="C4291" s="100" t="s">
        <v>240</v>
      </c>
      <c r="D4291" s="125">
        <v>193.59</v>
      </c>
      <c r="E4291" s="125">
        <v>194.27</v>
      </c>
    </row>
    <row r="4292" spans="1:5" ht="25.5">
      <c r="A4292" s="124">
        <v>93072</v>
      </c>
      <c r="B4292" s="284" t="s">
        <v>3395</v>
      </c>
      <c r="C4292" s="100" t="s">
        <v>240</v>
      </c>
      <c r="D4292" s="125">
        <v>1728.84</v>
      </c>
      <c r="E4292" s="125">
        <v>1729.52</v>
      </c>
    </row>
    <row r="4293" spans="1:5" ht="25.5">
      <c r="A4293" s="124">
        <v>93073</v>
      </c>
      <c r="B4293" s="284" t="s">
        <v>3396</v>
      </c>
      <c r="C4293" s="100" t="s">
        <v>240</v>
      </c>
      <c r="D4293" s="125">
        <v>93.25</v>
      </c>
      <c r="E4293" s="125">
        <v>93.83</v>
      </c>
    </row>
    <row r="4294" spans="1:5" ht="25.5">
      <c r="A4294" s="124">
        <v>93074</v>
      </c>
      <c r="B4294" s="284" t="s">
        <v>3397</v>
      </c>
      <c r="C4294" s="100" t="s">
        <v>240</v>
      </c>
      <c r="D4294" s="125">
        <v>12.24</v>
      </c>
      <c r="E4294" s="125">
        <v>12.86</v>
      </c>
    </row>
    <row r="4295" spans="1:5" ht="25.5">
      <c r="A4295" s="124">
        <v>93075</v>
      </c>
      <c r="B4295" s="284" t="s">
        <v>3398</v>
      </c>
      <c r="C4295" s="100" t="s">
        <v>240</v>
      </c>
      <c r="D4295" s="125">
        <v>22.19</v>
      </c>
      <c r="E4295" s="125">
        <v>22.81</v>
      </c>
    </row>
    <row r="4296" spans="1:5" ht="25.5">
      <c r="A4296" s="124">
        <v>93076</v>
      </c>
      <c r="B4296" s="284" t="s">
        <v>3399</v>
      </c>
      <c r="C4296" s="100" t="s">
        <v>240</v>
      </c>
      <c r="D4296" s="125">
        <v>21.03</v>
      </c>
      <c r="E4296" s="125">
        <v>21.74</v>
      </c>
    </row>
    <row r="4297" spans="1:5" ht="25.5">
      <c r="A4297" s="124">
        <v>93077</v>
      </c>
      <c r="B4297" s="284" t="s">
        <v>3400</v>
      </c>
      <c r="C4297" s="100" t="s">
        <v>240</v>
      </c>
      <c r="D4297" s="125">
        <v>32.19</v>
      </c>
      <c r="E4297" s="125">
        <v>32.9</v>
      </c>
    </row>
    <row r="4298" spans="1:5" ht="25.5">
      <c r="A4298" s="124">
        <v>93078</v>
      </c>
      <c r="B4298" s="284" t="s">
        <v>3401</v>
      </c>
      <c r="C4298" s="100" t="s">
        <v>240</v>
      </c>
      <c r="D4298" s="125">
        <v>35.130000000000003</v>
      </c>
      <c r="E4298" s="125">
        <v>35.840000000000003</v>
      </c>
    </row>
    <row r="4299" spans="1:5" ht="25.5">
      <c r="A4299" s="124">
        <v>93079</v>
      </c>
      <c r="B4299" s="284" t="s">
        <v>3402</v>
      </c>
      <c r="C4299" s="100" t="s">
        <v>240</v>
      </c>
      <c r="D4299" s="125">
        <v>30.27</v>
      </c>
      <c r="E4299" s="125">
        <v>31.07</v>
      </c>
    </row>
    <row r="4300" spans="1:5" ht="25.5">
      <c r="A4300" s="124">
        <v>93080</v>
      </c>
      <c r="B4300" s="284" t="s">
        <v>3403</v>
      </c>
      <c r="C4300" s="100" t="s">
        <v>240</v>
      </c>
      <c r="D4300" s="125">
        <v>7.97</v>
      </c>
      <c r="E4300" s="125">
        <v>8.3800000000000008</v>
      </c>
    </row>
    <row r="4301" spans="1:5" ht="25.5">
      <c r="A4301" s="124">
        <v>93081</v>
      </c>
      <c r="B4301" s="284" t="s">
        <v>3404</v>
      </c>
      <c r="C4301" s="100" t="s">
        <v>240</v>
      </c>
      <c r="D4301" s="125">
        <v>20.59</v>
      </c>
      <c r="E4301" s="125">
        <v>21</v>
      </c>
    </row>
    <row r="4302" spans="1:5" ht="25.5">
      <c r="A4302" s="124">
        <v>93082</v>
      </c>
      <c r="B4302" s="284" t="s">
        <v>3405</v>
      </c>
      <c r="C4302" s="100" t="s">
        <v>240</v>
      </c>
      <c r="D4302" s="125">
        <v>25.62</v>
      </c>
      <c r="E4302" s="125">
        <v>26.03</v>
      </c>
    </row>
    <row r="4303" spans="1:5" ht="25.5">
      <c r="A4303" s="124">
        <v>93083</v>
      </c>
      <c r="B4303" s="284" t="s">
        <v>3406</v>
      </c>
      <c r="C4303" s="100" t="s">
        <v>240</v>
      </c>
      <c r="D4303" s="125">
        <v>516.17999999999995</v>
      </c>
      <c r="E4303" s="125">
        <v>516.59</v>
      </c>
    </row>
    <row r="4304" spans="1:5" ht="25.5">
      <c r="A4304" s="124">
        <v>93084</v>
      </c>
      <c r="B4304" s="284" t="s">
        <v>3407</v>
      </c>
      <c r="C4304" s="100" t="s">
        <v>240</v>
      </c>
      <c r="D4304" s="125">
        <v>13.9</v>
      </c>
      <c r="E4304" s="125">
        <v>14.38</v>
      </c>
    </row>
    <row r="4305" spans="1:5" ht="25.5">
      <c r="A4305" s="124">
        <v>93085</v>
      </c>
      <c r="B4305" s="284" t="s">
        <v>3408</v>
      </c>
      <c r="C4305" s="100" t="s">
        <v>240</v>
      </c>
      <c r="D4305" s="125">
        <v>12.86</v>
      </c>
      <c r="E4305" s="125">
        <v>13.34</v>
      </c>
    </row>
    <row r="4306" spans="1:5" ht="25.5">
      <c r="A4306" s="124">
        <v>93086</v>
      </c>
      <c r="B4306" s="284" t="s">
        <v>3409</v>
      </c>
      <c r="C4306" s="100" t="s">
        <v>240</v>
      </c>
      <c r="D4306" s="125">
        <v>599.4</v>
      </c>
      <c r="E4306" s="125">
        <v>599.88</v>
      </c>
    </row>
    <row r="4307" spans="1:5" ht="25.5">
      <c r="A4307" s="124">
        <v>93087</v>
      </c>
      <c r="B4307" s="284" t="s">
        <v>3410</v>
      </c>
      <c r="C4307" s="100" t="s">
        <v>240</v>
      </c>
      <c r="D4307" s="125">
        <v>22.21</v>
      </c>
      <c r="E4307" s="125">
        <v>22.69</v>
      </c>
    </row>
    <row r="4308" spans="1:5" ht="25.5">
      <c r="A4308" s="124">
        <v>93088</v>
      </c>
      <c r="B4308" s="284" t="s">
        <v>3411</v>
      </c>
      <c r="C4308" s="100" t="s">
        <v>240</v>
      </c>
      <c r="D4308" s="125">
        <v>26.26</v>
      </c>
      <c r="E4308" s="125">
        <v>26.74</v>
      </c>
    </row>
    <row r="4309" spans="1:5" ht="25.5">
      <c r="A4309" s="124">
        <v>93089</v>
      </c>
      <c r="B4309" s="284" t="s">
        <v>3412</v>
      </c>
      <c r="C4309" s="100" t="s">
        <v>240</v>
      </c>
      <c r="D4309" s="125">
        <v>52.68</v>
      </c>
      <c r="E4309" s="125">
        <v>53.16</v>
      </c>
    </row>
    <row r="4310" spans="1:5" ht="25.5">
      <c r="A4310" s="124">
        <v>93090</v>
      </c>
      <c r="B4310" s="284" t="s">
        <v>3413</v>
      </c>
      <c r="C4310" s="100" t="s">
        <v>240</v>
      </c>
      <c r="D4310" s="125">
        <v>19.88</v>
      </c>
      <c r="E4310" s="125">
        <v>20.41</v>
      </c>
    </row>
    <row r="4311" spans="1:5" ht="25.5">
      <c r="A4311" s="124">
        <v>93091</v>
      </c>
      <c r="B4311" s="284" t="s">
        <v>3414</v>
      </c>
      <c r="C4311" s="100" t="s">
        <v>240</v>
      </c>
      <c r="D4311" s="125">
        <v>17.399999999999999</v>
      </c>
      <c r="E4311" s="125">
        <v>17.93</v>
      </c>
    </row>
    <row r="4312" spans="1:5" ht="25.5">
      <c r="A4312" s="124">
        <v>93092</v>
      </c>
      <c r="B4312" s="284" t="s">
        <v>3415</v>
      </c>
      <c r="C4312" s="100" t="s">
        <v>240</v>
      </c>
      <c r="D4312" s="125">
        <v>658.88</v>
      </c>
      <c r="E4312" s="125">
        <v>659.41</v>
      </c>
    </row>
    <row r="4313" spans="1:5" ht="25.5">
      <c r="A4313" s="124">
        <v>93093</v>
      </c>
      <c r="B4313" s="284" t="s">
        <v>3416</v>
      </c>
      <c r="C4313" s="100" t="s">
        <v>240</v>
      </c>
      <c r="D4313" s="125">
        <v>35.450000000000003</v>
      </c>
      <c r="E4313" s="125">
        <v>35.979999999999997</v>
      </c>
    </row>
    <row r="4314" spans="1:5" ht="25.5">
      <c r="A4314" s="124">
        <v>93094</v>
      </c>
      <c r="B4314" s="284" t="s">
        <v>3417</v>
      </c>
      <c r="C4314" s="100" t="s">
        <v>240</v>
      </c>
      <c r="D4314" s="125">
        <v>91.18</v>
      </c>
      <c r="E4314" s="125">
        <v>91.71</v>
      </c>
    </row>
    <row r="4315" spans="1:5" ht="25.5">
      <c r="A4315" s="124">
        <v>93095</v>
      </c>
      <c r="B4315" s="284" t="s">
        <v>3418</v>
      </c>
      <c r="C4315" s="100" t="s">
        <v>240</v>
      </c>
      <c r="D4315" s="125">
        <v>66.95</v>
      </c>
      <c r="E4315" s="125">
        <v>67.78</v>
      </c>
    </row>
    <row r="4316" spans="1:5" ht="25.5">
      <c r="A4316" s="124">
        <v>93096</v>
      </c>
      <c r="B4316" s="284" t="s">
        <v>3419</v>
      </c>
      <c r="C4316" s="100" t="s">
        <v>240</v>
      </c>
      <c r="D4316" s="125">
        <v>96.37</v>
      </c>
      <c r="E4316" s="125">
        <v>97.32</v>
      </c>
    </row>
    <row r="4317" spans="1:5" ht="25.5">
      <c r="A4317" s="124">
        <v>93097</v>
      </c>
      <c r="B4317" s="284" t="s">
        <v>3420</v>
      </c>
      <c r="C4317" s="100" t="s">
        <v>240</v>
      </c>
      <c r="D4317" s="125">
        <v>12.43</v>
      </c>
      <c r="E4317" s="125">
        <v>13.08</v>
      </c>
    </row>
    <row r="4318" spans="1:5" ht="25.5">
      <c r="A4318" s="124">
        <v>93098</v>
      </c>
      <c r="B4318" s="284" t="s">
        <v>3421</v>
      </c>
      <c r="C4318" s="100" t="s">
        <v>240</v>
      </c>
      <c r="D4318" s="125">
        <v>22.38</v>
      </c>
      <c r="E4318" s="125">
        <v>23.03</v>
      </c>
    </row>
    <row r="4319" spans="1:5" ht="25.5">
      <c r="A4319" s="124">
        <v>93099</v>
      </c>
      <c r="B4319" s="284" t="s">
        <v>3422</v>
      </c>
      <c r="C4319" s="100" t="s">
        <v>240</v>
      </c>
      <c r="D4319" s="125">
        <v>23.2</v>
      </c>
      <c r="E4319" s="125">
        <v>24.18</v>
      </c>
    </row>
    <row r="4320" spans="1:5" ht="25.5">
      <c r="A4320" s="124">
        <v>93100</v>
      </c>
      <c r="B4320" s="284" t="s">
        <v>3423</v>
      </c>
      <c r="C4320" s="100" t="s">
        <v>240</v>
      </c>
      <c r="D4320" s="125">
        <v>34.36</v>
      </c>
      <c r="E4320" s="125">
        <v>35.340000000000003</v>
      </c>
    </row>
    <row r="4321" spans="1:5" ht="25.5">
      <c r="A4321" s="124">
        <v>93101</v>
      </c>
      <c r="B4321" s="284" t="s">
        <v>3424</v>
      </c>
      <c r="C4321" s="100" t="s">
        <v>240</v>
      </c>
      <c r="D4321" s="125">
        <v>37.299999999999997</v>
      </c>
      <c r="E4321" s="125">
        <v>38.28</v>
      </c>
    </row>
    <row r="4322" spans="1:5" ht="25.5">
      <c r="A4322" s="124">
        <v>93102</v>
      </c>
      <c r="B4322" s="284" t="s">
        <v>3425</v>
      </c>
      <c r="C4322" s="100" t="s">
        <v>240</v>
      </c>
      <c r="D4322" s="125">
        <v>32.25</v>
      </c>
      <c r="E4322" s="125">
        <v>33.270000000000003</v>
      </c>
    </row>
    <row r="4323" spans="1:5" ht="25.5">
      <c r="A4323" s="124">
        <v>93103</v>
      </c>
      <c r="B4323" s="284" t="s">
        <v>3426</v>
      </c>
      <c r="C4323" s="100" t="s">
        <v>240</v>
      </c>
      <c r="D4323" s="125">
        <v>8.1300000000000008</v>
      </c>
      <c r="E4323" s="125">
        <v>8.56</v>
      </c>
    </row>
    <row r="4324" spans="1:5" ht="25.5">
      <c r="A4324" s="124">
        <v>93104</v>
      </c>
      <c r="B4324" s="284" t="s">
        <v>3427</v>
      </c>
      <c r="C4324" s="100" t="s">
        <v>240</v>
      </c>
      <c r="D4324" s="125">
        <v>20.75</v>
      </c>
      <c r="E4324" s="125">
        <v>21.18</v>
      </c>
    </row>
    <row r="4325" spans="1:5" ht="25.5">
      <c r="A4325" s="124">
        <v>93105</v>
      </c>
      <c r="B4325" s="284" t="s">
        <v>3428</v>
      </c>
      <c r="C4325" s="100" t="s">
        <v>240</v>
      </c>
      <c r="D4325" s="125">
        <v>25.78</v>
      </c>
      <c r="E4325" s="125">
        <v>26.21</v>
      </c>
    </row>
    <row r="4326" spans="1:5" ht="25.5">
      <c r="A4326" s="124">
        <v>93106</v>
      </c>
      <c r="B4326" s="284" t="s">
        <v>3429</v>
      </c>
      <c r="C4326" s="100" t="s">
        <v>240</v>
      </c>
      <c r="D4326" s="125">
        <v>516.34</v>
      </c>
      <c r="E4326" s="125">
        <v>516.77</v>
      </c>
    </row>
    <row r="4327" spans="1:5" ht="25.5">
      <c r="A4327" s="124">
        <v>93107</v>
      </c>
      <c r="B4327" s="284" t="s">
        <v>3430</v>
      </c>
      <c r="C4327" s="100" t="s">
        <v>240</v>
      </c>
      <c r="D4327" s="125">
        <v>15.33</v>
      </c>
      <c r="E4327" s="125">
        <v>15.98</v>
      </c>
    </row>
    <row r="4328" spans="1:5" ht="25.5">
      <c r="A4328" s="124">
        <v>93108</v>
      </c>
      <c r="B4328" s="284" t="s">
        <v>3431</v>
      </c>
      <c r="C4328" s="100" t="s">
        <v>240</v>
      </c>
      <c r="D4328" s="125">
        <v>14.29</v>
      </c>
      <c r="E4328" s="125">
        <v>14.94</v>
      </c>
    </row>
    <row r="4329" spans="1:5" ht="25.5">
      <c r="A4329" s="124">
        <v>93109</v>
      </c>
      <c r="B4329" s="284" t="s">
        <v>3432</v>
      </c>
      <c r="C4329" s="100" t="s">
        <v>240</v>
      </c>
      <c r="D4329" s="125">
        <v>600.83000000000004</v>
      </c>
      <c r="E4329" s="125">
        <v>601.48</v>
      </c>
    </row>
    <row r="4330" spans="1:5" ht="25.5">
      <c r="A4330" s="124">
        <v>93110</v>
      </c>
      <c r="B4330" s="284" t="s">
        <v>3433</v>
      </c>
      <c r="C4330" s="100" t="s">
        <v>240</v>
      </c>
      <c r="D4330" s="125">
        <v>23.64</v>
      </c>
      <c r="E4330" s="125">
        <v>24.29</v>
      </c>
    </row>
    <row r="4331" spans="1:5" ht="25.5">
      <c r="A4331" s="124">
        <v>93111</v>
      </c>
      <c r="B4331" s="284" t="s">
        <v>3434</v>
      </c>
      <c r="C4331" s="100" t="s">
        <v>240</v>
      </c>
      <c r="D4331" s="125">
        <v>27.54</v>
      </c>
      <c r="E4331" s="125">
        <v>28.19</v>
      </c>
    </row>
    <row r="4332" spans="1:5" ht="25.5">
      <c r="A4332" s="124">
        <v>93112</v>
      </c>
      <c r="B4332" s="284" t="s">
        <v>3435</v>
      </c>
      <c r="C4332" s="100" t="s">
        <v>240</v>
      </c>
      <c r="D4332" s="125">
        <v>54.11</v>
      </c>
      <c r="E4332" s="125">
        <v>54.76</v>
      </c>
    </row>
    <row r="4333" spans="1:5" ht="25.5">
      <c r="A4333" s="124">
        <v>93113</v>
      </c>
      <c r="B4333" s="284" t="s">
        <v>3436</v>
      </c>
      <c r="C4333" s="100" t="s">
        <v>240</v>
      </c>
      <c r="D4333" s="125">
        <v>22.44</v>
      </c>
      <c r="E4333" s="125">
        <v>23.28</v>
      </c>
    </row>
    <row r="4334" spans="1:5" ht="25.5">
      <c r="A4334" s="124">
        <v>93114</v>
      </c>
      <c r="B4334" s="284" t="s">
        <v>3437</v>
      </c>
      <c r="C4334" s="100" t="s">
        <v>240</v>
      </c>
      <c r="D4334" s="125">
        <v>38.01</v>
      </c>
      <c r="E4334" s="125">
        <v>38.85</v>
      </c>
    </row>
    <row r="4335" spans="1:5" ht="25.5">
      <c r="A4335" s="124">
        <v>93115</v>
      </c>
      <c r="B4335" s="284" t="s">
        <v>3438</v>
      </c>
      <c r="C4335" s="100" t="s">
        <v>240</v>
      </c>
      <c r="D4335" s="125">
        <v>93.74</v>
      </c>
      <c r="E4335" s="125">
        <v>94.58</v>
      </c>
    </row>
    <row r="4336" spans="1:5" ht="25.5">
      <c r="A4336" s="124">
        <v>93116</v>
      </c>
      <c r="B4336" s="284" t="s">
        <v>3439</v>
      </c>
      <c r="C4336" s="100" t="s">
        <v>240</v>
      </c>
      <c r="D4336" s="125">
        <v>661.44</v>
      </c>
      <c r="E4336" s="125">
        <v>662.28</v>
      </c>
    </row>
    <row r="4337" spans="1:5" ht="25.5">
      <c r="A4337" s="124">
        <v>93117</v>
      </c>
      <c r="B4337" s="284" t="s">
        <v>3440</v>
      </c>
      <c r="C4337" s="100" t="s">
        <v>240</v>
      </c>
      <c r="D4337" s="125">
        <v>67.19</v>
      </c>
      <c r="E4337" s="125">
        <v>68.040000000000006</v>
      </c>
    </row>
    <row r="4338" spans="1:5" ht="25.5">
      <c r="A4338" s="124">
        <v>93118</v>
      </c>
      <c r="B4338" s="284" t="s">
        <v>3441</v>
      </c>
      <c r="C4338" s="100" t="s">
        <v>240</v>
      </c>
      <c r="D4338" s="125">
        <v>99.23</v>
      </c>
      <c r="E4338" s="125">
        <v>100.53</v>
      </c>
    </row>
    <row r="4339" spans="1:5" ht="25.5">
      <c r="A4339" s="124">
        <v>93119</v>
      </c>
      <c r="B4339" s="284" t="s">
        <v>3442</v>
      </c>
      <c r="C4339" s="100" t="s">
        <v>240</v>
      </c>
      <c r="D4339" s="125">
        <v>18.7</v>
      </c>
      <c r="E4339" s="125">
        <v>19.14</v>
      </c>
    </row>
    <row r="4340" spans="1:5" ht="25.5">
      <c r="A4340" s="124">
        <v>93120</v>
      </c>
      <c r="B4340" s="284" t="s">
        <v>3443</v>
      </c>
      <c r="C4340" s="100" t="s">
        <v>240</v>
      </c>
      <c r="D4340" s="125">
        <v>29.86</v>
      </c>
      <c r="E4340" s="125">
        <v>30.3</v>
      </c>
    </row>
    <row r="4341" spans="1:5" ht="25.5">
      <c r="A4341" s="124">
        <v>93121</v>
      </c>
      <c r="B4341" s="284" t="s">
        <v>3444</v>
      </c>
      <c r="C4341" s="100" t="s">
        <v>240</v>
      </c>
      <c r="D4341" s="125">
        <v>32.799999999999997</v>
      </c>
      <c r="E4341" s="125">
        <v>33.24</v>
      </c>
    </row>
    <row r="4342" spans="1:5" ht="25.5">
      <c r="A4342" s="124">
        <v>93122</v>
      </c>
      <c r="B4342" s="284" t="s">
        <v>3445</v>
      </c>
      <c r="C4342" s="100" t="s">
        <v>240</v>
      </c>
      <c r="D4342" s="125">
        <v>27.93</v>
      </c>
      <c r="E4342" s="125">
        <v>28.46</v>
      </c>
    </row>
    <row r="4343" spans="1:5" ht="25.5">
      <c r="A4343" s="124">
        <v>93123</v>
      </c>
      <c r="B4343" s="284" t="s">
        <v>3446</v>
      </c>
      <c r="C4343" s="100" t="s">
        <v>240</v>
      </c>
      <c r="D4343" s="125">
        <v>63.79</v>
      </c>
      <c r="E4343" s="125">
        <v>64.39</v>
      </c>
    </row>
    <row r="4344" spans="1:5" ht="25.5">
      <c r="A4344" s="124">
        <v>93124</v>
      </c>
      <c r="B4344" s="284" t="s">
        <v>3447</v>
      </c>
      <c r="C4344" s="100" t="s">
        <v>240</v>
      </c>
      <c r="D4344" s="125">
        <v>101.35</v>
      </c>
      <c r="E4344" s="125">
        <v>102.05</v>
      </c>
    </row>
    <row r="4345" spans="1:5" ht="25.5">
      <c r="A4345" s="124">
        <v>93125</v>
      </c>
      <c r="B4345" s="284" t="s">
        <v>3448</v>
      </c>
      <c r="C4345" s="100" t="s">
        <v>240</v>
      </c>
      <c r="D4345" s="125">
        <v>148.12</v>
      </c>
      <c r="E4345" s="125">
        <v>148.97999999999999</v>
      </c>
    </row>
    <row r="4346" spans="1:5" ht="25.5">
      <c r="A4346" s="124">
        <v>93126</v>
      </c>
      <c r="B4346" s="284" t="s">
        <v>3449</v>
      </c>
      <c r="C4346" s="100" t="s">
        <v>240</v>
      </c>
      <c r="D4346" s="125">
        <v>331.96</v>
      </c>
      <c r="E4346" s="125">
        <v>332.98</v>
      </c>
    </row>
    <row r="4347" spans="1:5" ht="25.5">
      <c r="A4347" s="124">
        <v>93133</v>
      </c>
      <c r="B4347" s="284" t="s">
        <v>3450</v>
      </c>
      <c r="C4347" s="100" t="s">
        <v>240</v>
      </c>
      <c r="D4347" s="125">
        <v>19.96</v>
      </c>
      <c r="E4347" s="125">
        <v>20.8</v>
      </c>
    </row>
    <row r="4348" spans="1:5" ht="25.5">
      <c r="A4348" s="124">
        <v>94465</v>
      </c>
      <c r="B4348" s="284" t="s">
        <v>1999</v>
      </c>
      <c r="C4348" s="100" t="s">
        <v>240</v>
      </c>
      <c r="D4348" s="125">
        <v>45.12</v>
      </c>
      <c r="E4348" s="125">
        <v>46.7</v>
      </c>
    </row>
    <row r="4349" spans="1:5" ht="25.5">
      <c r="A4349" s="124">
        <v>94466</v>
      </c>
      <c r="B4349" s="284" t="s">
        <v>2000</v>
      </c>
      <c r="C4349" s="100" t="s">
        <v>240</v>
      </c>
      <c r="D4349" s="125">
        <v>45.14</v>
      </c>
      <c r="E4349" s="125">
        <v>46.72</v>
      </c>
    </row>
    <row r="4350" spans="1:5" ht="25.5">
      <c r="A4350" s="124">
        <v>94467</v>
      </c>
      <c r="B4350" s="284" t="s">
        <v>2001</v>
      </c>
      <c r="C4350" s="100" t="s">
        <v>240</v>
      </c>
      <c r="D4350" s="125">
        <v>71.3</v>
      </c>
      <c r="E4350" s="125">
        <v>72.88</v>
      </c>
    </row>
    <row r="4351" spans="1:5" ht="25.5">
      <c r="A4351" s="124">
        <v>94468</v>
      </c>
      <c r="B4351" s="284" t="s">
        <v>2002</v>
      </c>
      <c r="C4351" s="100" t="s">
        <v>240</v>
      </c>
      <c r="D4351" s="125">
        <v>62.01</v>
      </c>
      <c r="E4351" s="125">
        <v>63.59</v>
      </c>
    </row>
    <row r="4352" spans="1:5" ht="25.5">
      <c r="A4352" s="124">
        <v>94469</v>
      </c>
      <c r="B4352" s="284" t="s">
        <v>2003</v>
      </c>
      <c r="C4352" s="100" t="s">
        <v>240</v>
      </c>
      <c r="D4352" s="125">
        <v>104.15</v>
      </c>
      <c r="E4352" s="125">
        <v>106.13</v>
      </c>
    </row>
    <row r="4353" spans="1:5" ht="25.5">
      <c r="A4353" s="124">
        <v>94470</v>
      </c>
      <c r="B4353" s="284" t="s">
        <v>2004</v>
      </c>
      <c r="C4353" s="100" t="s">
        <v>240</v>
      </c>
      <c r="D4353" s="125">
        <v>95.88</v>
      </c>
      <c r="E4353" s="125">
        <v>97.86</v>
      </c>
    </row>
    <row r="4354" spans="1:5" ht="25.5">
      <c r="A4354" s="124">
        <v>94471</v>
      </c>
      <c r="B4354" s="284" t="s">
        <v>2005</v>
      </c>
      <c r="C4354" s="100" t="s">
        <v>240</v>
      </c>
      <c r="D4354" s="125">
        <v>64.95</v>
      </c>
      <c r="E4354" s="125">
        <v>67.31</v>
      </c>
    </row>
    <row r="4355" spans="1:5" ht="25.5">
      <c r="A4355" s="124">
        <v>94472</v>
      </c>
      <c r="B4355" s="284" t="s">
        <v>2006</v>
      </c>
      <c r="C4355" s="100" t="s">
        <v>240</v>
      </c>
      <c r="D4355" s="125">
        <v>67.02</v>
      </c>
      <c r="E4355" s="125">
        <v>69.38</v>
      </c>
    </row>
    <row r="4356" spans="1:5" ht="25.5">
      <c r="A4356" s="124">
        <v>94473</v>
      </c>
      <c r="B4356" s="284" t="s">
        <v>2007</v>
      </c>
      <c r="C4356" s="100" t="s">
        <v>240</v>
      </c>
      <c r="D4356" s="125">
        <v>101.95</v>
      </c>
      <c r="E4356" s="125">
        <v>104.31</v>
      </c>
    </row>
    <row r="4357" spans="1:5" ht="25.5">
      <c r="A4357" s="124">
        <v>94474</v>
      </c>
      <c r="B4357" s="284" t="s">
        <v>2008</v>
      </c>
      <c r="C4357" s="100" t="s">
        <v>240</v>
      </c>
      <c r="D4357" s="125">
        <v>111.05</v>
      </c>
      <c r="E4357" s="125">
        <v>113.41</v>
      </c>
    </row>
    <row r="4358" spans="1:5" ht="25.5">
      <c r="A4358" s="124">
        <v>94475</v>
      </c>
      <c r="B4358" s="284" t="s">
        <v>2009</v>
      </c>
      <c r="C4358" s="100" t="s">
        <v>240</v>
      </c>
      <c r="D4358" s="125">
        <v>140.63</v>
      </c>
      <c r="E4358" s="125">
        <v>143.58000000000001</v>
      </c>
    </row>
    <row r="4359" spans="1:5" ht="25.5">
      <c r="A4359" s="124">
        <v>94476</v>
      </c>
      <c r="B4359" s="284" t="s">
        <v>2010</v>
      </c>
      <c r="C4359" s="100" t="s">
        <v>240</v>
      </c>
      <c r="D4359" s="125">
        <v>158.16999999999999</v>
      </c>
      <c r="E4359" s="125">
        <v>161.12</v>
      </c>
    </row>
    <row r="4360" spans="1:5" ht="25.5">
      <c r="A4360" s="124">
        <v>94477</v>
      </c>
      <c r="B4360" s="284" t="s">
        <v>2011</v>
      </c>
      <c r="C4360" s="100" t="s">
        <v>240</v>
      </c>
      <c r="D4360" s="125">
        <v>86.42</v>
      </c>
      <c r="E4360" s="125">
        <v>89.57</v>
      </c>
    </row>
    <row r="4361" spans="1:5" ht="25.5">
      <c r="A4361" s="124">
        <v>94478</v>
      </c>
      <c r="B4361" s="284" t="s">
        <v>2012</v>
      </c>
      <c r="C4361" s="100" t="s">
        <v>240</v>
      </c>
      <c r="D4361" s="125">
        <v>140.35</v>
      </c>
      <c r="E4361" s="125">
        <v>143.5</v>
      </c>
    </row>
    <row r="4362" spans="1:5" ht="25.5">
      <c r="A4362" s="124">
        <v>94479</v>
      </c>
      <c r="B4362" s="284" t="s">
        <v>2013</v>
      </c>
      <c r="C4362" s="100" t="s">
        <v>240</v>
      </c>
      <c r="D4362" s="125">
        <v>185.67</v>
      </c>
      <c r="E4362" s="125">
        <v>189.61</v>
      </c>
    </row>
    <row r="4363" spans="1:5" ht="25.5">
      <c r="A4363" s="124">
        <v>94606</v>
      </c>
      <c r="B4363" s="284" t="s">
        <v>3451</v>
      </c>
      <c r="C4363" s="100" t="s">
        <v>240</v>
      </c>
      <c r="D4363" s="125">
        <v>84.5</v>
      </c>
      <c r="E4363" s="125">
        <v>86.35</v>
      </c>
    </row>
    <row r="4364" spans="1:5" ht="25.5">
      <c r="A4364" s="124">
        <v>94608</v>
      </c>
      <c r="B4364" s="284" t="s">
        <v>3452</v>
      </c>
      <c r="C4364" s="100" t="s">
        <v>240</v>
      </c>
      <c r="D4364" s="125">
        <v>217</v>
      </c>
      <c r="E4364" s="125">
        <v>218.85</v>
      </c>
    </row>
    <row r="4365" spans="1:5" ht="25.5">
      <c r="A4365" s="124">
        <v>94610</v>
      </c>
      <c r="B4365" s="284" t="s">
        <v>3453</v>
      </c>
      <c r="C4365" s="100" t="s">
        <v>240</v>
      </c>
      <c r="D4365" s="125">
        <v>324.87</v>
      </c>
      <c r="E4365" s="125">
        <v>326.89</v>
      </c>
    </row>
    <row r="4366" spans="1:5" ht="25.5">
      <c r="A4366" s="124">
        <v>94612</v>
      </c>
      <c r="B4366" s="284" t="s">
        <v>3454</v>
      </c>
      <c r="C4366" s="100" t="s">
        <v>240</v>
      </c>
      <c r="D4366" s="125">
        <v>458.63</v>
      </c>
      <c r="E4366" s="125">
        <v>460.65</v>
      </c>
    </row>
    <row r="4367" spans="1:5" ht="25.5">
      <c r="A4367" s="124">
        <v>94614</v>
      </c>
      <c r="B4367" s="284" t="s">
        <v>3455</v>
      </c>
      <c r="C4367" s="100" t="s">
        <v>240</v>
      </c>
      <c r="D4367" s="125">
        <v>144.12</v>
      </c>
      <c r="E4367" s="125">
        <v>146.91</v>
      </c>
    </row>
    <row r="4368" spans="1:5" ht="25.5">
      <c r="A4368" s="124">
        <v>94615</v>
      </c>
      <c r="B4368" s="284" t="s">
        <v>3456</v>
      </c>
      <c r="C4368" s="100" t="s">
        <v>240</v>
      </c>
      <c r="D4368" s="125">
        <v>164.92</v>
      </c>
      <c r="E4368" s="125">
        <v>167.71</v>
      </c>
    </row>
    <row r="4369" spans="1:5" ht="25.5">
      <c r="A4369" s="124">
        <v>94616</v>
      </c>
      <c r="B4369" s="284" t="s">
        <v>3457</v>
      </c>
      <c r="C4369" s="100" t="s">
        <v>240</v>
      </c>
      <c r="D4369" s="125">
        <v>417.49</v>
      </c>
      <c r="E4369" s="125">
        <v>420.28</v>
      </c>
    </row>
    <row r="4370" spans="1:5" ht="25.5">
      <c r="A4370" s="124">
        <v>94617</v>
      </c>
      <c r="B4370" s="284" t="s">
        <v>3458</v>
      </c>
      <c r="C4370" s="100" t="s">
        <v>240</v>
      </c>
      <c r="D4370" s="125">
        <v>345.17</v>
      </c>
      <c r="E4370" s="125">
        <v>347.96</v>
      </c>
    </row>
    <row r="4371" spans="1:5" ht="25.5">
      <c r="A4371" s="124">
        <v>94618</v>
      </c>
      <c r="B4371" s="284" t="s">
        <v>3459</v>
      </c>
      <c r="C4371" s="100" t="s">
        <v>240</v>
      </c>
      <c r="D4371" s="125">
        <v>409</v>
      </c>
      <c r="E4371" s="125">
        <v>412.03</v>
      </c>
    </row>
    <row r="4372" spans="1:5" ht="25.5">
      <c r="A4372" s="124">
        <v>94620</v>
      </c>
      <c r="B4372" s="284" t="s">
        <v>3460</v>
      </c>
      <c r="C4372" s="100" t="s">
        <v>240</v>
      </c>
      <c r="D4372" s="125">
        <v>949.97</v>
      </c>
      <c r="E4372" s="125">
        <v>953</v>
      </c>
    </row>
    <row r="4373" spans="1:5" ht="25.5">
      <c r="A4373" s="124">
        <v>94622</v>
      </c>
      <c r="B4373" s="284" t="s">
        <v>3461</v>
      </c>
      <c r="C4373" s="100" t="s">
        <v>240</v>
      </c>
      <c r="D4373" s="125">
        <v>212.12</v>
      </c>
      <c r="E4373" s="125">
        <v>215.83</v>
      </c>
    </row>
    <row r="4374" spans="1:5" ht="25.5">
      <c r="A4374" s="124">
        <v>94623</v>
      </c>
      <c r="B4374" s="284" t="s">
        <v>3462</v>
      </c>
      <c r="C4374" s="100" t="s">
        <v>240</v>
      </c>
      <c r="D4374" s="125">
        <v>516.19000000000005</v>
      </c>
      <c r="E4374" s="125">
        <v>519.9</v>
      </c>
    </row>
    <row r="4375" spans="1:5" ht="25.5">
      <c r="A4375" s="124">
        <v>94624</v>
      </c>
      <c r="B4375" s="284" t="s">
        <v>3463</v>
      </c>
      <c r="C4375" s="100" t="s">
        <v>240</v>
      </c>
      <c r="D4375" s="125">
        <v>791.03</v>
      </c>
      <c r="E4375" s="125">
        <v>795.06</v>
      </c>
    </row>
    <row r="4376" spans="1:5" ht="25.5">
      <c r="A4376" s="124">
        <v>94625</v>
      </c>
      <c r="B4376" s="284" t="s">
        <v>3464</v>
      </c>
      <c r="C4376" s="100" t="s">
        <v>240</v>
      </c>
      <c r="D4376" s="125">
        <v>1661.14</v>
      </c>
      <c r="E4376" s="125">
        <v>1665.17</v>
      </c>
    </row>
    <row r="4377" spans="1:5" ht="38.25">
      <c r="A4377" s="124">
        <v>94656</v>
      </c>
      <c r="B4377" s="284" t="s">
        <v>2014</v>
      </c>
      <c r="C4377" s="100" t="s">
        <v>240</v>
      </c>
      <c r="D4377" s="125">
        <v>5.56</v>
      </c>
      <c r="E4377" s="125">
        <v>5.93</v>
      </c>
    </row>
    <row r="4378" spans="1:5" ht="25.5">
      <c r="A4378" s="124">
        <v>94657</v>
      </c>
      <c r="B4378" s="284" t="s">
        <v>2015</v>
      </c>
      <c r="C4378" s="100" t="s">
        <v>240</v>
      </c>
      <c r="D4378" s="125">
        <v>5.44</v>
      </c>
      <c r="E4378" s="125">
        <v>5.81</v>
      </c>
    </row>
    <row r="4379" spans="1:5" ht="25.5">
      <c r="A4379" s="124">
        <v>94658</v>
      </c>
      <c r="B4379" s="284" t="s">
        <v>2016</v>
      </c>
      <c r="C4379" s="100" t="s">
        <v>240</v>
      </c>
      <c r="D4379" s="125">
        <v>6.83</v>
      </c>
      <c r="E4379" s="125">
        <v>7.2</v>
      </c>
    </row>
    <row r="4380" spans="1:5" ht="25.5">
      <c r="A4380" s="124">
        <v>94659</v>
      </c>
      <c r="B4380" s="284" t="s">
        <v>2017</v>
      </c>
      <c r="C4380" s="100" t="s">
        <v>240</v>
      </c>
      <c r="D4380" s="125">
        <v>6.97</v>
      </c>
      <c r="E4380" s="125">
        <v>7.34</v>
      </c>
    </row>
    <row r="4381" spans="1:5" ht="38.25">
      <c r="A4381" s="124">
        <v>94660</v>
      </c>
      <c r="B4381" s="284" t="s">
        <v>2018</v>
      </c>
      <c r="C4381" s="100" t="s">
        <v>240</v>
      </c>
      <c r="D4381" s="125">
        <v>11.43</v>
      </c>
      <c r="E4381" s="125">
        <v>11.96</v>
      </c>
    </row>
    <row r="4382" spans="1:5" ht="25.5">
      <c r="A4382" s="124">
        <v>94661</v>
      </c>
      <c r="B4382" s="284" t="s">
        <v>2019</v>
      </c>
      <c r="C4382" s="100" t="s">
        <v>240</v>
      </c>
      <c r="D4382" s="125">
        <v>12.04</v>
      </c>
      <c r="E4382" s="125">
        <v>12.57</v>
      </c>
    </row>
    <row r="4383" spans="1:5" ht="38.25">
      <c r="A4383" s="124">
        <v>94662</v>
      </c>
      <c r="B4383" s="284" t="s">
        <v>2020</v>
      </c>
      <c r="C4383" s="100" t="s">
        <v>240</v>
      </c>
      <c r="D4383" s="125">
        <v>12.71</v>
      </c>
      <c r="E4383" s="125">
        <v>13.24</v>
      </c>
    </row>
    <row r="4384" spans="1:5" ht="25.5">
      <c r="A4384" s="124">
        <v>94663</v>
      </c>
      <c r="B4384" s="284" t="s">
        <v>2021</v>
      </c>
      <c r="C4384" s="100" t="s">
        <v>240</v>
      </c>
      <c r="D4384" s="125">
        <v>12.95</v>
      </c>
      <c r="E4384" s="125">
        <v>13.48</v>
      </c>
    </row>
    <row r="4385" spans="1:5" ht="25.5">
      <c r="A4385" s="124">
        <v>94664</v>
      </c>
      <c r="B4385" s="284" t="s">
        <v>2022</v>
      </c>
      <c r="C4385" s="100" t="s">
        <v>240</v>
      </c>
      <c r="D4385" s="125">
        <v>28.62</v>
      </c>
      <c r="E4385" s="125">
        <v>29.45</v>
      </c>
    </row>
    <row r="4386" spans="1:5" ht="25.5">
      <c r="A4386" s="124">
        <v>94665</v>
      </c>
      <c r="B4386" s="284" t="s">
        <v>2023</v>
      </c>
      <c r="C4386" s="100" t="s">
        <v>240</v>
      </c>
      <c r="D4386" s="125">
        <v>28.6</v>
      </c>
      <c r="E4386" s="125">
        <v>29.43</v>
      </c>
    </row>
    <row r="4387" spans="1:5" ht="38.25">
      <c r="A4387" s="124">
        <v>94666</v>
      </c>
      <c r="B4387" s="284" t="s">
        <v>2024</v>
      </c>
      <c r="C4387" s="100" t="s">
        <v>240</v>
      </c>
      <c r="D4387" s="125">
        <v>35.96</v>
      </c>
      <c r="E4387" s="125">
        <v>36.79</v>
      </c>
    </row>
    <row r="4388" spans="1:5" ht="25.5">
      <c r="A4388" s="124">
        <v>94667</v>
      </c>
      <c r="B4388" s="284" t="s">
        <v>2025</v>
      </c>
      <c r="C4388" s="100" t="s">
        <v>240</v>
      </c>
      <c r="D4388" s="125">
        <v>40.53</v>
      </c>
      <c r="E4388" s="125">
        <v>41.36</v>
      </c>
    </row>
    <row r="4389" spans="1:5" ht="25.5">
      <c r="A4389" s="124">
        <v>94668</v>
      </c>
      <c r="B4389" s="284" t="s">
        <v>2026</v>
      </c>
      <c r="C4389" s="100" t="s">
        <v>240</v>
      </c>
      <c r="D4389" s="125">
        <v>61.1</v>
      </c>
      <c r="E4389" s="125">
        <v>62.56</v>
      </c>
    </row>
    <row r="4390" spans="1:5" ht="25.5">
      <c r="A4390" s="124">
        <v>94669</v>
      </c>
      <c r="B4390" s="284" t="s">
        <v>2027</v>
      </c>
      <c r="C4390" s="100" t="s">
        <v>240</v>
      </c>
      <c r="D4390" s="125">
        <v>86.75</v>
      </c>
      <c r="E4390" s="125">
        <v>88.21</v>
      </c>
    </row>
    <row r="4391" spans="1:5" ht="38.25">
      <c r="A4391" s="124">
        <v>94670</v>
      </c>
      <c r="B4391" s="284" t="s">
        <v>2028</v>
      </c>
      <c r="C4391" s="100" t="s">
        <v>240</v>
      </c>
      <c r="D4391" s="125">
        <v>83.93</v>
      </c>
      <c r="E4391" s="125">
        <v>85.39</v>
      </c>
    </row>
    <row r="4392" spans="1:5" ht="25.5">
      <c r="A4392" s="124">
        <v>94671</v>
      </c>
      <c r="B4392" s="284" t="s">
        <v>2029</v>
      </c>
      <c r="C4392" s="100" t="s">
        <v>240</v>
      </c>
      <c r="D4392" s="125">
        <v>126.7</v>
      </c>
      <c r="E4392" s="125">
        <v>128.16</v>
      </c>
    </row>
    <row r="4393" spans="1:5" ht="25.5">
      <c r="A4393" s="124">
        <v>94672</v>
      </c>
      <c r="B4393" s="284" t="s">
        <v>2030</v>
      </c>
      <c r="C4393" s="100" t="s">
        <v>240</v>
      </c>
      <c r="D4393" s="125">
        <v>10.37</v>
      </c>
      <c r="E4393" s="125">
        <v>10.91</v>
      </c>
    </row>
    <row r="4394" spans="1:5" ht="25.5">
      <c r="A4394" s="124">
        <v>94673</v>
      </c>
      <c r="B4394" s="284" t="s">
        <v>2031</v>
      </c>
      <c r="C4394" s="100" t="s">
        <v>240</v>
      </c>
      <c r="D4394" s="125">
        <v>10.02</v>
      </c>
      <c r="E4394" s="125">
        <v>10.56</v>
      </c>
    </row>
    <row r="4395" spans="1:5" ht="25.5">
      <c r="A4395" s="124">
        <v>94674</v>
      </c>
      <c r="B4395" s="284" t="s">
        <v>2032</v>
      </c>
      <c r="C4395" s="100" t="s">
        <v>240</v>
      </c>
      <c r="D4395" s="125">
        <v>8.82</v>
      </c>
      <c r="E4395" s="125">
        <v>9.36</v>
      </c>
    </row>
    <row r="4396" spans="1:5" ht="25.5">
      <c r="A4396" s="124">
        <v>94675</v>
      </c>
      <c r="B4396" s="284" t="s">
        <v>2033</v>
      </c>
      <c r="C4396" s="100" t="s">
        <v>240</v>
      </c>
      <c r="D4396" s="125">
        <v>15.29</v>
      </c>
      <c r="E4396" s="125">
        <v>15.83</v>
      </c>
    </row>
    <row r="4397" spans="1:5" ht="25.5">
      <c r="A4397" s="124">
        <v>94676</v>
      </c>
      <c r="B4397" s="284" t="s">
        <v>2034</v>
      </c>
      <c r="C4397" s="100" t="s">
        <v>240</v>
      </c>
      <c r="D4397" s="125">
        <v>15.89</v>
      </c>
      <c r="E4397" s="125">
        <v>16.66</v>
      </c>
    </row>
    <row r="4398" spans="1:5" ht="25.5">
      <c r="A4398" s="124">
        <v>94677</v>
      </c>
      <c r="B4398" s="284" t="s">
        <v>2035</v>
      </c>
      <c r="C4398" s="100" t="s">
        <v>240</v>
      </c>
      <c r="D4398" s="125">
        <v>25.62</v>
      </c>
      <c r="E4398" s="125">
        <v>26.39</v>
      </c>
    </row>
    <row r="4399" spans="1:5" ht="25.5">
      <c r="A4399" s="124">
        <v>94678</v>
      </c>
      <c r="B4399" s="284" t="s">
        <v>2036</v>
      </c>
      <c r="C4399" s="100" t="s">
        <v>240</v>
      </c>
      <c r="D4399" s="125">
        <v>16.47</v>
      </c>
      <c r="E4399" s="125">
        <v>17.239999999999998</v>
      </c>
    </row>
    <row r="4400" spans="1:5" ht="25.5">
      <c r="A4400" s="124">
        <v>94679</v>
      </c>
      <c r="B4400" s="284" t="s">
        <v>2037</v>
      </c>
      <c r="C4400" s="100" t="s">
        <v>240</v>
      </c>
      <c r="D4400" s="125">
        <v>29.27</v>
      </c>
      <c r="E4400" s="125">
        <v>30.04</v>
      </c>
    </row>
    <row r="4401" spans="1:5" ht="25.5">
      <c r="A4401" s="124">
        <v>94680</v>
      </c>
      <c r="B4401" s="284" t="s">
        <v>2038</v>
      </c>
      <c r="C4401" s="100" t="s">
        <v>240</v>
      </c>
      <c r="D4401" s="125">
        <v>48.7</v>
      </c>
      <c r="E4401" s="125">
        <v>49.96</v>
      </c>
    </row>
    <row r="4402" spans="1:5" ht="25.5">
      <c r="A4402" s="124">
        <v>94681</v>
      </c>
      <c r="B4402" s="284" t="s">
        <v>2039</v>
      </c>
      <c r="C4402" s="100" t="s">
        <v>240</v>
      </c>
      <c r="D4402" s="125">
        <v>66.25</v>
      </c>
      <c r="E4402" s="125">
        <v>67.510000000000005</v>
      </c>
    </row>
    <row r="4403" spans="1:5" ht="25.5">
      <c r="A4403" s="124">
        <v>94682</v>
      </c>
      <c r="B4403" s="284" t="s">
        <v>2040</v>
      </c>
      <c r="C4403" s="100" t="s">
        <v>240</v>
      </c>
      <c r="D4403" s="125">
        <v>139.01</v>
      </c>
      <c r="E4403" s="125">
        <v>140.27000000000001</v>
      </c>
    </row>
    <row r="4404" spans="1:5" ht="25.5">
      <c r="A4404" s="124">
        <v>94683</v>
      </c>
      <c r="B4404" s="284" t="s">
        <v>2041</v>
      </c>
      <c r="C4404" s="100" t="s">
        <v>240</v>
      </c>
      <c r="D4404" s="125">
        <v>87.48</v>
      </c>
      <c r="E4404" s="125">
        <v>88.74</v>
      </c>
    </row>
    <row r="4405" spans="1:5" ht="25.5">
      <c r="A4405" s="124">
        <v>94684</v>
      </c>
      <c r="B4405" s="284" t="s">
        <v>2042</v>
      </c>
      <c r="C4405" s="100" t="s">
        <v>240</v>
      </c>
      <c r="D4405" s="125">
        <v>174.33</v>
      </c>
      <c r="E4405" s="125">
        <v>176.53</v>
      </c>
    </row>
    <row r="4406" spans="1:5" ht="25.5">
      <c r="A4406" s="124">
        <v>94685</v>
      </c>
      <c r="B4406" s="284" t="s">
        <v>2043</v>
      </c>
      <c r="C4406" s="100" t="s">
        <v>240</v>
      </c>
      <c r="D4406" s="125">
        <v>131.43</v>
      </c>
      <c r="E4406" s="125">
        <v>133.63</v>
      </c>
    </row>
    <row r="4407" spans="1:5" ht="25.5">
      <c r="A4407" s="124">
        <v>94686</v>
      </c>
      <c r="B4407" s="284" t="s">
        <v>2044</v>
      </c>
      <c r="C4407" s="100" t="s">
        <v>240</v>
      </c>
      <c r="D4407" s="125">
        <v>336.03</v>
      </c>
      <c r="E4407" s="125">
        <v>338.23</v>
      </c>
    </row>
    <row r="4408" spans="1:5" ht="25.5">
      <c r="A4408" s="124">
        <v>94687</v>
      </c>
      <c r="B4408" s="284" t="s">
        <v>2045</v>
      </c>
      <c r="C4408" s="100" t="s">
        <v>240</v>
      </c>
      <c r="D4408" s="125">
        <v>271.37</v>
      </c>
      <c r="E4408" s="125">
        <v>273.57</v>
      </c>
    </row>
    <row r="4409" spans="1:5" ht="25.5">
      <c r="A4409" s="124">
        <v>94688</v>
      </c>
      <c r="B4409" s="284" t="s">
        <v>2046</v>
      </c>
      <c r="C4409" s="100" t="s">
        <v>240</v>
      </c>
      <c r="D4409" s="125">
        <v>9.68</v>
      </c>
      <c r="E4409" s="125">
        <v>10.4</v>
      </c>
    </row>
    <row r="4410" spans="1:5" ht="25.5">
      <c r="A4410" s="124">
        <v>94689</v>
      </c>
      <c r="B4410" s="284" t="s">
        <v>2047</v>
      </c>
      <c r="C4410" s="100" t="s">
        <v>240</v>
      </c>
      <c r="D4410" s="125">
        <v>14.33</v>
      </c>
      <c r="E4410" s="125">
        <v>15.05</v>
      </c>
    </row>
    <row r="4411" spans="1:5" ht="25.5">
      <c r="A4411" s="124">
        <v>94690</v>
      </c>
      <c r="B4411" s="284" t="s">
        <v>2048</v>
      </c>
      <c r="C4411" s="100" t="s">
        <v>240</v>
      </c>
      <c r="D4411" s="125">
        <v>13.57</v>
      </c>
      <c r="E4411" s="125">
        <v>14.29</v>
      </c>
    </row>
    <row r="4412" spans="1:5" ht="25.5">
      <c r="A4412" s="124">
        <v>94691</v>
      </c>
      <c r="B4412" s="284" t="s">
        <v>2049</v>
      </c>
      <c r="C4412" s="100" t="s">
        <v>240</v>
      </c>
      <c r="D4412" s="125">
        <v>16.27</v>
      </c>
      <c r="E4412" s="125">
        <v>16.989999999999998</v>
      </c>
    </row>
    <row r="4413" spans="1:5" ht="25.5">
      <c r="A4413" s="124">
        <v>94692</v>
      </c>
      <c r="B4413" s="284" t="s">
        <v>2050</v>
      </c>
      <c r="C4413" s="100" t="s">
        <v>240</v>
      </c>
      <c r="D4413" s="125">
        <v>24.47</v>
      </c>
      <c r="E4413" s="125">
        <v>25.49</v>
      </c>
    </row>
    <row r="4414" spans="1:5" ht="25.5">
      <c r="A4414" s="124">
        <v>94693</v>
      </c>
      <c r="B4414" s="284" t="s">
        <v>2051</v>
      </c>
      <c r="C4414" s="100" t="s">
        <v>240</v>
      </c>
      <c r="D4414" s="125">
        <v>25.83</v>
      </c>
      <c r="E4414" s="125">
        <v>26.85</v>
      </c>
    </row>
    <row r="4415" spans="1:5" ht="25.5">
      <c r="A4415" s="124">
        <v>94694</v>
      </c>
      <c r="B4415" s="284" t="s">
        <v>2052</v>
      </c>
      <c r="C4415" s="100" t="s">
        <v>240</v>
      </c>
      <c r="D4415" s="125">
        <v>25.9</v>
      </c>
      <c r="E4415" s="125">
        <v>26.92</v>
      </c>
    </row>
    <row r="4416" spans="1:5" ht="25.5">
      <c r="A4416" s="124">
        <v>94695</v>
      </c>
      <c r="B4416" s="284" t="s">
        <v>2053</v>
      </c>
      <c r="C4416" s="100" t="s">
        <v>240</v>
      </c>
      <c r="D4416" s="125">
        <v>36.369999999999997</v>
      </c>
      <c r="E4416" s="125">
        <v>37.39</v>
      </c>
    </row>
    <row r="4417" spans="1:5" ht="25.5">
      <c r="A4417" s="124">
        <v>94696</v>
      </c>
      <c r="B4417" s="284" t="s">
        <v>2054</v>
      </c>
      <c r="C4417" s="100" t="s">
        <v>240</v>
      </c>
      <c r="D4417" s="125">
        <v>62.79</v>
      </c>
      <c r="E4417" s="125">
        <v>64.459999999999994</v>
      </c>
    </row>
    <row r="4418" spans="1:5" ht="25.5">
      <c r="A4418" s="124">
        <v>94697</v>
      </c>
      <c r="B4418" s="284" t="s">
        <v>2055</v>
      </c>
      <c r="C4418" s="100" t="s">
        <v>240</v>
      </c>
      <c r="D4418" s="125">
        <v>103.35</v>
      </c>
      <c r="E4418" s="125">
        <v>105.02</v>
      </c>
    </row>
    <row r="4419" spans="1:5" ht="25.5">
      <c r="A4419" s="124">
        <v>94698</v>
      </c>
      <c r="B4419" s="284" t="s">
        <v>2056</v>
      </c>
      <c r="C4419" s="100" t="s">
        <v>240</v>
      </c>
      <c r="D4419" s="125">
        <v>89.09</v>
      </c>
      <c r="E4419" s="125">
        <v>90.76</v>
      </c>
    </row>
    <row r="4420" spans="1:5" ht="25.5">
      <c r="A4420" s="124">
        <v>94699</v>
      </c>
      <c r="B4420" s="284" t="s">
        <v>2057</v>
      </c>
      <c r="C4420" s="100" t="s">
        <v>240</v>
      </c>
      <c r="D4420" s="125">
        <v>172.92</v>
      </c>
      <c r="E4420" s="125">
        <v>175.84</v>
      </c>
    </row>
    <row r="4421" spans="1:5" ht="25.5">
      <c r="A4421" s="124">
        <v>94700</v>
      </c>
      <c r="B4421" s="284" t="s">
        <v>2058</v>
      </c>
      <c r="C4421" s="100" t="s">
        <v>240</v>
      </c>
      <c r="D4421" s="125">
        <v>143.74</v>
      </c>
      <c r="E4421" s="125">
        <v>146.66</v>
      </c>
    </row>
    <row r="4422" spans="1:5" ht="25.5">
      <c r="A4422" s="124">
        <v>94701</v>
      </c>
      <c r="B4422" s="284" t="s">
        <v>2059</v>
      </c>
      <c r="C4422" s="100" t="s">
        <v>240</v>
      </c>
      <c r="D4422" s="125">
        <v>265.48</v>
      </c>
      <c r="E4422" s="125">
        <v>268.39999999999998</v>
      </c>
    </row>
    <row r="4423" spans="1:5" ht="25.5">
      <c r="A4423" s="124">
        <v>94702</v>
      </c>
      <c r="B4423" s="284" t="s">
        <v>2060</v>
      </c>
      <c r="C4423" s="100" t="s">
        <v>240</v>
      </c>
      <c r="D4423" s="125">
        <v>250.55</v>
      </c>
      <c r="E4423" s="125">
        <v>253.47</v>
      </c>
    </row>
    <row r="4424" spans="1:5" ht="25.5">
      <c r="A4424" s="124">
        <v>94703</v>
      </c>
      <c r="B4424" s="284" t="s">
        <v>2061</v>
      </c>
      <c r="C4424" s="100" t="s">
        <v>240</v>
      </c>
      <c r="D4424" s="125">
        <v>21.68</v>
      </c>
      <c r="E4424" s="125">
        <v>22.29</v>
      </c>
    </row>
    <row r="4425" spans="1:5" ht="25.5">
      <c r="A4425" s="124">
        <v>94704</v>
      </c>
      <c r="B4425" s="284" t="s">
        <v>2062</v>
      </c>
      <c r="C4425" s="100" t="s">
        <v>240</v>
      </c>
      <c r="D4425" s="125">
        <v>26.16</v>
      </c>
      <c r="E4425" s="125">
        <v>26.77</v>
      </c>
    </row>
    <row r="4426" spans="1:5" ht="25.5">
      <c r="A4426" s="124">
        <v>94705</v>
      </c>
      <c r="B4426" s="284" t="s">
        <v>2063</v>
      </c>
      <c r="C4426" s="100" t="s">
        <v>240</v>
      </c>
      <c r="D4426" s="125">
        <v>32.94</v>
      </c>
      <c r="E4426" s="125">
        <v>33.549999999999997</v>
      </c>
    </row>
    <row r="4427" spans="1:5" ht="25.5">
      <c r="A4427" s="124">
        <v>94706</v>
      </c>
      <c r="B4427" s="284" t="s">
        <v>2064</v>
      </c>
      <c r="C4427" s="100" t="s">
        <v>240</v>
      </c>
      <c r="D4427" s="125">
        <v>45.7</v>
      </c>
      <c r="E4427" s="125">
        <v>46.52</v>
      </c>
    </row>
    <row r="4428" spans="1:5" ht="25.5">
      <c r="A4428" s="124">
        <v>94707</v>
      </c>
      <c r="B4428" s="284" t="s">
        <v>2065</v>
      </c>
      <c r="C4428" s="100" t="s">
        <v>240</v>
      </c>
      <c r="D4428" s="125">
        <v>58.29</v>
      </c>
      <c r="E4428" s="125">
        <v>59.11</v>
      </c>
    </row>
    <row r="4429" spans="1:5" ht="25.5">
      <c r="A4429" s="124">
        <v>94708</v>
      </c>
      <c r="B4429" s="284" t="s">
        <v>2066</v>
      </c>
      <c r="C4429" s="100" t="s">
        <v>240</v>
      </c>
      <c r="D4429" s="125">
        <v>27.09</v>
      </c>
      <c r="E4429" s="125">
        <v>28.14</v>
      </c>
    </row>
    <row r="4430" spans="1:5" ht="25.5">
      <c r="A4430" s="124">
        <v>94709</v>
      </c>
      <c r="B4430" s="284" t="s">
        <v>2067</v>
      </c>
      <c r="C4430" s="100" t="s">
        <v>240</v>
      </c>
      <c r="D4430" s="125">
        <v>36.020000000000003</v>
      </c>
      <c r="E4430" s="125">
        <v>37.07</v>
      </c>
    </row>
    <row r="4431" spans="1:5" ht="25.5">
      <c r="A4431" s="124">
        <v>94710</v>
      </c>
      <c r="B4431" s="284" t="s">
        <v>2068</v>
      </c>
      <c r="C4431" s="100" t="s">
        <v>240</v>
      </c>
      <c r="D4431" s="125">
        <v>58.19</v>
      </c>
      <c r="E4431" s="125">
        <v>59.24</v>
      </c>
    </row>
    <row r="4432" spans="1:5" ht="25.5">
      <c r="A4432" s="124">
        <v>94711</v>
      </c>
      <c r="B4432" s="284" t="s">
        <v>2069</v>
      </c>
      <c r="C4432" s="100" t="s">
        <v>240</v>
      </c>
      <c r="D4432" s="125">
        <v>66.75</v>
      </c>
      <c r="E4432" s="125">
        <v>68.14</v>
      </c>
    </row>
    <row r="4433" spans="1:5" ht="25.5">
      <c r="A4433" s="124">
        <v>94712</v>
      </c>
      <c r="B4433" s="284" t="s">
        <v>2070</v>
      </c>
      <c r="C4433" s="100" t="s">
        <v>240</v>
      </c>
      <c r="D4433" s="125">
        <v>92.2</v>
      </c>
      <c r="E4433" s="125">
        <v>93.59</v>
      </c>
    </row>
    <row r="4434" spans="1:5" ht="25.5">
      <c r="A4434" s="124">
        <v>94713</v>
      </c>
      <c r="B4434" s="284" t="s">
        <v>2071</v>
      </c>
      <c r="C4434" s="100" t="s">
        <v>240</v>
      </c>
      <c r="D4434" s="125">
        <v>253.68</v>
      </c>
      <c r="E4434" s="125">
        <v>255.07</v>
      </c>
    </row>
    <row r="4435" spans="1:5" ht="25.5">
      <c r="A4435" s="124">
        <v>94714</v>
      </c>
      <c r="B4435" s="284" t="s">
        <v>2072</v>
      </c>
      <c r="C4435" s="100" t="s">
        <v>240</v>
      </c>
      <c r="D4435" s="125">
        <v>346.8</v>
      </c>
      <c r="E4435" s="125">
        <v>348.19</v>
      </c>
    </row>
    <row r="4436" spans="1:5" ht="25.5">
      <c r="A4436" s="124">
        <v>94715</v>
      </c>
      <c r="B4436" s="284" t="s">
        <v>2073</v>
      </c>
      <c r="C4436" s="100" t="s">
        <v>240</v>
      </c>
      <c r="D4436" s="125">
        <v>481.82</v>
      </c>
      <c r="E4436" s="125">
        <v>483.21</v>
      </c>
    </row>
    <row r="4437" spans="1:5" ht="25.5">
      <c r="A4437" s="124">
        <v>94724</v>
      </c>
      <c r="B4437" s="284" t="s">
        <v>2074</v>
      </c>
      <c r="C4437" s="100" t="s">
        <v>240</v>
      </c>
      <c r="D4437" s="125">
        <v>22.76</v>
      </c>
      <c r="E4437" s="125">
        <v>23.1</v>
      </c>
    </row>
    <row r="4438" spans="1:5" ht="25.5">
      <c r="A4438" s="124">
        <v>94725</v>
      </c>
      <c r="B4438" s="284" t="s">
        <v>2075</v>
      </c>
      <c r="C4438" s="100" t="s">
        <v>240</v>
      </c>
      <c r="D4438" s="125">
        <v>5.46</v>
      </c>
      <c r="E4438" s="125">
        <v>5.8</v>
      </c>
    </row>
    <row r="4439" spans="1:5" ht="25.5">
      <c r="A4439" s="124">
        <v>94726</v>
      </c>
      <c r="B4439" s="284" t="s">
        <v>2076</v>
      </c>
      <c r="C4439" s="100" t="s">
        <v>240</v>
      </c>
      <c r="D4439" s="125">
        <v>35.130000000000003</v>
      </c>
      <c r="E4439" s="125">
        <v>35.47</v>
      </c>
    </row>
    <row r="4440" spans="1:5" ht="25.5">
      <c r="A4440" s="124">
        <v>94727</v>
      </c>
      <c r="B4440" s="284" t="s">
        <v>2077</v>
      </c>
      <c r="C4440" s="100" t="s">
        <v>240</v>
      </c>
      <c r="D4440" s="125">
        <v>7.75</v>
      </c>
      <c r="E4440" s="125">
        <v>8.09</v>
      </c>
    </row>
    <row r="4441" spans="1:5" ht="25.5">
      <c r="A4441" s="124">
        <v>94728</v>
      </c>
      <c r="B4441" s="284" t="s">
        <v>2078</v>
      </c>
      <c r="C4441" s="100" t="s">
        <v>240</v>
      </c>
      <c r="D4441" s="125">
        <v>132.87</v>
      </c>
      <c r="E4441" s="125">
        <v>133.32</v>
      </c>
    </row>
    <row r="4442" spans="1:5" ht="25.5">
      <c r="A4442" s="124">
        <v>94729</v>
      </c>
      <c r="B4442" s="284" t="s">
        <v>2079</v>
      </c>
      <c r="C4442" s="100" t="s">
        <v>240</v>
      </c>
      <c r="D4442" s="125">
        <v>13.68</v>
      </c>
      <c r="E4442" s="125">
        <v>14.13</v>
      </c>
    </row>
    <row r="4443" spans="1:5" ht="25.5">
      <c r="A4443" s="124">
        <v>94730</v>
      </c>
      <c r="B4443" s="284" t="s">
        <v>2080</v>
      </c>
      <c r="C4443" s="100" t="s">
        <v>240</v>
      </c>
      <c r="D4443" s="125">
        <v>161.4</v>
      </c>
      <c r="E4443" s="125">
        <v>161.85</v>
      </c>
    </row>
    <row r="4444" spans="1:5" ht="25.5">
      <c r="A4444" s="124">
        <v>94731</v>
      </c>
      <c r="B4444" s="284" t="s">
        <v>2081</v>
      </c>
      <c r="C4444" s="100" t="s">
        <v>240</v>
      </c>
      <c r="D4444" s="125">
        <v>17.149999999999999</v>
      </c>
      <c r="E4444" s="125">
        <v>17.600000000000001</v>
      </c>
    </row>
    <row r="4445" spans="1:5" ht="25.5">
      <c r="A4445" s="124">
        <v>94733</v>
      </c>
      <c r="B4445" s="284" t="s">
        <v>2082</v>
      </c>
      <c r="C4445" s="100" t="s">
        <v>240</v>
      </c>
      <c r="D4445" s="125">
        <v>33.26</v>
      </c>
      <c r="E4445" s="125">
        <v>34.03</v>
      </c>
    </row>
    <row r="4446" spans="1:5" ht="25.5">
      <c r="A4446" s="124">
        <v>94737</v>
      </c>
      <c r="B4446" s="284" t="s">
        <v>2083</v>
      </c>
      <c r="C4446" s="100" t="s">
        <v>240</v>
      </c>
      <c r="D4446" s="125">
        <v>138.91999999999999</v>
      </c>
      <c r="E4446" s="125">
        <v>140.47999999999999</v>
      </c>
    </row>
    <row r="4447" spans="1:5" ht="25.5">
      <c r="A4447" s="124">
        <v>94740</v>
      </c>
      <c r="B4447" s="284" t="s">
        <v>2084</v>
      </c>
      <c r="C4447" s="100" t="s">
        <v>240</v>
      </c>
      <c r="D4447" s="125">
        <v>8.6</v>
      </c>
      <c r="E4447" s="125">
        <v>9.11</v>
      </c>
    </row>
    <row r="4448" spans="1:5" ht="25.5">
      <c r="A4448" s="124">
        <v>94741</v>
      </c>
      <c r="B4448" s="284" t="s">
        <v>2085</v>
      </c>
      <c r="C4448" s="100" t="s">
        <v>240</v>
      </c>
      <c r="D4448" s="125">
        <v>10.69</v>
      </c>
      <c r="E4448" s="125">
        <v>11.2</v>
      </c>
    </row>
    <row r="4449" spans="1:5" ht="25.5">
      <c r="A4449" s="124">
        <v>94742</v>
      </c>
      <c r="B4449" s="284" t="s">
        <v>2086</v>
      </c>
      <c r="C4449" s="100" t="s">
        <v>240</v>
      </c>
      <c r="D4449" s="125">
        <v>13.03</v>
      </c>
      <c r="E4449" s="125">
        <v>13.54</v>
      </c>
    </row>
    <row r="4450" spans="1:5" ht="25.5">
      <c r="A4450" s="124">
        <v>94743</v>
      </c>
      <c r="B4450" s="284" t="s">
        <v>2087</v>
      </c>
      <c r="C4450" s="100" t="s">
        <v>240</v>
      </c>
      <c r="D4450" s="125">
        <v>14.34</v>
      </c>
      <c r="E4450" s="125">
        <v>14.85</v>
      </c>
    </row>
    <row r="4451" spans="1:5" ht="25.5">
      <c r="A4451" s="124">
        <v>94744</v>
      </c>
      <c r="B4451" s="284" t="s">
        <v>2088</v>
      </c>
      <c r="C4451" s="100" t="s">
        <v>240</v>
      </c>
      <c r="D4451" s="125">
        <v>20.79</v>
      </c>
      <c r="E4451" s="125">
        <v>21.46</v>
      </c>
    </row>
    <row r="4452" spans="1:5" ht="25.5">
      <c r="A4452" s="124">
        <v>94746</v>
      </c>
      <c r="B4452" s="284" t="s">
        <v>2089</v>
      </c>
      <c r="C4452" s="100" t="s">
        <v>240</v>
      </c>
      <c r="D4452" s="125">
        <v>29.6</v>
      </c>
      <c r="E4452" s="125">
        <v>30.27</v>
      </c>
    </row>
    <row r="4453" spans="1:5" ht="25.5">
      <c r="A4453" s="124">
        <v>94748</v>
      </c>
      <c r="B4453" s="284" t="s">
        <v>2090</v>
      </c>
      <c r="C4453" s="100" t="s">
        <v>240</v>
      </c>
      <c r="D4453" s="125">
        <v>61</v>
      </c>
      <c r="E4453" s="125">
        <v>62.16</v>
      </c>
    </row>
    <row r="4454" spans="1:5" ht="25.5">
      <c r="A4454" s="124">
        <v>94750</v>
      </c>
      <c r="B4454" s="284" t="s">
        <v>2091</v>
      </c>
      <c r="C4454" s="100" t="s">
        <v>240</v>
      </c>
      <c r="D4454" s="125">
        <v>144.31</v>
      </c>
      <c r="E4454" s="125">
        <v>145.47</v>
      </c>
    </row>
    <row r="4455" spans="1:5" ht="25.5">
      <c r="A4455" s="124">
        <v>94752</v>
      </c>
      <c r="B4455" s="284" t="s">
        <v>2092</v>
      </c>
      <c r="C4455" s="100" t="s">
        <v>240</v>
      </c>
      <c r="D4455" s="125">
        <v>176.11</v>
      </c>
      <c r="E4455" s="125">
        <v>178.45</v>
      </c>
    </row>
    <row r="4456" spans="1:5" ht="25.5">
      <c r="A4456" s="124">
        <v>94756</v>
      </c>
      <c r="B4456" s="284" t="s">
        <v>2093</v>
      </c>
      <c r="C4456" s="100" t="s">
        <v>240</v>
      </c>
      <c r="D4456" s="125">
        <v>10.88</v>
      </c>
      <c r="E4456" s="125">
        <v>11.56</v>
      </c>
    </row>
    <row r="4457" spans="1:5" ht="25.5">
      <c r="A4457" s="124">
        <v>94757</v>
      </c>
      <c r="B4457" s="284" t="s">
        <v>2094</v>
      </c>
      <c r="C4457" s="100" t="s">
        <v>240</v>
      </c>
      <c r="D4457" s="125">
        <v>14.83</v>
      </c>
      <c r="E4457" s="125">
        <v>15.51</v>
      </c>
    </row>
    <row r="4458" spans="1:5" ht="25.5">
      <c r="A4458" s="124">
        <v>94758</v>
      </c>
      <c r="B4458" s="284" t="s">
        <v>2095</v>
      </c>
      <c r="C4458" s="100" t="s">
        <v>240</v>
      </c>
      <c r="D4458" s="125">
        <v>37.83</v>
      </c>
      <c r="E4458" s="125">
        <v>38.729999999999997</v>
      </c>
    </row>
    <row r="4459" spans="1:5" ht="25.5">
      <c r="A4459" s="124">
        <v>94759</v>
      </c>
      <c r="B4459" s="284" t="s">
        <v>2096</v>
      </c>
      <c r="C4459" s="100" t="s">
        <v>240</v>
      </c>
      <c r="D4459" s="125">
        <v>46.62</v>
      </c>
      <c r="E4459" s="125">
        <v>47.52</v>
      </c>
    </row>
    <row r="4460" spans="1:5" ht="25.5">
      <c r="A4460" s="124">
        <v>94760</v>
      </c>
      <c r="B4460" s="284" t="s">
        <v>2097</v>
      </c>
      <c r="C4460" s="100" t="s">
        <v>240</v>
      </c>
      <c r="D4460" s="125">
        <v>76.59</v>
      </c>
      <c r="E4460" s="125">
        <v>78.13</v>
      </c>
    </row>
    <row r="4461" spans="1:5" ht="25.5">
      <c r="A4461" s="124">
        <v>94761</v>
      </c>
      <c r="B4461" s="284" t="s">
        <v>2098</v>
      </c>
      <c r="C4461" s="100" t="s">
        <v>240</v>
      </c>
      <c r="D4461" s="125">
        <v>164.65</v>
      </c>
      <c r="E4461" s="125">
        <v>166.19</v>
      </c>
    </row>
    <row r="4462" spans="1:5" ht="25.5">
      <c r="A4462" s="124">
        <v>94762</v>
      </c>
      <c r="B4462" s="284" t="s">
        <v>2099</v>
      </c>
      <c r="C4462" s="100" t="s">
        <v>240</v>
      </c>
      <c r="D4462" s="125">
        <v>210.84</v>
      </c>
      <c r="E4462" s="125">
        <v>213.96</v>
      </c>
    </row>
    <row r="4463" spans="1:5" ht="25.5">
      <c r="A4463" s="124">
        <v>94783</v>
      </c>
      <c r="B4463" s="284" t="s">
        <v>2100</v>
      </c>
      <c r="C4463" s="100" t="s">
        <v>240</v>
      </c>
      <c r="D4463" s="125">
        <v>19.72</v>
      </c>
      <c r="E4463" s="125">
        <v>20.329999999999998</v>
      </c>
    </row>
    <row r="4464" spans="1:5" ht="25.5">
      <c r="A4464" s="124">
        <v>94785</v>
      </c>
      <c r="B4464" s="284" t="s">
        <v>2101</v>
      </c>
      <c r="C4464" s="100" t="s">
        <v>240</v>
      </c>
      <c r="D4464" s="125">
        <v>36.659999999999997</v>
      </c>
      <c r="E4464" s="125">
        <v>37.71</v>
      </c>
    </row>
    <row r="4465" spans="1:5" ht="25.5">
      <c r="A4465" s="124">
        <v>94786</v>
      </c>
      <c r="B4465" s="284" t="s">
        <v>2102</v>
      </c>
      <c r="C4465" s="100" t="s">
        <v>240</v>
      </c>
      <c r="D4465" s="125">
        <v>49.32</v>
      </c>
      <c r="E4465" s="125">
        <v>50.37</v>
      </c>
    </row>
    <row r="4466" spans="1:5" ht="25.5">
      <c r="A4466" s="124">
        <v>94787</v>
      </c>
      <c r="B4466" s="284" t="s">
        <v>2103</v>
      </c>
      <c r="C4466" s="100" t="s">
        <v>240</v>
      </c>
      <c r="D4466" s="125">
        <v>63.4</v>
      </c>
      <c r="E4466" s="125">
        <v>64.790000000000006</v>
      </c>
    </row>
    <row r="4467" spans="1:5" ht="25.5">
      <c r="A4467" s="124">
        <v>94788</v>
      </c>
      <c r="B4467" s="284" t="s">
        <v>2104</v>
      </c>
      <c r="C4467" s="100" t="s">
        <v>240</v>
      </c>
      <c r="D4467" s="125">
        <v>95.23</v>
      </c>
      <c r="E4467" s="125">
        <v>96.62</v>
      </c>
    </row>
    <row r="4468" spans="1:5" ht="25.5">
      <c r="A4468" s="124">
        <v>94789</v>
      </c>
      <c r="B4468" s="284" t="s">
        <v>2105</v>
      </c>
      <c r="C4468" s="100" t="s">
        <v>240</v>
      </c>
      <c r="D4468" s="125">
        <v>316.08999999999997</v>
      </c>
      <c r="E4468" s="125">
        <v>317.48</v>
      </c>
    </row>
    <row r="4469" spans="1:5" ht="25.5">
      <c r="A4469" s="124">
        <v>94790</v>
      </c>
      <c r="B4469" s="284" t="s">
        <v>2106</v>
      </c>
      <c r="C4469" s="100" t="s">
        <v>240</v>
      </c>
      <c r="D4469" s="125">
        <v>366.89</v>
      </c>
      <c r="E4469" s="125">
        <v>368.28</v>
      </c>
    </row>
    <row r="4470" spans="1:5" ht="25.5">
      <c r="A4470" s="124">
        <v>94791</v>
      </c>
      <c r="B4470" s="284" t="s">
        <v>2107</v>
      </c>
      <c r="C4470" s="100" t="s">
        <v>240</v>
      </c>
      <c r="D4470" s="125">
        <v>517.19000000000005</v>
      </c>
      <c r="E4470" s="125">
        <v>518.58000000000004</v>
      </c>
    </row>
    <row r="4471" spans="1:5" ht="25.5">
      <c r="A4471" s="124">
        <v>94863</v>
      </c>
      <c r="B4471" s="284" t="s">
        <v>2108</v>
      </c>
      <c r="C4471" s="100" t="s">
        <v>240</v>
      </c>
      <c r="D4471" s="125">
        <v>118.33</v>
      </c>
      <c r="E4471" s="125">
        <v>119.1</v>
      </c>
    </row>
    <row r="4472" spans="1:5" ht="25.5">
      <c r="A4472" s="124">
        <v>95141</v>
      </c>
      <c r="B4472" s="284" t="s">
        <v>2109</v>
      </c>
      <c r="C4472" s="100" t="s">
        <v>240</v>
      </c>
      <c r="D4472" s="125">
        <v>33.909999999999997</v>
      </c>
      <c r="E4472" s="125">
        <v>34.96</v>
      </c>
    </row>
    <row r="4473" spans="1:5" ht="25.5">
      <c r="A4473" s="124">
        <v>95237</v>
      </c>
      <c r="B4473" s="284" t="s">
        <v>2110</v>
      </c>
      <c r="C4473" s="100" t="s">
        <v>240</v>
      </c>
      <c r="D4473" s="125">
        <v>28.68</v>
      </c>
      <c r="E4473" s="125">
        <v>29.01</v>
      </c>
    </row>
    <row r="4474" spans="1:5" ht="25.5">
      <c r="A4474" s="124">
        <v>95693</v>
      </c>
      <c r="B4474" s="284" t="s">
        <v>2111</v>
      </c>
      <c r="C4474" s="100" t="s">
        <v>240</v>
      </c>
      <c r="D4474" s="125">
        <v>57.17</v>
      </c>
      <c r="E4474" s="125">
        <v>58.18</v>
      </c>
    </row>
    <row r="4475" spans="1:5" ht="25.5">
      <c r="A4475" s="124">
        <v>95694</v>
      </c>
      <c r="B4475" s="284" t="s">
        <v>2112</v>
      </c>
      <c r="C4475" s="100" t="s">
        <v>240</v>
      </c>
      <c r="D4475" s="125">
        <v>78.77</v>
      </c>
      <c r="E4475" s="125">
        <v>79.400000000000006</v>
      </c>
    </row>
    <row r="4476" spans="1:5" ht="25.5">
      <c r="A4476" s="124">
        <v>95695</v>
      </c>
      <c r="B4476" s="284" t="s">
        <v>2113</v>
      </c>
      <c r="C4476" s="100" t="s">
        <v>240</v>
      </c>
      <c r="D4476" s="125">
        <v>77.290000000000006</v>
      </c>
      <c r="E4476" s="125">
        <v>77.739999999999995</v>
      </c>
    </row>
    <row r="4477" spans="1:5">
      <c r="A4477" s="124">
        <v>95696</v>
      </c>
      <c r="B4477" s="284" t="s">
        <v>12354</v>
      </c>
      <c r="C4477" s="100" t="s">
        <v>240</v>
      </c>
      <c r="D4477" s="125">
        <v>36.380000000000003</v>
      </c>
      <c r="E4477" s="125">
        <v>36.700000000000003</v>
      </c>
    </row>
    <row r="4478" spans="1:5" ht="25.5">
      <c r="A4478" s="124">
        <v>96637</v>
      </c>
      <c r="B4478" s="284" t="s">
        <v>2830</v>
      </c>
      <c r="C4478" s="100" t="s">
        <v>240</v>
      </c>
      <c r="D4478" s="125">
        <v>12.33</v>
      </c>
      <c r="E4478" s="125">
        <v>13.4</v>
      </c>
    </row>
    <row r="4479" spans="1:5" ht="25.5">
      <c r="A4479" s="124">
        <v>96638</v>
      </c>
      <c r="B4479" s="284" t="s">
        <v>2831</v>
      </c>
      <c r="C4479" s="100" t="s">
        <v>240</v>
      </c>
      <c r="D4479" s="125">
        <v>11.67</v>
      </c>
      <c r="E4479" s="125">
        <v>12.74</v>
      </c>
    </row>
    <row r="4480" spans="1:5" ht="25.5">
      <c r="A4480" s="124">
        <v>96639</v>
      </c>
      <c r="B4480" s="284" t="s">
        <v>2832</v>
      </c>
      <c r="C4480" s="100" t="s">
        <v>240</v>
      </c>
      <c r="D4480" s="125">
        <v>8.76</v>
      </c>
      <c r="E4480" s="125">
        <v>9.48</v>
      </c>
    </row>
    <row r="4481" spans="1:5" ht="25.5">
      <c r="A4481" s="124">
        <v>96640</v>
      </c>
      <c r="B4481" s="284" t="s">
        <v>2833</v>
      </c>
      <c r="C4481" s="100" t="s">
        <v>240</v>
      </c>
      <c r="D4481" s="125">
        <v>27.08</v>
      </c>
      <c r="E4481" s="125">
        <v>27.8</v>
      </c>
    </row>
    <row r="4482" spans="1:5" ht="25.5">
      <c r="A4482" s="124">
        <v>96641</v>
      </c>
      <c r="B4482" s="284" t="s">
        <v>2834</v>
      </c>
      <c r="C4482" s="100" t="s">
        <v>240</v>
      </c>
      <c r="D4482" s="125">
        <v>20.53</v>
      </c>
      <c r="E4482" s="125">
        <v>21.25</v>
      </c>
    </row>
    <row r="4483" spans="1:5" ht="25.5">
      <c r="A4483" s="124">
        <v>96642</v>
      </c>
      <c r="B4483" s="284" t="s">
        <v>2835</v>
      </c>
      <c r="C4483" s="100" t="s">
        <v>240</v>
      </c>
      <c r="D4483" s="125">
        <v>16.27</v>
      </c>
      <c r="E4483" s="125">
        <v>17.7</v>
      </c>
    </row>
    <row r="4484" spans="1:5" ht="25.5">
      <c r="A4484" s="124">
        <v>96643</v>
      </c>
      <c r="B4484" s="284" t="s">
        <v>2836</v>
      </c>
      <c r="C4484" s="100" t="s">
        <v>240</v>
      </c>
      <c r="D4484" s="125">
        <v>54.62</v>
      </c>
      <c r="E4484" s="125">
        <v>56.05</v>
      </c>
    </row>
    <row r="4485" spans="1:5" ht="25.5">
      <c r="A4485" s="124">
        <v>96650</v>
      </c>
      <c r="B4485" s="284" t="s">
        <v>2837</v>
      </c>
      <c r="C4485" s="100" t="s">
        <v>240</v>
      </c>
      <c r="D4485" s="125">
        <v>9.5</v>
      </c>
      <c r="E4485" s="125">
        <v>10.23</v>
      </c>
    </row>
    <row r="4486" spans="1:5" ht="25.5">
      <c r="A4486" s="124">
        <v>96651</v>
      </c>
      <c r="B4486" s="284" t="s">
        <v>2838</v>
      </c>
      <c r="C4486" s="100" t="s">
        <v>240</v>
      </c>
      <c r="D4486" s="125">
        <v>8.84</v>
      </c>
      <c r="E4486" s="125">
        <v>9.57</v>
      </c>
    </row>
    <row r="4487" spans="1:5" ht="25.5">
      <c r="A4487" s="124">
        <v>96652</v>
      </c>
      <c r="B4487" s="284" t="s">
        <v>2839</v>
      </c>
      <c r="C4487" s="100" t="s">
        <v>240</v>
      </c>
      <c r="D4487" s="125">
        <v>17.64</v>
      </c>
      <c r="E4487" s="125">
        <v>19.12</v>
      </c>
    </row>
    <row r="4488" spans="1:5" ht="25.5">
      <c r="A4488" s="124">
        <v>96653</v>
      </c>
      <c r="B4488" s="284" t="s">
        <v>2840</v>
      </c>
      <c r="C4488" s="100" t="s">
        <v>240</v>
      </c>
      <c r="D4488" s="125">
        <v>17.57</v>
      </c>
      <c r="E4488" s="125">
        <v>19.05</v>
      </c>
    </row>
    <row r="4489" spans="1:5" ht="25.5">
      <c r="A4489" s="124">
        <v>96654</v>
      </c>
      <c r="B4489" s="284" t="s">
        <v>2841</v>
      </c>
      <c r="C4489" s="100" t="s">
        <v>240</v>
      </c>
      <c r="D4489" s="125">
        <v>29.69</v>
      </c>
      <c r="E4489" s="125">
        <v>32.04</v>
      </c>
    </row>
    <row r="4490" spans="1:5" ht="25.5">
      <c r="A4490" s="124">
        <v>96655</v>
      </c>
      <c r="B4490" s="284" t="s">
        <v>2842</v>
      </c>
      <c r="C4490" s="100" t="s">
        <v>240</v>
      </c>
      <c r="D4490" s="125">
        <v>28.98</v>
      </c>
      <c r="E4490" s="125">
        <v>31.33</v>
      </c>
    </row>
    <row r="4491" spans="1:5" ht="25.5">
      <c r="A4491" s="124">
        <v>96656</v>
      </c>
      <c r="B4491" s="284" t="s">
        <v>2843</v>
      </c>
      <c r="C4491" s="100" t="s">
        <v>240</v>
      </c>
      <c r="D4491" s="125">
        <v>6.9</v>
      </c>
      <c r="E4491" s="125">
        <v>7.39</v>
      </c>
    </row>
    <row r="4492" spans="1:5" ht="25.5">
      <c r="A4492" s="124">
        <v>96657</v>
      </c>
      <c r="B4492" s="284" t="s">
        <v>2844</v>
      </c>
      <c r="C4492" s="100" t="s">
        <v>240</v>
      </c>
      <c r="D4492" s="125">
        <v>25.22</v>
      </c>
      <c r="E4492" s="125">
        <v>25.71</v>
      </c>
    </row>
    <row r="4493" spans="1:5" ht="25.5">
      <c r="A4493" s="124">
        <v>96658</v>
      </c>
      <c r="B4493" s="284" t="s">
        <v>2845</v>
      </c>
      <c r="C4493" s="100" t="s">
        <v>240</v>
      </c>
      <c r="D4493" s="125">
        <v>18.670000000000002</v>
      </c>
      <c r="E4493" s="125">
        <v>19.16</v>
      </c>
    </row>
    <row r="4494" spans="1:5" ht="25.5">
      <c r="A4494" s="124">
        <v>96659</v>
      </c>
      <c r="B4494" s="284" t="s">
        <v>2846</v>
      </c>
      <c r="C4494" s="100" t="s">
        <v>240</v>
      </c>
      <c r="D4494" s="125">
        <v>11.99</v>
      </c>
      <c r="E4494" s="125">
        <v>12.98</v>
      </c>
    </row>
    <row r="4495" spans="1:5" ht="25.5">
      <c r="A4495" s="124">
        <v>96660</v>
      </c>
      <c r="B4495" s="284" t="s">
        <v>2847</v>
      </c>
      <c r="C4495" s="100" t="s">
        <v>240</v>
      </c>
      <c r="D4495" s="125">
        <v>42.54</v>
      </c>
      <c r="E4495" s="125">
        <v>43.53</v>
      </c>
    </row>
    <row r="4496" spans="1:5" ht="25.5">
      <c r="A4496" s="124">
        <v>96661</v>
      </c>
      <c r="B4496" s="284" t="s">
        <v>2848</v>
      </c>
      <c r="C4496" s="100" t="s">
        <v>240</v>
      </c>
      <c r="D4496" s="125">
        <v>32.479999999999997</v>
      </c>
      <c r="E4496" s="125">
        <v>33.47</v>
      </c>
    </row>
    <row r="4497" spans="1:5" ht="25.5">
      <c r="A4497" s="124">
        <v>96662</v>
      </c>
      <c r="B4497" s="284" t="s">
        <v>2849</v>
      </c>
      <c r="C4497" s="100" t="s">
        <v>240</v>
      </c>
      <c r="D4497" s="125">
        <v>12.33</v>
      </c>
      <c r="E4497" s="125">
        <v>13.32</v>
      </c>
    </row>
    <row r="4498" spans="1:5" ht="25.5">
      <c r="A4498" s="124">
        <v>96663</v>
      </c>
      <c r="B4498" s="284" t="s">
        <v>2850</v>
      </c>
      <c r="C4498" s="100" t="s">
        <v>240</v>
      </c>
      <c r="D4498" s="125">
        <v>22.7</v>
      </c>
      <c r="E4498" s="125">
        <v>24.28</v>
      </c>
    </row>
    <row r="4499" spans="1:5" ht="25.5">
      <c r="A4499" s="124">
        <v>96664</v>
      </c>
      <c r="B4499" s="284" t="s">
        <v>2851</v>
      </c>
      <c r="C4499" s="100" t="s">
        <v>240</v>
      </c>
      <c r="D4499" s="125">
        <v>24.85</v>
      </c>
      <c r="E4499" s="125">
        <v>26.43</v>
      </c>
    </row>
    <row r="4500" spans="1:5" ht="25.5">
      <c r="A4500" s="124">
        <v>96665</v>
      </c>
      <c r="B4500" s="284" t="s">
        <v>2852</v>
      </c>
      <c r="C4500" s="100" t="s">
        <v>240</v>
      </c>
      <c r="D4500" s="125">
        <v>12.47</v>
      </c>
      <c r="E4500" s="125">
        <v>13.44</v>
      </c>
    </row>
    <row r="4501" spans="1:5" ht="25.5">
      <c r="A4501" s="124">
        <v>96666</v>
      </c>
      <c r="B4501" s="284" t="s">
        <v>2853</v>
      </c>
      <c r="C4501" s="100" t="s">
        <v>240</v>
      </c>
      <c r="D4501" s="125">
        <v>23.67</v>
      </c>
      <c r="E4501" s="125">
        <v>25.66</v>
      </c>
    </row>
    <row r="4502" spans="1:5" ht="25.5">
      <c r="A4502" s="124">
        <v>96667</v>
      </c>
      <c r="B4502" s="284" t="s">
        <v>2854</v>
      </c>
      <c r="C4502" s="100" t="s">
        <v>240</v>
      </c>
      <c r="D4502" s="125">
        <v>42.56</v>
      </c>
      <c r="E4502" s="125">
        <v>45.7</v>
      </c>
    </row>
    <row r="4503" spans="1:5" ht="25.5">
      <c r="A4503" s="124">
        <v>96684</v>
      </c>
      <c r="B4503" s="284" t="s">
        <v>2855</v>
      </c>
      <c r="C4503" s="100" t="s">
        <v>240</v>
      </c>
      <c r="D4503" s="125">
        <v>5.27</v>
      </c>
      <c r="E4503" s="125">
        <v>5.48</v>
      </c>
    </row>
    <row r="4504" spans="1:5" ht="25.5">
      <c r="A4504" s="124">
        <v>96685</v>
      </c>
      <c r="B4504" s="284" t="s">
        <v>2856</v>
      </c>
      <c r="C4504" s="100" t="s">
        <v>240</v>
      </c>
      <c r="D4504" s="125">
        <v>4.6100000000000003</v>
      </c>
      <c r="E4504" s="125">
        <v>4.82</v>
      </c>
    </row>
    <row r="4505" spans="1:5" ht="25.5">
      <c r="A4505" s="124">
        <v>96686</v>
      </c>
      <c r="B4505" s="284" t="s">
        <v>2857</v>
      </c>
      <c r="C4505" s="100" t="s">
        <v>240</v>
      </c>
      <c r="D4505" s="125">
        <v>7.94</v>
      </c>
      <c r="E4505" s="125">
        <v>8.24</v>
      </c>
    </row>
    <row r="4506" spans="1:5" ht="25.5">
      <c r="A4506" s="124">
        <v>96687</v>
      </c>
      <c r="B4506" s="284" t="s">
        <v>2858</v>
      </c>
      <c r="C4506" s="100" t="s">
        <v>240</v>
      </c>
      <c r="D4506" s="125">
        <v>7.87</v>
      </c>
      <c r="E4506" s="125">
        <v>8.17</v>
      </c>
    </row>
    <row r="4507" spans="1:5" ht="25.5">
      <c r="A4507" s="124">
        <v>96688</v>
      </c>
      <c r="B4507" s="284" t="s">
        <v>2859</v>
      </c>
      <c r="C4507" s="100" t="s">
        <v>240</v>
      </c>
      <c r="D4507" s="125">
        <v>14</v>
      </c>
      <c r="E4507" s="125">
        <v>14.45</v>
      </c>
    </row>
    <row r="4508" spans="1:5" ht="25.5">
      <c r="A4508" s="124">
        <v>96689</v>
      </c>
      <c r="B4508" s="284" t="s">
        <v>2860</v>
      </c>
      <c r="C4508" s="100" t="s">
        <v>240</v>
      </c>
      <c r="D4508" s="125">
        <v>13.29</v>
      </c>
      <c r="E4508" s="125">
        <v>13.74</v>
      </c>
    </row>
    <row r="4509" spans="1:5" ht="25.5">
      <c r="A4509" s="124">
        <v>96690</v>
      </c>
      <c r="B4509" s="284" t="s">
        <v>2861</v>
      </c>
      <c r="C4509" s="100" t="s">
        <v>240</v>
      </c>
      <c r="D4509" s="125">
        <v>26.83</v>
      </c>
      <c r="E4509" s="125">
        <v>27.48</v>
      </c>
    </row>
    <row r="4510" spans="1:5" ht="25.5">
      <c r="A4510" s="124">
        <v>96691</v>
      </c>
      <c r="B4510" s="284" t="s">
        <v>2862</v>
      </c>
      <c r="C4510" s="100" t="s">
        <v>240</v>
      </c>
      <c r="D4510" s="125">
        <v>27.81</v>
      </c>
      <c r="E4510" s="125">
        <v>28.46</v>
      </c>
    </row>
    <row r="4511" spans="1:5" ht="25.5">
      <c r="A4511" s="124">
        <v>96692</v>
      </c>
      <c r="B4511" s="284" t="s">
        <v>2863</v>
      </c>
      <c r="C4511" s="100" t="s">
        <v>240</v>
      </c>
      <c r="D4511" s="125">
        <v>40.479999999999997</v>
      </c>
      <c r="E4511" s="125">
        <v>41.5</v>
      </c>
    </row>
    <row r="4512" spans="1:5" ht="25.5">
      <c r="A4512" s="124">
        <v>96693</v>
      </c>
      <c r="B4512" s="284" t="s">
        <v>2864</v>
      </c>
      <c r="C4512" s="100" t="s">
        <v>240</v>
      </c>
      <c r="D4512" s="125">
        <v>38.07</v>
      </c>
      <c r="E4512" s="125">
        <v>39.090000000000003</v>
      </c>
    </row>
    <row r="4513" spans="1:5" ht="25.5">
      <c r="A4513" s="124">
        <v>96694</v>
      </c>
      <c r="B4513" s="284" t="s">
        <v>2865</v>
      </c>
      <c r="C4513" s="100" t="s">
        <v>240</v>
      </c>
      <c r="D4513" s="125">
        <v>92.9</v>
      </c>
      <c r="E4513" s="125">
        <v>94.31</v>
      </c>
    </row>
    <row r="4514" spans="1:5" ht="25.5">
      <c r="A4514" s="124">
        <v>96695</v>
      </c>
      <c r="B4514" s="284" t="s">
        <v>2866</v>
      </c>
      <c r="C4514" s="100" t="s">
        <v>240</v>
      </c>
      <c r="D4514" s="125">
        <v>90.07</v>
      </c>
      <c r="E4514" s="125">
        <v>91.48</v>
      </c>
    </row>
    <row r="4515" spans="1:5" ht="25.5">
      <c r="A4515" s="124">
        <v>96696</v>
      </c>
      <c r="B4515" s="284" t="s">
        <v>2867</v>
      </c>
      <c r="C4515" s="100" t="s">
        <v>240</v>
      </c>
      <c r="D4515" s="125">
        <v>140.43</v>
      </c>
      <c r="E4515" s="125">
        <v>142.41999999999999</v>
      </c>
    </row>
    <row r="4516" spans="1:5" ht="25.5">
      <c r="A4516" s="124">
        <v>96697</v>
      </c>
      <c r="B4516" s="284" t="s">
        <v>2868</v>
      </c>
      <c r="C4516" s="100" t="s">
        <v>240</v>
      </c>
      <c r="D4516" s="125">
        <v>210.26</v>
      </c>
      <c r="E4516" s="125">
        <v>213.21</v>
      </c>
    </row>
    <row r="4517" spans="1:5">
      <c r="A4517" s="124">
        <v>96698</v>
      </c>
      <c r="B4517" s="284" t="s">
        <v>2869</v>
      </c>
      <c r="C4517" s="100" t="s">
        <v>240</v>
      </c>
      <c r="D4517" s="125">
        <v>4.08</v>
      </c>
      <c r="E4517" s="125">
        <v>4.22</v>
      </c>
    </row>
    <row r="4518" spans="1:5" ht="25.5">
      <c r="A4518" s="124">
        <v>96699</v>
      </c>
      <c r="B4518" s="284" t="s">
        <v>2870</v>
      </c>
      <c r="C4518" s="100" t="s">
        <v>240</v>
      </c>
      <c r="D4518" s="125">
        <v>22.4</v>
      </c>
      <c r="E4518" s="125">
        <v>22.54</v>
      </c>
    </row>
    <row r="4519" spans="1:5" ht="25.5">
      <c r="A4519" s="124">
        <v>96700</v>
      </c>
      <c r="B4519" s="284" t="s">
        <v>2871</v>
      </c>
      <c r="C4519" s="100" t="s">
        <v>240</v>
      </c>
      <c r="D4519" s="125">
        <v>15.85</v>
      </c>
      <c r="E4519" s="125">
        <v>15.99</v>
      </c>
    </row>
    <row r="4520" spans="1:5">
      <c r="A4520" s="124">
        <v>96701</v>
      </c>
      <c r="B4520" s="284" t="s">
        <v>2872</v>
      </c>
      <c r="C4520" s="100" t="s">
        <v>240</v>
      </c>
      <c r="D4520" s="125">
        <v>5.53</v>
      </c>
      <c r="E4520" s="125">
        <v>5.73</v>
      </c>
    </row>
    <row r="4521" spans="1:5" ht="25.5">
      <c r="A4521" s="124">
        <v>96702</v>
      </c>
      <c r="B4521" s="284" t="s">
        <v>2873</v>
      </c>
      <c r="C4521" s="100" t="s">
        <v>240</v>
      </c>
      <c r="D4521" s="125">
        <v>5.87</v>
      </c>
      <c r="E4521" s="125">
        <v>6.07</v>
      </c>
    </row>
    <row r="4522" spans="1:5">
      <c r="A4522" s="124">
        <v>96703</v>
      </c>
      <c r="B4522" s="284" t="s">
        <v>2874</v>
      </c>
      <c r="C4522" s="100" t="s">
        <v>240</v>
      </c>
      <c r="D4522" s="125">
        <v>12.23</v>
      </c>
      <c r="E4522" s="125">
        <v>12.52</v>
      </c>
    </row>
    <row r="4523" spans="1:5" ht="25.5">
      <c r="A4523" s="124">
        <v>96704</v>
      </c>
      <c r="B4523" s="284" t="s">
        <v>2875</v>
      </c>
      <c r="C4523" s="100" t="s">
        <v>240</v>
      </c>
      <c r="D4523" s="125">
        <v>14.38</v>
      </c>
      <c r="E4523" s="125">
        <v>14.67</v>
      </c>
    </row>
    <row r="4524" spans="1:5">
      <c r="A4524" s="124">
        <v>96705</v>
      </c>
      <c r="B4524" s="284" t="s">
        <v>2876</v>
      </c>
      <c r="C4524" s="100" t="s">
        <v>240</v>
      </c>
      <c r="D4524" s="125">
        <v>18.420000000000002</v>
      </c>
      <c r="E4524" s="125">
        <v>18.86</v>
      </c>
    </row>
    <row r="4525" spans="1:5">
      <c r="A4525" s="124">
        <v>96706</v>
      </c>
      <c r="B4525" s="284" t="s">
        <v>2877</v>
      </c>
      <c r="C4525" s="100" t="s">
        <v>240</v>
      </c>
      <c r="D4525" s="125">
        <v>27.6</v>
      </c>
      <c r="E4525" s="125">
        <v>28.28</v>
      </c>
    </row>
    <row r="4526" spans="1:5">
      <c r="A4526" s="124">
        <v>96707</v>
      </c>
      <c r="B4526" s="284" t="s">
        <v>2878</v>
      </c>
      <c r="C4526" s="100" t="s">
        <v>240</v>
      </c>
      <c r="D4526" s="125">
        <v>59.54</v>
      </c>
      <c r="E4526" s="125">
        <v>60.47</v>
      </c>
    </row>
    <row r="4527" spans="1:5">
      <c r="A4527" s="124">
        <v>96708</v>
      </c>
      <c r="B4527" s="284" t="s">
        <v>2879</v>
      </c>
      <c r="C4527" s="100" t="s">
        <v>240</v>
      </c>
      <c r="D4527" s="125">
        <v>94.59</v>
      </c>
      <c r="E4527" s="125">
        <v>95.93</v>
      </c>
    </row>
    <row r="4528" spans="1:5">
      <c r="A4528" s="124">
        <v>96709</v>
      </c>
      <c r="B4528" s="284" t="s">
        <v>2880</v>
      </c>
      <c r="C4528" s="100" t="s">
        <v>240</v>
      </c>
      <c r="D4528" s="125">
        <v>150.05000000000001</v>
      </c>
      <c r="E4528" s="125">
        <v>152.03</v>
      </c>
    </row>
    <row r="4529" spans="1:5">
      <c r="A4529" s="124">
        <v>96710</v>
      </c>
      <c r="B4529" s="284" t="s">
        <v>2881</v>
      </c>
      <c r="C4529" s="100" t="s">
        <v>240</v>
      </c>
      <c r="D4529" s="125">
        <v>6.86</v>
      </c>
      <c r="E4529" s="125">
        <v>7.15</v>
      </c>
    </row>
    <row r="4530" spans="1:5">
      <c r="A4530" s="124">
        <v>96711</v>
      </c>
      <c r="B4530" s="284" t="s">
        <v>2882</v>
      </c>
      <c r="C4530" s="100" t="s">
        <v>240</v>
      </c>
      <c r="D4530" s="125">
        <v>10.79</v>
      </c>
      <c r="E4530" s="125">
        <v>11.2</v>
      </c>
    </row>
    <row r="4531" spans="1:5">
      <c r="A4531" s="124">
        <v>96712</v>
      </c>
      <c r="B4531" s="284" t="s">
        <v>2883</v>
      </c>
      <c r="C4531" s="100" t="s">
        <v>240</v>
      </c>
      <c r="D4531" s="125">
        <v>21.6</v>
      </c>
      <c r="E4531" s="125">
        <v>22.19</v>
      </c>
    </row>
    <row r="4532" spans="1:5">
      <c r="A4532" s="124">
        <v>96713</v>
      </c>
      <c r="B4532" s="284" t="s">
        <v>2884</v>
      </c>
      <c r="C4532" s="100" t="s">
        <v>240</v>
      </c>
      <c r="D4532" s="125">
        <v>29.69</v>
      </c>
      <c r="E4532" s="125">
        <v>30.57</v>
      </c>
    </row>
    <row r="4533" spans="1:5">
      <c r="A4533" s="124">
        <v>96714</v>
      </c>
      <c r="B4533" s="284" t="s">
        <v>2885</v>
      </c>
      <c r="C4533" s="100" t="s">
        <v>240</v>
      </c>
      <c r="D4533" s="125">
        <v>50.73</v>
      </c>
      <c r="E4533" s="125">
        <v>52.07</v>
      </c>
    </row>
    <row r="4534" spans="1:5">
      <c r="A4534" s="124">
        <v>96715</v>
      </c>
      <c r="B4534" s="284" t="s">
        <v>2886</v>
      </c>
      <c r="C4534" s="100" t="s">
        <v>240</v>
      </c>
      <c r="D4534" s="125">
        <v>98.3</v>
      </c>
      <c r="E4534" s="125">
        <v>100.17</v>
      </c>
    </row>
    <row r="4535" spans="1:5">
      <c r="A4535" s="124">
        <v>96716</v>
      </c>
      <c r="B4535" s="284" t="s">
        <v>2887</v>
      </c>
      <c r="C4535" s="100" t="s">
        <v>240</v>
      </c>
      <c r="D4535" s="125">
        <v>148.33000000000001</v>
      </c>
      <c r="E4535" s="125">
        <v>151</v>
      </c>
    </row>
    <row r="4536" spans="1:5">
      <c r="A4536" s="124">
        <v>96717</v>
      </c>
      <c r="B4536" s="284" t="s">
        <v>2888</v>
      </c>
      <c r="C4536" s="100" t="s">
        <v>240</v>
      </c>
      <c r="D4536" s="125">
        <v>234.73</v>
      </c>
      <c r="E4536" s="125">
        <v>238.67</v>
      </c>
    </row>
    <row r="4537" spans="1:5" ht="25.5">
      <c r="A4537" s="124">
        <v>96736</v>
      </c>
      <c r="B4537" s="284" t="s">
        <v>2889</v>
      </c>
      <c r="C4537" s="100" t="s">
        <v>240</v>
      </c>
      <c r="D4537" s="125">
        <v>5.12</v>
      </c>
      <c r="E4537" s="125">
        <v>5.52</v>
      </c>
    </row>
    <row r="4538" spans="1:5" ht="25.5">
      <c r="A4538" s="124">
        <v>96737</v>
      </c>
      <c r="B4538" s="284" t="s">
        <v>2890</v>
      </c>
      <c r="C4538" s="100" t="s">
        <v>240</v>
      </c>
      <c r="D4538" s="125">
        <v>6.12</v>
      </c>
      <c r="E4538" s="125">
        <v>6.52</v>
      </c>
    </row>
    <row r="4539" spans="1:5" ht="25.5">
      <c r="A4539" s="124">
        <v>96738</v>
      </c>
      <c r="B4539" s="284" t="s">
        <v>2891</v>
      </c>
      <c r="C4539" s="100" t="s">
        <v>240</v>
      </c>
      <c r="D4539" s="125">
        <v>24.44</v>
      </c>
      <c r="E4539" s="125">
        <v>24.84</v>
      </c>
    </row>
    <row r="4540" spans="1:5" ht="25.5">
      <c r="A4540" s="124">
        <v>96739</v>
      </c>
      <c r="B4540" s="284" t="s">
        <v>2892</v>
      </c>
      <c r="C4540" s="100" t="s">
        <v>240</v>
      </c>
      <c r="D4540" s="125">
        <v>7.94</v>
      </c>
      <c r="E4540" s="125">
        <v>8.44</v>
      </c>
    </row>
    <row r="4541" spans="1:5" ht="25.5">
      <c r="A4541" s="124">
        <v>96740</v>
      </c>
      <c r="B4541" s="284" t="s">
        <v>2893</v>
      </c>
      <c r="C4541" s="100" t="s">
        <v>240</v>
      </c>
      <c r="D4541" s="125">
        <v>38.49</v>
      </c>
      <c r="E4541" s="125">
        <v>38.99</v>
      </c>
    </row>
    <row r="4542" spans="1:5" ht="25.5">
      <c r="A4542" s="124">
        <v>96741</v>
      </c>
      <c r="B4542" s="284" t="s">
        <v>2894</v>
      </c>
      <c r="C4542" s="100" t="s">
        <v>240</v>
      </c>
      <c r="D4542" s="125">
        <v>13.9</v>
      </c>
      <c r="E4542" s="125">
        <v>14.4</v>
      </c>
    </row>
    <row r="4543" spans="1:5" ht="25.5">
      <c r="A4543" s="124">
        <v>96742</v>
      </c>
      <c r="B4543" s="284" t="s">
        <v>2895</v>
      </c>
      <c r="C4543" s="100" t="s">
        <v>240</v>
      </c>
      <c r="D4543" s="125">
        <v>21.06</v>
      </c>
      <c r="E4543" s="125">
        <v>21.82</v>
      </c>
    </row>
    <row r="4544" spans="1:5" ht="25.5">
      <c r="A4544" s="124">
        <v>96743</v>
      </c>
      <c r="B4544" s="284" t="s">
        <v>2896</v>
      </c>
      <c r="C4544" s="100" t="s">
        <v>240</v>
      </c>
      <c r="D4544" s="125">
        <v>28.31</v>
      </c>
      <c r="E4544" s="125">
        <v>29.07</v>
      </c>
    </row>
    <row r="4545" spans="1:5" ht="25.5">
      <c r="A4545" s="124">
        <v>96744</v>
      </c>
      <c r="B4545" s="284" t="s">
        <v>2897</v>
      </c>
      <c r="C4545" s="100" t="s">
        <v>240</v>
      </c>
      <c r="D4545" s="125">
        <v>62.14</v>
      </c>
      <c r="E4545" s="125">
        <v>63.39</v>
      </c>
    </row>
    <row r="4546" spans="1:5" ht="25.5">
      <c r="A4546" s="124">
        <v>96745</v>
      </c>
      <c r="B4546" s="284" t="s">
        <v>2898</v>
      </c>
      <c r="C4546" s="100" t="s">
        <v>240</v>
      </c>
      <c r="D4546" s="125">
        <v>93.97</v>
      </c>
      <c r="E4546" s="125">
        <v>95.22</v>
      </c>
    </row>
    <row r="4547" spans="1:5" ht="25.5">
      <c r="A4547" s="124">
        <v>96746</v>
      </c>
      <c r="B4547" s="284" t="s">
        <v>2899</v>
      </c>
      <c r="C4547" s="100" t="s">
        <v>240</v>
      </c>
      <c r="D4547" s="125">
        <v>150.02000000000001</v>
      </c>
      <c r="E4547" s="125">
        <v>151.99</v>
      </c>
    </row>
    <row r="4548" spans="1:5" ht="25.5">
      <c r="A4548" s="124">
        <v>96747</v>
      </c>
      <c r="B4548" s="284" t="s">
        <v>2900</v>
      </c>
      <c r="C4548" s="100" t="s">
        <v>240</v>
      </c>
      <c r="D4548" s="125">
        <v>7.09</v>
      </c>
      <c r="E4548" s="125">
        <v>7.68</v>
      </c>
    </row>
    <row r="4549" spans="1:5" ht="25.5">
      <c r="A4549" s="124">
        <v>96748</v>
      </c>
      <c r="B4549" s="284" t="s">
        <v>2901</v>
      </c>
      <c r="C4549" s="100" t="s">
        <v>240</v>
      </c>
      <c r="D4549" s="125">
        <v>8.35</v>
      </c>
      <c r="E4549" s="125">
        <v>8.94</v>
      </c>
    </row>
    <row r="4550" spans="1:5" ht="25.5">
      <c r="A4550" s="124">
        <v>96749</v>
      </c>
      <c r="B4550" s="284" t="s">
        <v>2902</v>
      </c>
      <c r="C4550" s="100" t="s">
        <v>240</v>
      </c>
      <c r="D4550" s="125">
        <v>11.58</v>
      </c>
      <c r="E4550" s="125">
        <v>12.33</v>
      </c>
    </row>
    <row r="4551" spans="1:5" ht="25.5">
      <c r="A4551" s="124">
        <v>96750</v>
      </c>
      <c r="B4551" s="284" t="s">
        <v>2903</v>
      </c>
      <c r="C4551" s="100" t="s">
        <v>240</v>
      </c>
      <c r="D4551" s="125">
        <v>16.489999999999998</v>
      </c>
      <c r="E4551" s="125">
        <v>17.239999999999998</v>
      </c>
    </row>
    <row r="4552" spans="1:5" ht="25.5">
      <c r="A4552" s="124">
        <v>96751</v>
      </c>
      <c r="B4552" s="284" t="s">
        <v>2904</v>
      </c>
      <c r="C4552" s="100" t="s">
        <v>240</v>
      </c>
      <c r="D4552" s="125">
        <v>30.77</v>
      </c>
      <c r="E4552" s="125">
        <v>31.9</v>
      </c>
    </row>
    <row r="4553" spans="1:5" ht="25.5">
      <c r="A4553" s="124">
        <v>96752</v>
      </c>
      <c r="B4553" s="284" t="s">
        <v>2905</v>
      </c>
      <c r="C4553" s="100" t="s">
        <v>240</v>
      </c>
      <c r="D4553" s="125">
        <v>41.53</v>
      </c>
      <c r="E4553" s="125">
        <v>42.66</v>
      </c>
    </row>
    <row r="4554" spans="1:5" ht="25.5">
      <c r="A4554" s="124">
        <v>96753</v>
      </c>
      <c r="B4554" s="284" t="s">
        <v>2906</v>
      </c>
      <c r="C4554" s="100" t="s">
        <v>240</v>
      </c>
      <c r="D4554" s="125">
        <v>96.8</v>
      </c>
      <c r="E4554" s="125">
        <v>98.68</v>
      </c>
    </row>
    <row r="4555" spans="1:5" ht="25.5">
      <c r="A4555" s="124">
        <v>96754</v>
      </c>
      <c r="B4555" s="284" t="s">
        <v>2907</v>
      </c>
      <c r="C4555" s="100" t="s">
        <v>240</v>
      </c>
      <c r="D4555" s="125">
        <v>139.46</v>
      </c>
      <c r="E4555" s="125">
        <v>141.34</v>
      </c>
    </row>
    <row r="4556" spans="1:5" ht="25.5">
      <c r="A4556" s="124">
        <v>96755</v>
      </c>
      <c r="B4556" s="284" t="s">
        <v>2908</v>
      </c>
      <c r="C4556" s="100" t="s">
        <v>240</v>
      </c>
      <c r="D4556" s="125">
        <v>210.22</v>
      </c>
      <c r="E4556" s="125">
        <v>213.17</v>
      </c>
    </row>
    <row r="4557" spans="1:5" ht="25.5">
      <c r="A4557" s="124">
        <v>96756</v>
      </c>
      <c r="B4557" s="284" t="s">
        <v>2909</v>
      </c>
      <c r="C4557" s="100" t="s">
        <v>240</v>
      </c>
      <c r="D4557" s="125">
        <v>14.21</v>
      </c>
      <c r="E4557" s="125">
        <v>15</v>
      </c>
    </row>
    <row r="4558" spans="1:5" ht="25.5">
      <c r="A4558" s="124">
        <v>96757</v>
      </c>
      <c r="B4558" s="284" t="s">
        <v>2910</v>
      </c>
      <c r="C4558" s="100" t="s">
        <v>240</v>
      </c>
      <c r="D4558" s="125">
        <v>13.55</v>
      </c>
      <c r="E4558" s="125">
        <v>14.34</v>
      </c>
    </row>
    <row r="4559" spans="1:5" ht="25.5">
      <c r="A4559" s="124">
        <v>96758</v>
      </c>
      <c r="B4559" s="284" t="s">
        <v>2911</v>
      </c>
      <c r="C4559" s="100" t="s">
        <v>240</v>
      </c>
      <c r="D4559" s="125">
        <v>15.61</v>
      </c>
      <c r="E4559" s="125">
        <v>16.62</v>
      </c>
    </row>
    <row r="4560" spans="1:5" ht="25.5">
      <c r="A4560" s="124">
        <v>96759</v>
      </c>
      <c r="B4560" s="284" t="s">
        <v>2912</v>
      </c>
      <c r="C4560" s="100" t="s">
        <v>240</v>
      </c>
      <c r="D4560" s="125">
        <v>24.94</v>
      </c>
      <c r="E4560" s="125">
        <v>25.95</v>
      </c>
    </row>
    <row r="4561" spans="1:5" ht="25.5">
      <c r="A4561" s="124">
        <v>96760</v>
      </c>
      <c r="B4561" s="284" t="s">
        <v>2913</v>
      </c>
      <c r="C4561" s="100" t="s">
        <v>240</v>
      </c>
      <c r="D4561" s="125">
        <v>34.93</v>
      </c>
      <c r="E4561" s="125">
        <v>36.44</v>
      </c>
    </row>
    <row r="4562" spans="1:5" ht="25.5">
      <c r="A4562" s="124">
        <v>96761</v>
      </c>
      <c r="B4562" s="284" t="s">
        <v>2914</v>
      </c>
      <c r="C4562" s="100" t="s">
        <v>240</v>
      </c>
      <c r="D4562" s="125">
        <v>52.14</v>
      </c>
      <c r="E4562" s="125">
        <v>53.65</v>
      </c>
    </row>
    <row r="4563" spans="1:5" ht="25.5">
      <c r="A4563" s="124">
        <v>96762</v>
      </c>
      <c r="B4563" s="284" t="s">
        <v>2915</v>
      </c>
      <c r="C4563" s="100" t="s">
        <v>240</v>
      </c>
      <c r="D4563" s="125">
        <v>103.46</v>
      </c>
      <c r="E4563" s="125">
        <v>105.97</v>
      </c>
    </row>
    <row r="4564" spans="1:5" ht="25.5">
      <c r="A4564" s="124">
        <v>96763</v>
      </c>
      <c r="B4564" s="284" t="s">
        <v>2916</v>
      </c>
      <c r="C4564" s="100" t="s">
        <v>240</v>
      </c>
      <c r="D4564" s="125">
        <v>147.03</v>
      </c>
      <c r="E4564" s="125">
        <v>149.54</v>
      </c>
    </row>
    <row r="4565" spans="1:5" ht="25.5">
      <c r="A4565" s="124">
        <v>96764</v>
      </c>
      <c r="B4565" s="284" t="s">
        <v>2917</v>
      </c>
      <c r="C4565" s="100" t="s">
        <v>240</v>
      </c>
      <c r="D4565" s="125">
        <v>234.66</v>
      </c>
      <c r="E4565" s="125">
        <v>238.59</v>
      </c>
    </row>
    <row r="4566" spans="1:5" ht="25.5">
      <c r="A4566" s="124">
        <v>96802</v>
      </c>
      <c r="B4566" s="284" t="s">
        <v>2918</v>
      </c>
      <c r="C4566" s="100" t="s">
        <v>240</v>
      </c>
      <c r="D4566" s="125">
        <v>313.64999999999998</v>
      </c>
      <c r="E4566" s="125">
        <v>314.97000000000003</v>
      </c>
    </row>
    <row r="4567" spans="1:5" ht="25.5">
      <c r="A4567" s="124">
        <v>96803</v>
      </c>
      <c r="B4567" s="284" t="s">
        <v>2919</v>
      </c>
      <c r="C4567" s="100" t="s">
        <v>240</v>
      </c>
      <c r="D4567" s="125">
        <v>159.66999999999999</v>
      </c>
      <c r="E4567" s="125">
        <v>160.75</v>
      </c>
    </row>
    <row r="4568" spans="1:5" ht="25.5">
      <c r="A4568" s="124">
        <v>96804</v>
      </c>
      <c r="B4568" s="284" t="s">
        <v>2920</v>
      </c>
      <c r="C4568" s="100" t="s">
        <v>240</v>
      </c>
      <c r="D4568" s="125">
        <v>281.94</v>
      </c>
      <c r="E4568" s="125">
        <v>284.97000000000003</v>
      </c>
    </row>
    <row r="4569" spans="1:5" ht="25.5">
      <c r="A4569" s="124">
        <v>96805</v>
      </c>
      <c r="B4569" s="284" t="s">
        <v>2921</v>
      </c>
      <c r="C4569" s="100" t="s">
        <v>240</v>
      </c>
      <c r="D4569" s="125">
        <v>321.18</v>
      </c>
      <c r="E4569" s="125">
        <v>323.3</v>
      </c>
    </row>
    <row r="4570" spans="1:5" ht="25.5">
      <c r="A4570" s="124">
        <v>96806</v>
      </c>
      <c r="B4570" s="284" t="s">
        <v>2922</v>
      </c>
      <c r="C4570" s="100" t="s">
        <v>240</v>
      </c>
      <c r="D4570" s="125">
        <v>152.88999999999999</v>
      </c>
      <c r="E4570" s="125">
        <v>154.77000000000001</v>
      </c>
    </row>
    <row r="4571" spans="1:5" ht="25.5">
      <c r="A4571" s="124">
        <v>96807</v>
      </c>
      <c r="B4571" s="284" t="s">
        <v>2923</v>
      </c>
      <c r="C4571" s="100" t="s">
        <v>240</v>
      </c>
      <c r="D4571" s="125">
        <v>252.53</v>
      </c>
      <c r="E4571" s="125">
        <v>256.33999999999997</v>
      </c>
    </row>
    <row r="4572" spans="1:5" ht="25.5">
      <c r="A4572" s="124">
        <v>96808</v>
      </c>
      <c r="B4572" s="284" t="s">
        <v>2924</v>
      </c>
      <c r="C4572" s="100" t="s">
        <v>240</v>
      </c>
      <c r="D4572" s="125">
        <v>13.26</v>
      </c>
      <c r="E4572" s="125">
        <v>13.75</v>
      </c>
    </row>
    <row r="4573" spans="1:5" ht="25.5">
      <c r="A4573" s="124">
        <v>96809</v>
      </c>
      <c r="B4573" s="284" t="s">
        <v>2925</v>
      </c>
      <c r="C4573" s="100" t="s">
        <v>240</v>
      </c>
      <c r="D4573" s="125">
        <v>15.41</v>
      </c>
      <c r="E4573" s="125">
        <v>15.9</v>
      </c>
    </row>
    <row r="4574" spans="1:5" ht="25.5">
      <c r="A4574" s="124">
        <v>96810</v>
      </c>
      <c r="B4574" s="284" t="s">
        <v>2926</v>
      </c>
      <c r="C4574" s="100" t="s">
        <v>240</v>
      </c>
      <c r="D4574" s="125">
        <v>16.86</v>
      </c>
      <c r="E4574" s="125">
        <v>17.350000000000001</v>
      </c>
    </row>
    <row r="4575" spans="1:5" ht="25.5">
      <c r="A4575" s="124">
        <v>96811</v>
      </c>
      <c r="B4575" s="284" t="s">
        <v>2927</v>
      </c>
      <c r="C4575" s="100" t="s">
        <v>240</v>
      </c>
      <c r="D4575" s="125">
        <v>17.96</v>
      </c>
      <c r="E4575" s="125">
        <v>18.54</v>
      </c>
    </row>
    <row r="4576" spans="1:5" ht="25.5">
      <c r="A4576" s="124">
        <v>96812</v>
      </c>
      <c r="B4576" s="284" t="s">
        <v>2928</v>
      </c>
      <c r="C4576" s="100" t="s">
        <v>240</v>
      </c>
      <c r="D4576" s="125">
        <v>17.190000000000001</v>
      </c>
      <c r="E4576" s="125">
        <v>17.77</v>
      </c>
    </row>
    <row r="4577" spans="1:5" ht="25.5">
      <c r="A4577" s="124">
        <v>96813</v>
      </c>
      <c r="B4577" s="284" t="s">
        <v>2929</v>
      </c>
      <c r="C4577" s="100" t="s">
        <v>240</v>
      </c>
      <c r="D4577" s="125">
        <v>20.079999999999998</v>
      </c>
      <c r="E4577" s="125">
        <v>20.66</v>
      </c>
    </row>
    <row r="4578" spans="1:5" ht="25.5">
      <c r="A4578" s="124">
        <v>96814</v>
      </c>
      <c r="B4578" s="284" t="s">
        <v>2930</v>
      </c>
      <c r="C4578" s="100" t="s">
        <v>240</v>
      </c>
      <c r="D4578" s="125">
        <v>16.7</v>
      </c>
      <c r="E4578" s="125">
        <v>17.28</v>
      </c>
    </row>
    <row r="4579" spans="1:5" ht="25.5">
      <c r="A4579" s="124">
        <v>96815</v>
      </c>
      <c r="B4579" s="284" t="s">
        <v>2931</v>
      </c>
      <c r="C4579" s="100" t="s">
        <v>240</v>
      </c>
      <c r="D4579" s="125">
        <v>29.01</v>
      </c>
      <c r="E4579" s="125">
        <v>29.72</v>
      </c>
    </row>
    <row r="4580" spans="1:5" ht="25.5">
      <c r="A4580" s="124">
        <v>96816</v>
      </c>
      <c r="B4580" s="284" t="s">
        <v>2932</v>
      </c>
      <c r="C4580" s="100" t="s">
        <v>240</v>
      </c>
      <c r="D4580" s="125">
        <v>23.51</v>
      </c>
      <c r="E4580" s="125">
        <v>24.22</v>
      </c>
    </row>
    <row r="4581" spans="1:5" ht="25.5">
      <c r="A4581" s="124">
        <v>96817</v>
      </c>
      <c r="B4581" s="284" t="s">
        <v>2933</v>
      </c>
      <c r="C4581" s="100" t="s">
        <v>240</v>
      </c>
      <c r="D4581" s="125">
        <v>27.02</v>
      </c>
      <c r="E4581" s="125">
        <v>27.73</v>
      </c>
    </row>
    <row r="4582" spans="1:5" ht="25.5">
      <c r="A4582" s="124">
        <v>96818</v>
      </c>
      <c r="B4582" s="284" t="s">
        <v>2934</v>
      </c>
      <c r="C4582" s="100" t="s">
        <v>240</v>
      </c>
      <c r="D4582" s="125">
        <v>25.02</v>
      </c>
      <c r="E4582" s="125">
        <v>25.73</v>
      </c>
    </row>
    <row r="4583" spans="1:5" ht="25.5">
      <c r="A4583" s="124">
        <v>96819</v>
      </c>
      <c r="B4583" s="284" t="s">
        <v>2935</v>
      </c>
      <c r="C4583" s="100" t="s">
        <v>240</v>
      </c>
      <c r="D4583" s="125">
        <v>25.02</v>
      </c>
      <c r="E4583" s="125">
        <v>25.73</v>
      </c>
    </row>
    <row r="4584" spans="1:5" ht="25.5">
      <c r="A4584" s="124">
        <v>96820</v>
      </c>
      <c r="B4584" s="284" t="s">
        <v>2936</v>
      </c>
      <c r="C4584" s="100" t="s">
        <v>240</v>
      </c>
      <c r="D4584" s="125">
        <v>46.73</v>
      </c>
      <c r="E4584" s="125">
        <v>47.58</v>
      </c>
    </row>
    <row r="4585" spans="1:5" ht="25.5">
      <c r="A4585" s="124">
        <v>96821</v>
      </c>
      <c r="B4585" s="284" t="s">
        <v>2937</v>
      </c>
      <c r="C4585" s="100" t="s">
        <v>240</v>
      </c>
      <c r="D4585" s="125">
        <v>39.44</v>
      </c>
      <c r="E4585" s="125">
        <v>40.29</v>
      </c>
    </row>
    <row r="4586" spans="1:5" ht="25.5">
      <c r="A4586" s="124">
        <v>96822</v>
      </c>
      <c r="B4586" s="284" t="s">
        <v>2938</v>
      </c>
      <c r="C4586" s="100" t="s">
        <v>240</v>
      </c>
      <c r="D4586" s="125">
        <v>40</v>
      </c>
      <c r="E4586" s="125">
        <v>40.85</v>
      </c>
    </row>
    <row r="4587" spans="1:5">
      <c r="A4587" s="124">
        <v>96823</v>
      </c>
      <c r="B4587" s="284" t="s">
        <v>2939</v>
      </c>
      <c r="C4587" s="100" t="s">
        <v>240</v>
      </c>
      <c r="D4587" s="125">
        <v>16.420000000000002</v>
      </c>
      <c r="E4587" s="125">
        <v>16.809999999999999</v>
      </c>
    </row>
    <row r="4588" spans="1:5" ht="25.5">
      <c r="A4588" s="124">
        <v>96824</v>
      </c>
      <c r="B4588" s="284" t="s">
        <v>2940</v>
      </c>
      <c r="C4588" s="100" t="s">
        <v>240</v>
      </c>
      <c r="D4588" s="125">
        <v>18.670000000000002</v>
      </c>
      <c r="E4588" s="125">
        <v>19.059999999999999</v>
      </c>
    </row>
    <row r="4589" spans="1:5" ht="25.5">
      <c r="A4589" s="124">
        <v>96825</v>
      </c>
      <c r="B4589" s="284" t="s">
        <v>2941</v>
      </c>
      <c r="C4589" s="100" t="s">
        <v>240</v>
      </c>
      <c r="D4589" s="125">
        <v>25.68</v>
      </c>
      <c r="E4589" s="125">
        <v>26.07</v>
      </c>
    </row>
    <row r="4590" spans="1:5">
      <c r="A4590" s="124">
        <v>96826</v>
      </c>
      <c r="B4590" s="284" t="s">
        <v>2942</v>
      </c>
      <c r="C4590" s="100" t="s">
        <v>240</v>
      </c>
      <c r="D4590" s="125">
        <v>23</v>
      </c>
      <c r="E4590" s="125">
        <v>23.44</v>
      </c>
    </row>
    <row r="4591" spans="1:5" ht="25.5">
      <c r="A4591" s="124">
        <v>96827</v>
      </c>
      <c r="B4591" s="284" t="s">
        <v>2943</v>
      </c>
      <c r="C4591" s="100" t="s">
        <v>240</v>
      </c>
      <c r="D4591" s="125">
        <v>23.91</v>
      </c>
      <c r="E4591" s="125">
        <v>24.35</v>
      </c>
    </row>
    <row r="4592" spans="1:5" ht="25.5">
      <c r="A4592" s="124">
        <v>96828</v>
      </c>
      <c r="B4592" s="284" t="s">
        <v>2944</v>
      </c>
      <c r="C4592" s="100" t="s">
        <v>240</v>
      </c>
      <c r="D4592" s="125">
        <v>30.34</v>
      </c>
      <c r="E4592" s="125">
        <v>30.78</v>
      </c>
    </row>
    <row r="4593" spans="1:5" ht="25.5">
      <c r="A4593" s="124">
        <v>96829</v>
      </c>
      <c r="B4593" s="284" t="s">
        <v>2945</v>
      </c>
      <c r="C4593" s="100" t="s">
        <v>240</v>
      </c>
      <c r="D4593" s="125">
        <v>22.96</v>
      </c>
      <c r="E4593" s="125">
        <v>23.4</v>
      </c>
    </row>
    <row r="4594" spans="1:5">
      <c r="A4594" s="124">
        <v>96830</v>
      </c>
      <c r="B4594" s="284" t="s">
        <v>2946</v>
      </c>
      <c r="C4594" s="100" t="s">
        <v>240</v>
      </c>
      <c r="D4594" s="125">
        <v>33.69</v>
      </c>
      <c r="E4594" s="125">
        <v>34.22</v>
      </c>
    </row>
    <row r="4595" spans="1:5" ht="25.5">
      <c r="A4595" s="124">
        <v>96831</v>
      </c>
      <c r="B4595" s="284" t="s">
        <v>2947</v>
      </c>
      <c r="C4595" s="100" t="s">
        <v>240</v>
      </c>
      <c r="D4595" s="125">
        <v>27.19</v>
      </c>
      <c r="E4595" s="125">
        <v>27.72</v>
      </c>
    </row>
    <row r="4596" spans="1:5" ht="25.5">
      <c r="A4596" s="124">
        <v>96832</v>
      </c>
      <c r="B4596" s="284" t="s">
        <v>2948</v>
      </c>
      <c r="C4596" s="100" t="s">
        <v>240</v>
      </c>
      <c r="D4596" s="125">
        <v>31.67</v>
      </c>
      <c r="E4596" s="125">
        <v>32.200000000000003</v>
      </c>
    </row>
    <row r="4597" spans="1:5" ht="25.5">
      <c r="A4597" s="124">
        <v>96833</v>
      </c>
      <c r="B4597" s="284" t="s">
        <v>2949</v>
      </c>
      <c r="C4597" s="100" t="s">
        <v>240</v>
      </c>
      <c r="D4597" s="125">
        <v>29.56</v>
      </c>
      <c r="E4597" s="125">
        <v>30.09</v>
      </c>
    </row>
    <row r="4598" spans="1:5">
      <c r="A4598" s="124">
        <v>96834</v>
      </c>
      <c r="B4598" s="284" t="s">
        <v>2950</v>
      </c>
      <c r="C4598" s="100" t="s">
        <v>240</v>
      </c>
      <c r="D4598" s="125">
        <v>49.46</v>
      </c>
      <c r="E4598" s="125">
        <v>50.12</v>
      </c>
    </row>
    <row r="4599" spans="1:5" ht="25.5">
      <c r="A4599" s="124">
        <v>96835</v>
      </c>
      <c r="B4599" s="284" t="s">
        <v>2951</v>
      </c>
      <c r="C4599" s="100" t="s">
        <v>240</v>
      </c>
      <c r="D4599" s="125">
        <v>42.51</v>
      </c>
      <c r="E4599" s="125">
        <v>43.17</v>
      </c>
    </row>
    <row r="4600" spans="1:5" ht="25.5">
      <c r="A4600" s="124">
        <v>96836</v>
      </c>
      <c r="B4600" s="284" t="s">
        <v>2952</v>
      </c>
      <c r="C4600" s="100" t="s">
        <v>240</v>
      </c>
      <c r="D4600" s="125">
        <v>45.39</v>
      </c>
      <c r="E4600" s="125">
        <v>46.05</v>
      </c>
    </row>
    <row r="4601" spans="1:5" ht="25.5">
      <c r="A4601" s="124">
        <v>96837</v>
      </c>
      <c r="B4601" s="284" t="s">
        <v>2953</v>
      </c>
      <c r="C4601" s="100" t="s">
        <v>240</v>
      </c>
      <c r="D4601" s="125">
        <v>23.53</v>
      </c>
      <c r="E4601" s="125">
        <v>24.26</v>
      </c>
    </row>
    <row r="4602" spans="1:5" ht="25.5">
      <c r="A4602" s="124">
        <v>96838</v>
      </c>
      <c r="B4602" s="284" t="s">
        <v>2954</v>
      </c>
      <c r="C4602" s="100" t="s">
        <v>240</v>
      </c>
      <c r="D4602" s="125">
        <v>21.46</v>
      </c>
      <c r="E4602" s="125">
        <v>22.19</v>
      </c>
    </row>
    <row r="4603" spans="1:5" ht="25.5">
      <c r="A4603" s="124">
        <v>96839</v>
      </c>
      <c r="B4603" s="284" t="s">
        <v>2955</v>
      </c>
      <c r="C4603" s="100" t="s">
        <v>240</v>
      </c>
      <c r="D4603" s="125">
        <v>21.09</v>
      </c>
      <c r="E4603" s="125">
        <v>21.82</v>
      </c>
    </row>
    <row r="4604" spans="1:5" ht="25.5">
      <c r="A4604" s="124">
        <v>96840</v>
      </c>
      <c r="B4604" s="284" t="s">
        <v>2956</v>
      </c>
      <c r="C4604" s="100" t="s">
        <v>240</v>
      </c>
      <c r="D4604" s="125">
        <v>27.45</v>
      </c>
      <c r="E4604" s="125">
        <v>28.33</v>
      </c>
    </row>
    <row r="4605" spans="1:5" ht="25.5">
      <c r="A4605" s="124">
        <v>96841</v>
      </c>
      <c r="B4605" s="284" t="s">
        <v>2957</v>
      </c>
      <c r="C4605" s="100" t="s">
        <v>240</v>
      </c>
      <c r="D4605" s="125">
        <v>23.72</v>
      </c>
      <c r="E4605" s="125">
        <v>24.6</v>
      </c>
    </row>
    <row r="4606" spans="1:5" ht="25.5">
      <c r="A4606" s="124">
        <v>96842</v>
      </c>
      <c r="B4606" s="284" t="s">
        <v>2958</v>
      </c>
      <c r="C4606" s="100" t="s">
        <v>240</v>
      </c>
      <c r="D4606" s="125">
        <v>30.86</v>
      </c>
      <c r="E4606" s="125">
        <v>31.74</v>
      </c>
    </row>
    <row r="4607" spans="1:5" ht="25.5">
      <c r="A4607" s="124">
        <v>96843</v>
      </c>
      <c r="B4607" s="284" t="s">
        <v>2959</v>
      </c>
      <c r="C4607" s="100" t="s">
        <v>240</v>
      </c>
      <c r="D4607" s="125">
        <v>29.59</v>
      </c>
      <c r="E4607" s="125">
        <v>30.47</v>
      </c>
    </row>
    <row r="4608" spans="1:5" ht="25.5">
      <c r="A4608" s="124">
        <v>96844</v>
      </c>
      <c r="B4608" s="284" t="s">
        <v>2960</v>
      </c>
      <c r="C4608" s="100" t="s">
        <v>240</v>
      </c>
      <c r="D4608" s="125">
        <v>41.25</v>
      </c>
      <c r="E4608" s="125">
        <v>42.13</v>
      </c>
    </row>
    <row r="4609" spans="1:5" ht="25.5">
      <c r="A4609" s="124">
        <v>96845</v>
      </c>
      <c r="B4609" s="284" t="s">
        <v>2961</v>
      </c>
      <c r="C4609" s="100" t="s">
        <v>240</v>
      </c>
      <c r="D4609" s="125">
        <v>43.86</v>
      </c>
      <c r="E4609" s="125">
        <v>44.9</v>
      </c>
    </row>
    <row r="4610" spans="1:5" ht="25.5">
      <c r="A4610" s="124">
        <v>96846</v>
      </c>
      <c r="B4610" s="284" t="s">
        <v>2962</v>
      </c>
      <c r="C4610" s="100" t="s">
        <v>240</v>
      </c>
      <c r="D4610" s="125">
        <v>33.9</v>
      </c>
      <c r="E4610" s="125">
        <v>34.94</v>
      </c>
    </row>
    <row r="4611" spans="1:5" ht="25.5">
      <c r="A4611" s="124">
        <v>96847</v>
      </c>
      <c r="B4611" s="284" t="s">
        <v>2963</v>
      </c>
      <c r="C4611" s="100" t="s">
        <v>240</v>
      </c>
      <c r="D4611" s="125">
        <v>37.549999999999997</v>
      </c>
      <c r="E4611" s="125">
        <v>38.590000000000003</v>
      </c>
    </row>
    <row r="4612" spans="1:5" ht="25.5">
      <c r="A4612" s="124">
        <v>96848</v>
      </c>
      <c r="B4612" s="284" t="s">
        <v>2964</v>
      </c>
      <c r="C4612" s="100" t="s">
        <v>240</v>
      </c>
      <c r="D4612" s="125">
        <v>57.08</v>
      </c>
      <c r="E4612" s="125">
        <v>58.36</v>
      </c>
    </row>
    <row r="4613" spans="1:5" ht="25.5">
      <c r="A4613" s="124">
        <v>96849</v>
      </c>
      <c r="B4613" s="284" t="s">
        <v>2965</v>
      </c>
      <c r="C4613" s="100" t="s">
        <v>240</v>
      </c>
      <c r="D4613" s="125">
        <v>20.45</v>
      </c>
      <c r="E4613" s="125">
        <v>21.02</v>
      </c>
    </row>
    <row r="4614" spans="1:5" ht="25.5">
      <c r="A4614" s="124">
        <v>96850</v>
      </c>
      <c r="B4614" s="284" t="s">
        <v>2966</v>
      </c>
      <c r="C4614" s="100" t="s">
        <v>240</v>
      </c>
      <c r="D4614" s="125">
        <v>24.18</v>
      </c>
      <c r="E4614" s="125">
        <v>24.75</v>
      </c>
    </row>
    <row r="4615" spans="1:5" ht="25.5">
      <c r="A4615" s="124">
        <v>96851</v>
      </c>
      <c r="B4615" s="284" t="s">
        <v>2967</v>
      </c>
      <c r="C4615" s="100" t="s">
        <v>240</v>
      </c>
      <c r="D4615" s="125">
        <v>32.53</v>
      </c>
      <c r="E4615" s="125">
        <v>33.1</v>
      </c>
    </row>
    <row r="4616" spans="1:5" ht="25.5">
      <c r="A4616" s="124">
        <v>96852</v>
      </c>
      <c r="B4616" s="284" t="s">
        <v>2968</v>
      </c>
      <c r="C4616" s="100" t="s">
        <v>240</v>
      </c>
      <c r="D4616" s="125">
        <v>27.44</v>
      </c>
      <c r="E4616" s="125">
        <v>28.1</v>
      </c>
    </row>
    <row r="4617" spans="1:5" ht="25.5">
      <c r="A4617" s="124">
        <v>96853</v>
      </c>
      <c r="B4617" s="284" t="s">
        <v>2969</v>
      </c>
      <c r="C4617" s="100" t="s">
        <v>240</v>
      </c>
      <c r="D4617" s="125">
        <v>31.08</v>
      </c>
      <c r="E4617" s="125">
        <v>31.74</v>
      </c>
    </row>
    <row r="4618" spans="1:5" ht="25.5">
      <c r="A4618" s="124">
        <v>96854</v>
      </c>
      <c r="B4618" s="284" t="s">
        <v>2970</v>
      </c>
      <c r="C4618" s="100" t="s">
        <v>240</v>
      </c>
      <c r="D4618" s="125">
        <v>37.54</v>
      </c>
      <c r="E4618" s="125">
        <v>38.200000000000003</v>
      </c>
    </row>
    <row r="4619" spans="1:5" ht="25.5">
      <c r="A4619" s="124">
        <v>96855</v>
      </c>
      <c r="B4619" s="284" t="s">
        <v>2971</v>
      </c>
      <c r="C4619" s="100" t="s">
        <v>240</v>
      </c>
      <c r="D4619" s="125">
        <v>34.15</v>
      </c>
      <c r="E4619" s="125">
        <v>34.950000000000003</v>
      </c>
    </row>
    <row r="4620" spans="1:5" ht="25.5">
      <c r="A4620" s="124">
        <v>96856</v>
      </c>
      <c r="B4620" s="284" t="s">
        <v>2972</v>
      </c>
      <c r="C4620" s="100" t="s">
        <v>240</v>
      </c>
      <c r="D4620" s="125">
        <v>34.68</v>
      </c>
      <c r="E4620" s="125">
        <v>35.479999999999997</v>
      </c>
    </row>
    <row r="4621" spans="1:5" ht="25.5">
      <c r="A4621" s="124">
        <v>96857</v>
      </c>
      <c r="B4621" s="284" t="s">
        <v>2973</v>
      </c>
      <c r="C4621" s="100" t="s">
        <v>240</v>
      </c>
      <c r="D4621" s="125">
        <v>56.52</v>
      </c>
      <c r="E4621" s="125">
        <v>57.32</v>
      </c>
    </row>
    <row r="4622" spans="1:5" ht="25.5">
      <c r="A4622" s="124">
        <v>96858</v>
      </c>
      <c r="B4622" s="284" t="s">
        <v>2974</v>
      </c>
      <c r="C4622" s="100" t="s">
        <v>240</v>
      </c>
      <c r="D4622" s="125">
        <v>56.66</v>
      </c>
      <c r="E4622" s="125">
        <v>57.65</v>
      </c>
    </row>
    <row r="4623" spans="1:5" ht="25.5">
      <c r="A4623" s="124">
        <v>96859</v>
      </c>
      <c r="B4623" s="284" t="s">
        <v>2975</v>
      </c>
      <c r="C4623" s="100" t="s">
        <v>240</v>
      </c>
      <c r="D4623" s="125">
        <v>70.849999999999994</v>
      </c>
      <c r="E4623" s="125">
        <v>71.84</v>
      </c>
    </row>
    <row r="4624" spans="1:5" ht="25.5">
      <c r="A4624" s="124">
        <v>96860</v>
      </c>
      <c r="B4624" s="284" t="s">
        <v>2976</v>
      </c>
      <c r="C4624" s="100" t="s">
        <v>240</v>
      </c>
      <c r="D4624" s="125">
        <v>26.96</v>
      </c>
      <c r="E4624" s="125">
        <v>27.95</v>
      </c>
    </row>
    <row r="4625" spans="1:5" ht="25.5">
      <c r="A4625" s="124">
        <v>96861</v>
      </c>
      <c r="B4625" s="284" t="s">
        <v>2977</v>
      </c>
      <c r="C4625" s="100" t="s">
        <v>240</v>
      </c>
      <c r="D4625" s="125">
        <v>29.32</v>
      </c>
      <c r="E4625" s="125">
        <v>30.31</v>
      </c>
    </row>
    <row r="4626" spans="1:5" ht="25.5">
      <c r="A4626" s="124">
        <v>96862</v>
      </c>
      <c r="B4626" s="284" t="s">
        <v>2978</v>
      </c>
      <c r="C4626" s="100" t="s">
        <v>240</v>
      </c>
      <c r="D4626" s="125">
        <v>32.54</v>
      </c>
      <c r="E4626" s="125">
        <v>33.71</v>
      </c>
    </row>
    <row r="4627" spans="1:5" ht="25.5">
      <c r="A4627" s="124">
        <v>96863</v>
      </c>
      <c r="B4627" s="284" t="s">
        <v>2979</v>
      </c>
      <c r="C4627" s="100" t="s">
        <v>240</v>
      </c>
      <c r="D4627" s="125">
        <v>32.159999999999997</v>
      </c>
      <c r="E4627" s="125">
        <v>33.33</v>
      </c>
    </row>
    <row r="4628" spans="1:5" ht="25.5">
      <c r="A4628" s="124">
        <v>96864</v>
      </c>
      <c r="B4628" s="284" t="s">
        <v>2980</v>
      </c>
      <c r="C4628" s="100" t="s">
        <v>240</v>
      </c>
      <c r="D4628" s="125">
        <v>52.15</v>
      </c>
      <c r="E4628" s="125">
        <v>53.54</v>
      </c>
    </row>
    <row r="4629" spans="1:5" ht="25.5">
      <c r="A4629" s="124">
        <v>96865</v>
      </c>
      <c r="B4629" s="284" t="s">
        <v>2981</v>
      </c>
      <c r="C4629" s="100" t="s">
        <v>240</v>
      </c>
      <c r="D4629" s="125">
        <v>51.01</v>
      </c>
      <c r="E4629" s="125">
        <v>52.4</v>
      </c>
    </row>
    <row r="4630" spans="1:5" ht="25.5">
      <c r="A4630" s="124">
        <v>96866</v>
      </c>
      <c r="B4630" s="284" t="s">
        <v>2982</v>
      </c>
      <c r="C4630" s="100" t="s">
        <v>240</v>
      </c>
      <c r="D4630" s="125">
        <v>68.88</v>
      </c>
      <c r="E4630" s="125">
        <v>70.58</v>
      </c>
    </row>
    <row r="4631" spans="1:5" ht="25.5">
      <c r="A4631" s="124">
        <v>96867</v>
      </c>
      <c r="B4631" s="284" t="s">
        <v>2983</v>
      </c>
      <c r="C4631" s="100" t="s">
        <v>240</v>
      </c>
      <c r="D4631" s="125">
        <v>80.790000000000006</v>
      </c>
      <c r="E4631" s="125">
        <v>82.49</v>
      </c>
    </row>
    <row r="4632" spans="1:5">
      <c r="A4632" s="124">
        <v>96868</v>
      </c>
      <c r="B4632" s="284" t="s">
        <v>2984</v>
      </c>
      <c r="C4632" s="100" t="s">
        <v>240</v>
      </c>
      <c r="D4632" s="125">
        <v>32.01</v>
      </c>
      <c r="E4632" s="125">
        <v>32.770000000000003</v>
      </c>
    </row>
    <row r="4633" spans="1:5">
      <c r="A4633" s="124">
        <v>96869</v>
      </c>
      <c r="B4633" s="284" t="s">
        <v>2985</v>
      </c>
      <c r="C4633" s="100" t="s">
        <v>240</v>
      </c>
      <c r="D4633" s="125">
        <v>38.270000000000003</v>
      </c>
      <c r="E4633" s="125">
        <v>39.159999999999997</v>
      </c>
    </row>
    <row r="4634" spans="1:5">
      <c r="A4634" s="124">
        <v>96870</v>
      </c>
      <c r="B4634" s="284" t="s">
        <v>2986</v>
      </c>
      <c r="C4634" s="100" t="s">
        <v>240</v>
      </c>
      <c r="D4634" s="125">
        <v>61.37</v>
      </c>
      <c r="E4634" s="125">
        <v>62.43</v>
      </c>
    </row>
    <row r="4635" spans="1:5">
      <c r="A4635" s="124">
        <v>96871</v>
      </c>
      <c r="B4635" s="284" t="s">
        <v>2987</v>
      </c>
      <c r="C4635" s="100" t="s">
        <v>240</v>
      </c>
      <c r="D4635" s="125">
        <v>89.59</v>
      </c>
      <c r="E4635" s="125">
        <v>90.9</v>
      </c>
    </row>
    <row r="4636" spans="1:5" ht="25.5">
      <c r="A4636" s="124">
        <v>96872</v>
      </c>
      <c r="B4636" s="284" t="s">
        <v>2988</v>
      </c>
      <c r="C4636" s="100" t="s">
        <v>240</v>
      </c>
      <c r="D4636" s="125">
        <v>78.099999999999994</v>
      </c>
      <c r="E4636" s="125">
        <v>80.209999999999994</v>
      </c>
    </row>
    <row r="4637" spans="1:5" ht="25.5">
      <c r="A4637" s="124">
        <v>96873</v>
      </c>
      <c r="B4637" s="284" t="s">
        <v>2989</v>
      </c>
      <c r="C4637" s="100" t="s">
        <v>240</v>
      </c>
      <c r="D4637" s="125">
        <v>91.24</v>
      </c>
      <c r="E4637" s="125">
        <v>93.35</v>
      </c>
    </row>
    <row r="4638" spans="1:5" ht="25.5">
      <c r="A4638" s="124">
        <v>96874</v>
      </c>
      <c r="B4638" s="284" t="s">
        <v>2990</v>
      </c>
      <c r="C4638" s="100" t="s">
        <v>240</v>
      </c>
      <c r="D4638" s="125">
        <v>94.96</v>
      </c>
      <c r="E4638" s="125">
        <v>97.71</v>
      </c>
    </row>
    <row r="4639" spans="1:5" ht="25.5">
      <c r="A4639" s="124">
        <v>96875</v>
      </c>
      <c r="B4639" s="284" t="s">
        <v>2991</v>
      </c>
      <c r="C4639" s="100" t="s">
        <v>240</v>
      </c>
      <c r="D4639" s="125">
        <v>116.1</v>
      </c>
      <c r="E4639" s="125">
        <v>118.85</v>
      </c>
    </row>
    <row r="4640" spans="1:5" ht="25.5">
      <c r="A4640" s="124">
        <v>96876</v>
      </c>
      <c r="B4640" s="284" t="s">
        <v>2992</v>
      </c>
      <c r="C4640" s="100" t="s">
        <v>240</v>
      </c>
      <c r="D4640" s="125">
        <v>215.82</v>
      </c>
      <c r="E4640" s="125">
        <v>217.43</v>
      </c>
    </row>
    <row r="4641" spans="1:5" ht="25.5">
      <c r="A4641" s="124">
        <v>96877</v>
      </c>
      <c r="B4641" s="284" t="s">
        <v>2993</v>
      </c>
      <c r="C4641" s="100" t="s">
        <v>240</v>
      </c>
      <c r="D4641" s="125">
        <v>231.17</v>
      </c>
      <c r="E4641" s="125">
        <v>232.78</v>
      </c>
    </row>
    <row r="4642" spans="1:5" ht="25.5">
      <c r="A4642" s="124">
        <v>96878</v>
      </c>
      <c r="B4642" s="284" t="s">
        <v>2994</v>
      </c>
      <c r="C4642" s="100" t="s">
        <v>240</v>
      </c>
      <c r="D4642" s="125">
        <v>234.03</v>
      </c>
      <c r="E4642" s="125">
        <v>235.64</v>
      </c>
    </row>
    <row r="4643" spans="1:5" ht="25.5">
      <c r="A4643" s="124">
        <v>96879</v>
      </c>
      <c r="B4643" s="284" t="s">
        <v>2995</v>
      </c>
      <c r="C4643" s="100" t="s">
        <v>240</v>
      </c>
      <c r="D4643" s="125">
        <v>233.66</v>
      </c>
      <c r="E4643" s="125">
        <v>235.77</v>
      </c>
    </row>
    <row r="4644" spans="1:5" ht="25.5">
      <c r="A4644" s="124">
        <v>96880</v>
      </c>
      <c r="B4644" s="284" t="s">
        <v>2996</v>
      </c>
      <c r="C4644" s="100" t="s">
        <v>240</v>
      </c>
      <c r="D4644" s="125">
        <v>268.01</v>
      </c>
      <c r="E4644" s="125">
        <v>270.12</v>
      </c>
    </row>
    <row r="4645" spans="1:5" ht="25.5">
      <c r="A4645" s="124">
        <v>96881</v>
      </c>
      <c r="B4645" s="284" t="s">
        <v>2997</v>
      </c>
      <c r="C4645" s="100" t="s">
        <v>240</v>
      </c>
      <c r="D4645" s="125">
        <v>283.57</v>
      </c>
      <c r="E4645" s="125">
        <v>285.68</v>
      </c>
    </row>
    <row r="4646" spans="1:5" ht="25.5">
      <c r="A4646" s="124">
        <v>97425</v>
      </c>
      <c r="B4646" s="284" t="s">
        <v>3465</v>
      </c>
      <c r="C4646" s="100" t="s">
        <v>240</v>
      </c>
      <c r="D4646" s="125">
        <v>26.58</v>
      </c>
      <c r="E4646" s="125">
        <v>27.77</v>
      </c>
    </row>
    <row r="4647" spans="1:5" ht="25.5">
      <c r="A4647" s="124">
        <v>97426</v>
      </c>
      <c r="B4647" s="284" t="s">
        <v>3466</v>
      </c>
      <c r="C4647" s="100" t="s">
        <v>240</v>
      </c>
      <c r="D4647" s="125">
        <v>32.67</v>
      </c>
      <c r="E4647" s="125">
        <v>33.86</v>
      </c>
    </row>
    <row r="4648" spans="1:5" ht="25.5">
      <c r="A4648" s="124">
        <v>97427</v>
      </c>
      <c r="B4648" s="284" t="s">
        <v>3467</v>
      </c>
      <c r="C4648" s="100" t="s">
        <v>240</v>
      </c>
      <c r="D4648" s="125">
        <v>37.270000000000003</v>
      </c>
      <c r="E4648" s="125">
        <v>38.46</v>
      </c>
    </row>
    <row r="4649" spans="1:5" ht="25.5">
      <c r="A4649" s="124">
        <v>97428</v>
      </c>
      <c r="B4649" s="284" t="s">
        <v>3468</v>
      </c>
      <c r="C4649" s="100" t="s">
        <v>240</v>
      </c>
      <c r="D4649" s="125">
        <v>47.95</v>
      </c>
      <c r="E4649" s="125">
        <v>49.14</v>
      </c>
    </row>
    <row r="4650" spans="1:5" ht="25.5">
      <c r="A4650" s="124">
        <v>97429</v>
      </c>
      <c r="B4650" s="284" t="s">
        <v>3469</v>
      </c>
      <c r="C4650" s="100" t="s">
        <v>240</v>
      </c>
      <c r="D4650" s="125">
        <v>57.77</v>
      </c>
      <c r="E4650" s="125">
        <v>58.96</v>
      </c>
    </row>
    <row r="4651" spans="1:5" ht="25.5">
      <c r="A4651" s="124">
        <v>97430</v>
      </c>
      <c r="B4651" s="284" t="s">
        <v>12355</v>
      </c>
      <c r="C4651" s="100" t="s">
        <v>240</v>
      </c>
      <c r="D4651" s="125">
        <v>44.73</v>
      </c>
      <c r="E4651" s="125">
        <v>46.35</v>
      </c>
    </row>
    <row r="4652" spans="1:5" ht="25.5">
      <c r="A4652" s="124">
        <v>97431</v>
      </c>
      <c r="B4652" s="284" t="s">
        <v>12356</v>
      </c>
      <c r="C4652" s="100" t="s">
        <v>240</v>
      </c>
      <c r="D4652" s="125">
        <v>49.48</v>
      </c>
      <c r="E4652" s="125">
        <v>51.35</v>
      </c>
    </row>
    <row r="4653" spans="1:5" ht="25.5">
      <c r="A4653" s="124">
        <v>97432</v>
      </c>
      <c r="B4653" s="284" t="s">
        <v>12357</v>
      </c>
      <c r="C4653" s="100" t="s">
        <v>240</v>
      </c>
      <c r="D4653" s="125">
        <v>55.76</v>
      </c>
      <c r="E4653" s="125">
        <v>57.87</v>
      </c>
    </row>
    <row r="4654" spans="1:5" ht="25.5">
      <c r="A4654" s="124">
        <v>97433</v>
      </c>
      <c r="B4654" s="284" t="s">
        <v>12358</v>
      </c>
      <c r="C4654" s="100" t="s">
        <v>240</v>
      </c>
      <c r="D4654" s="125">
        <v>110.18</v>
      </c>
      <c r="E4654" s="125">
        <v>112.6</v>
      </c>
    </row>
    <row r="4655" spans="1:5" ht="25.5">
      <c r="A4655" s="124">
        <v>97434</v>
      </c>
      <c r="B4655" s="284" t="s">
        <v>12359</v>
      </c>
      <c r="C4655" s="100" t="s">
        <v>240</v>
      </c>
      <c r="D4655" s="125">
        <v>112.55</v>
      </c>
      <c r="E4655" s="125">
        <v>114.97</v>
      </c>
    </row>
    <row r="4656" spans="1:5" ht="25.5">
      <c r="A4656" s="124">
        <v>97435</v>
      </c>
      <c r="B4656" s="284" t="s">
        <v>12360</v>
      </c>
      <c r="C4656" s="100" t="s">
        <v>240</v>
      </c>
      <c r="D4656" s="125">
        <v>129.12</v>
      </c>
      <c r="E4656" s="125">
        <v>131.91999999999999</v>
      </c>
    </row>
    <row r="4657" spans="1:5" ht="25.5">
      <c r="A4657" s="124">
        <v>97436</v>
      </c>
      <c r="B4657" s="284" t="s">
        <v>12361</v>
      </c>
      <c r="C4657" s="100" t="s">
        <v>240</v>
      </c>
      <c r="D4657" s="125">
        <v>133.66</v>
      </c>
      <c r="E4657" s="125">
        <v>136.46</v>
      </c>
    </row>
    <row r="4658" spans="1:5" ht="25.5">
      <c r="A4658" s="124">
        <v>97437</v>
      </c>
      <c r="B4658" s="284" t="s">
        <v>12362</v>
      </c>
      <c r="C4658" s="100" t="s">
        <v>240</v>
      </c>
      <c r="D4658" s="125">
        <v>147.94</v>
      </c>
      <c r="E4658" s="125">
        <v>151.11000000000001</v>
      </c>
    </row>
    <row r="4659" spans="1:5" ht="25.5">
      <c r="A4659" s="124">
        <v>97438</v>
      </c>
      <c r="B4659" s="284" t="s">
        <v>12363</v>
      </c>
      <c r="C4659" s="100" t="s">
        <v>240</v>
      </c>
      <c r="D4659" s="125">
        <v>152.80000000000001</v>
      </c>
      <c r="E4659" s="125">
        <v>155.97</v>
      </c>
    </row>
    <row r="4660" spans="1:5">
      <c r="A4660" s="124">
        <v>97439</v>
      </c>
      <c r="B4660" s="284" t="s">
        <v>12364</v>
      </c>
      <c r="C4660" s="100" t="s">
        <v>240</v>
      </c>
      <c r="D4660" s="125">
        <v>169.55</v>
      </c>
      <c r="E4660" s="125">
        <v>172.79</v>
      </c>
    </row>
    <row r="4661" spans="1:5">
      <c r="A4661" s="124">
        <v>97440</v>
      </c>
      <c r="B4661" s="284" t="s">
        <v>12365</v>
      </c>
      <c r="C4661" s="100" t="s">
        <v>240</v>
      </c>
      <c r="D4661" s="125">
        <v>204.15</v>
      </c>
      <c r="E4661" s="125">
        <v>207.88</v>
      </c>
    </row>
    <row r="4662" spans="1:5">
      <c r="A4662" s="124">
        <v>97442</v>
      </c>
      <c r="B4662" s="284" t="s">
        <v>12366</v>
      </c>
      <c r="C4662" s="100" t="s">
        <v>240</v>
      </c>
      <c r="D4662" s="125">
        <v>225.02</v>
      </c>
      <c r="E4662" s="125">
        <v>229.25</v>
      </c>
    </row>
    <row r="4663" spans="1:5">
      <c r="A4663" s="124">
        <v>97443</v>
      </c>
      <c r="B4663" s="284" t="s">
        <v>12367</v>
      </c>
      <c r="C4663" s="100" t="s">
        <v>240</v>
      </c>
      <c r="D4663" s="125">
        <v>105.74</v>
      </c>
      <c r="E4663" s="125">
        <v>109.37</v>
      </c>
    </row>
    <row r="4664" spans="1:5" ht="25.5">
      <c r="A4664" s="124">
        <v>97444</v>
      </c>
      <c r="B4664" s="284" t="s">
        <v>12368</v>
      </c>
      <c r="C4664" s="100" t="s">
        <v>240</v>
      </c>
      <c r="D4664" s="125">
        <v>126.65</v>
      </c>
      <c r="E4664" s="125">
        <v>130.28</v>
      </c>
    </row>
    <row r="4665" spans="1:5">
      <c r="A4665" s="124">
        <v>97446</v>
      </c>
      <c r="B4665" s="284" t="s">
        <v>12369</v>
      </c>
      <c r="C4665" s="100" t="s">
        <v>240</v>
      </c>
      <c r="D4665" s="125">
        <v>227</v>
      </c>
      <c r="E4665" s="125">
        <v>231</v>
      </c>
    </row>
    <row r="4666" spans="1:5" ht="25.5">
      <c r="A4666" s="124">
        <v>97447</v>
      </c>
      <c r="B4666" s="284" t="s">
        <v>12370</v>
      </c>
      <c r="C4666" s="100" t="s">
        <v>240</v>
      </c>
      <c r="D4666" s="125">
        <v>227</v>
      </c>
      <c r="E4666" s="125">
        <v>231</v>
      </c>
    </row>
    <row r="4667" spans="1:5">
      <c r="A4667" s="124">
        <v>97449</v>
      </c>
      <c r="B4667" s="284" t="s">
        <v>12371</v>
      </c>
      <c r="C4667" s="100" t="s">
        <v>240</v>
      </c>
      <c r="D4667" s="125">
        <v>241.43</v>
      </c>
      <c r="E4667" s="125">
        <v>245.84</v>
      </c>
    </row>
    <row r="4668" spans="1:5" ht="25.5">
      <c r="A4668" s="124">
        <v>97450</v>
      </c>
      <c r="B4668" s="284" t="s">
        <v>12372</v>
      </c>
      <c r="C4668" s="100" t="s">
        <v>240</v>
      </c>
      <c r="D4668" s="125">
        <v>298.37</v>
      </c>
      <c r="E4668" s="125">
        <v>302.77999999999997</v>
      </c>
    </row>
    <row r="4669" spans="1:5" ht="25.5">
      <c r="A4669" s="124">
        <v>97452</v>
      </c>
      <c r="B4669" s="284" t="s">
        <v>12373</v>
      </c>
      <c r="C4669" s="100" t="s">
        <v>240</v>
      </c>
      <c r="D4669" s="125">
        <v>175.6</v>
      </c>
      <c r="E4669" s="125">
        <v>181.04</v>
      </c>
    </row>
    <row r="4670" spans="1:5" ht="25.5">
      <c r="A4670" s="124">
        <v>97453</v>
      </c>
      <c r="B4670" s="284" t="s">
        <v>12374</v>
      </c>
      <c r="C4670" s="100" t="s">
        <v>240</v>
      </c>
      <c r="D4670" s="125">
        <v>187.54</v>
      </c>
      <c r="E4670" s="125">
        <v>192.98</v>
      </c>
    </row>
    <row r="4671" spans="1:5" ht="25.5">
      <c r="A4671" s="124">
        <v>97454</v>
      </c>
      <c r="B4671" s="284" t="s">
        <v>12375</v>
      </c>
      <c r="C4671" s="100" t="s">
        <v>240</v>
      </c>
      <c r="D4671" s="125">
        <v>310.07</v>
      </c>
      <c r="E4671" s="125">
        <v>316.08999999999997</v>
      </c>
    </row>
    <row r="4672" spans="1:5" ht="25.5">
      <c r="A4672" s="124">
        <v>97455</v>
      </c>
      <c r="B4672" s="284" t="s">
        <v>12376</v>
      </c>
      <c r="C4672" s="100" t="s">
        <v>240</v>
      </c>
      <c r="D4672" s="125">
        <v>329.16</v>
      </c>
      <c r="E4672" s="125">
        <v>335.18</v>
      </c>
    </row>
    <row r="4673" spans="1:5" ht="25.5">
      <c r="A4673" s="124">
        <v>97456</v>
      </c>
      <c r="B4673" s="284" t="s">
        <v>12377</v>
      </c>
      <c r="C4673" s="100" t="s">
        <v>240</v>
      </c>
      <c r="D4673" s="125">
        <v>726.11</v>
      </c>
      <c r="E4673" s="125">
        <v>732.71</v>
      </c>
    </row>
    <row r="4674" spans="1:5" ht="25.5">
      <c r="A4674" s="124">
        <v>97457</v>
      </c>
      <c r="B4674" s="284" t="s">
        <v>12378</v>
      </c>
      <c r="C4674" s="100" t="s">
        <v>240</v>
      </c>
      <c r="D4674" s="125">
        <v>640.47</v>
      </c>
      <c r="E4674" s="125">
        <v>647.07000000000005</v>
      </c>
    </row>
    <row r="4675" spans="1:5">
      <c r="A4675" s="124">
        <v>97458</v>
      </c>
      <c r="B4675" s="284" t="s">
        <v>12379</v>
      </c>
      <c r="C4675" s="100" t="s">
        <v>240</v>
      </c>
      <c r="D4675" s="125">
        <v>282.14999999999998</v>
      </c>
      <c r="E4675" s="125">
        <v>289.39999999999998</v>
      </c>
    </row>
    <row r="4676" spans="1:5">
      <c r="A4676" s="124">
        <v>97459</v>
      </c>
      <c r="B4676" s="284" t="s">
        <v>12380</v>
      </c>
      <c r="C4676" s="100" t="s">
        <v>240</v>
      </c>
      <c r="D4676" s="125">
        <v>499.24</v>
      </c>
      <c r="E4676" s="125">
        <v>507.27</v>
      </c>
    </row>
    <row r="4677" spans="1:5">
      <c r="A4677" s="124">
        <v>97460</v>
      </c>
      <c r="B4677" s="284" t="s">
        <v>12381</v>
      </c>
      <c r="C4677" s="100" t="s">
        <v>240</v>
      </c>
      <c r="D4677" s="125">
        <v>779.32</v>
      </c>
      <c r="E4677" s="125">
        <v>788.13</v>
      </c>
    </row>
    <row r="4678" spans="1:5" ht="25.5">
      <c r="A4678" s="124">
        <v>97461</v>
      </c>
      <c r="B4678" s="284" t="s">
        <v>12382</v>
      </c>
      <c r="C4678" s="100" t="s">
        <v>240</v>
      </c>
      <c r="D4678" s="125">
        <v>33.659999999999997</v>
      </c>
      <c r="E4678" s="125">
        <v>34.72</v>
      </c>
    </row>
    <row r="4679" spans="1:5" ht="25.5">
      <c r="A4679" s="124">
        <v>97462</v>
      </c>
      <c r="B4679" s="284" t="s">
        <v>12383</v>
      </c>
      <c r="C4679" s="100" t="s">
        <v>240</v>
      </c>
      <c r="D4679" s="125">
        <v>27.53</v>
      </c>
      <c r="E4679" s="125">
        <v>28.59</v>
      </c>
    </row>
    <row r="4680" spans="1:5" ht="25.5">
      <c r="A4680" s="124">
        <v>97464</v>
      </c>
      <c r="B4680" s="284" t="s">
        <v>12384</v>
      </c>
      <c r="C4680" s="100" t="s">
        <v>240</v>
      </c>
      <c r="D4680" s="125">
        <v>49.02</v>
      </c>
      <c r="E4680" s="125">
        <v>50.38</v>
      </c>
    </row>
    <row r="4681" spans="1:5" ht="25.5">
      <c r="A4681" s="124">
        <v>97465</v>
      </c>
      <c r="B4681" s="284" t="s">
        <v>12385</v>
      </c>
      <c r="C4681" s="100" t="s">
        <v>240</v>
      </c>
      <c r="D4681" s="125">
        <v>59.35</v>
      </c>
      <c r="E4681" s="125">
        <v>60.71</v>
      </c>
    </row>
    <row r="4682" spans="1:5" ht="25.5">
      <c r="A4682" s="124">
        <v>97467</v>
      </c>
      <c r="B4682" s="284" t="s">
        <v>12386</v>
      </c>
      <c r="C4682" s="100" t="s">
        <v>240</v>
      </c>
      <c r="D4682" s="125">
        <v>62.28</v>
      </c>
      <c r="E4682" s="125">
        <v>63.99</v>
      </c>
    </row>
    <row r="4683" spans="1:5" ht="25.5">
      <c r="A4683" s="124">
        <v>97468</v>
      </c>
      <c r="B4683" s="284" t="s">
        <v>12387</v>
      </c>
      <c r="C4683" s="100" t="s">
        <v>240</v>
      </c>
      <c r="D4683" s="125">
        <v>75.5</v>
      </c>
      <c r="E4683" s="125">
        <v>77.209999999999994</v>
      </c>
    </row>
    <row r="4684" spans="1:5" ht="25.5">
      <c r="A4684" s="124">
        <v>97470</v>
      </c>
      <c r="B4684" s="284" t="s">
        <v>12388</v>
      </c>
      <c r="C4684" s="100" t="s">
        <v>240</v>
      </c>
      <c r="D4684" s="125">
        <v>93.27</v>
      </c>
      <c r="E4684" s="125">
        <v>95.4</v>
      </c>
    </row>
    <row r="4685" spans="1:5" ht="25.5">
      <c r="A4685" s="124">
        <v>97471</v>
      </c>
      <c r="B4685" s="284" t="s">
        <v>12389</v>
      </c>
      <c r="C4685" s="100" t="s">
        <v>240</v>
      </c>
      <c r="D4685" s="125">
        <v>114.18</v>
      </c>
      <c r="E4685" s="125">
        <v>116.31</v>
      </c>
    </row>
    <row r="4686" spans="1:5" ht="25.5">
      <c r="A4686" s="124">
        <v>97474</v>
      </c>
      <c r="B4686" s="284" t="s">
        <v>12390</v>
      </c>
      <c r="C4686" s="100" t="s">
        <v>240</v>
      </c>
      <c r="D4686" s="125">
        <v>174.38</v>
      </c>
      <c r="E4686" s="125">
        <v>177.15</v>
      </c>
    </row>
    <row r="4687" spans="1:5" ht="25.5">
      <c r="A4687" s="124">
        <v>97475</v>
      </c>
      <c r="B4687" s="284" t="s">
        <v>12391</v>
      </c>
      <c r="C4687" s="100" t="s">
        <v>240</v>
      </c>
      <c r="D4687" s="125">
        <v>216.65</v>
      </c>
      <c r="E4687" s="125">
        <v>219.42</v>
      </c>
    </row>
    <row r="4688" spans="1:5" ht="25.5">
      <c r="A4688" s="124">
        <v>97477</v>
      </c>
      <c r="B4688" s="284" t="s">
        <v>12392</v>
      </c>
      <c r="C4688" s="100" t="s">
        <v>240</v>
      </c>
      <c r="D4688" s="125">
        <v>233.21</v>
      </c>
      <c r="E4688" s="125">
        <v>236.63</v>
      </c>
    </row>
    <row r="4689" spans="1:5" ht="25.5">
      <c r="A4689" s="124">
        <v>97478</v>
      </c>
      <c r="B4689" s="284" t="s">
        <v>12393</v>
      </c>
      <c r="C4689" s="100" t="s">
        <v>240</v>
      </c>
      <c r="D4689" s="125">
        <v>290.14999999999998</v>
      </c>
      <c r="E4689" s="125">
        <v>293.57</v>
      </c>
    </row>
    <row r="4690" spans="1:5" ht="25.5">
      <c r="A4690" s="124">
        <v>97479</v>
      </c>
      <c r="B4690" s="284" t="s">
        <v>12394</v>
      </c>
      <c r="C4690" s="100" t="s">
        <v>240</v>
      </c>
      <c r="D4690" s="125">
        <v>54.59</v>
      </c>
      <c r="E4690" s="125">
        <v>56.19</v>
      </c>
    </row>
    <row r="4691" spans="1:5" ht="25.5">
      <c r="A4691" s="124">
        <v>97480</v>
      </c>
      <c r="B4691" s="284" t="s">
        <v>12395</v>
      </c>
      <c r="C4691" s="100" t="s">
        <v>240</v>
      </c>
      <c r="D4691" s="125">
        <v>54.59</v>
      </c>
      <c r="E4691" s="125">
        <v>56.19</v>
      </c>
    </row>
    <row r="4692" spans="1:5" ht="25.5">
      <c r="A4692" s="124">
        <v>97481</v>
      </c>
      <c r="B4692" s="284" t="s">
        <v>12396</v>
      </c>
      <c r="C4692" s="100" t="s">
        <v>240</v>
      </c>
      <c r="D4692" s="125">
        <v>80</v>
      </c>
      <c r="E4692" s="125">
        <v>82.04</v>
      </c>
    </row>
    <row r="4693" spans="1:5" ht="25.5">
      <c r="A4693" s="124">
        <v>97482</v>
      </c>
      <c r="B4693" s="284" t="s">
        <v>12397</v>
      </c>
      <c r="C4693" s="100" t="s">
        <v>240</v>
      </c>
      <c r="D4693" s="125">
        <v>80</v>
      </c>
      <c r="E4693" s="125">
        <v>82.04</v>
      </c>
    </row>
    <row r="4694" spans="1:5" ht="25.5">
      <c r="A4694" s="124">
        <v>97483</v>
      </c>
      <c r="B4694" s="284" t="s">
        <v>12398</v>
      </c>
      <c r="C4694" s="100" t="s">
        <v>240</v>
      </c>
      <c r="D4694" s="125">
        <v>113.02</v>
      </c>
      <c r="E4694" s="125">
        <v>115.57</v>
      </c>
    </row>
    <row r="4695" spans="1:5" ht="25.5">
      <c r="A4695" s="124">
        <v>97484</v>
      </c>
      <c r="B4695" s="284" t="s">
        <v>12399</v>
      </c>
      <c r="C4695" s="100" t="s">
        <v>240</v>
      </c>
      <c r="D4695" s="125">
        <v>113.02</v>
      </c>
      <c r="E4695" s="125">
        <v>115.57</v>
      </c>
    </row>
    <row r="4696" spans="1:5" ht="25.5">
      <c r="A4696" s="124">
        <v>97485</v>
      </c>
      <c r="B4696" s="284" t="s">
        <v>12400</v>
      </c>
      <c r="C4696" s="100" t="s">
        <v>240</v>
      </c>
      <c r="D4696" s="125">
        <v>156.91999999999999</v>
      </c>
      <c r="E4696" s="125">
        <v>160.12</v>
      </c>
    </row>
    <row r="4697" spans="1:5" ht="25.5">
      <c r="A4697" s="124">
        <v>97486</v>
      </c>
      <c r="B4697" s="284" t="s">
        <v>12401</v>
      </c>
      <c r="C4697" s="100" t="s">
        <v>240</v>
      </c>
      <c r="D4697" s="125">
        <v>168.86</v>
      </c>
      <c r="E4697" s="125">
        <v>172.06</v>
      </c>
    </row>
    <row r="4698" spans="1:5" ht="25.5">
      <c r="A4698" s="124">
        <v>97487</v>
      </c>
      <c r="B4698" s="284" t="s">
        <v>12402</v>
      </c>
      <c r="C4698" s="100" t="s">
        <v>240</v>
      </c>
      <c r="D4698" s="125">
        <v>294.58</v>
      </c>
      <c r="E4698" s="125">
        <v>298.74</v>
      </c>
    </row>
    <row r="4699" spans="1:5" ht="25.5">
      <c r="A4699" s="124">
        <v>97488</v>
      </c>
      <c r="B4699" s="284" t="s">
        <v>12403</v>
      </c>
      <c r="C4699" s="100" t="s">
        <v>240</v>
      </c>
      <c r="D4699" s="125">
        <v>313.67</v>
      </c>
      <c r="E4699" s="125">
        <v>317.83</v>
      </c>
    </row>
    <row r="4700" spans="1:5" ht="25.5">
      <c r="A4700" s="124">
        <v>97489</v>
      </c>
      <c r="B4700" s="284" t="s">
        <v>12404</v>
      </c>
      <c r="C4700" s="100" t="s">
        <v>240</v>
      </c>
      <c r="D4700" s="125">
        <v>713.75</v>
      </c>
      <c r="E4700" s="125">
        <v>718.87</v>
      </c>
    </row>
    <row r="4701" spans="1:5" ht="25.5">
      <c r="A4701" s="124">
        <v>97490</v>
      </c>
      <c r="B4701" s="284" t="s">
        <v>12405</v>
      </c>
      <c r="C4701" s="100" t="s">
        <v>240</v>
      </c>
      <c r="D4701" s="125">
        <v>628.11</v>
      </c>
      <c r="E4701" s="125">
        <v>633.23</v>
      </c>
    </row>
    <row r="4702" spans="1:5" ht="25.5">
      <c r="A4702" s="124">
        <v>97491</v>
      </c>
      <c r="B4702" s="284" t="s">
        <v>12406</v>
      </c>
      <c r="C4702" s="100" t="s">
        <v>240</v>
      </c>
      <c r="D4702" s="125">
        <v>85.48</v>
      </c>
      <c r="E4702" s="125">
        <v>87.61</v>
      </c>
    </row>
    <row r="4703" spans="1:5" ht="25.5">
      <c r="A4703" s="124">
        <v>97492</v>
      </c>
      <c r="B4703" s="284" t="s">
        <v>12407</v>
      </c>
      <c r="C4703" s="100" t="s">
        <v>240</v>
      </c>
      <c r="D4703" s="125">
        <v>126.66</v>
      </c>
      <c r="E4703" s="125">
        <v>129.38999999999999</v>
      </c>
    </row>
    <row r="4704" spans="1:5" ht="25.5">
      <c r="A4704" s="124">
        <v>97493</v>
      </c>
      <c r="B4704" s="284" t="s">
        <v>12408</v>
      </c>
      <c r="C4704" s="100" t="s">
        <v>240</v>
      </c>
      <c r="D4704" s="125">
        <v>163.65</v>
      </c>
      <c r="E4704" s="125">
        <v>167.06</v>
      </c>
    </row>
    <row r="4705" spans="1:5" ht="25.5">
      <c r="A4705" s="124">
        <v>97494</v>
      </c>
      <c r="B4705" s="284" t="s">
        <v>12409</v>
      </c>
      <c r="C4705" s="100" t="s">
        <v>240</v>
      </c>
      <c r="D4705" s="125">
        <v>257.20999999999998</v>
      </c>
      <c r="E4705" s="125">
        <v>261.45999999999998</v>
      </c>
    </row>
    <row r="4706" spans="1:5" ht="25.5">
      <c r="A4706" s="124">
        <v>97495</v>
      </c>
      <c r="B4706" s="284" t="s">
        <v>12410</v>
      </c>
      <c r="C4706" s="100" t="s">
        <v>240</v>
      </c>
      <c r="D4706" s="125">
        <v>478.55</v>
      </c>
      <c r="E4706" s="125">
        <v>484.1</v>
      </c>
    </row>
    <row r="4707" spans="1:5" ht="25.5">
      <c r="A4707" s="124">
        <v>97496</v>
      </c>
      <c r="B4707" s="284" t="s">
        <v>12411</v>
      </c>
      <c r="C4707" s="100" t="s">
        <v>240</v>
      </c>
      <c r="D4707" s="125">
        <v>762.9</v>
      </c>
      <c r="E4707" s="125">
        <v>769.72</v>
      </c>
    </row>
    <row r="4708" spans="1:5" ht="25.5">
      <c r="A4708" s="124">
        <v>97499</v>
      </c>
      <c r="B4708" s="284" t="s">
        <v>12412</v>
      </c>
      <c r="C4708" s="100" t="s">
        <v>240</v>
      </c>
      <c r="D4708" s="125">
        <v>31.65</v>
      </c>
      <c r="E4708" s="125">
        <v>32.47</v>
      </c>
    </row>
    <row r="4709" spans="1:5" ht="25.5">
      <c r="A4709" s="124">
        <v>97500</v>
      </c>
      <c r="B4709" s="284" t="s">
        <v>12413</v>
      </c>
      <c r="C4709" s="100" t="s">
        <v>240</v>
      </c>
      <c r="D4709" s="125">
        <v>25.52</v>
      </c>
      <c r="E4709" s="125">
        <v>26.34</v>
      </c>
    </row>
    <row r="4710" spans="1:5" ht="25.5">
      <c r="A4710" s="124">
        <v>97502</v>
      </c>
      <c r="B4710" s="284" t="s">
        <v>12414</v>
      </c>
      <c r="C4710" s="100" t="s">
        <v>240</v>
      </c>
      <c r="D4710" s="125">
        <v>45.28</v>
      </c>
      <c r="E4710" s="125">
        <v>46.2</v>
      </c>
    </row>
    <row r="4711" spans="1:5" ht="25.5">
      <c r="A4711" s="124">
        <v>97503</v>
      </c>
      <c r="B4711" s="284" t="s">
        <v>12415</v>
      </c>
      <c r="C4711" s="100" t="s">
        <v>240</v>
      </c>
      <c r="D4711" s="125">
        <v>55.8</v>
      </c>
      <c r="E4711" s="125">
        <v>56.74</v>
      </c>
    </row>
    <row r="4712" spans="1:5" ht="25.5">
      <c r="A4712" s="124">
        <v>97505</v>
      </c>
      <c r="B4712" s="284" t="s">
        <v>12416</v>
      </c>
      <c r="C4712" s="100" t="s">
        <v>240</v>
      </c>
      <c r="D4712" s="125">
        <v>57.03</v>
      </c>
      <c r="E4712" s="125">
        <v>58.11</v>
      </c>
    </row>
    <row r="4713" spans="1:5" ht="25.5">
      <c r="A4713" s="124">
        <v>97506</v>
      </c>
      <c r="B4713" s="284" t="s">
        <v>12417</v>
      </c>
      <c r="C4713" s="100" t="s">
        <v>240</v>
      </c>
      <c r="D4713" s="125">
        <v>70.25</v>
      </c>
      <c r="E4713" s="125">
        <v>71.33</v>
      </c>
    </row>
    <row r="4714" spans="1:5" ht="25.5">
      <c r="A4714" s="124">
        <v>97508</v>
      </c>
      <c r="B4714" s="284" t="s">
        <v>12418</v>
      </c>
      <c r="C4714" s="100" t="s">
        <v>240</v>
      </c>
      <c r="D4714" s="125">
        <v>85.82</v>
      </c>
      <c r="E4714" s="125">
        <v>87.05</v>
      </c>
    </row>
    <row r="4715" spans="1:5" ht="25.5">
      <c r="A4715" s="124">
        <v>97509</v>
      </c>
      <c r="B4715" s="284" t="s">
        <v>12419</v>
      </c>
      <c r="C4715" s="100" t="s">
        <v>240</v>
      </c>
      <c r="D4715" s="125">
        <v>106.73</v>
      </c>
      <c r="E4715" s="125">
        <v>107.96</v>
      </c>
    </row>
    <row r="4716" spans="1:5" ht="25.5">
      <c r="A4716" s="124">
        <v>97511</v>
      </c>
      <c r="B4716" s="284" t="s">
        <v>12420</v>
      </c>
      <c r="C4716" s="100" t="s">
        <v>240</v>
      </c>
      <c r="D4716" s="125">
        <v>163.68</v>
      </c>
      <c r="E4716" s="125">
        <v>165.17</v>
      </c>
    </row>
    <row r="4717" spans="1:5" ht="25.5">
      <c r="A4717" s="124">
        <v>97512</v>
      </c>
      <c r="B4717" s="284" t="s">
        <v>12421</v>
      </c>
      <c r="C4717" s="100" t="s">
        <v>240</v>
      </c>
      <c r="D4717" s="125">
        <v>205.95</v>
      </c>
      <c r="E4717" s="125">
        <v>207.44</v>
      </c>
    </row>
    <row r="4718" spans="1:5" ht="25.5">
      <c r="A4718" s="124">
        <v>97514</v>
      </c>
      <c r="B4718" s="284" t="s">
        <v>12422</v>
      </c>
      <c r="C4718" s="100" t="s">
        <v>240</v>
      </c>
      <c r="D4718" s="125">
        <v>219.15</v>
      </c>
      <c r="E4718" s="125">
        <v>220.87</v>
      </c>
    </row>
    <row r="4719" spans="1:5" ht="25.5">
      <c r="A4719" s="124">
        <v>97515</v>
      </c>
      <c r="B4719" s="284" t="s">
        <v>12423</v>
      </c>
      <c r="C4719" s="100" t="s">
        <v>240</v>
      </c>
      <c r="D4719" s="125">
        <v>276.08999999999997</v>
      </c>
      <c r="E4719" s="125">
        <v>277.81</v>
      </c>
    </row>
    <row r="4720" spans="1:5" ht="25.5">
      <c r="A4720" s="124">
        <v>97517</v>
      </c>
      <c r="B4720" s="284" t="s">
        <v>12424</v>
      </c>
      <c r="C4720" s="100" t="s">
        <v>240</v>
      </c>
      <c r="D4720" s="125">
        <v>51.58</v>
      </c>
      <c r="E4720" s="125">
        <v>52.81</v>
      </c>
    </row>
    <row r="4721" spans="1:5" ht="25.5">
      <c r="A4721" s="124">
        <v>97518</v>
      </c>
      <c r="B4721" s="284" t="s">
        <v>12425</v>
      </c>
      <c r="C4721" s="100" t="s">
        <v>240</v>
      </c>
      <c r="D4721" s="125">
        <v>51.58</v>
      </c>
      <c r="E4721" s="125">
        <v>52.81</v>
      </c>
    </row>
    <row r="4722" spans="1:5" ht="25.5">
      <c r="A4722" s="124">
        <v>97519</v>
      </c>
      <c r="B4722" s="284" t="s">
        <v>12426</v>
      </c>
      <c r="C4722" s="100" t="s">
        <v>240</v>
      </c>
      <c r="D4722" s="125">
        <v>74.680000000000007</v>
      </c>
      <c r="E4722" s="125">
        <v>76.08</v>
      </c>
    </row>
    <row r="4723" spans="1:5" ht="25.5">
      <c r="A4723" s="124">
        <v>97520</v>
      </c>
      <c r="B4723" s="284" t="s">
        <v>12427</v>
      </c>
      <c r="C4723" s="100" t="s">
        <v>240</v>
      </c>
      <c r="D4723" s="125">
        <v>74.680000000000007</v>
      </c>
      <c r="E4723" s="125">
        <v>76.08</v>
      </c>
    </row>
    <row r="4724" spans="1:5" ht="25.5">
      <c r="A4724" s="124">
        <v>97521</v>
      </c>
      <c r="B4724" s="284" t="s">
        <v>12428</v>
      </c>
      <c r="C4724" s="100" t="s">
        <v>240</v>
      </c>
      <c r="D4724" s="125">
        <v>105.1</v>
      </c>
      <c r="E4724" s="125">
        <v>106.7</v>
      </c>
    </row>
    <row r="4725" spans="1:5" ht="25.5">
      <c r="A4725" s="124">
        <v>97522</v>
      </c>
      <c r="B4725" s="284" t="s">
        <v>12429</v>
      </c>
      <c r="C4725" s="100" t="s">
        <v>240</v>
      </c>
      <c r="D4725" s="125">
        <v>105.1</v>
      </c>
      <c r="E4725" s="125">
        <v>106.7</v>
      </c>
    </row>
    <row r="4726" spans="1:5" ht="25.5">
      <c r="A4726" s="124">
        <v>97523</v>
      </c>
      <c r="B4726" s="284" t="s">
        <v>12430</v>
      </c>
      <c r="C4726" s="100" t="s">
        <v>240</v>
      </c>
      <c r="D4726" s="125">
        <v>145.75</v>
      </c>
      <c r="E4726" s="125">
        <v>147.6</v>
      </c>
    </row>
    <row r="4727" spans="1:5" ht="25.5">
      <c r="A4727" s="124">
        <v>97524</v>
      </c>
      <c r="B4727" s="284" t="s">
        <v>12431</v>
      </c>
      <c r="C4727" s="100" t="s">
        <v>240</v>
      </c>
      <c r="D4727" s="125">
        <v>157.69</v>
      </c>
      <c r="E4727" s="125">
        <v>159.54</v>
      </c>
    </row>
    <row r="4728" spans="1:5" ht="25.5">
      <c r="A4728" s="124">
        <v>97525</v>
      </c>
      <c r="B4728" s="284" t="s">
        <v>12432</v>
      </c>
      <c r="C4728" s="100" t="s">
        <v>240</v>
      </c>
      <c r="D4728" s="125">
        <v>278.45999999999998</v>
      </c>
      <c r="E4728" s="125">
        <v>280.67</v>
      </c>
    </row>
    <row r="4729" spans="1:5" ht="25.5">
      <c r="A4729" s="124">
        <v>97526</v>
      </c>
      <c r="B4729" s="284" t="s">
        <v>12433</v>
      </c>
      <c r="C4729" s="100" t="s">
        <v>240</v>
      </c>
      <c r="D4729" s="125">
        <v>297.55</v>
      </c>
      <c r="E4729" s="125">
        <v>299.76</v>
      </c>
    </row>
    <row r="4730" spans="1:5" ht="25.5">
      <c r="A4730" s="124">
        <v>97527</v>
      </c>
      <c r="B4730" s="284" t="s">
        <v>12434</v>
      </c>
      <c r="C4730" s="100" t="s">
        <v>240</v>
      </c>
      <c r="D4730" s="125">
        <v>692.71</v>
      </c>
      <c r="E4730" s="125">
        <v>695.29</v>
      </c>
    </row>
    <row r="4731" spans="1:5" ht="25.5">
      <c r="A4731" s="124">
        <v>97528</v>
      </c>
      <c r="B4731" s="284" t="s">
        <v>12435</v>
      </c>
      <c r="C4731" s="100" t="s">
        <v>240</v>
      </c>
      <c r="D4731" s="125">
        <v>607.07000000000005</v>
      </c>
      <c r="E4731" s="125">
        <v>609.65</v>
      </c>
    </row>
    <row r="4732" spans="1:5" ht="25.5">
      <c r="A4732" s="124">
        <v>97529</v>
      </c>
      <c r="B4732" s="284" t="s">
        <v>12436</v>
      </c>
      <c r="C4732" s="100" t="s">
        <v>240</v>
      </c>
      <c r="D4732" s="125">
        <v>81.52</v>
      </c>
      <c r="E4732" s="125">
        <v>83.16</v>
      </c>
    </row>
    <row r="4733" spans="1:5" ht="25.5">
      <c r="A4733" s="124">
        <v>97530</v>
      </c>
      <c r="B4733" s="284" t="s">
        <v>12437</v>
      </c>
      <c r="C4733" s="100" t="s">
        <v>240</v>
      </c>
      <c r="D4733" s="125">
        <v>119.57</v>
      </c>
      <c r="E4733" s="125">
        <v>121.44</v>
      </c>
    </row>
    <row r="4734" spans="1:5" ht="25.5">
      <c r="A4734" s="124">
        <v>97531</v>
      </c>
      <c r="B4734" s="284" t="s">
        <v>12438</v>
      </c>
      <c r="C4734" s="100" t="s">
        <v>240</v>
      </c>
      <c r="D4734" s="125">
        <v>153.07</v>
      </c>
      <c r="E4734" s="125">
        <v>155.22</v>
      </c>
    </row>
    <row r="4735" spans="1:5" ht="25.5">
      <c r="A4735" s="124">
        <v>97532</v>
      </c>
      <c r="B4735" s="284" t="s">
        <v>12439</v>
      </c>
      <c r="C4735" s="100" t="s">
        <v>240</v>
      </c>
      <c r="D4735" s="125">
        <v>242.3</v>
      </c>
      <c r="E4735" s="125">
        <v>244.78</v>
      </c>
    </row>
    <row r="4736" spans="1:5" ht="25.5">
      <c r="A4736" s="124">
        <v>97533</v>
      </c>
      <c r="B4736" s="284" t="s">
        <v>12440</v>
      </c>
      <c r="C4736" s="100" t="s">
        <v>240</v>
      </c>
      <c r="D4736" s="125">
        <v>460.22</v>
      </c>
      <c r="E4736" s="125">
        <v>463.57</v>
      </c>
    </row>
    <row r="4737" spans="1:5" ht="25.5">
      <c r="A4737" s="124">
        <v>97534</v>
      </c>
      <c r="B4737" s="284" t="s">
        <v>12441</v>
      </c>
      <c r="C4737" s="100" t="s">
        <v>240</v>
      </c>
      <c r="D4737" s="125">
        <v>734.82</v>
      </c>
      <c r="E4737" s="125">
        <v>738.29</v>
      </c>
    </row>
    <row r="4738" spans="1:5" ht="25.5">
      <c r="A4738" s="124">
        <v>97537</v>
      </c>
      <c r="B4738" s="284" t="s">
        <v>12442</v>
      </c>
      <c r="C4738" s="100" t="s">
        <v>240</v>
      </c>
      <c r="D4738" s="125">
        <v>23.07</v>
      </c>
      <c r="E4738" s="125">
        <v>23.89</v>
      </c>
    </row>
    <row r="4739" spans="1:5" ht="25.5">
      <c r="A4739" s="124">
        <v>97540</v>
      </c>
      <c r="B4739" s="284" t="s">
        <v>12443</v>
      </c>
      <c r="C4739" s="100" t="s">
        <v>240</v>
      </c>
      <c r="D4739" s="125">
        <v>29.99</v>
      </c>
      <c r="E4739" s="125">
        <v>31.39</v>
      </c>
    </row>
    <row r="4740" spans="1:5" ht="25.5">
      <c r="A4740" s="124">
        <v>97541</v>
      </c>
      <c r="B4740" s="284" t="s">
        <v>12444</v>
      </c>
      <c r="C4740" s="100" t="s">
        <v>240</v>
      </c>
      <c r="D4740" s="125">
        <v>24.9</v>
      </c>
      <c r="E4740" s="125">
        <v>26.3</v>
      </c>
    </row>
    <row r="4741" spans="1:5" ht="25.5">
      <c r="A4741" s="124">
        <v>97543</v>
      </c>
      <c r="B4741" s="284" t="s">
        <v>12445</v>
      </c>
      <c r="C4741" s="100" t="s">
        <v>240</v>
      </c>
      <c r="D4741" s="125">
        <v>47.32</v>
      </c>
      <c r="E4741" s="125">
        <v>50.03</v>
      </c>
    </row>
    <row r="4742" spans="1:5" ht="25.5">
      <c r="A4742" s="124">
        <v>97544</v>
      </c>
      <c r="B4742" s="284" t="s">
        <v>12446</v>
      </c>
      <c r="C4742" s="100" t="s">
        <v>240</v>
      </c>
      <c r="D4742" s="125">
        <v>41.19</v>
      </c>
      <c r="E4742" s="125">
        <v>43.9</v>
      </c>
    </row>
    <row r="4743" spans="1:5" ht="25.5">
      <c r="A4743" s="124">
        <v>97546</v>
      </c>
      <c r="B4743" s="284" t="s">
        <v>12447</v>
      </c>
      <c r="C4743" s="100" t="s">
        <v>240</v>
      </c>
      <c r="D4743" s="125">
        <v>31.95</v>
      </c>
      <c r="E4743" s="125">
        <v>33.18</v>
      </c>
    </row>
    <row r="4744" spans="1:5" ht="25.5">
      <c r="A4744" s="124">
        <v>97547</v>
      </c>
      <c r="B4744" s="284" t="s">
        <v>12448</v>
      </c>
      <c r="C4744" s="100" t="s">
        <v>240</v>
      </c>
      <c r="D4744" s="125">
        <v>31.95</v>
      </c>
      <c r="E4744" s="125">
        <v>33.18</v>
      </c>
    </row>
    <row r="4745" spans="1:5" ht="25.5">
      <c r="A4745" s="124">
        <v>97548</v>
      </c>
      <c r="B4745" s="284" t="s">
        <v>12449</v>
      </c>
      <c r="C4745" s="100" t="s">
        <v>240</v>
      </c>
      <c r="D4745" s="125">
        <v>46.43</v>
      </c>
      <c r="E4745" s="125">
        <v>48.52</v>
      </c>
    </row>
    <row r="4746" spans="1:5" ht="25.5">
      <c r="A4746" s="124">
        <v>97549</v>
      </c>
      <c r="B4746" s="284" t="s">
        <v>12450</v>
      </c>
      <c r="C4746" s="100" t="s">
        <v>240</v>
      </c>
      <c r="D4746" s="125">
        <v>46.43</v>
      </c>
      <c r="E4746" s="125">
        <v>48.52</v>
      </c>
    </row>
    <row r="4747" spans="1:5" ht="25.5">
      <c r="A4747" s="124">
        <v>97550</v>
      </c>
      <c r="B4747" s="284" t="s">
        <v>12451</v>
      </c>
      <c r="C4747" s="100" t="s">
        <v>240</v>
      </c>
      <c r="D4747" s="125">
        <v>75.11</v>
      </c>
      <c r="E4747" s="125">
        <v>79.17</v>
      </c>
    </row>
    <row r="4748" spans="1:5" ht="25.5">
      <c r="A4748" s="124">
        <v>97551</v>
      </c>
      <c r="B4748" s="284" t="s">
        <v>12452</v>
      </c>
      <c r="C4748" s="100" t="s">
        <v>240</v>
      </c>
      <c r="D4748" s="125">
        <v>75.11</v>
      </c>
      <c r="E4748" s="125">
        <v>79.17</v>
      </c>
    </row>
    <row r="4749" spans="1:5" ht="25.5">
      <c r="A4749" s="124">
        <v>97552</v>
      </c>
      <c r="B4749" s="284" t="s">
        <v>12453</v>
      </c>
      <c r="C4749" s="100" t="s">
        <v>240</v>
      </c>
      <c r="D4749" s="125">
        <v>47.06</v>
      </c>
      <c r="E4749" s="125">
        <v>48.69</v>
      </c>
    </row>
    <row r="4750" spans="1:5" ht="25.5">
      <c r="A4750" s="124">
        <v>97553</v>
      </c>
      <c r="B4750" s="284" t="s">
        <v>12454</v>
      </c>
      <c r="C4750" s="100" t="s">
        <v>240</v>
      </c>
      <c r="D4750" s="125">
        <v>66.36</v>
      </c>
      <c r="E4750" s="125">
        <v>69.16</v>
      </c>
    </row>
    <row r="4751" spans="1:5" ht="25.5">
      <c r="A4751" s="124">
        <v>97554</v>
      </c>
      <c r="B4751" s="284" t="s">
        <v>12455</v>
      </c>
      <c r="C4751" s="100" t="s">
        <v>240</v>
      </c>
      <c r="D4751" s="125">
        <v>112.9</v>
      </c>
      <c r="E4751" s="125">
        <v>118.32</v>
      </c>
    </row>
    <row r="4752" spans="1:5" ht="25.5">
      <c r="A4752" s="124">
        <v>98602</v>
      </c>
      <c r="B4752" s="284" t="s">
        <v>3470</v>
      </c>
      <c r="C4752" s="100" t="s">
        <v>240</v>
      </c>
      <c r="D4752" s="125">
        <v>20.63</v>
      </c>
      <c r="E4752" s="125">
        <v>20.92</v>
      </c>
    </row>
    <row r="4753" spans="1:5" ht="25.5">
      <c r="A4753" s="124">
        <v>97895</v>
      </c>
      <c r="B4753" s="284" t="s">
        <v>12456</v>
      </c>
      <c r="C4753" s="100" t="s">
        <v>240</v>
      </c>
      <c r="D4753" s="125">
        <v>157.13999999999999</v>
      </c>
      <c r="E4753" s="125">
        <v>157.58000000000001</v>
      </c>
    </row>
    <row r="4754" spans="1:5" ht="25.5">
      <c r="A4754" s="124">
        <v>97896</v>
      </c>
      <c r="B4754" s="284" t="s">
        <v>12457</v>
      </c>
      <c r="C4754" s="100" t="s">
        <v>240</v>
      </c>
      <c r="D4754" s="125">
        <v>290.02</v>
      </c>
      <c r="E4754" s="125">
        <v>290.67</v>
      </c>
    </row>
    <row r="4755" spans="1:5" ht="25.5">
      <c r="A4755" s="124">
        <v>97897</v>
      </c>
      <c r="B4755" s="284" t="s">
        <v>12458</v>
      </c>
      <c r="C4755" s="100" t="s">
        <v>240</v>
      </c>
      <c r="D4755" s="125">
        <v>375.62</v>
      </c>
      <c r="E4755" s="125">
        <v>376.74</v>
      </c>
    </row>
    <row r="4756" spans="1:5" ht="25.5">
      <c r="A4756" s="124">
        <v>97898</v>
      </c>
      <c r="B4756" s="284" t="s">
        <v>12459</v>
      </c>
      <c r="C4756" s="100" t="s">
        <v>240</v>
      </c>
      <c r="D4756" s="125">
        <v>721.83</v>
      </c>
      <c r="E4756" s="125">
        <v>730.9</v>
      </c>
    </row>
    <row r="4757" spans="1:5" ht="25.5">
      <c r="A4757" s="124">
        <v>97900</v>
      </c>
      <c r="B4757" s="284" t="s">
        <v>12460</v>
      </c>
      <c r="C4757" s="100" t="s">
        <v>240</v>
      </c>
      <c r="D4757" s="125">
        <v>176.06</v>
      </c>
      <c r="E4757" s="125">
        <v>186.45</v>
      </c>
    </row>
    <row r="4758" spans="1:5" ht="25.5">
      <c r="A4758" s="124">
        <v>97901</v>
      </c>
      <c r="B4758" s="284" t="s">
        <v>12461</v>
      </c>
      <c r="C4758" s="100" t="s">
        <v>240</v>
      </c>
      <c r="D4758" s="125">
        <v>280.69</v>
      </c>
      <c r="E4758" s="125">
        <v>297.2</v>
      </c>
    </row>
    <row r="4759" spans="1:5" ht="25.5">
      <c r="A4759" s="124">
        <v>97902</v>
      </c>
      <c r="B4759" s="284" t="s">
        <v>12462</v>
      </c>
      <c r="C4759" s="100" t="s">
        <v>240</v>
      </c>
      <c r="D4759" s="125">
        <v>560.80999999999995</v>
      </c>
      <c r="E4759" s="125">
        <v>592.63</v>
      </c>
    </row>
    <row r="4760" spans="1:5" ht="25.5">
      <c r="A4760" s="124">
        <v>97903</v>
      </c>
      <c r="B4760" s="284" t="s">
        <v>12463</v>
      </c>
      <c r="C4760" s="100" t="s">
        <v>240</v>
      </c>
      <c r="D4760" s="125">
        <v>769.91</v>
      </c>
      <c r="E4760" s="125">
        <v>813.65</v>
      </c>
    </row>
    <row r="4761" spans="1:5" ht="25.5">
      <c r="A4761" s="124">
        <v>97904</v>
      </c>
      <c r="B4761" s="284" t="s">
        <v>12464</v>
      </c>
      <c r="C4761" s="100" t="s">
        <v>240</v>
      </c>
      <c r="D4761" s="125">
        <v>922.96</v>
      </c>
      <c r="E4761" s="125">
        <v>971.49</v>
      </c>
    </row>
    <row r="4762" spans="1:5" ht="25.5">
      <c r="A4762" s="124">
        <v>97905</v>
      </c>
      <c r="B4762" s="284" t="s">
        <v>12465</v>
      </c>
      <c r="C4762" s="100" t="s">
        <v>240</v>
      </c>
      <c r="D4762" s="125">
        <v>207.24</v>
      </c>
      <c r="E4762" s="125">
        <v>220.41</v>
      </c>
    </row>
    <row r="4763" spans="1:5" ht="25.5">
      <c r="A4763" s="124">
        <v>97906</v>
      </c>
      <c r="B4763" s="284" t="s">
        <v>12466</v>
      </c>
      <c r="C4763" s="100" t="s">
        <v>240</v>
      </c>
      <c r="D4763" s="125">
        <v>387.38</v>
      </c>
      <c r="E4763" s="125">
        <v>411.46</v>
      </c>
    </row>
    <row r="4764" spans="1:5" ht="25.5">
      <c r="A4764" s="124">
        <v>97907</v>
      </c>
      <c r="B4764" s="284" t="s">
        <v>12467</v>
      </c>
      <c r="C4764" s="100" t="s">
        <v>240</v>
      </c>
      <c r="D4764" s="125">
        <v>548.62</v>
      </c>
      <c r="E4764" s="125">
        <v>582.48</v>
      </c>
    </row>
    <row r="4765" spans="1:5" ht="25.5">
      <c r="A4765" s="124">
        <v>97908</v>
      </c>
      <c r="B4765" s="284" t="s">
        <v>12468</v>
      </c>
      <c r="C4765" s="100" t="s">
        <v>240</v>
      </c>
      <c r="D4765" s="125">
        <v>661.11</v>
      </c>
      <c r="E4765" s="125">
        <v>697.94</v>
      </c>
    </row>
    <row r="4766" spans="1:5" ht="25.5">
      <c r="A4766" s="124">
        <v>98102</v>
      </c>
      <c r="B4766" s="284" t="s">
        <v>12469</v>
      </c>
      <c r="C4766" s="100" t="s">
        <v>240</v>
      </c>
      <c r="D4766" s="125">
        <v>148.71</v>
      </c>
      <c r="E4766" s="125">
        <v>149.22999999999999</v>
      </c>
    </row>
    <row r="4767" spans="1:5" ht="25.5">
      <c r="A4767" s="124">
        <v>98104</v>
      </c>
      <c r="B4767" s="284" t="s">
        <v>12470</v>
      </c>
      <c r="C4767" s="100" t="s">
        <v>240</v>
      </c>
      <c r="D4767" s="125">
        <v>382.77</v>
      </c>
      <c r="E4767" s="125">
        <v>404.62</v>
      </c>
    </row>
    <row r="4768" spans="1:5" ht="25.5">
      <c r="A4768" s="124">
        <v>98105</v>
      </c>
      <c r="B4768" s="284" t="s">
        <v>12471</v>
      </c>
      <c r="C4768" s="100" t="s">
        <v>240</v>
      </c>
      <c r="D4768" s="125">
        <v>656.2</v>
      </c>
      <c r="E4768" s="125">
        <v>694.31</v>
      </c>
    </row>
    <row r="4769" spans="1:5" ht="25.5">
      <c r="A4769" s="124">
        <v>98106</v>
      </c>
      <c r="B4769" s="284" t="s">
        <v>12472</v>
      </c>
      <c r="C4769" s="100" t="s">
        <v>240</v>
      </c>
      <c r="D4769" s="125">
        <v>1089.26</v>
      </c>
      <c r="E4769" s="125">
        <v>1152.2</v>
      </c>
    </row>
    <row r="4770" spans="1:5" ht="25.5">
      <c r="A4770" s="124">
        <v>98107</v>
      </c>
      <c r="B4770" s="284" t="s">
        <v>12473</v>
      </c>
      <c r="C4770" s="100" t="s">
        <v>240</v>
      </c>
      <c r="D4770" s="125">
        <v>247.8</v>
      </c>
      <c r="E4770" s="125">
        <v>263.61</v>
      </c>
    </row>
    <row r="4771" spans="1:5" ht="25.5">
      <c r="A4771" s="124">
        <v>98108</v>
      </c>
      <c r="B4771" s="284" t="s">
        <v>12474</v>
      </c>
      <c r="C4771" s="100" t="s">
        <v>240</v>
      </c>
      <c r="D4771" s="125">
        <v>438.63</v>
      </c>
      <c r="E4771" s="125">
        <v>467.03</v>
      </c>
    </row>
    <row r="4772" spans="1:5" ht="25.5">
      <c r="A4772" s="124">
        <v>99250</v>
      </c>
      <c r="B4772" s="284" t="s">
        <v>12475</v>
      </c>
      <c r="C4772" s="100" t="s">
        <v>240</v>
      </c>
      <c r="D4772" s="125">
        <v>169.43</v>
      </c>
      <c r="E4772" s="125">
        <v>179.8</v>
      </c>
    </row>
    <row r="4773" spans="1:5" ht="25.5">
      <c r="A4773" s="124">
        <v>99251</v>
      </c>
      <c r="B4773" s="284" t="s">
        <v>12476</v>
      </c>
      <c r="C4773" s="100" t="s">
        <v>240</v>
      </c>
      <c r="D4773" s="125">
        <v>269.31</v>
      </c>
      <c r="E4773" s="125">
        <v>285.77999999999997</v>
      </c>
    </row>
    <row r="4774" spans="1:5" ht="25.5">
      <c r="A4774" s="124">
        <v>99253</v>
      </c>
      <c r="B4774" s="284" t="s">
        <v>12477</v>
      </c>
      <c r="C4774" s="100" t="s">
        <v>240</v>
      </c>
      <c r="D4774" s="125">
        <v>535.25</v>
      </c>
      <c r="E4774" s="125">
        <v>567</v>
      </c>
    </row>
    <row r="4775" spans="1:5" ht="25.5">
      <c r="A4775" s="124">
        <v>99255</v>
      </c>
      <c r="B4775" s="284" t="s">
        <v>12478</v>
      </c>
      <c r="C4775" s="100" t="s">
        <v>240</v>
      </c>
      <c r="D4775" s="125">
        <v>734.86</v>
      </c>
      <c r="E4775" s="125">
        <v>778.52</v>
      </c>
    </row>
    <row r="4776" spans="1:5" ht="25.5">
      <c r="A4776" s="124">
        <v>99257</v>
      </c>
      <c r="B4776" s="284" t="s">
        <v>12479</v>
      </c>
      <c r="C4776" s="100" t="s">
        <v>240</v>
      </c>
      <c r="D4776" s="125">
        <v>877.64</v>
      </c>
      <c r="E4776" s="125">
        <v>926.04</v>
      </c>
    </row>
    <row r="4777" spans="1:5" ht="25.5">
      <c r="A4777" s="124">
        <v>99258</v>
      </c>
      <c r="B4777" s="284" t="s">
        <v>12480</v>
      </c>
      <c r="C4777" s="100" t="s">
        <v>240</v>
      </c>
      <c r="D4777" s="125">
        <v>197.84</v>
      </c>
      <c r="E4777" s="125">
        <v>210.99</v>
      </c>
    </row>
    <row r="4778" spans="1:5" ht="25.5">
      <c r="A4778" s="124">
        <v>99260</v>
      </c>
      <c r="B4778" s="284" t="s">
        <v>12481</v>
      </c>
      <c r="C4778" s="100" t="s">
        <v>240</v>
      </c>
      <c r="D4778" s="125">
        <v>371.28</v>
      </c>
      <c r="E4778" s="125">
        <v>395.32</v>
      </c>
    </row>
    <row r="4779" spans="1:5" ht="25.5">
      <c r="A4779" s="124">
        <v>99262</v>
      </c>
      <c r="B4779" s="284" t="s">
        <v>12482</v>
      </c>
      <c r="C4779" s="100" t="s">
        <v>240</v>
      </c>
      <c r="D4779" s="125">
        <v>525.64</v>
      </c>
      <c r="E4779" s="125">
        <v>559.45000000000005</v>
      </c>
    </row>
    <row r="4780" spans="1:5" ht="25.5">
      <c r="A4780" s="124">
        <v>99264</v>
      </c>
      <c r="B4780" s="284" t="s">
        <v>12483</v>
      </c>
      <c r="C4780" s="100" t="s">
        <v>240</v>
      </c>
      <c r="D4780" s="125">
        <v>630.05999999999995</v>
      </c>
      <c r="E4780" s="125">
        <v>666.81</v>
      </c>
    </row>
    <row r="4781" spans="1:5">
      <c r="A4781" s="124">
        <v>102587</v>
      </c>
      <c r="B4781" s="284" t="s">
        <v>13538</v>
      </c>
      <c r="C4781" s="100" t="s">
        <v>240</v>
      </c>
      <c r="D4781" s="125">
        <v>2.59</v>
      </c>
      <c r="E4781" s="125">
        <v>2.91</v>
      </c>
    </row>
    <row r="4782" spans="1:5">
      <c r="A4782" s="124">
        <v>102588</v>
      </c>
      <c r="B4782" s="284" t="s">
        <v>13539</v>
      </c>
      <c r="C4782" s="100" t="s">
        <v>240</v>
      </c>
      <c r="D4782" s="125">
        <v>3.75</v>
      </c>
      <c r="E4782" s="125">
        <v>4.21</v>
      </c>
    </row>
    <row r="4783" spans="1:5">
      <c r="A4783" s="124">
        <v>102589</v>
      </c>
      <c r="B4783" s="284" t="s">
        <v>13540</v>
      </c>
      <c r="C4783" s="100" t="s">
        <v>240</v>
      </c>
      <c r="D4783" s="125">
        <v>2.88</v>
      </c>
      <c r="E4783" s="125">
        <v>3.24</v>
      </c>
    </row>
    <row r="4784" spans="1:5">
      <c r="A4784" s="124">
        <v>102590</v>
      </c>
      <c r="B4784" s="284" t="s">
        <v>13541</v>
      </c>
      <c r="C4784" s="100" t="s">
        <v>240</v>
      </c>
      <c r="D4784" s="125">
        <v>4.04</v>
      </c>
      <c r="E4784" s="125">
        <v>4.54</v>
      </c>
    </row>
    <row r="4785" spans="1:5">
      <c r="A4785" s="124">
        <v>102591</v>
      </c>
      <c r="B4785" s="284" t="s">
        <v>13542</v>
      </c>
      <c r="C4785" s="100" t="s">
        <v>240</v>
      </c>
      <c r="D4785" s="125">
        <v>3.17</v>
      </c>
      <c r="E4785" s="125">
        <v>3.56</v>
      </c>
    </row>
    <row r="4786" spans="1:5">
      <c r="A4786" s="124">
        <v>102592</v>
      </c>
      <c r="B4786" s="284" t="s">
        <v>13543</v>
      </c>
      <c r="C4786" s="100" t="s">
        <v>240</v>
      </c>
      <c r="D4786" s="125">
        <v>4.33</v>
      </c>
      <c r="E4786" s="125">
        <v>4.8600000000000003</v>
      </c>
    </row>
    <row r="4787" spans="1:5">
      <c r="A4787" s="124">
        <v>102593</v>
      </c>
      <c r="B4787" s="284" t="s">
        <v>13544</v>
      </c>
      <c r="C4787" s="100" t="s">
        <v>240</v>
      </c>
      <c r="D4787" s="125">
        <v>3.59</v>
      </c>
      <c r="E4787" s="125">
        <v>4.0199999999999996</v>
      </c>
    </row>
    <row r="4788" spans="1:5">
      <c r="A4788" s="124">
        <v>102594</v>
      </c>
      <c r="B4788" s="284" t="s">
        <v>13545</v>
      </c>
      <c r="C4788" s="100" t="s">
        <v>240</v>
      </c>
      <c r="D4788" s="125">
        <v>4.75</v>
      </c>
      <c r="E4788" s="125">
        <v>5.33</v>
      </c>
    </row>
    <row r="4789" spans="1:5">
      <c r="A4789" s="124">
        <v>102595</v>
      </c>
      <c r="B4789" s="284" t="s">
        <v>13546</v>
      </c>
      <c r="C4789" s="100" t="s">
        <v>240</v>
      </c>
      <c r="D4789" s="125">
        <v>4.05</v>
      </c>
      <c r="E4789" s="125">
        <v>4.54</v>
      </c>
    </row>
    <row r="4790" spans="1:5">
      <c r="A4790" s="124">
        <v>102596</v>
      </c>
      <c r="B4790" s="284" t="s">
        <v>13547</v>
      </c>
      <c r="C4790" s="100" t="s">
        <v>240</v>
      </c>
      <c r="D4790" s="125">
        <v>5.21</v>
      </c>
      <c r="E4790" s="125">
        <v>5.85</v>
      </c>
    </row>
    <row r="4791" spans="1:5">
      <c r="A4791" s="124">
        <v>102597</v>
      </c>
      <c r="B4791" s="284" t="s">
        <v>13548</v>
      </c>
      <c r="C4791" s="100" t="s">
        <v>240</v>
      </c>
      <c r="D4791" s="125">
        <v>4.6399999999999997</v>
      </c>
      <c r="E4791" s="125">
        <v>5.21</v>
      </c>
    </row>
    <row r="4792" spans="1:5">
      <c r="A4792" s="124">
        <v>102598</v>
      </c>
      <c r="B4792" s="284" t="s">
        <v>13549</v>
      </c>
      <c r="C4792" s="100" t="s">
        <v>240</v>
      </c>
      <c r="D4792" s="125">
        <v>5.8</v>
      </c>
      <c r="E4792" s="125">
        <v>6.5</v>
      </c>
    </row>
    <row r="4793" spans="1:5">
      <c r="A4793" s="124">
        <v>102599</v>
      </c>
      <c r="B4793" s="284" t="s">
        <v>13550</v>
      </c>
      <c r="C4793" s="100" t="s">
        <v>240</v>
      </c>
      <c r="D4793" s="125">
        <v>5.22</v>
      </c>
      <c r="E4793" s="125">
        <v>5.86</v>
      </c>
    </row>
    <row r="4794" spans="1:5">
      <c r="A4794" s="124">
        <v>102600</v>
      </c>
      <c r="B4794" s="284" t="s">
        <v>13551</v>
      </c>
      <c r="C4794" s="100" t="s">
        <v>240</v>
      </c>
      <c r="D4794" s="125">
        <v>6.39</v>
      </c>
      <c r="E4794" s="125">
        <v>7.17</v>
      </c>
    </row>
    <row r="4795" spans="1:5">
      <c r="A4795" s="124">
        <v>102601</v>
      </c>
      <c r="B4795" s="284" t="s">
        <v>13552</v>
      </c>
      <c r="C4795" s="100" t="s">
        <v>240</v>
      </c>
      <c r="D4795" s="125">
        <v>6.1</v>
      </c>
      <c r="E4795" s="125">
        <v>6.85</v>
      </c>
    </row>
    <row r="4796" spans="1:5">
      <c r="A4796" s="124">
        <v>102602</v>
      </c>
      <c r="B4796" s="284" t="s">
        <v>13553</v>
      </c>
      <c r="C4796" s="100" t="s">
        <v>240</v>
      </c>
      <c r="D4796" s="125">
        <v>7.26</v>
      </c>
      <c r="E4796" s="125">
        <v>8.15</v>
      </c>
    </row>
    <row r="4797" spans="1:5">
      <c r="A4797" s="124">
        <v>102603</v>
      </c>
      <c r="B4797" s="284" t="s">
        <v>13554</v>
      </c>
      <c r="C4797" s="100" t="s">
        <v>240</v>
      </c>
      <c r="D4797" s="125">
        <v>7.57</v>
      </c>
      <c r="E4797" s="125">
        <v>8.49</v>
      </c>
    </row>
    <row r="4798" spans="1:5">
      <c r="A4798" s="124">
        <v>102604</v>
      </c>
      <c r="B4798" s="284" t="s">
        <v>13555</v>
      </c>
      <c r="C4798" s="100" t="s">
        <v>240</v>
      </c>
      <c r="D4798" s="125">
        <v>8.73</v>
      </c>
      <c r="E4798" s="125">
        <v>9.8000000000000007</v>
      </c>
    </row>
    <row r="4799" spans="1:5">
      <c r="A4799" s="124">
        <v>102605</v>
      </c>
      <c r="B4799" s="284" t="s">
        <v>13556</v>
      </c>
      <c r="C4799" s="100" t="s">
        <v>240</v>
      </c>
      <c r="D4799" s="125">
        <v>311.61</v>
      </c>
      <c r="E4799" s="125">
        <v>312.08999999999997</v>
      </c>
    </row>
    <row r="4800" spans="1:5">
      <c r="A4800" s="124">
        <v>102606</v>
      </c>
      <c r="B4800" s="284" t="s">
        <v>13557</v>
      </c>
      <c r="C4800" s="100" t="s">
        <v>240</v>
      </c>
      <c r="D4800" s="125">
        <v>532.5</v>
      </c>
      <c r="E4800" s="125">
        <v>533.09</v>
      </c>
    </row>
    <row r="4801" spans="1:5">
      <c r="A4801" s="124">
        <v>102607</v>
      </c>
      <c r="B4801" s="284" t="s">
        <v>13558</v>
      </c>
      <c r="C4801" s="100" t="s">
        <v>240</v>
      </c>
      <c r="D4801" s="125">
        <v>541.54999999999995</v>
      </c>
      <c r="E4801" s="125">
        <v>542.24</v>
      </c>
    </row>
    <row r="4802" spans="1:5">
      <c r="A4802" s="124">
        <v>102608</v>
      </c>
      <c r="B4802" s="284" t="s">
        <v>13559</v>
      </c>
      <c r="C4802" s="100" t="s">
        <v>240</v>
      </c>
      <c r="D4802" s="125">
        <v>1095.97</v>
      </c>
      <c r="E4802" s="125">
        <v>1096.8699999999999</v>
      </c>
    </row>
    <row r="4803" spans="1:5">
      <c r="A4803" s="124">
        <v>102609</v>
      </c>
      <c r="B4803" s="284" t="s">
        <v>13560</v>
      </c>
      <c r="C4803" s="100" t="s">
        <v>240</v>
      </c>
      <c r="D4803" s="125">
        <v>1232.6500000000001</v>
      </c>
      <c r="E4803" s="125">
        <v>1233.8699999999999</v>
      </c>
    </row>
    <row r="4804" spans="1:5">
      <c r="A4804" s="124">
        <v>102611</v>
      </c>
      <c r="B4804" s="284" t="s">
        <v>13561</v>
      </c>
      <c r="C4804" s="100" t="s">
        <v>240</v>
      </c>
      <c r="D4804" s="125">
        <v>397.27</v>
      </c>
      <c r="E4804" s="125">
        <v>397.79</v>
      </c>
    </row>
    <row r="4805" spans="1:5">
      <c r="A4805" s="124">
        <v>102613</v>
      </c>
      <c r="B4805" s="284" t="s">
        <v>13562</v>
      </c>
      <c r="C4805" s="100" t="s">
        <v>240</v>
      </c>
      <c r="D4805" s="125">
        <v>545.83000000000004</v>
      </c>
      <c r="E4805" s="125">
        <v>546.53</v>
      </c>
    </row>
    <row r="4806" spans="1:5">
      <c r="A4806" s="124">
        <v>102614</v>
      </c>
      <c r="B4806" s="284" t="s">
        <v>13563</v>
      </c>
      <c r="C4806" s="100" t="s">
        <v>240</v>
      </c>
      <c r="D4806" s="125">
        <v>883.67</v>
      </c>
      <c r="E4806" s="125">
        <v>884.56</v>
      </c>
    </row>
    <row r="4807" spans="1:5">
      <c r="A4807" s="124">
        <v>102615</v>
      </c>
      <c r="B4807" s="284" t="s">
        <v>13564</v>
      </c>
      <c r="C4807" s="100" t="s">
        <v>240</v>
      </c>
      <c r="D4807" s="125">
        <v>1138.8399999999999</v>
      </c>
      <c r="E4807" s="125">
        <v>1139.96</v>
      </c>
    </row>
    <row r="4808" spans="1:5">
      <c r="A4808" s="124">
        <v>102617</v>
      </c>
      <c r="B4808" s="284" t="s">
        <v>13565</v>
      </c>
      <c r="C4808" s="100" t="s">
        <v>240</v>
      </c>
      <c r="D4808" s="125">
        <v>2962.07</v>
      </c>
      <c r="E4808" s="125">
        <v>2974.58</v>
      </c>
    </row>
    <row r="4809" spans="1:5">
      <c r="A4809" s="124">
        <v>102619</v>
      </c>
      <c r="B4809" s="284" t="s">
        <v>13566</v>
      </c>
      <c r="C4809" s="100" t="s">
        <v>240</v>
      </c>
      <c r="D4809" s="125">
        <v>5663.13</v>
      </c>
      <c r="E4809" s="125">
        <v>5675.64</v>
      </c>
    </row>
    <row r="4810" spans="1:5" ht="25.5">
      <c r="A4810" s="124">
        <v>102622</v>
      </c>
      <c r="B4810" s="284" t="s">
        <v>13567</v>
      </c>
      <c r="C4810" s="100" t="s">
        <v>240</v>
      </c>
      <c r="D4810" s="125">
        <v>614.09</v>
      </c>
      <c r="E4810" s="125">
        <v>625.02</v>
      </c>
    </row>
    <row r="4811" spans="1:5" ht="25.5">
      <c r="A4811" s="124">
        <v>102623</v>
      </c>
      <c r="B4811" s="284" t="s">
        <v>13568</v>
      </c>
      <c r="C4811" s="100" t="s">
        <v>240</v>
      </c>
      <c r="D4811" s="125">
        <v>894.18</v>
      </c>
      <c r="E4811" s="125">
        <v>906.58</v>
      </c>
    </row>
    <row r="4812" spans="1:5" ht="25.5">
      <c r="A4812" s="124">
        <v>89482</v>
      </c>
      <c r="B4812" s="284" t="s">
        <v>2115</v>
      </c>
      <c r="C4812" s="100" t="s">
        <v>240</v>
      </c>
      <c r="D4812" s="125">
        <v>30.74</v>
      </c>
      <c r="E4812" s="125">
        <v>31.35</v>
      </c>
    </row>
    <row r="4813" spans="1:5" ht="25.5">
      <c r="A4813" s="124">
        <v>89491</v>
      </c>
      <c r="B4813" s="284" t="s">
        <v>2116</v>
      </c>
      <c r="C4813" s="100" t="s">
        <v>240</v>
      </c>
      <c r="D4813" s="125">
        <v>72.19</v>
      </c>
      <c r="E4813" s="125">
        <v>73.150000000000006</v>
      </c>
    </row>
    <row r="4814" spans="1:5" ht="25.5">
      <c r="A4814" s="124">
        <v>89495</v>
      </c>
      <c r="B4814" s="284" t="s">
        <v>2117</v>
      </c>
      <c r="C4814" s="100" t="s">
        <v>240</v>
      </c>
      <c r="D4814" s="125">
        <v>12.27</v>
      </c>
      <c r="E4814" s="125">
        <v>12.43</v>
      </c>
    </row>
    <row r="4815" spans="1:5" ht="25.5">
      <c r="A4815" s="124">
        <v>89707</v>
      </c>
      <c r="B4815" s="284" t="s">
        <v>2118</v>
      </c>
      <c r="C4815" s="100" t="s">
        <v>240</v>
      </c>
      <c r="D4815" s="125">
        <v>34.49</v>
      </c>
      <c r="E4815" s="125">
        <v>35.61</v>
      </c>
    </row>
    <row r="4816" spans="1:5" ht="25.5">
      <c r="A4816" s="124">
        <v>89708</v>
      </c>
      <c r="B4816" s="284" t="s">
        <v>2119</v>
      </c>
      <c r="C4816" s="100" t="s">
        <v>240</v>
      </c>
      <c r="D4816" s="125">
        <v>78.319999999999993</v>
      </c>
      <c r="E4816" s="125">
        <v>80.040000000000006</v>
      </c>
    </row>
    <row r="4817" spans="1:5" ht="25.5">
      <c r="A4817" s="124">
        <v>89709</v>
      </c>
      <c r="B4817" s="284" t="s">
        <v>2120</v>
      </c>
      <c r="C4817" s="100" t="s">
        <v>240</v>
      </c>
      <c r="D4817" s="125">
        <v>13.58</v>
      </c>
      <c r="E4817" s="125">
        <v>13.9</v>
      </c>
    </row>
    <row r="4818" spans="1:5" ht="25.5">
      <c r="A4818" s="124">
        <v>89710</v>
      </c>
      <c r="B4818" s="284" t="s">
        <v>2121</v>
      </c>
      <c r="C4818" s="100" t="s">
        <v>240</v>
      </c>
      <c r="D4818" s="125">
        <v>11.4</v>
      </c>
      <c r="E4818" s="125">
        <v>11.72</v>
      </c>
    </row>
    <row r="4819" spans="1:5">
      <c r="A4819" s="124">
        <v>86872</v>
      </c>
      <c r="B4819" s="284" t="s">
        <v>4445</v>
      </c>
      <c r="C4819" s="100" t="s">
        <v>240</v>
      </c>
      <c r="D4819" s="125">
        <v>622.39</v>
      </c>
      <c r="E4819" s="125">
        <v>628.28</v>
      </c>
    </row>
    <row r="4820" spans="1:5">
      <c r="A4820" s="124">
        <v>86874</v>
      </c>
      <c r="B4820" s="284" t="s">
        <v>4446</v>
      </c>
      <c r="C4820" s="100" t="s">
        <v>240</v>
      </c>
      <c r="D4820" s="125">
        <v>435.59</v>
      </c>
      <c r="E4820" s="125">
        <v>438.36</v>
      </c>
    </row>
    <row r="4821" spans="1:5">
      <c r="A4821" s="124">
        <v>86875</v>
      </c>
      <c r="B4821" s="284" t="s">
        <v>4447</v>
      </c>
      <c r="C4821" s="100" t="s">
        <v>240</v>
      </c>
      <c r="D4821" s="125">
        <v>440.68</v>
      </c>
      <c r="E4821" s="125">
        <v>444.01</v>
      </c>
    </row>
    <row r="4822" spans="1:5">
      <c r="A4822" s="124">
        <v>86876</v>
      </c>
      <c r="B4822" s="284" t="s">
        <v>4448</v>
      </c>
      <c r="C4822" s="100" t="s">
        <v>240</v>
      </c>
      <c r="D4822" s="125">
        <v>255.11</v>
      </c>
      <c r="E4822" s="125">
        <v>257.52999999999997</v>
      </c>
    </row>
    <row r="4823" spans="1:5" ht="25.5">
      <c r="A4823" s="124">
        <v>86877</v>
      </c>
      <c r="B4823" s="284" t="s">
        <v>4449</v>
      </c>
      <c r="C4823" s="100" t="s">
        <v>240</v>
      </c>
      <c r="D4823" s="125">
        <v>53.09</v>
      </c>
      <c r="E4823" s="125">
        <v>53.64</v>
      </c>
    </row>
    <row r="4824" spans="1:5">
      <c r="A4824" s="124">
        <v>86878</v>
      </c>
      <c r="B4824" s="284" t="s">
        <v>4450</v>
      </c>
      <c r="C4824" s="100" t="s">
        <v>240</v>
      </c>
      <c r="D4824" s="125">
        <v>57.23</v>
      </c>
      <c r="E4824" s="125">
        <v>57.78</v>
      </c>
    </row>
    <row r="4825" spans="1:5" ht="25.5">
      <c r="A4825" s="124">
        <v>86879</v>
      </c>
      <c r="B4825" s="284" t="s">
        <v>4451</v>
      </c>
      <c r="C4825" s="100" t="s">
        <v>240</v>
      </c>
      <c r="D4825" s="125">
        <v>6.35</v>
      </c>
      <c r="E4825" s="125">
        <v>6.73</v>
      </c>
    </row>
    <row r="4826" spans="1:5" ht="25.5">
      <c r="A4826" s="124">
        <v>86880</v>
      </c>
      <c r="B4826" s="284" t="s">
        <v>4452</v>
      </c>
      <c r="C4826" s="100" t="s">
        <v>240</v>
      </c>
      <c r="D4826" s="125">
        <v>18.43</v>
      </c>
      <c r="E4826" s="125">
        <v>18.809999999999999</v>
      </c>
    </row>
    <row r="4827" spans="1:5">
      <c r="A4827" s="124">
        <v>86881</v>
      </c>
      <c r="B4827" s="284" t="s">
        <v>4453</v>
      </c>
      <c r="C4827" s="100" t="s">
        <v>240</v>
      </c>
      <c r="D4827" s="125">
        <v>161.13999999999999</v>
      </c>
      <c r="E4827" s="125">
        <v>162.01</v>
      </c>
    </row>
    <row r="4828" spans="1:5">
      <c r="A4828" s="124">
        <v>86882</v>
      </c>
      <c r="B4828" s="284" t="s">
        <v>4454</v>
      </c>
      <c r="C4828" s="100" t="s">
        <v>240</v>
      </c>
      <c r="D4828" s="125">
        <v>18.89</v>
      </c>
      <c r="E4828" s="125">
        <v>19.32</v>
      </c>
    </row>
    <row r="4829" spans="1:5">
      <c r="A4829" s="124">
        <v>86883</v>
      </c>
      <c r="B4829" s="284" t="s">
        <v>4455</v>
      </c>
      <c r="C4829" s="100" t="s">
        <v>240</v>
      </c>
      <c r="D4829" s="125">
        <v>10.77</v>
      </c>
      <c r="E4829" s="125">
        <v>11.04</v>
      </c>
    </row>
    <row r="4830" spans="1:5">
      <c r="A4830" s="124">
        <v>86884</v>
      </c>
      <c r="B4830" s="284" t="s">
        <v>4456</v>
      </c>
      <c r="C4830" s="100" t="s">
        <v>240</v>
      </c>
      <c r="D4830" s="125">
        <v>7.84</v>
      </c>
      <c r="E4830" s="125">
        <v>8.32</v>
      </c>
    </row>
    <row r="4831" spans="1:5">
      <c r="A4831" s="124">
        <v>86885</v>
      </c>
      <c r="B4831" s="284" t="s">
        <v>4457</v>
      </c>
      <c r="C4831" s="100" t="s">
        <v>240</v>
      </c>
      <c r="D4831" s="125">
        <v>9.24</v>
      </c>
      <c r="E4831" s="125">
        <v>9.7200000000000006</v>
      </c>
    </row>
    <row r="4832" spans="1:5">
      <c r="A4832" s="124">
        <v>86886</v>
      </c>
      <c r="B4832" s="284" t="s">
        <v>4458</v>
      </c>
      <c r="C4832" s="100" t="s">
        <v>240</v>
      </c>
      <c r="D4832" s="125">
        <v>39.32</v>
      </c>
      <c r="E4832" s="125">
        <v>39.799999999999997</v>
      </c>
    </row>
    <row r="4833" spans="1:5">
      <c r="A4833" s="124">
        <v>86887</v>
      </c>
      <c r="B4833" s="284" t="s">
        <v>4459</v>
      </c>
      <c r="C4833" s="100" t="s">
        <v>240</v>
      </c>
      <c r="D4833" s="125">
        <v>42.66</v>
      </c>
      <c r="E4833" s="125">
        <v>43.14</v>
      </c>
    </row>
    <row r="4834" spans="1:5">
      <c r="A4834" s="124">
        <v>86888</v>
      </c>
      <c r="B4834" s="284" t="s">
        <v>4460</v>
      </c>
      <c r="C4834" s="100" t="s">
        <v>240</v>
      </c>
      <c r="D4834" s="125">
        <v>417.65</v>
      </c>
      <c r="E4834" s="125">
        <v>420.46</v>
      </c>
    </row>
    <row r="4835" spans="1:5">
      <c r="A4835" s="124">
        <v>86889</v>
      </c>
      <c r="B4835" s="284" t="s">
        <v>4641</v>
      </c>
      <c r="C4835" s="100" t="s">
        <v>240</v>
      </c>
      <c r="D4835" s="125">
        <v>686.61</v>
      </c>
      <c r="E4835" s="125">
        <v>691.72</v>
      </c>
    </row>
    <row r="4836" spans="1:5" ht="25.5">
      <c r="A4836" s="124">
        <v>86893</v>
      </c>
      <c r="B4836" s="284" t="s">
        <v>4642</v>
      </c>
      <c r="C4836" s="100" t="s">
        <v>240</v>
      </c>
      <c r="D4836" s="125">
        <v>586.94000000000005</v>
      </c>
      <c r="E4836" s="125">
        <v>592.04999999999995</v>
      </c>
    </row>
    <row r="4837" spans="1:5">
      <c r="A4837" s="124">
        <v>86894</v>
      </c>
      <c r="B4837" s="284" t="s">
        <v>4643</v>
      </c>
      <c r="C4837" s="100" t="s">
        <v>240</v>
      </c>
      <c r="D4837" s="125">
        <v>251.97</v>
      </c>
      <c r="E4837" s="125">
        <v>255.22</v>
      </c>
    </row>
    <row r="4838" spans="1:5">
      <c r="A4838" s="124">
        <v>86895</v>
      </c>
      <c r="B4838" s="284" t="s">
        <v>4644</v>
      </c>
      <c r="C4838" s="100" t="s">
        <v>240</v>
      </c>
      <c r="D4838" s="125">
        <v>327.32</v>
      </c>
      <c r="E4838" s="125">
        <v>333.42</v>
      </c>
    </row>
    <row r="4839" spans="1:5">
      <c r="A4839" s="124">
        <v>86899</v>
      </c>
      <c r="B4839" s="284" t="s">
        <v>4645</v>
      </c>
      <c r="C4839" s="100" t="s">
        <v>240</v>
      </c>
      <c r="D4839" s="125">
        <v>289.93</v>
      </c>
      <c r="E4839" s="125">
        <v>296.02999999999997</v>
      </c>
    </row>
    <row r="4840" spans="1:5">
      <c r="A4840" s="124">
        <v>86900</v>
      </c>
      <c r="B4840" s="284" t="s">
        <v>4461</v>
      </c>
      <c r="C4840" s="100" t="s">
        <v>240</v>
      </c>
      <c r="D4840" s="125">
        <v>223.4</v>
      </c>
      <c r="E4840" s="125">
        <v>224.76</v>
      </c>
    </row>
    <row r="4841" spans="1:5">
      <c r="A4841" s="124">
        <v>86901</v>
      </c>
      <c r="B4841" s="284" t="s">
        <v>4462</v>
      </c>
      <c r="C4841" s="100" t="s">
        <v>240</v>
      </c>
      <c r="D4841" s="125">
        <v>123.1</v>
      </c>
      <c r="E4841" s="125">
        <v>125.51</v>
      </c>
    </row>
    <row r="4842" spans="1:5">
      <c r="A4842" s="124">
        <v>86902</v>
      </c>
      <c r="B4842" s="284" t="s">
        <v>4463</v>
      </c>
      <c r="C4842" s="100" t="s">
        <v>240</v>
      </c>
      <c r="D4842" s="125">
        <v>283.06</v>
      </c>
      <c r="E4842" s="125">
        <v>286.13</v>
      </c>
    </row>
    <row r="4843" spans="1:5" ht="25.5">
      <c r="A4843" s="124">
        <v>86903</v>
      </c>
      <c r="B4843" s="284" t="s">
        <v>4464</v>
      </c>
      <c r="C4843" s="100" t="s">
        <v>240</v>
      </c>
      <c r="D4843" s="125">
        <v>316.18</v>
      </c>
      <c r="E4843" s="125">
        <v>321.17</v>
      </c>
    </row>
    <row r="4844" spans="1:5" ht="25.5">
      <c r="A4844" s="124">
        <v>86904</v>
      </c>
      <c r="B4844" s="284" t="s">
        <v>4465</v>
      </c>
      <c r="C4844" s="100" t="s">
        <v>240</v>
      </c>
      <c r="D4844" s="125">
        <v>130.09</v>
      </c>
      <c r="E4844" s="125">
        <v>131.44</v>
      </c>
    </row>
    <row r="4845" spans="1:5">
      <c r="A4845" s="124">
        <v>86905</v>
      </c>
      <c r="B4845" s="284" t="s">
        <v>4466</v>
      </c>
      <c r="C4845" s="100" t="s">
        <v>240</v>
      </c>
      <c r="D4845" s="125">
        <v>419.23</v>
      </c>
      <c r="E4845" s="125">
        <v>420.71</v>
      </c>
    </row>
    <row r="4846" spans="1:5">
      <c r="A4846" s="124">
        <v>86906</v>
      </c>
      <c r="B4846" s="284" t="s">
        <v>4467</v>
      </c>
      <c r="C4846" s="100" t="s">
        <v>240</v>
      </c>
      <c r="D4846" s="125">
        <v>77.47</v>
      </c>
      <c r="E4846" s="125">
        <v>77.78</v>
      </c>
    </row>
    <row r="4847" spans="1:5">
      <c r="A4847" s="124">
        <v>86908</v>
      </c>
      <c r="B4847" s="284" t="s">
        <v>4468</v>
      </c>
      <c r="C4847" s="100" t="s">
        <v>240</v>
      </c>
      <c r="D4847" s="125">
        <v>504.64</v>
      </c>
      <c r="E4847" s="125">
        <v>505.36</v>
      </c>
    </row>
    <row r="4848" spans="1:5" ht="25.5">
      <c r="A4848" s="124">
        <v>86909</v>
      </c>
      <c r="B4848" s="284" t="s">
        <v>4469</v>
      </c>
      <c r="C4848" s="100" t="s">
        <v>240</v>
      </c>
      <c r="D4848" s="125">
        <v>134.55000000000001</v>
      </c>
      <c r="E4848" s="125">
        <v>135.07</v>
      </c>
    </row>
    <row r="4849" spans="1:5" ht="25.5">
      <c r="A4849" s="124">
        <v>86910</v>
      </c>
      <c r="B4849" s="284" t="s">
        <v>4470</v>
      </c>
      <c r="C4849" s="100" t="s">
        <v>240</v>
      </c>
      <c r="D4849" s="125">
        <v>132.83000000000001</v>
      </c>
      <c r="E4849" s="125">
        <v>133.19999999999999</v>
      </c>
    </row>
    <row r="4850" spans="1:5" ht="25.5">
      <c r="A4850" s="124">
        <v>86911</v>
      </c>
      <c r="B4850" s="284" t="s">
        <v>4471</v>
      </c>
      <c r="C4850" s="100" t="s">
        <v>240</v>
      </c>
      <c r="D4850" s="125">
        <v>90.63</v>
      </c>
      <c r="E4850" s="125">
        <v>91</v>
      </c>
    </row>
    <row r="4851" spans="1:5">
      <c r="A4851" s="124">
        <v>86913</v>
      </c>
      <c r="B4851" s="284" t="s">
        <v>4472</v>
      </c>
      <c r="C4851" s="100" t="s">
        <v>240</v>
      </c>
      <c r="D4851" s="125">
        <v>56.13</v>
      </c>
      <c r="E4851" s="125">
        <v>56.61</v>
      </c>
    </row>
    <row r="4852" spans="1:5">
      <c r="A4852" s="124">
        <v>86914</v>
      </c>
      <c r="B4852" s="284" t="s">
        <v>4473</v>
      </c>
      <c r="C4852" s="100" t="s">
        <v>240</v>
      </c>
      <c r="D4852" s="125">
        <v>101.6</v>
      </c>
      <c r="E4852" s="125">
        <v>102.08</v>
      </c>
    </row>
    <row r="4853" spans="1:5">
      <c r="A4853" s="124">
        <v>86915</v>
      </c>
      <c r="B4853" s="284" t="s">
        <v>4474</v>
      </c>
      <c r="C4853" s="100" t="s">
        <v>240</v>
      </c>
      <c r="D4853" s="125">
        <v>149</v>
      </c>
      <c r="E4853" s="125">
        <v>149.31</v>
      </c>
    </row>
    <row r="4854" spans="1:5">
      <c r="A4854" s="124">
        <v>86916</v>
      </c>
      <c r="B4854" s="284" t="s">
        <v>4475</v>
      </c>
      <c r="C4854" s="100" t="s">
        <v>240</v>
      </c>
      <c r="D4854" s="125">
        <v>27.19</v>
      </c>
      <c r="E4854" s="125">
        <v>27.67</v>
      </c>
    </row>
    <row r="4855" spans="1:5" ht="25.5">
      <c r="A4855" s="124">
        <v>86919</v>
      </c>
      <c r="B4855" s="284" t="s">
        <v>4476</v>
      </c>
      <c r="C4855" s="100" t="s">
        <v>240</v>
      </c>
      <c r="D4855" s="125">
        <v>787.85</v>
      </c>
      <c r="E4855" s="125">
        <v>795.04</v>
      </c>
    </row>
    <row r="4856" spans="1:5" ht="25.5">
      <c r="A4856" s="124">
        <v>86920</v>
      </c>
      <c r="B4856" s="284" t="s">
        <v>4477</v>
      </c>
      <c r="C4856" s="100" t="s">
        <v>240</v>
      </c>
      <c r="D4856" s="125">
        <v>695.64</v>
      </c>
      <c r="E4856" s="125">
        <v>702.66</v>
      </c>
    </row>
    <row r="4857" spans="1:5" ht="25.5">
      <c r="A4857" s="124">
        <v>86921</v>
      </c>
      <c r="B4857" s="284" t="s">
        <v>4478</v>
      </c>
      <c r="C4857" s="100" t="s">
        <v>240</v>
      </c>
      <c r="D4857" s="125">
        <v>666.7</v>
      </c>
      <c r="E4857" s="125">
        <v>673.72</v>
      </c>
    </row>
    <row r="4858" spans="1:5" ht="25.5">
      <c r="A4858" s="124">
        <v>86922</v>
      </c>
      <c r="B4858" s="284" t="s">
        <v>4479</v>
      </c>
      <c r="C4858" s="100" t="s">
        <v>240</v>
      </c>
      <c r="D4858" s="125">
        <v>751.42</v>
      </c>
      <c r="E4858" s="125">
        <v>756.09</v>
      </c>
    </row>
    <row r="4859" spans="1:5" ht="25.5">
      <c r="A4859" s="124">
        <v>86923</v>
      </c>
      <c r="B4859" s="284" t="s">
        <v>4480</v>
      </c>
      <c r="C4859" s="100" t="s">
        <v>240</v>
      </c>
      <c r="D4859" s="125">
        <v>516.96</v>
      </c>
      <c r="E4859" s="125">
        <v>521.02</v>
      </c>
    </row>
    <row r="4860" spans="1:5" ht="25.5">
      <c r="A4860" s="124">
        <v>86924</v>
      </c>
      <c r="B4860" s="284" t="s">
        <v>4481</v>
      </c>
      <c r="C4860" s="100" t="s">
        <v>240</v>
      </c>
      <c r="D4860" s="125">
        <v>488.02</v>
      </c>
      <c r="E4860" s="125">
        <v>492.08</v>
      </c>
    </row>
    <row r="4861" spans="1:5" ht="25.5">
      <c r="A4861" s="124">
        <v>86925</v>
      </c>
      <c r="B4861" s="284" t="s">
        <v>4482</v>
      </c>
      <c r="C4861" s="100" t="s">
        <v>240</v>
      </c>
      <c r="D4861" s="125">
        <v>513.92999999999995</v>
      </c>
      <c r="E4861" s="125">
        <v>518.39</v>
      </c>
    </row>
    <row r="4862" spans="1:5" ht="25.5">
      <c r="A4862" s="124">
        <v>86926</v>
      </c>
      <c r="B4862" s="284" t="s">
        <v>4483</v>
      </c>
      <c r="C4862" s="100" t="s">
        <v>240</v>
      </c>
      <c r="D4862" s="125">
        <v>484.99</v>
      </c>
      <c r="E4862" s="125">
        <v>489.45</v>
      </c>
    </row>
    <row r="4863" spans="1:5" ht="25.5">
      <c r="A4863" s="124">
        <v>86927</v>
      </c>
      <c r="B4863" s="284" t="s">
        <v>4484</v>
      </c>
      <c r="C4863" s="100" t="s">
        <v>240</v>
      </c>
      <c r="D4863" s="125">
        <v>336.48</v>
      </c>
      <c r="E4863" s="125">
        <v>340.19</v>
      </c>
    </row>
    <row r="4864" spans="1:5" ht="25.5">
      <c r="A4864" s="124">
        <v>86928</v>
      </c>
      <c r="B4864" s="284" t="s">
        <v>4485</v>
      </c>
      <c r="C4864" s="100" t="s">
        <v>240</v>
      </c>
      <c r="D4864" s="125">
        <v>307.54000000000002</v>
      </c>
      <c r="E4864" s="125">
        <v>311.25</v>
      </c>
    </row>
    <row r="4865" spans="1:5" ht="25.5">
      <c r="A4865" s="124">
        <v>86929</v>
      </c>
      <c r="B4865" s="284" t="s">
        <v>4486</v>
      </c>
      <c r="C4865" s="100" t="s">
        <v>240</v>
      </c>
      <c r="D4865" s="125">
        <v>328.36</v>
      </c>
      <c r="E4865" s="125">
        <v>331.91</v>
      </c>
    </row>
    <row r="4866" spans="1:5" ht="25.5">
      <c r="A4866" s="124">
        <v>86930</v>
      </c>
      <c r="B4866" s="284" t="s">
        <v>4487</v>
      </c>
      <c r="C4866" s="100" t="s">
        <v>240</v>
      </c>
      <c r="D4866" s="125">
        <v>299.42</v>
      </c>
      <c r="E4866" s="125">
        <v>302.97000000000003</v>
      </c>
    </row>
    <row r="4867" spans="1:5" ht="25.5">
      <c r="A4867" s="124">
        <v>86931</v>
      </c>
      <c r="B4867" s="284" t="s">
        <v>4488</v>
      </c>
      <c r="C4867" s="100" t="s">
        <v>240</v>
      </c>
      <c r="D4867" s="125">
        <v>426.89</v>
      </c>
      <c r="E4867" s="125">
        <v>430.18</v>
      </c>
    </row>
    <row r="4868" spans="1:5" ht="25.5">
      <c r="A4868" s="124">
        <v>86932</v>
      </c>
      <c r="B4868" s="284" t="s">
        <v>4489</v>
      </c>
      <c r="C4868" s="100" t="s">
        <v>240</v>
      </c>
      <c r="D4868" s="125">
        <v>460.31</v>
      </c>
      <c r="E4868" s="125">
        <v>463.6</v>
      </c>
    </row>
    <row r="4869" spans="1:5" ht="38.25">
      <c r="A4869" s="124">
        <v>86933</v>
      </c>
      <c r="B4869" s="284" t="s">
        <v>4490</v>
      </c>
      <c r="C4869" s="100" t="s">
        <v>240</v>
      </c>
      <c r="D4869" s="125">
        <v>379.92</v>
      </c>
      <c r="E4869" s="125">
        <v>384.35</v>
      </c>
    </row>
    <row r="4870" spans="1:5" ht="38.25">
      <c r="A4870" s="124">
        <v>86934</v>
      </c>
      <c r="B4870" s="284" t="s">
        <v>4491</v>
      </c>
      <c r="C4870" s="100" t="s">
        <v>240</v>
      </c>
      <c r="D4870" s="125">
        <v>371.8</v>
      </c>
      <c r="E4870" s="125">
        <v>376.07</v>
      </c>
    </row>
    <row r="4871" spans="1:5" ht="25.5">
      <c r="A4871" s="124">
        <v>86935</v>
      </c>
      <c r="B4871" s="284" t="s">
        <v>4492</v>
      </c>
      <c r="C4871" s="100" t="s">
        <v>240</v>
      </c>
      <c r="D4871" s="125">
        <v>291.39999999999998</v>
      </c>
      <c r="E4871" s="125">
        <v>293.58</v>
      </c>
    </row>
    <row r="4872" spans="1:5" ht="25.5">
      <c r="A4872" s="124">
        <v>86936</v>
      </c>
      <c r="B4872" s="284" t="s">
        <v>4493</v>
      </c>
      <c r="C4872" s="100" t="s">
        <v>240</v>
      </c>
      <c r="D4872" s="125">
        <v>441.77</v>
      </c>
      <c r="E4872" s="125">
        <v>444.55</v>
      </c>
    </row>
    <row r="4873" spans="1:5" ht="25.5">
      <c r="A4873" s="124">
        <v>86937</v>
      </c>
      <c r="B4873" s="284" t="s">
        <v>4494</v>
      </c>
      <c r="C4873" s="100" t="s">
        <v>240</v>
      </c>
      <c r="D4873" s="125">
        <v>186.96</v>
      </c>
      <c r="E4873" s="125">
        <v>190.19</v>
      </c>
    </row>
    <row r="4874" spans="1:5" ht="25.5">
      <c r="A4874" s="124">
        <v>86938</v>
      </c>
      <c r="B4874" s="284" t="s">
        <v>4495</v>
      </c>
      <c r="C4874" s="100" t="s">
        <v>240</v>
      </c>
      <c r="D4874" s="125">
        <v>337.33</v>
      </c>
      <c r="E4874" s="125">
        <v>341.16</v>
      </c>
    </row>
    <row r="4875" spans="1:5" ht="38.25">
      <c r="A4875" s="124">
        <v>86939</v>
      </c>
      <c r="B4875" s="284" t="s">
        <v>4496</v>
      </c>
      <c r="C4875" s="100" t="s">
        <v>240</v>
      </c>
      <c r="D4875" s="125">
        <v>385.49</v>
      </c>
      <c r="E4875" s="125">
        <v>390</v>
      </c>
    </row>
    <row r="4876" spans="1:5" ht="38.25">
      <c r="A4876" s="124">
        <v>86940</v>
      </c>
      <c r="B4876" s="284" t="s">
        <v>4497</v>
      </c>
      <c r="C4876" s="100" t="s">
        <v>240</v>
      </c>
      <c r="D4876" s="125">
        <v>1034.96</v>
      </c>
      <c r="E4876" s="125">
        <v>1043.81</v>
      </c>
    </row>
    <row r="4877" spans="1:5" ht="38.25">
      <c r="A4877" s="124">
        <v>86941</v>
      </c>
      <c r="B4877" s="284" t="s">
        <v>4498</v>
      </c>
      <c r="C4877" s="100" t="s">
        <v>240</v>
      </c>
      <c r="D4877" s="125">
        <v>722.07</v>
      </c>
      <c r="E4877" s="125">
        <v>729.27</v>
      </c>
    </row>
    <row r="4878" spans="1:5" ht="38.25">
      <c r="A4878" s="124">
        <v>86942</v>
      </c>
      <c r="B4878" s="284" t="s">
        <v>4499</v>
      </c>
      <c r="C4878" s="100" t="s">
        <v>240</v>
      </c>
      <c r="D4878" s="125">
        <v>240.64</v>
      </c>
      <c r="E4878" s="125">
        <v>243.59</v>
      </c>
    </row>
    <row r="4879" spans="1:5" ht="38.25">
      <c r="A4879" s="124">
        <v>86943</v>
      </c>
      <c r="B4879" s="284" t="s">
        <v>4500</v>
      </c>
      <c r="C4879" s="100" t="s">
        <v>240</v>
      </c>
      <c r="D4879" s="125">
        <v>232.52</v>
      </c>
      <c r="E4879" s="125">
        <v>235.31</v>
      </c>
    </row>
    <row r="4880" spans="1:5" ht="38.25">
      <c r="A4880" s="124">
        <v>86947</v>
      </c>
      <c r="B4880" s="284" t="s">
        <v>4501</v>
      </c>
      <c r="C4880" s="100" t="s">
        <v>240</v>
      </c>
      <c r="D4880" s="125">
        <v>1131.81</v>
      </c>
      <c r="E4880" s="125">
        <v>1144.18</v>
      </c>
    </row>
    <row r="4881" spans="1:5" ht="38.25">
      <c r="A4881" s="124">
        <v>93396</v>
      </c>
      <c r="B4881" s="284" t="s">
        <v>4502</v>
      </c>
      <c r="C4881" s="100" t="s">
        <v>240</v>
      </c>
      <c r="D4881" s="125">
        <v>599.59</v>
      </c>
      <c r="E4881" s="125">
        <v>609.71</v>
      </c>
    </row>
    <row r="4882" spans="1:5" ht="38.25">
      <c r="A4882" s="124">
        <v>93441</v>
      </c>
      <c r="B4882" s="284" t="s">
        <v>4503</v>
      </c>
      <c r="C4882" s="100" t="s">
        <v>240</v>
      </c>
      <c r="D4882" s="125">
        <v>1076.48</v>
      </c>
      <c r="E4882" s="125">
        <v>1084.6199999999999</v>
      </c>
    </row>
    <row r="4883" spans="1:5" ht="38.25">
      <c r="A4883" s="124">
        <v>93442</v>
      </c>
      <c r="B4883" s="284" t="s">
        <v>4504</v>
      </c>
      <c r="C4883" s="100" t="s">
        <v>240</v>
      </c>
      <c r="D4883" s="125">
        <v>1171.0999999999999</v>
      </c>
      <c r="E4883" s="125">
        <v>1179.99</v>
      </c>
    </row>
    <row r="4884" spans="1:5">
      <c r="A4884" s="124">
        <v>95469</v>
      </c>
      <c r="B4884" s="284" t="s">
        <v>4505</v>
      </c>
      <c r="C4884" s="100" t="s">
        <v>240</v>
      </c>
      <c r="D4884" s="125">
        <v>258.25</v>
      </c>
      <c r="E4884" s="125">
        <v>260.14999999999998</v>
      </c>
    </row>
    <row r="4885" spans="1:5" ht="25.5">
      <c r="A4885" s="124">
        <v>95470</v>
      </c>
      <c r="B4885" s="284" t="s">
        <v>2122</v>
      </c>
      <c r="C4885" s="100" t="s">
        <v>240</v>
      </c>
      <c r="D4885" s="125">
        <v>266.75</v>
      </c>
      <c r="E4885" s="125">
        <v>268.64999999999998</v>
      </c>
    </row>
    <row r="4886" spans="1:5" ht="25.5">
      <c r="A4886" s="124">
        <v>95471</v>
      </c>
      <c r="B4886" s="284" t="s">
        <v>4506</v>
      </c>
      <c r="C4886" s="100" t="s">
        <v>240</v>
      </c>
      <c r="D4886" s="125">
        <v>650.79999999999995</v>
      </c>
      <c r="E4886" s="125">
        <v>654.79999999999995</v>
      </c>
    </row>
    <row r="4887" spans="1:5" ht="25.5">
      <c r="A4887" s="124">
        <v>95472</v>
      </c>
      <c r="B4887" s="284" t="s">
        <v>4507</v>
      </c>
      <c r="C4887" s="100" t="s">
        <v>240</v>
      </c>
      <c r="D4887" s="125">
        <v>659.3</v>
      </c>
      <c r="E4887" s="125">
        <v>663.3</v>
      </c>
    </row>
    <row r="4888" spans="1:5">
      <c r="A4888" s="124">
        <v>95542</v>
      </c>
      <c r="B4888" s="284" t="s">
        <v>4508</v>
      </c>
      <c r="C4888" s="100" t="s">
        <v>240</v>
      </c>
      <c r="D4888" s="125">
        <v>33.25</v>
      </c>
      <c r="E4888" s="125">
        <v>34.26</v>
      </c>
    </row>
    <row r="4889" spans="1:5">
      <c r="A4889" s="124">
        <v>95543</v>
      </c>
      <c r="B4889" s="284" t="s">
        <v>4509</v>
      </c>
      <c r="C4889" s="100" t="s">
        <v>240</v>
      </c>
      <c r="D4889" s="125">
        <v>55.43</v>
      </c>
      <c r="E4889" s="125">
        <v>57.45</v>
      </c>
    </row>
    <row r="4890" spans="1:5">
      <c r="A4890" s="124">
        <v>95544</v>
      </c>
      <c r="B4890" s="284" t="s">
        <v>4510</v>
      </c>
      <c r="C4890" s="100" t="s">
        <v>240</v>
      </c>
      <c r="D4890" s="125">
        <v>41</v>
      </c>
      <c r="E4890" s="125">
        <v>42.01</v>
      </c>
    </row>
    <row r="4891" spans="1:5">
      <c r="A4891" s="124">
        <v>95545</v>
      </c>
      <c r="B4891" s="284" t="s">
        <v>4511</v>
      </c>
      <c r="C4891" s="100" t="s">
        <v>240</v>
      </c>
      <c r="D4891" s="125">
        <v>40.18</v>
      </c>
      <c r="E4891" s="125">
        <v>41.19</v>
      </c>
    </row>
    <row r="4892" spans="1:5">
      <c r="A4892" s="124">
        <v>95546</v>
      </c>
      <c r="B4892" s="284" t="s">
        <v>4512</v>
      </c>
      <c r="C4892" s="100" t="s">
        <v>240</v>
      </c>
      <c r="D4892" s="125">
        <v>133.54</v>
      </c>
      <c r="E4892" s="125">
        <v>139.58000000000001</v>
      </c>
    </row>
    <row r="4893" spans="1:5" ht="25.5">
      <c r="A4893" s="124">
        <v>95547</v>
      </c>
      <c r="B4893" s="284" t="s">
        <v>4513</v>
      </c>
      <c r="C4893" s="100" t="s">
        <v>240</v>
      </c>
      <c r="D4893" s="125">
        <v>55.63</v>
      </c>
      <c r="E4893" s="125">
        <v>56.64</v>
      </c>
    </row>
    <row r="4894" spans="1:5">
      <c r="A4894" s="124">
        <v>100848</v>
      </c>
      <c r="B4894" s="284" t="s">
        <v>4514</v>
      </c>
      <c r="C4894" s="100" t="s">
        <v>240</v>
      </c>
      <c r="D4894" s="125">
        <v>470.98</v>
      </c>
      <c r="E4894" s="125">
        <v>472.88</v>
      </c>
    </row>
    <row r="4895" spans="1:5">
      <c r="A4895" s="124">
        <v>100849</v>
      </c>
      <c r="B4895" s="284" t="s">
        <v>4515</v>
      </c>
      <c r="C4895" s="100" t="s">
        <v>240</v>
      </c>
      <c r="D4895" s="125">
        <v>36.83</v>
      </c>
      <c r="E4895" s="125">
        <v>37.32</v>
      </c>
    </row>
    <row r="4896" spans="1:5">
      <c r="A4896" s="124">
        <v>100851</v>
      </c>
      <c r="B4896" s="284" t="s">
        <v>4516</v>
      </c>
      <c r="C4896" s="100" t="s">
        <v>240</v>
      </c>
      <c r="D4896" s="125">
        <v>73.900000000000006</v>
      </c>
      <c r="E4896" s="125">
        <v>74.39</v>
      </c>
    </row>
    <row r="4897" spans="1:5">
      <c r="A4897" s="124">
        <v>100852</v>
      </c>
      <c r="B4897" s="284" t="s">
        <v>4517</v>
      </c>
      <c r="C4897" s="100" t="s">
        <v>240</v>
      </c>
      <c r="D4897" s="125">
        <v>245.19</v>
      </c>
      <c r="E4897" s="125">
        <v>246.55</v>
      </c>
    </row>
    <row r="4898" spans="1:5">
      <c r="A4898" s="124">
        <v>100853</v>
      </c>
      <c r="B4898" s="284" t="s">
        <v>13569</v>
      </c>
      <c r="C4898" s="100" t="s">
        <v>240</v>
      </c>
      <c r="D4898" s="125">
        <v>355.73</v>
      </c>
      <c r="E4898" s="125">
        <v>357.22</v>
      </c>
    </row>
    <row r="4899" spans="1:5">
      <c r="A4899" s="124">
        <v>100854</v>
      </c>
      <c r="B4899" s="284" t="s">
        <v>4518</v>
      </c>
      <c r="C4899" s="100" t="s">
        <v>240</v>
      </c>
      <c r="D4899" s="125">
        <v>1868.43</v>
      </c>
      <c r="E4899" s="125">
        <v>1870.49</v>
      </c>
    </row>
    <row r="4900" spans="1:5">
      <c r="A4900" s="124">
        <v>100855</v>
      </c>
      <c r="B4900" s="284" t="s">
        <v>4519</v>
      </c>
      <c r="C4900" s="100" t="s">
        <v>240</v>
      </c>
      <c r="D4900" s="125">
        <v>40.18</v>
      </c>
      <c r="E4900" s="125">
        <v>41.19</v>
      </c>
    </row>
    <row r="4901" spans="1:5">
      <c r="A4901" s="124">
        <v>100856</v>
      </c>
      <c r="B4901" s="284" t="s">
        <v>4520</v>
      </c>
      <c r="C4901" s="100" t="s">
        <v>240</v>
      </c>
      <c r="D4901" s="125">
        <v>38.93</v>
      </c>
      <c r="E4901" s="125">
        <v>39.24</v>
      </c>
    </row>
    <row r="4902" spans="1:5">
      <c r="A4902" s="124">
        <v>100857</v>
      </c>
      <c r="B4902" s="284" t="s">
        <v>4521</v>
      </c>
      <c r="C4902" s="100" t="s">
        <v>240</v>
      </c>
      <c r="D4902" s="125">
        <v>546.34</v>
      </c>
      <c r="E4902" s="125">
        <v>547.44000000000005</v>
      </c>
    </row>
    <row r="4903" spans="1:5">
      <c r="A4903" s="124">
        <v>100858</v>
      </c>
      <c r="B4903" s="284" t="s">
        <v>4522</v>
      </c>
      <c r="C4903" s="100" t="s">
        <v>240</v>
      </c>
      <c r="D4903" s="125">
        <v>503.13</v>
      </c>
      <c r="E4903" s="125">
        <v>506.34</v>
      </c>
    </row>
    <row r="4904" spans="1:5" ht="25.5">
      <c r="A4904" s="124">
        <v>100859</v>
      </c>
      <c r="B4904" s="284" t="s">
        <v>13570</v>
      </c>
      <c r="C4904" s="100" t="s">
        <v>240</v>
      </c>
      <c r="D4904" s="125">
        <v>852.22</v>
      </c>
      <c r="E4904" s="125">
        <v>858.97</v>
      </c>
    </row>
    <row r="4905" spans="1:5">
      <c r="A4905" s="124">
        <v>100860</v>
      </c>
      <c r="B4905" s="284" t="s">
        <v>4523</v>
      </c>
      <c r="C4905" s="100" t="s">
        <v>240</v>
      </c>
      <c r="D4905" s="125">
        <v>79.39</v>
      </c>
      <c r="E4905" s="125">
        <v>80.819999999999993</v>
      </c>
    </row>
    <row r="4906" spans="1:5" ht="25.5">
      <c r="A4906" s="124">
        <v>100861</v>
      </c>
      <c r="B4906" s="284" t="s">
        <v>4524</v>
      </c>
      <c r="C4906" s="100" t="s">
        <v>240</v>
      </c>
      <c r="D4906" s="125">
        <v>35.69</v>
      </c>
      <c r="E4906" s="125">
        <v>37.200000000000003</v>
      </c>
    </row>
    <row r="4907" spans="1:5" ht="25.5">
      <c r="A4907" s="124">
        <v>100862</v>
      </c>
      <c r="B4907" s="284" t="s">
        <v>4525</v>
      </c>
      <c r="C4907" s="100" t="s">
        <v>240</v>
      </c>
      <c r="D4907" s="125">
        <v>40.049999999999997</v>
      </c>
      <c r="E4907" s="125">
        <v>41.56</v>
      </c>
    </row>
    <row r="4908" spans="1:5">
      <c r="A4908" s="124">
        <v>100863</v>
      </c>
      <c r="B4908" s="284" t="s">
        <v>4526</v>
      </c>
      <c r="C4908" s="100" t="s">
        <v>240</v>
      </c>
      <c r="D4908" s="125">
        <v>563.11</v>
      </c>
      <c r="E4908" s="125">
        <v>567.64</v>
      </c>
    </row>
    <row r="4909" spans="1:5">
      <c r="A4909" s="124">
        <v>100864</v>
      </c>
      <c r="B4909" s="284" t="s">
        <v>4527</v>
      </c>
      <c r="C4909" s="100" t="s">
        <v>240</v>
      </c>
      <c r="D4909" s="125">
        <v>616.04</v>
      </c>
      <c r="E4909" s="125">
        <v>620.57000000000005</v>
      </c>
    </row>
    <row r="4910" spans="1:5" ht="25.5">
      <c r="A4910" s="124">
        <v>100865</v>
      </c>
      <c r="B4910" s="284" t="s">
        <v>4528</v>
      </c>
      <c r="C4910" s="100" t="s">
        <v>240</v>
      </c>
      <c r="D4910" s="125">
        <v>536.05999999999995</v>
      </c>
      <c r="E4910" s="125">
        <v>538.08000000000004</v>
      </c>
    </row>
    <row r="4911" spans="1:5" ht="25.5">
      <c r="A4911" s="124">
        <v>100866</v>
      </c>
      <c r="B4911" s="284" t="s">
        <v>4529</v>
      </c>
      <c r="C4911" s="100" t="s">
        <v>240</v>
      </c>
      <c r="D4911" s="125">
        <v>294.24</v>
      </c>
      <c r="E4911" s="125">
        <v>297.26</v>
      </c>
    </row>
    <row r="4912" spans="1:5" ht="25.5">
      <c r="A4912" s="124">
        <v>100867</v>
      </c>
      <c r="B4912" s="284" t="s">
        <v>4530</v>
      </c>
      <c r="C4912" s="100" t="s">
        <v>240</v>
      </c>
      <c r="D4912" s="125">
        <v>311.7</v>
      </c>
      <c r="E4912" s="125">
        <v>314.72000000000003</v>
      </c>
    </row>
    <row r="4913" spans="1:5" ht="25.5">
      <c r="A4913" s="124">
        <v>100868</v>
      </c>
      <c r="B4913" s="284" t="s">
        <v>4531</v>
      </c>
      <c r="C4913" s="100" t="s">
        <v>240</v>
      </c>
      <c r="D4913" s="125">
        <v>323.31</v>
      </c>
      <c r="E4913" s="125">
        <v>326.33</v>
      </c>
    </row>
    <row r="4914" spans="1:5" ht="25.5">
      <c r="A4914" s="124">
        <v>100869</v>
      </c>
      <c r="B4914" s="284" t="s">
        <v>4532</v>
      </c>
      <c r="C4914" s="100" t="s">
        <v>240</v>
      </c>
      <c r="D4914" s="125">
        <v>332.22</v>
      </c>
      <c r="E4914" s="125">
        <v>335.24</v>
      </c>
    </row>
    <row r="4915" spans="1:5" ht="25.5">
      <c r="A4915" s="124">
        <v>100870</v>
      </c>
      <c r="B4915" s="284" t="s">
        <v>4533</v>
      </c>
      <c r="C4915" s="100" t="s">
        <v>240</v>
      </c>
      <c r="D4915" s="125">
        <v>272.68</v>
      </c>
      <c r="E4915" s="125">
        <v>275.7</v>
      </c>
    </row>
    <row r="4916" spans="1:5" ht="25.5">
      <c r="A4916" s="124">
        <v>100871</v>
      </c>
      <c r="B4916" s="284" t="s">
        <v>4534</v>
      </c>
      <c r="C4916" s="100" t="s">
        <v>240</v>
      </c>
      <c r="D4916" s="125">
        <v>292.66000000000003</v>
      </c>
      <c r="E4916" s="125">
        <v>295.68</v>
      </c>
    </row>
    <row r="4917" spans="1:5" ht="25.5">
      <c r="A4917" s="124">
        <v>100872</v>
      </c>
      <c r="B4917" s="284" t="s">
        <v>4535</v>
      </c>
      <c r="C4917" s="100" t="s">
        <v>240</v>
      </c>
      <c r="D4917" s="125">
        <v>305.42</v>
      </c>
      <c r="E4917" s="125">
        <v>308.44</v>
      </c>
    </row>
    <row r="4918" spans="1:5" ht="25.5">
      <c r="A4918" s="124">
        <v>100873</v>
      </c>
      <c r="B4918" s="284" t="s">
        <v>4536</v>
      </c>
      <c r="C4918" s="100" t="s">
        <v>240</v>
      </c>
      <c r="D4918" s="125">
        <v>313.39</v>
      </c>
      <c r="E4918" s="125">
        <v>316.41000000000003</v>
      </c>
    </row>
    <row r="4919" spans="1:5">
      <c r="A4919" s="124">
        <v>100874</v>
      </c>
      <c r="B4919" s="284" t="s">
        <v>4537</v>
      </c>
      <c r="C4919" s="100" t="s">
        <v>240</v>
      </c>
      <c r="D4919" s="125">
        <v>294.24</v>
      </c>
      <c r="E4919" s="125">
        <v>297.26</v>
      </c>
    </row>
    <row r="4920" spans="1:5">
      <c r="A4920" s="124">
        <v>100875</v>
      </c>
      <c r="B4920" s="284" t="s">
        <v>4538</v>
      </c>
      <c r="C4920" s="100" t="s">
        <v>240</v>
      </c>
      <c r="D4920" s="125">
        <v>991.23</v>
      </c>
      <c r="E4920" s="125">
        <v>995.25</v>
      </c>
    </row>
    <row r="4921" spans="1:5" ht="25.5">
      <c r="A4921" s="124">
        <v>100878</v>
      </c>
      <c r="B4921" s="284" t="s">
        <v>13571</v>
      </c>
      <c r="C4921" s="100" t="s">
        <v>240</v>
      </c>
      <c r="D4921" s="125">
        <v>557.16</v>
      </c>
      <c r="E4921" s="125">
        <v>561.66</v>
      </c>
    </row>
    <row r="4922" spans="1:5" ht="25.5">
      <c r="A4922" s="124">
        <v>98052</v>
      </c>
      <c r="B4922" s="284" t="s">
        <v>12484</v>
      </c>
      <c r="C4922" s="100" t="s">
        <v>240</v>
      </c>
      <c r="D4922" s="125">
        <v>1902.87</v>
      </c>
      <c r="E4922" s="125">
        <v>1934.15</v>
      </c>
    </row>
    <row r="4923" spans="1:5" ht="25.5">
      <c r="A4923" s="124">
        <v>98053</v>
      </c>
      <c r="B4923" s="284" t="s">
        <v>12485</v>
      </c>
      <c r="C4923" s="100" t="s">
        <v>240</v>
      </c>
      <c r="D4923" s="125">
        <v>2602.13</v>
      </c>
      <c r="E4923" s="125">
        <v>2643.97</v>
      </c>
    </row>
    <row r="4924" spans="1:5" ht="25.5">
      <c r="A4924" s="124">
        <v>98054</v>
      </c>
      <c r="B4924" s="284" t="s">
        <v>12486</v>
      </c>
      <c r="C4924" s="100" t="s">
        <v>240</v>
      </c>
      <c r="D4924" s="125">
        <v>4200.4399999999996</v>
      </c>
      <c r="E4924" s="125">
        <v>4248.04</v>
      </c>
    </row>
    <row r="4925" spans="1:5" ht="25.5">
      <c r="A4925" s="124">
        <v>98055</v>
      </c>
      <c r="B4925" s="284" t="s">
        <v>12487</v>
      </c>
      <c r="C4925" s="100" t="s">
        <v>240</v>
      </c>
      <c r="D4925" s="125">
        <v>5684.73</v>
      </c>
      <c r="E4925" s="125">
        <v>5748.75</v>
      </c>
    </row>
    <row r="4926" spans="1:5" ht="25.5">
      <c r="A4926" s="124">
        <v>98056</v>
      </c>
      <c r="B4926" s="284" t="s">
        <v>12488</v>
      </c>
      <c r="C4926" s="100" t="s">
        <v>240</v>
      </c>
      <c r="D4926" s="125">
        <v>6626.16</v>
      </c>
      <c r="E4926" s="125">
        <v>6696.28</v>
      </c>
    </row>
    <row r="4927" spans="1:5" ht="25.5">
      <c r="A4927" s="124">
        <v>98057</v>
      </c>
      <c r="B4927" s="284" t="s">
        <v>12489</v>
      </c>
      <c r="C4927" s="100" t="s">
        <v>240</v>
      </c>
      <c r="D4927" s="125">
        <v>7831.23</v>
      </c>
      <c r="E4927" s="125">
        <v>7914.07</v>
      </c>
    </row>
    <row r="4928" spans="1:5" ht="25.5">
      <c r="A4928" s="124">
        <v>98058</v>
      </c>
      <c r="B4928" s="284" t="s">
        <v>12490</v>
      </c>
      <c r="C4928" s="100" t="s">
        <v>240</v>
      </c>
      <c r="D4928" s="125">
        <v>1628.06</v>
      </c>
      <c r="E4928" s="125">
        <v>1661.95</v>
      </c>
    </row>
    <row r="4929" spans="1:5" ht="25.5">
      <c r="A4929" s="124">
        <v>98059</v>
      </c>
      <c r="B4929" s="284" t="s">
        <v>12491</v>
      </c>
      <c r="C4929" s="100" t="s">
        <v>240</v>
      </c>
      <c r="D4929" s="125">
        <v>3494.17</v>
      </c>
      <c r="E4929" s="125">
        <v>3547.45</v>
      </c>
    </row>
    <row r="4930" spans="1:5" ht="25.5">
      <c r="A4930" s="124">
        <v>98060</v>
      </c>
      <c r="B4930" s="284" t="s">
        <v>12492</v>
      </c>
      <c r="C4930" s="100" t="s">
        <v>240</v>
      </c>
      <c r="D4930" s="125">
        <v>4858.66</v>
      </c>
      <c r="E4930" s="125">
        <v>4934.49</v>
      </c>
    </row>
    <row r="4931" spans="1:5" ht="25.5">
      <c r="A4931" s="124">
        <v>98061</v>
      </c>
      <c r="B4931" s="284" t="s">
        <v>12493</v>
      </c>
      <c r="C4931" s="100" t="s">
        <v>240</v>
      </c>
      <c r="D4931" s="125">
        <v>6728.23</v>
      </c>
      <c r="E4931" s="125">
        <v>6830.95</v>
      </c>
    </row>
    <row r="4932" spans="1:5" ht="25.5">
      <c r="A4932" s="124">
        <v>98062</v>
      </c>
      <c r="B4932" s="284" t="s">
        <v>12494</v>
      </c>
      <c r="C4932" s="100" t="s">
        <v>240</v>
      </c>
      <c r="D4932" s="125">
        <v>2651.43</v>
      </c>
      <c r="E4932" s="125">
        <v>2682.84</v>
      </c>
    </row>
    <row r="4933" spans="1:5" ht="25.5">
      <c r="A4933" s="124">
        <v>98063</v>
      </c>
      <c r="B4933" s="284" t="s">
        <v>12495</v>
      </c>
      <c r="C4933" s="100" t="s">
        <v>240</v>
      </c>
      <c r="D4933" s="125">
        <v>4035.01</v>
      </c>
      <c r="E4933" s="125">
        <v>4081.27</v>
      </c>
    </row>
    <row r="4934" spans="1:5" ht="25.5">
      <c r="A4934" s="124">
        <v>98064</v>
      </c>
      <c r="B4934" s="284" t="s">
        <v>12496</v>
      </c>
      <c r="C4934" s="100" t="s">
        <v>240</v>
      </c>
      <c r="D4934" s="125">
        <v>4651.51</v>
      </c>
      <c r="E4934" s="125">
        <v>4700.41</v>
      </c>
    </row>
    <row r="4935" spans="1:5" ht="25.5">
      <c r="A4935" s="124">
        <v>98065</v>
      </c>
      <c r="B4935" s="284" t="s">
        <v>12497</v>
      </c>
      <c r="C4935" s="100" t="s">
        <v>240</v>
      </c>
      <c r="D4935" s="125">
        <v>6449.48</v>
      </c>
      <c r="E4935" s="125">
        <v>6513.65</v>
      </c>
    </row>
    <row r="4936" spans="1:5" ht="25.5">
      <c r="A4936" s="124">
        <v>98066</v>
      </c>
      <c r="B4936" s="284" t="s">
        <v>12498</v>
      </c>
      <c r="C4936" s="100" t="s">
        <v>240</v>
      </c>
      <c r="D4936" s="125">
        <v>5261.29</v>
      </c>
      <c r="E4936" s="125">
        <v>5477.44</v>
      </c>
    </row>
    <row r="4937" spans="1:5" ht="25.5">
      <c r="A4937" s="124">
        <v>98067</v>
      </c>
      <c r="B4937" s="284" t="s">
        <v>12499</v>
      </c>
      <c r="C4937" s="100" t="s">
        <v>240</v>
      </c>
      <c r="D4937" s="125">
        <v>7036</v>
      </c>
      <c r="E4937" s="125">
        <v>7325.47</v>
      </c>
    </row>
    <row r="4938" spans="1:5" ht="25.5">
      <c r="A4938" s="124">
        <v>98068</v>
      </c>
      <c r="B4938" s="284" t="s">
        <v>12500</v>
      </c>
      <c r="C4938" s="100" t="s">
        <v>240</v>
      </c>
      <c r="D4938" s="125">
        <v>9939.98</v>
      </c>
      <c r="E4938" s="125">
        <v>10350.69</v>
      </c>
    </row>
    <row r="4939" spans="1:5" ht="25.5">
      <c r="A4939" s="124">
        <v>98069</v>
      </c>
      <c r="B4939" s="284" t="s">
        <v>12501</v>
      </c>
      <c r="C4939" s="100" t="s">
        <v>240</v>
      </c>
      <c r="D4939" s="125">
        <v>13230.75</v>
      </c>
      <c r="E4939" s="125">
        <v>13784.34</v>
      </c>
    </row>
    <row r="4940" spans="1:5" ht="25.5">
      <c r="A4940" s="124">
        <v>98070</v>
      </c>
      <c r="B4940" s="284" t="s">
        <v>12502</v>
      </c>
      <c r="C4940" s="100" t="s">
        <v>240</v>
      </c>
      <c r="D4940" s="125">
        <v>15230.86</v>
      </c>
      <c r="E4940" s="125">
        <v>15864.41</v>
      </c>
    </row>
    <row r="4941" spans="1:5" ht="25.5">
      <c r="A4941" s="124">
        <v>98071</v>
      </c>
      <c r="B4941" s="284" t="s">
        <v>12503</v>
      </c>
      <c r="C4941" s="100" t="s">
        <v>240</v>
      </c>
      <c r="D4941" s="125">
        <v>16874.39</v>
      </c>
      <c r="E4941" s="125">
        <v>17566.900000000001</v>
      </c>
    </row>
    <row r="4942" spans="1:5" ht="25.5">
      <c r="A4942" s="124">
        <v>98072</v>
      </c>
      <c r="B4942" s="284" t="s">
        <v>12504</v>
      </c>
      <c r="C4942" s="100" t="s">
        <v>240</v>
      </c>
      <c r="D4942" s="125">
        <v>4342.03</v>
      </c>
      <c r="E4942" s="125">
        <v>4522.18</v>
      </c>
    </row>
    <row r="4943" spans="1:5" ht="25.5">
      <c r="A4943" s="124">
        <v>98073</v>
      </c>
      <c r="B4943" s="284" t="s">
        <v>12505</v>
      </c>
      <c r="C4943" s="100" t="s">
        <v>240</v>
      </c>
      <c r="D4943" s="125">
        <v>6677.14</v>
      </c>
      <c r="E4943" s="125">
        <v>6959.01</v>
      </c>
    </row>
    <row r="4944" spans="1:5" ht="25.5">
      <c r="A4944" s="124">
        <v>98074</v>
      </c>
      <c r="B4944" s="284" t="s">
        <v>12506</v>
      </c>
      <c r="C4944" s="100" t="s">
        <v>240</v>
      </c>
      <c r="D4944" s="125">
        <v>10217.27</v>
      </c>
      <c r="E4944" s="125">
        <v>10654.22</v>
      </c>
    </row>
    <row r="4945" spans="1:5" ht="25.5">
      <c r="A4945" s="124">
        <v>98075</v>
      </c>
      <c r="B4945" s="284" t="s">
        <v>12507</v>
      </c>
      <c r="C4945" s="100" t="s">
        <v>240</v>
      </c>
      <c r="D4945" s="125">
        <v>13209.72</v>
      </c>
      <c r="E4945" s="125">
        <v>13777.25</v>
      </c>
    </row>
    <row r="4946" spans="1:5" ht="25.5">
      <c r="A4946" s="124">
        <v>98076</v>
      </c>
      <c r="B4946" s="284" t="s">
        <v>12508</v>
      </c>
      <c r="C4946" s="100" t="s">
        <v>240</v>
      </c>
      <c r="D4946" s="125">
        <v>15127</v>
      </c>
      <c r="E4946" s="125">
        <v>15780.53</v>
      </c>
    </row>
    <row r="4947" spans="1:5" ht="25.5">
      <c r="A4947" s="124">
        <v>98077</v>
      </c>
      <c r="B4947" s="284" t="s">
        <v>12509</v>
      </c>
      <c r="C4947" s="100" t="s">
        <v>240</v>
      </c>
      <c r="D4947" s="125">
        <v>17755.86</v>
      </c>
      <c r="E4947" s="125">
        <v>18524.78</v>
      </c>
    </row>
    <row r="4948" spans="1:5" ht="25.5">
      <c r="A4948" s="124">
        <v>98078</v>
      </c>
      <c r="B4948" s="284" t="s">
        <v>12510</v>
      </c>
      <c r="C4948" s="100" t="s">
        <v>240</v>
      </c>
      <c r="D4948" s="125">
        <v>4613.99</v>
      </c>
      <c r="E4948" s="125">
        <v>4803</v>
      </c>
    </row>
    <row r="4949" spans="1:5" ht="25.5">
      <c r="A4949" s="124">
        <v>98079</v>
      </c>
      <c r="B4949" s="284" t="s">
        <v>12511</v>
      </c>
      <c r="C4949" s="100" t="s">
        <v>240</v>
      </c>
      <c r="D4949" s="125">
        <v>8034.49</v>
      </c>
      <c r="E4949" s="125">
        <v>8364.42</v>
      </c>
    </row>
    <row r="4950" spans="1:5" ht="25.5">
      <c r="A4950" s="124">
        <v>98080</v>
      </c>
      <c r="B4950" s="284" t="s">
        <v>12512</v>
      </c>
      <c r="C4950" s="100" t="s">
        <v>240</v>
      </c>
      <c r="D4950" s="125">
        <v>10244.52</v>
      </c>
      <c r="E4950" s="125">
        <v>10668.2</v>
      </c>
    </row>
    <row r="4951" spans="1:5" ht="25.5">
      <c r="A4951" s="124">
        <v>98081</v>
      </c>
      <c r="B4951" s="284" t="s">
        <v>12513</v>
      </c>
      <c r="C4951" s="100" t="s">
        <v>240</v>
      </c>
      <c r="D4951" s="125">
        <v>15109.32</v>
      </c>
      <c r="E4951" s="125">
        <v>15736.49</v>
      </c>
    </row>
    <row r="4952" spans="1:5" ht="25.5">
      <c r="A4952" s="124">
        <v>98082</v>
      </c>
      <c r="B4952" s="284" t="s">
        <v>12514</v>
      </c>
      <c r="C4952" s="100" t="s">
        <v>240</v>
      </c>
      <c r="D4952" s="125">
        <v>3584.71</v>
      </c>
      <c r="E4952" s="125">
        <v>3753.89</v>
      </c>
    </row>
    <row r="4953" spans="1:5" ht="25.5">
      <c r="A4953" s="124">
        <v>98083</v>
      </c>
      <c r="B4953" s="284" t="s">
        <v>12515</v>
      </c>
      <c r="C4953" s="100" t="s">
        <v>240</v>
      </c>
      <c r="D4953" s="125">
        <v>4732.1499999999996</v>
      </c>
      <c r="E4953" s="125">
        <v>4957.3</v>
      </c>
    </row>
    <row r="4954" spans="1:5" ht="25.5">
      <c r="A4954" s="124">
        <v>98084</v>
      </c>
      <c r="B4954" s="284" t="s">
        <v>12516</v>
      </c>
      <c r="C4954" s="100" t="s">
        <v>240</v>
      </c>
      <c r="D4954" s="125">
        <v>6634.75</v>
      </c>
      <c r="E4954" s="125">
        <v>6953.25</v>
      </c>
    </row>
    <row r="4955" spans="1:5" ht="25.5">
      <c r="A4955" s="124">
        <v>98085</v>
      </c>
      <c r="B4955" s="284" t="s">
        <v>12517</v>
      </c>
      <c r="C4955" s="100" t="s">
        <v>240</v>
      </c>
      <c r="D4955" s="125">
        <v>8965.42</v>
      </c>
      <c r="E4955" s="125">
        <v>9399.49</v>
      </c>
    </row>
    <row r="4956" spans="1:5" ht="25.5">
      <c r="A4956" s="124">
        <v>98086</v>
      </c>
      <c r="B4956" s="284" t="s">
        <v>12518</v>
      </c>
      <c r="C4956" s="100" t="s">
        <v>240</v>
      </c>
      <c r="D4956" s="125">
        <v>10144.780000000001</v>
      </c>
      <c r="E4956" s="125">
        <v>10636.37</v>
      </c>
    </row>
    <row r="4957" spans="1:5" ht="25.5">
      <c r="A4957" s="124">
        <v>98087</v>
      </c>
      <c r="B4957" s="284" t="s">
        <v>12519</v>
      </c>
      <c r="C4957" s="100" t="s">
        <v>240</v>
      </c>
      <c r="D4957" s="125">
        <v>10884.11</v>
      </c>
      <c r="E4957" s="125">
        <v>11410.68</v>
      </c>
    </row>
    <row r="4958" spans="1:5" ht="25.5">
      <c r="A4958" s="124">
        <v>98088</v>
      </c>
      <c r="B4958" s="284" t="s">
        <v>12520</v>
      </c>
      <c r="C4958" s="100" t="s">
        <v>240</v>
      </c>
      <c r="D4958" s="125">
        <v>3064.14</v>
      </c>
      <c r="E4958" s="125">
        <v>3206.42</v>
      </c>
    </row>
    <row r="4959" spans="1:5" ht="25.5">
      <c r="A4959" s="124">
        <v>98089</v>
      </c>
      <c r="B4959" s="284" t="s">
        <v>12521</v>
      </c>
      <c r="C4959" s="100" t="s">
        <v>240</v>
      </c>
      <c r="D4959" s="125">
        <v>4809.45</v>
      </c>
      <c r="E4959" s="125">
        <v>5035.41</v>
      </c>
    </row>
    <row r="4960" spans="1:5" ht="25.5">
      <c r="A4960" s="124">
        <v>98090</v>
      </c>
      <c r="B4960" s="284" t="s">
        <v>12522</v>
      </c>
      <c r="C4960" s="100" t="s">
        <v>240</v>
      </c>
      <c r="D4960" s="125">
        <v>7511.85</v>
      </c>
      <c r="E4960" s="125">
        <v>7866.72</v>
      </c>
    </row>
    <row r="4961" spans="1:5" ht="25.5">
      <c r="A4961" s="124">
        <v>98091</v>
      </c>
      <c r="B4961" s="284" t="s">
        <v>12523</v>
      </c>
      <c r="C4961" s="100" t="s">
        <v>240</v>
      </c>
      <c r="D4961" s="125">
        <v>9690.5300000000007</v>
      </c>
      <c r="E4961" s="125">
        <v>10147.790000000001</v>
      </c>
    </row>
    <row r="4962" spans="1:5" ht="25.5">
      <c r="A4962" s="124">
        <v>98092</v>
      </c>
      <c r="B4962" s="284" t="s">
        <v>12524</v>
      </c>
      <c r="C4962" s="100" t="s">
        <v>240</v>
      </c>
      <c r="D4962" s="125">
        <v>11345.27</v>
      </c>
      <c r="E4962" s="125">
        <v>11882.93</v>
      </c>
    </row>
    <row r="4963" spans="1:5" ht="25.5">
      <c r="A4963" s="124">
        <v>98093</v>
      </c>
      <c r="B4963" s="284" t="s">
        <v>12525</v>
      </c>
      <c r="C4963" s="100" t="s">
        <v>240</v>
      </c>
      <c r="D4963" s="125">
        <v>13377.47</v>
      </c>
      <c r="E4963" s="125">
        <v>14011.83</v>
      </c>
    </row>
    <row r="4964" spans="1:5" ht="25.5">
      <c r="A4964" s="124">
        <v>98094</v>
      </c>
      <c r="B4964" s="284" t="s">
        <v>12526</v>
      </c>
      <c r="C4964" s="100" t="s">
        <v>240</v>
      </c>
      <c r="D4964" s="125">
        <v>2514.1</v>
      </c>
      <c r="E4964" s="125">
        <v>2629.54</v>
      </c>
    </row>
    <row r="4965" spans="1:5" ht="25.5">
      <c r="A4965" s="124">
        <v>98099</v>
      </c>
      <c r="B4965" s="284" t="s">
        <v>12527</v>
      </c>
      <c r="C4965" s="100" t="s">
        <v>240</v>
      </c>
      <c r="D4965" s="125">
        <v>4289.1099999999997</v>
      </c>
      <c r="E4965" s="125">
        <v>4487.7</v>
      </c>
    </row>
    <row r="4966" spans="1:5" ht="25.5">
      <c r="A4966" s="124">
        <v>98100</v>
      </c>
      <c r="B4966" s="284" t="s">
        <v>12528</v>
      </c>
      <c r="C4966" s="100" t="s">
        <v>240</v>
      </c>
      <c r="D4966" s="125">
        <v>5584.98</v>
      </c>
      <c r="E4966" s="125">
        <v>5845.21</v>
      </c>
    </row>
    <row r="4967" spans="1:5" ht="25.5">
      <c r="A4967" s="124">
        <v>98101</v>
      </c>
      <c r="B4967" s="284" t="s">
        <v>12529</v>
      </c>
      <c r="C4967" s="100" t="s">
        <v>240</v>
      </c>
      <c r="D4967" s="125">
        <v>8237.15</v>
      </c>
      <c r="E4967" s="125">
        <v>8623.33</v>
      </c>
    </row>
    <row r="4968" spans="1:5" ht="25.5">
      <c r="A4968" s="124">
        <v>98109</v>
      </c>
      <c r="B4968" s="284" t="s">
        <v>12530</v>
      </c>
      <c r="C4968" s="100" t="s">
        <v>240</v>
      </c>
      <c r="D4968" s="125">
        <v>713.85</v>
      </c>
      <c r="E4968" s="125">
        <v>760.05</v>
      </c>
    </row>
    <row r="4969" spans="1:5">
      <c r="A4969" s="124">
        <v>98110</v>
      </c>
      <c r="B4969" s="284" t="s">
        <v>12531</v>
      </c>
      <c r="C4969" s="100" t="s">
        <v>240</v>
      </c>
      <c r="D4969" s="125">
        <v>335.55</v>
      </c>
      <c r="E4969" s="125">
        <v>337.08</v>
      </c>
    </row>
    <row r="4970" spans="1:5">
      <c r="A4970" s="124">
        <v>98111</v>
      </c>
      <c r="B4970" s="284" t="s">
        <v>12532</v>
      </c>
      <c r="C4970" s="100" t="s">
        <v>240</v>
      </c>
      <c r="D4970" s="125">
        <v>45.48</v>
      </c>
      <c r="E4970" s="125">
        <v>46.29</v>
      </c>
    </row>
    <row r="4971" spans="1:5">
      <c r="A4971" s="124">
        <v>98112</v>
      </c>
      <c r="B4971" s="284" t="s">
        <v>12533</v>
      </c>
      <c r="C4971" s="100" t="s">
        <v>240</v>
      </c>
      <c r="D4971" s="125">
        <v>123.28</v>
      </c>
      <c r="E4971" s="125">
        <v>127.55</v>
      </c>
    </row>
    <row r="4972" spans="1:5">
      <c r="A4972" s="124">
        <v>98114</v>
      </c>
      <c r="B4972" s="284" t="s">
        <v>12534</v>
      </c>
      <c r="C4972" s="100" t="s">
        <v>240</v>
      </c>
      <c r="D4972" s="125">
        <v>721</v>
      </c>
      <c r="E4972" s="125">
        <v>726.76</v>
      </c>
    </row>
    <row r="4973" spans="1:5">
      <c r="A4973" s="124">
        <v>98115</v>
      </c>
      <c r="B4973" s="284" t="s">
        <v>12535</v>
      </c>
      <c r="C4973" s="100" t="s">
        <v>240</v>
      </c>
      <c r="D4973" s="125">
        <v>130.58000000000001</v>
      </c>
      <c r="E4973" s="125">
        <v>136.04</v>
      </c>
    </row>
    <row r="4974" spans="1:5" ht="25.5">
      <c r="A4974" s="124">
        <v>89957</v>
      </c>
      <c r="B4974" s="284" t="s">
        <v>2123</v>
      </c>
      <c r="C4974" s="100" t="s">
        <v>240</v>
      </c>
      <c r="D4974" s="125">
        <v>122.02</v>
      </c>
      <c r="E4974" s="125">
        <v>133.22999999999999</v>
      </c>
    </row>
    <row r="4975" spans="1:5" ht="25.5">
      <c r="A4975" s="124">
        <v>89959</v>
      </c>
      <c r="B4975" s="284" t="s">
        <v>2124</v>
      </c>
      <c r="C4975" s="100" t="s">
        <v>240</v>
      </c>
      <c r="D4975" s="125">
        <v>200.08</v>
      </c>
      <c r="E4975" s="125">
        <v>213.61</v>
      </c>
    </row>
    <row r="4976" spans="1:5">
      <c r="A4976" s="124">
        <v>89349</v>
      </c>
      <c r="B4976" s="284" t="s">
        <v>13572</v>
      </c>
      <c r="C4976" s="100" t="s">
        <v>240</v>
      </c>
      <c r="D4976" s="125">
        <v>15.93</v>
      </c>
      <c r="E4976" s="125">
        <v>16.25</v>
      </c>
    </row>
    <row r="4977" spans="1:5">
      <c r="A4977" s="124">
        <v>89351</v>
      </c>
      <c r="B4977" s="284" t="s">
        <v>13573</v>
      </c>
      <c r="C4977" s="100" t="s">
        <v>240</v>
      </c>
      <c r="D4977" s="125">
        <v>19.940000000000001</v>
      </c>
      <c r="E4977" s="125">
        <v>20.45</v>
      </c>
    </row>
    <row r="4978" spans="1:5">
      <c r="A4978" s="124">
        <v>89352</v>
      </c>
      <c r="B4978" s="284" t="s">
        <v>13574</v>
      </c>
      <c r="C4978" s="100" t="s">
        <v>240</v>
      </c>
      <c r="D4978" s="125">
        <v>21.35</v>
      </c>
      <c r="E4978" s="125">
        <v>21.67</v>
      </c>
    </row>
    <row r="4979" spans="1:5">
      <c r="A4979" s="124">
        <v>89353</v>
      </c>
      <c r="B4979" s="284" t="s">
        <v>13575</v>
      </c>
      <c r="C4979" s="100" t="s">
        <v>240</v>
      </c>
      <c r="D4979" s="125">
        <v>23.82</v>
      </c>
      <c r="E4979" s="125">
        <v>24.33</v>
      </c>
    </row>
    <row r="4980" spans="1:5" ht="25.5">
      <c r="A4980" s="124">
        <v>89354</v>
      </c>
      <c r="B4980" s="284" t="s">
        <v>13576</v>
      </c>
      <c r="C4980" s="100" t="s">
        <v>240</v>
      </c>
      <c r="D4980" s="125">
        <v>560.66999999999996</v>
      </c>
      <c r="E4980" s="125">
        <v>563.48</v>
      </c>
    </row>
    <row r="4981" spans="1:5" ht="25.5">
      <c r="A4981" s="124">
        <v>89969</v>
      </c>
      <c r="B4981" s="284" t="s">
        <v>2125</v>
      </c>
      <c r="C4981" s="100" t="s">
        <v>240</v>
      </c>
      <c r="D4981" s="125">
        <v>30.51</v>
      </c>
      <c r="E4981" s="125">
        <v>31.47</v>
      </c>
    </row>
    <row r="4982" spans="1:5" ht="25.5">
      <c r="A4982" s="124">
        <v>89970</v>
      </c>
      <c r="B4982" s="284" t="s">
        <v>2126</v>
      </c>
      <c r="C4982" s="100" t="s">
        <v>240</v>
      </c>
      <c r="D4982" s="125">
        <v>32.81</v>
      </c>
      <c r="E4982" s="125">
        <v>34.22</v>
      </c>
    </row>
    <row r="4983" spans="1:5" ht="25.5">
      <c r="A4983" s="124">
        <v>89971</v>
      </c>
      <c r="B4983" s="284" t="s">
        <v>2127</v>
      </c>
      <c r="C4983" s="100" t="s">
        <v>240</v>
      </c>
      <c r="D4983" s="125">
        <v>31.31</v>
      </c>
      <c r="E4983" s="125">
        <v>32.43</v>
      </c>
    </row>
    <row r="4984" spans="1:5" ht="25.5">
      <c r="A4984" s="124">
        <v>89972</v>
      </c>
      <c r="B4984" s="284" t="s">
        <v>2128</v>
      </c>
      <c r="C4984" s="100" t="s">
        <v>240</v>
      </c>
      <c r="D4984" s="125">
        <v>35.68</v>
      </c>
      <c r="E4984" s="125">
        <v>37.090000000000003</v>
      </c>
    </row>
    <row r="4985" spans="1:5" ht="25.5">
      <c r="A4985" s="124">
        <v>89973</v>
      </c>
      <c r="B4985" s="284" t="s">
        <v>2129</v>
      </c>
      <c r="C4985" s="100" t="s">
        <v>240</v>
      </c>
      <c r="D4985" s="125">
        <v>743.8</v>
      </c>
      <c r="E4985" s="125">
        <v>752.48</v>
      </c>
    </row>
    <row r="4986" spans="1:5" ht="25.5">
      <c r="A4986" s="124">
        <v>89974</v>
      </c>
      <c r="B4986" s="284" t="s">
        <v>2130</v>
      </c>
      <c r="C4986" s="100" t="s">
        <v>240</v>
      </c>
      <c r="D4986" s="125">
        <v>236.16</v>
      </c>
      <c r="E4986" s="125">
        <v>243.47</v>
      </c>
    </row>
    <row r="4987" spans="1:5" ht="25.5">
      <c r="A4987" s="124">
        <v>89984</v>
      </c>
      <c r="B4987" s="284" t="s">
        <v>13577</v>
      </c>
      <c r="C4987" s="100" t="s">
        <v>240</v>
      </c>
      <c r="D4987" s="125">
        <v>50.54</v>
      </c>
      <c r="E4987" s="125">
        <v>51.36</v>
      </c>
    </row>
    <row r="4988" spans="1:5" ht="25.5">
      <c r="A4988" s="124">
        <v>89985</v>
      </c>
      <c r="B4988" s="284" t="s">
        <v>13578</v>
      </c>
      <c r="C4988" s="100" t="s">
        <v>240</v>
      </c>
      <c r="D4988" s="125">
        <v>53.46</v>
      </c>
      <c r="E4988" s="125">
        <v>54.47</v>
      </c>
    </row>
    <row r="4989" spans="1:5" ht="25.5">
      <c r="A4989" s="124">
        <v>89986</v>
      </c>
      <c r="B4989" s="284" t="s">
        <v>13579</v>
      </c>
      <c r="C4989" s="100" t="s">
        <v>240</v>
      </c>
      <c r="D4989" s="125">
        <v>49.3</v>
      </c>
      <c r="E4989" s="125">
        <v>50.12</v>
      </c>
    </row>
    <row r="4990" spans="1:5" ht="25.5">
      <c r="A4990" s="124">
        <v>89987</v>
      </c>
      <c r="B4990" s="284" t="s">
        <v>13580</v>
      </c>
      <c r="C4990" s="100" t="s">
        <v>240</v>
      </c>
      <c r="D4990" s="125">
        <v>56.18</v>
      </c>
      <c r="E4990" s="125">
        <v>57.19</v>
      </c>
    </row>
    <row r="4991" spans="1:5">
      <c r="A4991" s="124">
        <v>90371</v>
      </c>
      <c r="B4991" s="284" t="s">
        <v>13581</v>
      </c>
      <c r="C4991" s="100" t="s">
        <v>240</v>
      </c>
      <c r="D4991" s="125">
        <v>22.57</v>
      </c>
      <c r="E4991" s="125">
        <v>23.08</v>
      </c>
    </row>
    <row r="4992" spans="1:5">
      <c r="A4992" s="124">
        <v>94489</v>
      </c>
      <c r="B4992" s="284" t="s">
        <v>13582</v>
      </c>
      <c r="C4992" s="100" t="s">
        <v>240</v>
      </c>
      <c r="D4992" s="125">
        <v>22.95</v>
      </c>
      <c r="E4992" s="125">
        <v>23.32</v>
      </c>
    </row>
    <row r="4993" spans="1:5">
      <c r="A4993" s="124">
        <v>94490</v>
      </c>
      <c r="B4993" s="284" t="s">
        <v>13583</v>
      </c>
      <c r="C4993" s="100" t="s">
        <v>240</v>
      </c>
      <c r="D4993" s="125">
        <v>33.89</v>
      </c>
      <c r="E4993" s="125">
        <v>34.26</v>
      </c>
    </row>
    <row r="4994" spans="1:5">
      <c r="A4994" s="124">
        <v>94491</v>
      </c>
      <c r="B4994" s="284" t="s">
        <v>13584</v>
      </c>
      <c r="C4994" s="100" t="s">
        <v>240</v>
      </c>
      <c r="D4994" s="125">
        <v>46.29</v>
      </c>
      <c r="E4994" s="125">
        <v>46.8</v>
      </c>
    </row>
    <row r="4995" spans="1:5">
      <c r="A4995" s="124">
        <v>94492</v>
      </c>
      <c r="B4995" s="284" t="s">
        <v>13585</v>
      </c>
      <c r="C4995" s="100" t="s">
        <v>240</v>
      </c>
      <c r="D4995" s="125">
        <v>47.59</v>
      </c>
      <c r="E4995" s="125">
        <v>48.1</v>
      </c>
    </row>
    <row r="4996" spans="1:5">
      <c r="A4996" s="124">
        <v>94493</v>
      </c>
      <c r="B4996" s="284" t="s">
        <v>13586</v>
      </c>
      <c r="C4996" s="100" t="s">
        <v>240</v>
      </c>
      <c r="D4996" s="125">
        <v>87.26</v>
      </c>
      <c r="E4996" s="125">
        <v>88.1</v>
      </c>
    </row>
    <row r="4997" spans="1:5">
      <c r="A4997" s="124">
        <v>94495</v>
      </c>
      <c r="B4997" s="284" t="s">
        <v>13587</v>
      </c>
      <c r="C4997" s="100" t="s">
        <v>240</v>
      </c>
      <c r="D4997" s="125">
        <v>36.630000000000003</v>
      </c>
      <c r="E4997" s="125">
        <v>37.299999999999997</v>
      </c>
    </row>
    <row r="4998" spans="1:5">
      <c r="A4998" s="124">
        <v>94496</v>
      </c>
      <c r="B4998" s="284" t="s">
        <v>13588</v>
      </c>
      <c r="C4998" s="100" t="s">
        <v>240</v>
      </c>
      <c r="D4998" s="125">
        <v>49.89</v>
      </c>
      <c r="E4998" s="125">
        <v>50.8</v>
      </c>
    </row>
    <row r="4999" spans="1:5">
      <c r="A4999" s="124">
        <v>94497</v>
      </c>
      <c r="B4999" s="284" t="s">
        <v>13589</v>
      </c>
      <c r="C4999" s="100" t="s">
        <v>240</v>
      </c>
      <c r="D4999" s="125">
        <v>63.28</v>
      </c>
      <c r="E4999" s="125">
        <v>64.47</v>
      </c>
    </row>
    <row r="5000" spans="1:5">
      <c r="A5000" s="124">
        <v>94498</v>
      </c>
      <c r="B5000" s="284" t="s">
        <v>13590</v>
      </c>
      <c r="C5000" s="100" t="s">
        <v>240</v>
      </c>
      <c r="D5000" s="125">
        <v>87.1</v>
      </c>
      <c r="E5000" s="125">
        <v>88.64</v>
      </c>
    </row>
    <row r="5001" spans="1:5">
      <c r="A5001" s="124">
        <v>94499</v>
      </c>
      <c r="B5001" s="284" t="s">
        <v>13591</v>
      </c>
      <c r="C5001" s="100" t="s">
        <v>240</v>
      </c>
      <c r="D5001" s="125">
        <v>171.11</v>
      </c>
      <c r="E5001" s="125">
        <v>173.17</v>
      </c>
    </row>
    <row r="5002" spans="1:5">
      <c r="A5002" s="124">
        <v>94500</v>
      </c>
      <c r="B5002" s="284" t="s">
        <v>13592</v>
      </c>
      <c r="C5002" s="100" t="s">
        <v>240</v>
      </c>
      <c r="D5002" s="125">
        <v>207.86</v>
      </c>
      <c r="E5002" s="125">
        <v>210.44</v>
      </c>
    </row>
    <row r="5003" spans="1:5">
      <c r="A5003" s="124">
        <v>94501</v>
      </c>
      <c r="B5003" s="284" t="s">
        <v>13593</v>
      </c>
      <c r="C5003" s="100" t="s">
        <v>240</v>
      </c>
      <c r="D5003" s="125">
        <v>415.5</v>
      </c>
      <c r="E5003" s="125">
        <v>418.78</v>
      </c>
    </row>
    <row r="5004" spans="1:5" ht="25.5">
      <c r="A5004" s="124">
        <v>94792</v>
      </c>
      <c r="B5004" s="284" t="s">
        <v>13594</v>
      </c>
      <c r="C5004" s="100" t="s">
        <v>240</v>
      </c>
      <c r="D5004" s="125">
        <v>68.37</v>
      </c>
      <c r="E5004" s="125">
        <v>69.540000000000006</v>
      </c>
    </row>
    <row r="5005" spans="1:5" ht="25.5">
      <c r="A5005" s="124">
        <v>94793</v>
      </c>
      <c r="B5005" s="284" t="s">
        <v>13595</v>
      </c>
      <c r="C5005" s="100" t="s">
        <v>240</v>
      </c>
      <c r="D5005" s="125">
        <v>93.26</v>
      </c>
      <c r="E5005" s="125">
        <v>94.67</v>
      </c>
    </row>
    <row r="5006" spans="1:5" ht="25.5">
      <c r="A5006" s="124">
        <v>94794</v>
      </c>
      <c r="B5006" s="284" t="s">
        <v>13596</v>
      </c>
      <c r="C5006" s="100" t="s">
        <v>240</v>
      </c>
      <c r="D5006" s="125">
        <v>99.3</v>
      </c>
      <c r="E5006" s="125">
        <v>101</v>
      </c>
    </row>
    <row r="5007" spans="1:5">
      <c r="A5007" s="124">
        <v>94795</v>
      </c>
      <c r="B5007" s="284" t="s">
        <v>13597</v>
      </c>
      <c r="C5007" s="100" t="s">
        <v>240</v>
      </c>
      <c r="D5007" s="125">
        <v>32.549999999999997</v>
      </c>
      <c r="E5007" s="125">
        <v>33.11</v>
      </c>
    </row>
    <row r="5008" spans="1:5">
      <c r="A5008" s="124">
        <v>94796</v>
      </c>
      <c r="B5008" s="284" t="s">
        <v>13598</v>
      </c>
      <c r="C5008" s="100" t="s">
        <v>240</v>
      </c>
      <c r="D5008" s="125">
        <v>37.25</v>
      </c>
      <c r="E5008" s="125">
        <v>38.11</v>
      </c>
    </row>
    <row r="5009" spans="1:5">
      <c r="A5009" s="124">
        <v>94797</v>
      </c>
      <c r="B5009" s="284" t="s">
        <v>13599</v>
      </c>
      <c r="C5009" s="100" t="s">
        <v>240</v>
      </c>
      <c r="D5009" s="125">
        <v>77.36</v>
      </c>
      <c r="E5009" s="125">
        <v>78.52</v>
      </c>
    </row>
    <row r="5010" spans="1:5">
      <c r="A5010" s="124">
        <v>94798</v>
      </c>
      <c r="B5010" s="284" t="s">
        <v>13600</v>
      </c>
      <c r="C5010" s="100" t="s">
        <v>240</v>
      </c>
      <c r="D5010" s="125">
        <v>128.47</v>
      </c>
      <c r="E5010" s="125">
        <v>130.05000000000001</v>
      </c>
    </row>
    <row r="5011" spans="1:5">
      <c r="A5011" s="124">
        <v>94799</v>
      </c>
      <c r="B5011" s="284" t="s">
        <v>13601</v>
      </c>
      <c r="C5011" s="100" t="s">
        <v>240</v>
      </c>
      <c r="D5011" s="125">
        <v>157.68</v>
      </c>
      <c r="E5011" s="125">
        <v>159.74</v>
      </c>
    </row>
    <row r="5012" spans="1:5">
      <c r="A5012" s="124">
        <v>94800</v>
      </c>
      <c r="B5012" s="284" t="s">
        <v>13602</v>
      </c>
      <c r="C5012" s="100" t="s">
        <v>240</v>
      </c>
      <c r="D5012" s="125">
        <v>202.44</v>
      </c>
      <c r="E5012" s="125">
        <v>205.1</v>
      </c>
    </row>
    <row r="5013" spans="1:5">
      <c r="A5013" s="124">
        <v>95248</v>
      </c>
      <c r="B5013" s="284" t="s">
        <v>13603</v>
      </c>
      <c r="C5013" s="100" t="s">
        <v>240</v>
      </c>
      <c r="D5013" s="125">
        <v>30.63</v>
      </c>
      <c r="E5013" s="125">
        <v>30.95</v>
      </c>
    </row>
    <row r="5014" spans="1:5">
      <c r="A5014" s="124">
        <v>95249</v>
      </c>
      <c r="B5014" s="284" t="s">
        <v>13604</v>
      </c>
      <c r="C5014" s="100" t="s">
        <v>240</v>
      </c>
      <c r="D5014" s="125">
        <v>36.369999999999997</v>
      </c>
      <c r="E5014" s="125">
        <v>36.880000000000003</v>
      </c>
    </row>
    <row r="5015" spans="1:5">
      <c r="A5015" s="124">
        <v>95250</v>
      </c>
      <c r="B5015" s="284" t="s">
        <v>13605</v>
      </c>
      <c r="C5015" s="100" t="s">
        <v>240</v>
      </c>
      <c r="D5015" s="125">
        <v>49.1</v>
      </c>
      <c r="E5015" s="125">
        <v>49.77</v>
      </c>
    </row>
    <row r="5016" spans="1:5">
      <c r="A5016" s="124">
        <v>95251</v>
      </c>
      <c r="B5016" s="284" t="s">
        <v>13606</v>
      </c>
      <c r="C5016" s="100" t="s">
        <v>240</v>
      </c>
      <c r="D5016" s="125">
        <v>72.430000000000007</v>
      </c>
      <c r="E5016" s="125">
        <v>73.34</v>
      </c>
    </row>
    <row r="5017" spans="1:5">
      <c r="A5017" s="124">
        <v>95252</v>
      </c>
      <c r="B5017" s="284" t="s">
        <v>13607</v>
      </c>
      <c r="C5017" s="100" t="s">
        <v>240</v>
      </c>
      <c r="D5017" s="125">
        <v>88.01</v>
      </c>
      <c r="E5017" s="125">
        <v>89.2</v>
      </c>
    </row>
    <row r="5018" spans="1:5">
      <c r="A5018" s="124">
        <v>95253</v>
      </c>
      <c r="B5018" s="284" t="s">
        <v>13608</v>
      </c>
      <c r="C5018" s="100" t="s">
        <v>240</v>
      </c>
      <c r="D5018" s="125">
        <v>133.19</v>
      </c>
      <c r="E5018" s="125">
        <v>134.72999999999999</v>
      </c>
    </row>
    <row r="5019" spans="1:5">
      <c r="A5019" s="124">
        <v>99619</v>
      </c>
      <c r="B5019" s="284" t="s">
        <v>13609</v>
      </c>
      <c r="C5019" s="100" t="s">
        <v>240</v>
      </c>
      <c r="D5019" s="125">
        <v>93.76</v>
      </c>
      <c r="E5019" s="125">
        <v>94.27</v>
      </c>
    </row>
    <row r="5020" spans="1:5">
      <c r="A5020" s="124">
        <v>99620</v>
      </c>
      <c r="B5020" s="284" t="s">
        <v>13610</v>
      </c>
      <c r="C5020" s="100" t="s">
        <v>240</v>
      </c>
      <c r="D5020" s="125">
        <v>127.4</v>
      </c>
      <c r="E5020" s="125">
        <v>128.07</v>
      </c>
    </row>
    <row r="5021" spans="1:5">
      <c r="A5021" s="124">
        <v>99621</v>
      </c>
      <c r="B5021" s="284" t="s">
        <v>13611</v>
      </c>
      <c r="C5021" s="100" t="s">
        <v>240</v>
      </c>
      <c r="D5021" s="125">
        <v>189.92</v>
      </c>
      <c r="E5021" s="125">
        <v>190.83</v>
      </c>
    </row>
    <row r="5022" spans="1:5">
      <c r="A5022" s="124">
        <v>99622</v>
      </c>
      <c r="B5022" s="284" t="s">
        <v>13612</v>
      </c>
      <c r="C5022" s="100" t="s">
        <v>240</v>
      </c>
      <c r="D5022" s="125">
        <v>213.66</v>
      </c>
      <c r="E5022" s="125">
        <v>214.85</v>
      </c>
    </row>
    <row r="5023" spans="1:5">
      <c r="A5023" s="124">
        <v>99623</v>
      </c>
      <c r="B5023" s="284" t="s">
        <v>13613</v>
      </c>
      <c r="C5023" s="100" t="s">
        <v>240</v>
      </c>
      <c r="D5023" s="125">
        <v>298.22000000000003</v>
      </c>
      <c r="E5023" s="125">
        <v>299.76</v>
      </c>
    </row>
    <row r="5024" spans="1:5">
      <c r="A5024" s="124">
        <v>99624</v>
      </c>
      <c r="B5024" s="284" t="s">
        <v>13614</v>
      </c>
      <c r="C5024" s="100" t="s">
        <v>240</v>
      </c>
      <c r="D5024" s="125">
        <v>425.25</v>
      </c>
      <c r="E5024" s="125">
        <v>427.31</v>
      </c>
    </row>
    <row r="5025" spans="1:5">
      <c r="A5025" s="124">
        <v>99625</v>
      </c>
      <c r="B5025" s="284" t="s">
        <v>13615</v>
      </c>
      <c r="C5025" s="100" t="s">
        <v>240</v>
      </c>
      <c r="D5025" s="125">
        <v>585.11</v>
      </c>
      <c r="E5025" s="125">
        <v>587.69000000000005</v>
      </c>
    </row>
    <row r="5026" spans="1:5">
      <c r="A5026" s="124">
        <v>99626</v>
      </c>
      <c r="B5026" s="284" t="s">
        <v>13616</v>
      </c>
      <c r="C5026" s="100" t="s">
        <v>240</v>
      </c>
      <c r="D5026" s="125">
        <v>901.42</v>
      </c>
      <c r="E5026" s="125">
        <v>904.7</v>
      </c>
    </row>
    <row r="5027" spans="1:5">
      <c r="A5027" s="124">
        <v>99627</v>
      </c>
      <c r="B5027" s="284" t="s">
        <v>13617</v>
      </c>
      <c r="C5027" s="100" t="s">
        <v>240</v>
      </c>
      <c r="D5027" s="125">
        <v>56.56</v>
      </c>
      <c r="E5027" s="125">
        <v>56.88</v>
      </c>
    </row>
    <row r="5028" spans="1:5">
      <c r="A5028" s="124">
        <v>99628</v>
      </c>
      <c r="B5028" s="284" t="s">
        <v>13618</v>
      </c>
      <c r="C5028" s="100" t="s">
        <v>240</v>
      </c>
      <c r="D5028" s="125">
        <v>61.62</v>
      </c>
      <c r="E5028" s="125">
        <v>62.13</v>
      </c>
    </row>
    <row r="5029" spans="1:5">
      <c r="A5029" s="124">
        <v>99629</v>
      </c>
      <c r="B5029" s="284" t="s">
        <v>13619</v>
      </c>
      <c r="C5029" s="100" t="s">
        <v>240</v>
      </c>
      <c r="D5029" s="125">
        <v>68.400000000000006</v>
      </c>
      <c r="E5029" s="125">
        <v>69.069999999999993</v>
      </c>
    </row>
    <row r="5030" spans="1:5">
      <c r="A5030" s="124">
        <v>99630</v>
      </c>
      <c r="B5030" s="284" t="s">
        <v>13620</v>
      </c>
      <c r="C5030" s="100" t="s">
        <v>240</v>
      </c>
      <c r="D5030" s="125">
        <v>101.81</v>
      </c>
      <c r="E5030" s="125">
        <v>102.72</v>
      </c>
    </row>
    <row r="5031" spans="1:5">
      <c r="A5031" s="124">
        <v>99631</v>
      </c>
      <c r="B5031" s="284" t="s">
        <v>13621</v>
      </c>
      <c r="C5031" s="100" t="s">
        <v>240</v>
      </c>
      <c r="D5031" s="125">
        <v>118.43</v>
      </c>
      <c r="E5031" s="125">
        <v>119.62</v>
      </c>
    </row>
    <row r="5032" spans="1:5">
      <c r="A5032" s="124">
        <v>99632</v>
      </c>
      <c r="B5032" s="284" t="s">
        <v>13622</v>
      </c>
      <c r="C5032" s="100" t="s">
        <v>240</v>
      </c>
      <c r="D5032" s="125">
        <v>170.88</v>
      </c>
      <c r="E5032" s="125">
        <v>172.42</v>
      </c>
    </row>
    <row r="5033" spans="1:5">
      <c r="A5033" s="124">
        <v>99633</v>
      </c>
      <c r="B5033" s="284" t="s">
        <v>13623</v>
      </c>
      <c r="C5033" s="100" t="s">
        <v>240</v>
      </c>
      <c r="D5033" s="125">
        <v>367.25</v>
      </c>
      <c r="E5033" s="125">
        <v>369.83</v>
      </c>
    </row>
    <row r="5034" spans="1:5">
      <c r="A5034" s="124">
        <v>99634</v>
      </c>
      <c r="B5034" s="284" t="s">
        <v>13624</v>
      </c>
      <c r="C5034" s="100" t="s">
        <v>240</v>
      </c>
      <c r="D5034" s="125">
        <v>627.29999999999995</v>
      </c>
      <c r="E5034" s="125">
        <v>630.58000000000004</v>
      </c>
    </row>
    <row r="5035" spans="1:5" ht="25.5">
      <c r="A5035" s="124">
        <v>99635</v>
      </c>
      <c r="B5035" s="284" t="s">
        <v>13625</v>
      </c>
      <c r="C5035" s="100" t="s">
        <v>240</v>
      </c>
      <c r="D5035" s="125">
        <v>181.47</v>
      </c>
      <c r="E5035" s="125">
        <v>185.66</v>
      </c>
    </row>
    <row r="5036" spans="1:5">
      <c r="A5036" s="124">
        <v>103008</v>
      </c>
      <c r="B5036" s="284" t="s">
        <v>13626</v>
      </c>
      <c r="C5036" s="100" t="s">
        <v>240</v>
      </c>
      <c r="D5036" s="125">
        <v>76.66</v>
      </c>
      <c r="E5036" s="125">
        <v>76.98</v>
      </c>
    </row>
    <row r="5037" spans="1:5">
      <c r="A5037" s="124">
        <v>103009</v>
      </c>
      <c r="B5037" s="284" t="s">
        <v>13627</v>
      </c>
      <c r="C5037" s="100" t="s">
        <v>240</v>
      </c>
      <c r="D5037" s="125">
        <v>270.39</v>
      </c>
      <c r="E5037" s="125">
        <v>272.45</v>
      </c>
    </row>
    <row r="5038" spans="1:5">
      <c r="A5038" s="124">
        <v>103010</v>
      </c>
      <c r="B5038" s="284" t="s">
        <v>13628</v>
      </c>
      <c r="C5038" s="100" t="s">
        <v>240</v>
      </c>
      <c r="D5038" s="125">
        <v>58.13</v>
      </c>
      <c r="E5038" s="125">
        <v>58.38</v>
      </c>
    </row>
    <row r="5039" spans="1:5">
      <c r="A5039" s="124">
        <v>103011</v>
      </c>
      <c r="B5039" s="284" t="s">
        <v>13629</v>
      </c>
      <c r="C5039" s="100" t="s">
        <v>240</v>
      </c>
      <c r="D5039" s="125">
        <v>64.78</v>
      </c>
      <c r="E5039" s="125">
        <v>65.11</v>
      </c>
    </row>
    <row r="5040" spans="1:5">
      <c r="A5040" s="124">
        <v>103012</v>
      </c>
      <c r="B5040" s="284" t="s">
        <v>13630</v>
      </c>
      <c r="C5040" s="100" t="s">
        <v>240</v>
      </c>
      <c r="D5040" s="125">
        <v>102.2</v>
      </c>
      <c r="E5040" s="125">
        <v>102.65</v>
      </c>
    </row>
    <row r="5041" spans="1:5">
      <c r="A5041" s="124">
        <v>103013</v>
      </c>
      <c r="B5041" s="284" t="s">
        <v>13631</v>
      </c>
      <c r="C5041" s="100" t="s">
        <v>240</v>
      </c>
      <c r="D5041" s="125">
        <v>109.95</v>
      </c>
      <c r="E5041" s="125">
        <v>110.54</v>
      </c>
    </row>
    <row r="5042" spans="1:5">
      <c r="A5042" s="124">
        <v>103014</v>
      </c>
      <c r="B5042" s="284" t="s">
        <v>13632</v>
      </c>
      <c r="C5042" s="100" t="s">
        <v>240</v>
      </c>
      <c r="D5042" s="125">
        <v>165.43</v>
      </c>
      <c r="E5042" s="125">
        <v>166.21</v>
      </c>
    </row>
    <row r="5043" spans="1:5">
      <c r="A5043" s="124">
        <v>103015</v>
      </c>
      <c r="B5043" s="284" t="s">
        <v>13633</v>
      </c>
      <c r="C5043" s="100" t="s">
        <v>240</v>
      </c>
      <c r="D5043" s="125">
        <v>292.73</v>
      </c>
      <c r="E5043" s="125">
        <v>293.76</v>
      </c>
    </row>
    <row r="5044" spans="1:5">
      <c r="A5044" s="124">
        <v>103016</v>
      </c>
      <c r="B5044" s="284" t="s">
        <v>13634</v>
      </c>
      <c r="C5044" s="100" t="s">
        <v>240</v>
      </c>
      <c r="D5044" s="125">
        <v>400.26</v>
      </c>
      <c r="E5044" s="125">
        <v>401.55</v>
      </c>
    </row>
    <row r="5045" spans="1:5">
      <c r="A5045" s="124">
        <v>103017</v>
      </c>
      <c r="B5045" s="284" t="s">
        <v>13635</v>
      </c>
      <c r="C5045" s="100" t="s">
        <v>240</v>
      </c>
      <c r="D5045" s="125">
        <v>699.15</v>
      </c>
      <c r="E5045" s="125">
        <v>700.79</v>
      </c>
    </row>
    <row r="5046" spans="1:5" ht="25.5">
      <c r="A5046" s="124">
        <v>103018</v>
      </c>
      <c r="B5046" s="284" t="s">
        <v>13636</v>
      </c>
      <c r="C5046" s="100" t="s">
        <v>240</v>
      </c>
      <c r="D5046" s="125">
        <v>149</v>
      </c>
      <c r="E5046" s="125">
        <v>152.63999999999999</v>
      </c>
    </row>
    <row r="5047" spans="1:5" ht="25.5">
      <c r="A5047" s="124">
        <v>103019</v>
      </c>
      <c r="B5047" s="284" t="s">
        <v>13637</v>
      </c>
      <c r="C5047" s="100" t="s">
        <v>240</v>
      </c>
      <c r="D5047" s="125">
        <v>258.27</v>
      </c>
      <c r="E5047" s="125">
        <v>260.33</v>
      </c>
    </row>
    <row r="5048" spans="1:5">
      <c r="A5048" s="124">
        <v>103029</v>
      </c>
      <c r="B5048" s="284" t="s">
        <v>13638</v>
      </c>
      <c r="C5048" s="100" t="s">
        <v>240</v>
      </c>
      <c r="D5048" s="125">
        <v>27.05</v>
      </c>
      <c r="E5048" s="125">
        <v>27.56</v>
      </c>
    </row>
    <row r="5049" spans="1:5">
      <c r="A5049" s="124">
        <v>103036</v>
      </c>
      <c r="B5049" s="284" t="s">
        <v>13639</v>
      </c>
      <c r="C5049" s="100" t="s">
        <v>240</v>
      </c>
      <c r="D5049" s="125">
        <v>18.079999999999998</v>
      </c>
      <c r="E5049" s="125">
        <v>18.399999999999999</v>
      </c>
    </row>
    <row r="5050" spans="1:5">
      <c r="A5050" s="124">
        <v>103037</v>
      </c>
      <c r="B5050" s="284" t="s">
        <v>13640</v>
      </c>
      <c r="C5050" s="100" t="s">
        <v>240</v>
      </c>
      <c r="D5050" s="125">
        <v>35.64</v>
      </c>
      <c r="E5050" s="125">
        <v>36.31</v>
      </c>
    </row>
    <row r="5051" spans="1:5">
      <c r="A5051" s="124">
        <v>103038</v>
      </c>
      <c r="B5051" s="284" t="s">
        <v>13641</v>
      </c>
      <c r="C5051" s="100" t="s">
        <v>240</v>
      </c>
      <c r="D5051" s="125">
        <v>47.72</v>
      </c>
      <c r="E5051" s="125">
        <v>48.63</v>
      </c>
    </row>
    <row r="5052" spans="1:5">
      <c r="A5052" s="124">
        <v>103039</v>
      </c>
      <c r="B5052" s="284" t="s">
        <v>13642</v>
      </c>
      <c r="C5052" s="100" t="s">
        <v>240</v>
      </c>
      <c r="D5052" s="125">
        <v>52.03</v>
      </c>
      <c r="E5052" s="125">
        <v>53.22</v>
      </c>
    </row>
    <row r="5053" spans="1:5">
      <c r="A5053" s="124">
        <v>103040</v>
      </c>
      <c r="B5053" s="284" t="s">
        <v>13643</v>
      </c>
      <c r="C5053" s="100" t="s">
        <v>240</v>
      </c>
      <c r="D5053" s="125">
        <v>77.22</v>
      </c>
      <c r="E5053" s="125">
        <v>78.760000000000005</v>
      </c>
    </row>
    <row r="5054" spans="1:5">
      <c r="A5054" s="124">
        <v>103041</v>
      </c>
      <c r="B5054" s="284" t="s">
        <v>13644</v>
      </c>
      <c r="C5054" s="100" t="s">
        <v>240</v>
      </c>
      <c r="D5054" s="125">
        <v>15.1</v>
      </c>
      <c r="E5054" s="125">
        <v>15.42</v>
      </c>
    </row>
    <row r="5055" spans="1:5">
      <c r="A5055" s="124">
        <v>103042</v>
      </c>
      <c r="B5055" s="284" t="s">
        <v>13645</v>
      </c>
      <c r="C5055" s="100" t="s">
        <v>240</v>
      </c>
      <c r="D5055" s="125">
        <v>18.71</v>
      </c>
      <c r="E5055" s="125">
        <v>19.22</v>
      </c>
    </row>
    <row r="5056" spans="1:5">
      <c r="A5056" s="124">
        <v>103043</v>
      </c>
      <c r="B5056" s="284" t="s">
        <v>13646</v>
      </c>
      <c r="C5056" s="100" t="s">
        <v>240</v>
      </c>
      <c r="D5056" s="125">
        <v>17.41</v>
      </c>
      <c r="E5056" s="125">
        <v>17.73</v>
      </c>
    </row>
    <row r="5057" spans="1:5">
      <c r="A5057" s="124">
        <v>103044</v>
      </c>
      <c r="B5057" s="284" t="s">
        <v>13647</v>
      </c>
      <c r="C5057" s="100" t="s">
        <v>240</v>
      </c>
      <c r="D5057" s="125">
        <v>23.52</v>
      </c>
      <c r="E5057" s="125">
        <v>24.03</v>
      </c>
    </row>
    <row r="5058" spans="1:5">
      <c r="A5058" s="124">
        <v>103045</v>
      </c>
      <c r="B5058" s="284" t="s">
        <v>13648</v>
      </c>
      <c r="C5058" s="100" t="s">
        <v>240</v>
      </c>
      <c r="D5058" s="125">
        <v>7.5</v>
      </c>
      <c r="E5058" s="125">
        <v>7.82</v>
      </c>
    </row>
    <row r="5059" spans="1:5">
      <c r="A5059" s="124">
        <v>103046</v>
      </c>
      <c r="B5059" s="284" t="s">
        <v>13649</v>
      </c>
      <c r="C5059" s="100" t="s">
        <v>240</v>
      </c>
      <c r="D5059" s="125">
        <v>17.739999999999998</v>
      </c>
      <c r="E5059" s="125">
        <v>18.25</v>
      </c>
    </row>
    <row r="5060" spans="1:5">
      <c r="A5060" s="124">
        <v>103047</v>
      </c>
      <c r="B5060" s="284" t="s">
        <v>13650</v>
      </c>
      <c r="C5060" s="100" t="s">
        <v>240</v>
      </c>
      <c r="D5060" s="125">
        <v>18.68</v>
      </c>
      <c r="E5060" s="125">
        <v>19.079999999999998</v>
      </c>
    </row>
    <row r="5061" spans="1:5">
      <c r="A5061" s="124">
        <v>103048</v>
      </c>
      <c r="B5061" s="284" t="s">
        <v>13651</v>
      </c>
      <c r="C5061" s="100" t="s">
        <v>240</v>
      </c>
      <c r="D5061" s="125">
        <v>14.09</v>
      </c>
      <c r="E5061" s="125">
        <v>14.49</v>
      </c>
    </row>
    <row r="5062" spans="1:5">
      <c r="A5062" s="124">
        <v>103049</v>
      </c>
      <c r="B5062" s="284" t="s">
        <v>13652</v>
      </c>
      <c r="C5062" s="100" t="s">
        <v>240</v>
      </c>
      <c r="D5062" s="125">
        <v>15.3</v>
      </c>
      <c r="E5062" s="125">
        <v>15.67</v>
      </c>
    </row>
    <row r="5063" spans="1:5">
      <c r="A5063" s="124">
        <v>103050</v>
      </c>
      <c r="B5063" s="284" t="s">
        <v>13653</v>
      </c>
      <c r="C5063" s="100" t="s">
        <v>240</v>
      </c>
      <c r="D5063" s="125">
        <v>20.67</v>
      </c>
      <c r="E5063" s="125">
        <v>22.52</v>
      </c>
    </row>
    <row r="5064" spans="1:5">
      <c r="A5064" s="124">
        <v>103051</v>
      </c>
      <c r="B5064" s="284" t="s">
        <v>13654</v>
      </c>
      <c r="C5064" s="100" t="s">
        <v>240</v>
      </c>
      <c r="D5064" s="125">
        <v>25.28</v>
      </c>
      <c r="E5064" s="125">
        <v>27.46</v>
      </c>
    </row>
    <row r="5065" spans="1:5">
      <c r="A5065" s="124">
        <v>103052</v>
      </c>
      <c r="B5065" s="284" t="s">
        <v>13655</v>
      </c>
      <c r="C5065" s="100" t="s">
        <v>240</v>
      </c>
      <c r="D5065" s="125">
        <v>35.46</v>
      </c>
      <c r="E5065" s="125">
        <v>38.19</v>
      </c>
    </row>
    <row r="5066" spans="1:5" ht="25.5">
      <c r="A5066" s="124">
        <v>95634</v>
      </c>
      <c r="B5066" s="284" t="s">
        <v>3541</v>
      </c>
      <c r="C5066" s="100" t="s">
        <v>240</v>
      </c>
      <c r="D5066" s="125">
        <v>168.4</v>
      </c>
      <c r="E5066" s="125">
        <v>175.06</v>
      </c>
    </row>
    <row r="5067" spans="1:5" ht="25.5">
      <c r="A5067" s="124">
        <v>95635</v>
      </c>
      <c r="B5067" s="284" t="s">
        <v>3542</v>
      </c>
      <c r="C5067" s="100" t="s">
        <v>240</v>
      </c>
      <c r="D5067" s="125">
        <v>179.17</v>
      </c>
      <c r="E5067" s="125">
        <v>186.89</v>
      </c>
    </row>
    <row r="5068" spans="1:5" ht="25.5">
      <c r="A5068" s="124">
        <v>95636</v>
      </c>
      <c r="B5068" s="284" t="s">
        <v>12536</v>
      </c>
      <c r="C5068" s="100" t="s">
        <v>240</v>
      </c>
      <c r="D5068" s="125">
        <v>301.38</v>
      </c>
      <c r="E5068" s="125">
        <v>316.24</v>
      </c>
    </row>
    <row r="5069" spans="1:5" ht="25.5">
      <c r="A5069" s="124">
        <v>95637</v>
      </c>
      <c r="B5069" s="284" t="s">
        <v>2131</v>
      </c>
      <c r="C5069" s="100" t="s">
        <v>240</v>
      </c>
      <c r="D5069" s="125">
        <v>465.13</v>
      </c>
      <c r="E5069" s="125">
        <v>490.57</v>
      </c>
    </row>
    <row r="5070" spans="1:5" ht="25.5">
      <c r="A5070" s="124">
        <v>95638</v>
      </c>
      <c r="B5070" s="284" t="s">
        <v>2132</v>
      </c>
      <c r="C5070" s="100" t="s">
        <v>240</v>
      </c>
      <c r="D5070" s="125">
        <v>566.03</v>
      </c>
      <c r="E5070" s="125">
        <v>595.37</v>
      </c>
    </row>
    <row r="5071" spans="1:5" ht="25.5">
      <c r="A5071" s="124">
        <v>95639</v>
      </c>
      <c r="B5071" s="284" t="s">
        <v>2133</v>
      </c>
      <c r="C5071" s="100" t="s">
        <v>240</v>
      </c>
      <c r="D5071" s="125">
        <v>734.54</v>
      </c>
      <c r="E5071" s="125">
        <v>764.75</v>
      </c>
    </row>
    <row r="5072" spans="1:5" ht="25.5">
      <c r="A5072" s="124">
        <v>95641</v>
      </c>
      <c r="B5072" s="284" t="s">
        <v>2134</v>
      </c>
      <c r="C5072" s="100" t="s">
        <v>240</v>
      </c>
      <c r="D5072" s="125">
        <v>261.7</v>
      </c>
      <c r="E5072" s="125">
        <v>273.23</v>
      </c>
    </row>
    <row r="5073" spans="1:5" ht="25.5">
      <c r="A5073" s="124">
        <v>95642</v>
      </c>
      <c r="B5073" s="284" t="s">
        <v>2135</v>
      </c>
      <c r="C5073" s="100" t="s">
        <v>240</v>
      </c>
      <c r="D5073" s="125">
        <v>385.99</v>
      </c>
      <c r="E5073" s="125">
        <v>403.03</v>
      </c>
    </row>
    <row r="5074" spans="1:5" ht="25.5">
      <c r="A5074" s="124">
        <v>95643</v>
      </c>
      <c r="B5074" s="284" t="s">
        <v>2136</v>
      </c>
      <c r="C5074" s="100" t="s">
        <v>240</v>
      </c>
      <c r="D5074" s="125">
        <v>504.17</v>
      </c>
      <c r="E5074" s="125">
        <v>526.34</v>
      </c>
    </row>
    <row r="5075" spans="1:5" ht="25.5">
      <c r="A5075" s="124">
        <v>95644</v>
      </c>
      <c r="B5075" s="284" t="s">
        <v>2137</v>
      </c>
      <c r="C5075" s="100" t="s">
        <v>240</v>
      </c>
      <c r="D5075" s="125">
        <v>194.95</v>
      </c>
      <c r="E5075" s="125">
        <v>202.25</v>
      </c>
    </row>
    <row r="5076" spans="1:5" ht="25.5">
      <c r="A5076" s="124">
        <v>95645</v>
      </c>
      <c r="B5076" s="284" t="s">
        <v>2138</v>
      </c>
      <c r="C5076" s="100" t="s">
        <v>240</v>
      </c>
      <c r="D5076" s="125">
        <v>353.75</v>
      </c>
      <c r="E5076" s="125">
        <v>366.72</v>
      </c>
    </row>
    <row r="5077" spans="1:5" ht="25.5">
      <c r="A5077" s="124">
        <v>95646</v>
      </c>
      <c r="B5077" s="284" t="s">
        <v>2139</v>
      </c>
      <c r="C5077" s="100" t="s">
        <v>240</v>
      </c>
      <c r="D5077" s="125">
        <v>526.95000000000005</v>
      </c>
      <c r="E5077" s="125">
        <v>546.21</v>
      </c>
    </row>
    <row r="5078" spans="1:5" ht="25.5">
      <c r="A5078" s="124">
        <v>95647</v>
      </c>
      <c r="B5078" s="284" t="s">
        <v>2140</v>
      </c>
      <c r="C5078" s="100" t="s">
        <v>240</v>
      </c>
      <c r="D5078" s="125">
        <v>689.8</v>
      </c>
      <c r="E5078" s="125">
        <v>714.88</v>
      </c>
    </row>
    <row r="5079" spans="1:5">
      <c r="A5079" s="124">
        <v>95673</v>
      </c>
      <c r="B5079" s="284" t="s">
        <v>2141</v>
      </c>
      <c r="C5079" s="100" t="s">
        <v>240</v>
      </c>
      <c r="D5079" s="125">
        <v>116.99</v>
      </c>
      <c r="E5079" s="125">
        <v>119.05</v>
      </c>
    </row>
    <row r="5080" spans="1:5">
      <c r="A5080" s="124">
        <v>95674</v>
      </c>
      <c r="B5080" s="284" t="s">
        <v>2142</v>
      </c>
      <c r="C5080" s="100" t="s">
        <v>240</v>
      </c>
      <c r="D5080" s="125">
        <v>124.33</v>
      </c>
      <c r="E5080" s="125">
        <v>126.39</v>
      </c>
    </row>
    <row r="5081" spans="1:5">
      <c r="A5081" s="124">
        <v>95675</v>
      </c>
      <c r="B5081" s="284" t="s">
        <v>2143</v>
      </c>
      <c r="C5081" s="100" t="s">
        <v>240</v>
      </c>
      <c r="D5081" s="125">
        <v>152</v>
      </c>
      <c r="E5081" s="125">
        <v>154.38</v>
      </c>
    </row>
    <row r="5082" spans="1:5" ht="25.5">
      <c r="A5082" s="124">
        <v>95676</v>
      </c>
      <c r="B5082" s="284" t="s">
        <v>2144</v>
      </c>
      <c r="C5082" s="100" t="s">
        <v>240</v>
      </c>
      <c r="D5082" s="125">
        <v>108</v>
      </c>
      <c r="E5082" s="125">
        <v>108.98</v>
      </c>
    </row>
    <row r="5083" spans="1:5" ht="25.5">
      <c r="A5083" s="124">
        <v>97741</v>
      </c>
      <c r="B5083" s="284" t="s">
        <v>3131</v>
      </c>
      <c r="C5083" s="100" t="s">
        <v>240</v>
      </c>
      <c r="D5083" s="125">
        <v>148.35</v>
      </c>
      <c r="E5083" s="125">
        <v>154.93</v>
      </c>
    </row>
    <row r="5084" spans="1:5">
      <c r="A5084" s="124">
        <v>90436</v>
      </c>
      <c r="B5084" s="284" t="s">
        <v>2145</v>
      </c>
      <c r="C5084" s="100" t="s">
        <v>240</v>
      </c>
      <c r="D5084" s="125">
        <v>11.66</v>
      </c>
      <c r="E5084" s="125">
        <v>13.11</v>
      </c>
    </row>
    <row r="5085" spans="1:5">
      <c r="A5085" s="124">
        <v>90437</v>
      </c>
      <c r="B5085" s="284" t="s">
        <v>2146</v>
      </c>
      <c r="C5085" s="100" t="s">
        <v>240</v>
      </c>
      <c r="D5085" s="125">
        <v>28.33</v>
      </c>
      <c r="E5085" s="125">
        <v>31.87</v>
      </c>
    </row>
    <row r="5086" spans="1:5">
      <c r="A5086" s="124">
        <v>90438</v>
      </c>
      <c r="B5086" s="284" t="s">
        <v>2147</v>
      </c>
      <c r="C5086" s="100" t="s">
        <v>240</v>
      </c>
      <c r="D5086" s="125">
        <v>40.61</v>
      </c>
      <c r="E5086" s="125">
        <v>45.68</v>
      </c>
    </row>
    <row r="5087" spans="1:5">
      <c r="A5087" s="124">
        <v>90439</v>
      </c>
      <c r="B5087" s="284" t="s">
        <v>2148</v>
      </c>
      <c r="C5087" s="100" t="s">
        <v>240</v>
      </c>
      <c r="D5087" s="125">
        <v>46.58</v>
      </c>
      <c r="E5087" s="125">
        <v>52.02</v>
      </c>
    </row>
    <row r="5088" spans="1:5">
      <c r="A5088" s="124">
        <v>90440</v>
      </c>
      <c r="B5088" s="284" t="s">
        <v>2149</v>
      </c>
      <c r="C5088" s="100" t="s">
        <v>240</v>
      </c>
      <c r="D5088" s="125">
        <v>74.62</v>
      </c>
      <c r="E5088" s="125">
        <v>83.33</v>
      </c>
    </row>
    <row r="5089" spans="1:5">
      <c r="A5089" s="124">
        <v>90441</v>
      </c>
      <c r="B5089" s="284" t="s">
        <v>2150</v>
      </c>
      <c r="C5089" s="100" t="s">
        <v>240</v>
      </c>
      <c r="D5089" s="125">
        <v>95.31</v>
      </c>
      <c r="E5089" s="125">
        <v>106.45</v>
      </c>
    </row>
    <row r="5090" spans="1:5">
      <c r="A5090" s="124">
        <v>90443</v>
      </c>
      <c r="B5090" s="284" t="s">
        <v>2151</v>
      </c>
      <c r="C5090" s="100" t="s">
        <v>239</v>
      </c>
      <c r="D5090" s="125">
        <v>10.6</v>
      </c>
      <c r="E5090" s="125">
        <v>11.92</v>
      </c>
    </row>
    <row r="5091" spans="1:5">
      <c r="A5091" s="124">
        <v>90444</v>
      </c>
      <c r="B5091" s="284" t="s">
        <v>2152</v>
      </c>
      <c r="C5091" s="100" t="s">
        <v>239</v>
      </c>
      <c r="D5091" s="125">
        <v>19.989999999999998</v>
      </c>
      <c r="E5091" s="125">
        <v>22.33</v>
      </c>
    </row>
    <row r="5092" spans="1:5" ht="25.5">
      <c r="A5092" s="124">
        <v>90445</v>
      </c>
      <c r="B5092" s="284" t="s">
        <v>2153</v>
      </c>
      <c r="C5092" s="100" t="s">
        <v>239</v>
      </c>
      <c r="D5092" s="125">
        <v>21.34</v>
      </c>
      <c r="E5092" s="125">
        <v>23.82</v>
      </c>
    </row>
    <row r="5093" spans="1:5">
      <c r="A5093" s="124">
        <v>90446</v>
      </c>
      <c r="B5093" s="284" t="s">
        <v>2154</v>
      </c>
      <c r="C5093" s="100" t="s">
        <v>239</v>
      </c>
      <c r="D5093" s="125">
        <v>23.18</v>
      </c>
      <c r="E5093" s="125">
        <v>25.89</v>
      </c>
    </row>
    <row r="5094" spans="1:5">
      <c r="A5094" s="124">
        <v>90447</v>
      </c>
      <c r="B5094" s="284" t="s">
        <v>2155</v>
      </c>
      <c r="C5094" s="100" t="s">
        <v>239</v>
      </c>
      <c r="D5094" s="125">
        <v>5.19</v>
      </c>
      <c r="E5094" s="125">
        <v>5.82</v>
      </c>
    </row>
    <row r="5095" spans="1:5">
      <c r="A5095" s="124">
        <v>90451</v>
      </c>
      <c r="B5095" s="284" t="s">
        <v>2156</v>
      </c>
      <c r="C5095" s="100" t="s">
        <v>240</v>
      </c>
      <c r="D5095" s="125">
        <v>3.68</v>
      </c>
      <c r="E5095" s="125">
        <v>4.03</v>
      </c>
    </row>
    <row r="5096" spans="1:5" ht="25.5">
      <c r="A5096" s="124">
        <v>90452</v>
      </c>
      <c r="B5096" s="284" t="s">
        <v>2157</v>
      </c>
      <c r="C5096" s="100" t="s">
        <v>240</v>
      </c>
      <c r="D5096" s="125">
        <v>16.21</v>
      </c>
      <c r="E5096" s="125">
        <v>16.75</v>
      </c>
    </row>
    <row r="5097" spans="1:5">
      <c r="A5097" s="124">
        <v>90453</v>
      </c>
      <c r="B5097" s="284" t="s">
        <v>2158</v>
      </c>
      <c r="C5097" s="100" t="s">
        <v>240</v>
      </c>
      <c r="D5097" s="125">
        <v>2.61</v>
      </c>
      <c r="E5097" s="125">
        <v>2.79</v>
      </c>
    </row>
    <row r="5098" spans="1:5">
      <c r="A5098" s="124">
        <v>90454</v>
      </c>
      <c r="B5098" s="284" t="s">
        <v>2159</v>
      </c>
      <c r="C5098" s="100" t="s">
        <v>240</v>
      </c>
      <c r="D5098" s="125">
        <v>4.82</v>
      </c>
      <c r="E5098" s="125">
        <v>5.12</v>
      </c>
    </row>
    <row r="5099" spans="1:5">
      <c r="A5099" s="124">
        <v>90455</v>
      </c>
      <c r="B5099" s="284" t="s">
        <v>2160</v>
      </c>
      <c r="C5099" s="100" t="s">
        <v>240</v>
      </c>
      <c r="D5099" s="125">
        <v>6.2</v>
      </c>
      <c r="E5099" s="125">
        <v>6.64</v>
      </c>
    </row>
    <row r="5100" spans="1:5">
      <c r="A5100" s="124">
        <v>90456</v>
      </c>
      <c r="B5100" s="284" t="s">
        <v>2161</v>
      </c>
      <c r="C5100" s="100" t="s">
        <v>240</v>
      </c>
      <c r="D5100" s="125">
        <v>3.4</v>
      </c>
      <c r="E5100" s="125">
        <v>3.83</v>
      </c>
    </row>
    <row r="5101" spans="1:5">
      <c r="A5101" s="124">
        <v>90457</v>
      </c>
      <c r="B5101" s="284" t="s">
        <v>2162</v>
      </c>
      <c r="C5101" s="100" t="s">
        <v>240</v>
      </c>
      <c r="D5101" s="125">
        <v>7.75</v>
      </c>
      <c r="E5101" s="125">
        <v>8.73</v>
      </c>
    </row>
    <row r="5102" spans="1:5">
      <c r="A5102" s="124">
        <v>90458</v>
      </c>
      <c r="B5102" s="284" t="s">
        <v>2163</v>
      </c>
      <c r="C5102" s="100" t="s">
        <v>240</v>
      </c>
      <c r="D5102" s="125">
        <v>22.02</v>
      </c>
      <c r="E5102" s="125">
        <v>24.77</v>
      </c>
    </row>
    <row r="5103" spans="1:5">
      <c r="A5103" s="124">
        <v>90459</v>
      </c>
      <c r="B5103" s="284" t="s">
        <v>2164</v>
      </c>
      <c r="C5103" s="100" t="s">
        <v>240</v>
      </c>
      <c r="D5103" s="125">
        <v>31.05</v>
      </c>
      <c r="E5103" s="125">
        <v>34.94</v>
      </c>
    </row>
    <row r="5104" spans="1:5" ht="25.5">
      <c r="A5104" s="124">
        <v>90460</v>
      </c>
      <c r="B5104" s="284" t="s">
        <v>11196</v>
      </c>
      <c r="C5104" s="100" t="s">
        <v>239</v>
      </c>
      <c r="D5104" s="125">
        <v>10.06</v>
      </c>
      <c r="E5104" s="125">
        <v>10.220000000000001</v>
      </c>
    </row>
    <row r="5105" spans="1:5" ht="25.5">
      <c r="A5105" s="124">
        <v>90461</v>
      </c>
      <c r="B5105" s="284" t="s">
        <v>11197</v>
      </c>
      <c r="C5105" s="100" t="s">
        <v>239</v>
      </c>
      <c r="D5105" s="125">
        <v>6.46</v>
      </c>
      <c r="E5105" s="125">
        <v>6.65</v>
      </c>
    </row>
    <row r="5106" spans="1:5" ht="25.5">
      <c r="A5106" s="124">
        <v>90462</v>
      </c>
      <c r="B5106" s="284" t="s">
        <v>11198</v>
      </c>
      <c r="C5106" s="100" t="s">
        <v>239</v>
      </c>
      <c r="D5106" s="125">
        <v>1.36</v>
      </c>
      <c r="E5106" s="125">
        <v>1.4</v>
      </c>
    </row>
    <row r="5107" spans="1:5" ht="25.5">
      <c r="A5107" s="124">
        <v>90463</v>
      </c>
      <c r="B5107" s="284" t="s">
        <v>11199</v>
      </c>
      <c r="C5107" s="100" t="s">
        <v>239</v>
      </c>
      <c r="D5107" s="125">
        <v>1.17</v>
      </c>
      <c r="E5107" s="125">
        <v>1.22</v>
      </c>
    </row>
    <row r="5108" spans="1:5" ht="25.5">
      <c r="A5108" s="124">
        <v>90466</v>
      </c>
      <c r="B5108" s="284" t="s">
        <v>2165</v>
      </c>
      <c r="C5108" s="100" t="s">
        <v>239</v>
      </c>
      <c r="D5108" s="125">
        <v>10.85</v>
      </c>
      <c r="E5108" s="125">
        <v>12.03</v>
      </c>
    </row>
    <row r="5109" spans="1:5" ht="25.5">
      <c r="A5109" s="124">
        <v>90467</v>
      </c>
      <c r="B5109" s="284" t="s">
        <v>2166</v>
      </c>
      <c r="C5109" s="100" t="s">
        <v>239</v>
      </c>
      <c r="D5109" s="125">
        <v>17.18</v>
      </c>
      <c r="E5109" s="125">
        <v>19.05</v>
      </c>
    </row>
    <row r="5110" spans="1:5" ht="25.5">
      <c r="A5110" s="124">
        <v>90468</v>
      </c>
      <c r="B5110" s="284" t="s">
        <v>2167</v>
      </c>
      <c r="C5110" s="100" t="s">
        <v>239</v>
      </c>
      <c r="D5110" s="125">
        <v>4.91</v>
      </c>
      <c r="E5110" s="125">
        <v>5.35</v>
      </c>
    </row>
    <row r="5111" spans="1:5" ht="25.5">
      <c r="A5111" s="124">
        <v>90469</v>
      </c>
      <c r="B5111" s="284" t="s">
        <v>2168</v>
      </c>
      <c r="C5111" s="100" t="s">
        <v>239</v>
      </c>
      <c r="D5111" s="125">
        <v>7.89</v>
      </c>
      <c r="E5111" s="125">
        <v>8.58</v>
      </c>
    </row>
    <row r="5112" spans="1:5">
      <c r="A5112" s="124">
        <v>90470</v>
      </c>
      <c r="B5112" s="284" t="s">
        <v>2169</v>
      </c>
      <c r="C5112" s="100" t="s">
        <v>239</v>
      </c>
      <c r="D5112" s="125">
        <v>10.93</v>
      </c>
      <c r="E5112" s="125">
        <v>11.85</v>
      </c>
    </row>
    <row r="5113" spans="1:5" ht="25.5">
      <c r="A5113" s="124">
        <v>91166</v>
      </c>
      <c r="B5113" s="284" t="s">
        <v>2170</v>
      </c>
      <c r="C5113" s="100" t="s">
        <v>239</v>
      </c>
      <c r="D5113" s="125">
        <v>3.5</v>
      </c>
      <c r="E5113" s="125">
        <v>3.7</v>
      </c>
    </row>
    <row r="5114" spans="1:5" ht="25.5">
      <c r="A5114" s="124">
        <v>91167</v>
      </c>
      <c r="B5114" s="284" t="s">
        <v>2171</v>
      </c>
      <c r="C5114" s="100" t="s">
        <v>239</v>
      </c>
      <c r="D5114" s="125">
        <v>9.15</v>
      </c>
      <c r="E5114" s="125">
        <v>9.93</v>
      </c>
    </row>
    <row r="5115" spans="1:5" ht="25.5">
      <c r="A5115" s="124">
        <v>91168</v>
      </c>
      <c r="B5115" s="284" t="s">
        <v>2172</v>
      </c>
      <c r="C5115" s="100" t="s">
        <v>239</v>
      </c>
      <c r="D5115" s="125">
        <v>6.91</v>
      </c>
      <c r="E5115" s="125">
        <v>7.49</v>
      </c>
    </row>
    <row r="5116" spans="1:5" ht="25.5">
      <c r="A5116" s="124">
        <v>91169</v>
      </c>
      <c r="B5116" s="284" t="s">
        <v>2173</v>
      </c>
      <c r="C5116" s="100" t="s">
        <v>239</v>
      </c>
      <c r="D5116" s="125">
        <v>8.19</v>
      </c>
      <c r="E5116" s="125">
        <v>8.89</v>
      </c>
    </row>
    <row r="5117" spans="1:5" ht="25.5">
      <c r="A5117" s="124">
        <v>91170</v>
      </c>
      <c r="B5117" s="284" t="s">
        <v>2174</v>
      </c>
      <c r="C5117" s="100" t="s">
        <v>239</v>
      </c>
      <c r="D5117" s="125">
        <v>2.35</v>
      </c>
      <c r="E5117" s="125">
        <v>2.5499999999999998</v>
      </c>
    </row>
    <row r="5118" spans="1:5" ht="25.5">
      <c r="A5118" s="124">
        <v>91171</v>
      </c>
      <c r="B5118" s="284" t="s">
        <v>2175</v>
      </c>
      <c r="C5118" s="100" t="s">
        <v>239</v>
      </c>
      <c r="D5118" s="125">
        <v>2.94</v>
      </c>
      <c r="E5118" s="125">
        <v>3.18</v>
      </c>
    </row>
    <row r="5119" spans="1:5" ht="25.5">
      <c r="A5119" s="124">
        <v>91172</v>
      </c>
      <c r="B5119" s="284" t="s">
        <v>2176</v>
      </c>
      <c r="C5119" s="100" t="s">
        <v>239</v>
      </c>
      <c r="D5119" s="125">
        <v>4.33</v>
      </c>
      <c r="E5119" s="125">
        <v>4.6900000000000004</v>
      </c>
    </row>
    <row r="5120" spans="1:5" ht="25.5">
      <c r="A5120" s="124">
        <v>91173</v>
      </c>
      <c r="B5120" s="284" t="s">
        <v>2177</v>
      </c>
      <c r="C5120" s="100" t="s">
        <v>239</v>
      </c>
      <c r="D5120" s="125">
        <v>1.19</v>
      </c>
      <c r="E5120" s="125">
        <v>1.29</v>
      </c>
    </row>
    <row r="5121" spans="1:5" ht="25.5">
      <c r="A5121" s="124">
        <v>91174</v>
      </c>
      <c r="B5121" s="284" t="s">
        <v>2178</v>
      </c>
      <c r="C5121" s="100" t="s">
        <v>239</v>
      </c>
      <c r="D5121" s="125">
        <v>2.33</v>
      </c>
      <c r="E5121" s="125">
        <v>2.5299999999999998</v>
      </c>
    </row>
    <row r="5122" spans="1:5" ht="25.5">
      <c r="A5122" s="124">
        <v>91175</v>
      </c>
      <c r="B5122" s="284" t="s">
        <v>2179</v>
      </c>
      <c r="C5122" s="100" t="s">
        <v>239</v>
      </c>
      <c r="D5122" s="125">
        <v>3.81</v>
      </c>
      <c r="E5122" s="125">
        <v>4.12</v>
      </c>
    </row>
    <row r="5123" spans="1:5" ht="25.5">
      <c r="A5123" s="124">
        <v>91176</v>
      </c>
      <c r="B5123" s="284" t="s">
        <v>2753</v>
      </c>
      <c r="C5123" s="100" t="s">
        <v>239</v>
      </c>
      <c r="D5123" s="125">
        <v>22.96</v>
      </c>
      <c r="E5123" s="125">
        <v>24.55</v>
      </c>
    </row>
    <row r="5124" spans="1:5" ht="25.5">
      <c r="A5124" s="124">
        <v>91177</v>
      </c>
      <c r="B5124" s="284" t="s">
        <v>2754</v>
      </c>
      <c r="C5124" s="100" t="s">
        <v>239</v>
      </c>
      <c r="D5124" s="125">
        <v>11.07</v>
      </c>
      <c r="E5124" s="125">
        <v>11.97</v>
      </c>
    </row>
    <row r="5125" spans="1:5" ht="25.5">
      <c r="A5125" s="124">
        <v>91178</v>
      </c>
      <c r="B5125" s="284" t="s">
        <v>2755</v>
      </c>
      <c r="C5125" s="100" t="s">
        <v>239</v>
      </c>
      <c r="D5125" s="125">
        <v>12.09</v>
      </c>
      <c r="E5125" s="125">
        <v>13.01</v>
      </c>
    </row>
    <row r="5126" spans="1:5" ht="25.5">
      <c r="A5126" s="124">
        <v>91179</v>
      </c>
      <c r="B5126" s="284" t="s">
        <v>2756</v>
      </c>
      <c r="C5126" s="100" t="s">
        <v>239</v>
      </c>
      <c r="D5126" s="125">
        <v>5.9</v>
      </c>
      <c r="E5126" s="125">
        <v>6.31</v>
      </c>
    </row>
    <row r="5127" spans="1:5" ht="25.5">
      <c r="A5127" s="124">
        <v>91180</v>
      </c>
      <c r="B5127" s="284" t="s">
        <v>2757</v>
      </c>
      <c r="C5127" s="100" t="s">
        <v>239</v>
      </c>
      <c r="D5127" s="125">
        <v>5.2</v>
      </c>
      <c r="E5127" s="125">
        <v>5.59</v>
      </c>
    </row>
    <row r="5128" spans="1:5" ht="25.5">
      <c r="A5128" s="124">
        <v>91181</v>
      </c>
      <c r="B5128" s="284" t="s">
        <v>2758</v>
      </c>
      <c r="C5128" s="100" t="s">
        <v>239</v>
      </c>
      <c r="D5128" s="125">
        <v>5.84</v>
      </c>
      <c r="E5128" s="125">
        <v>6.34</v>
      </c>
    </row>
    <row r="5129" spans="1:5" ht="25.5">
      <c r="A5129" s="124">
        <v>91182</v>
      </c>
      <c r="B5129" s="284" t="s">
        <v>2180</v>
      </c>
      <c r="C5129" s="100" t="s">
        <v>239</v>
      </c>
      <c r="D5129" s="125">
        <v>23.8</v>
      </c>
      <c r="E5129" s="125">
        <v>26.19</v>
      </c>
    </row>
    <row r="5130" spans="1:5" ht="25.5">
      <c r="A5130" s="124">
        <v>91183</v>
      </c>
      <c r="B5130" s="284" t="s">
        <v>2181</v>
      </c>
      <c r="C5130" s="100" t="s">
        <v>239</v>
      </c>
      <c r="D5130" s="125">
        <v>11.61</v>
      </c>
      <c r="E5130" s="125">
        <v>12.8</v>
      </c>
    </row>
    <row r="5131" spans="1:5" ht="25.5">
      <c r="A5131" s="124">
        <v>91184</v>
      </c>
      <c r="B5131" s="284" t="s">
        <v>2182</v>
      </c>
      <c r="C5131" s="100" t="s">
        <v>239</v>
      </c>
      <c r="D5131" s="125">
        <v>10.72</v>
      </c>
      <c r="E5131" s="125">
        <v>11.87</v>
      </c>
    </row>
    <row r="5132" spans="1:5" ht="25.5">
      <c r="A5132" s="124">
        <v>91185</v>
      </c>
      <c r="B5132" s="284" t="s">
        <v>2183</v>
      </c>
      <c r="C5132" s="100" t="s">
        <v>239</v>
      </c>
      <c r="D5132" s="125">
        <v>6.11</v>
      </c>
      <c r="E5132" s="125">
        <v>6.72</v>
      </c>
    </row>
    <row r="5133" spans="1:5" ht="25.5">
      <c r="A5133" s="124">
        <v>91186</v>
      </c>
      <c r="B5133" s="284" t="s">
        <v>2184</v>
      </c>
      <c r="C5133" s="100" t="s">
        <v>239</v>
      </c>
      <c r="D5133" s="125">
        <v>4.96</v>
      </c>
      <c r="E5133" s="125">
        <v>5.47</v>
      </c>
    </row>
    <row r="5134" spans="1:5" ht="25.5">
      <c r="A5134" s="124">
        <v>91187</v>
      </c>
      <c r="B5134" s="284" t="s">
        <v>2185</v>
      </c>
      <c r="C5134" s="100" t="s">
        <v>239</v>
      </c>
      <c r="D5134" s="125">
        <v>5.66</v>
      </c>
      <c r="E5134" s="125">
        <v>6.26</v>
      </c>
    </row>
    <row r="5135" spans="1:5" ht="25.5">
      <c r="A5135" s="124">
        <v>91188</v>
      </c>
      <c r="B5135" s="284" t="s">
        <v>2186</v>
      </c>
      <c r="C5135" s="100" t="s">
        <v>240</v>
      </c>
      <c r="D5135" s="125">
        <v>6.35</v>
      </c>
      <c r="E5135" s="125">
        <v>6.92</v>
      </c>
    </row>
    <row r="5136" spans="1:5" ht="25.5">
      <c r="A5136" s="124">
        <v>91189</v>
      </c>
      <c r="B5136" s="284" t="s">
        <v>2187</v>
      </c>
      <c r="C5136" s="100" t="s">
        <v>240</v>
      </c>
      <c r="D5136" s="125">
        <v>49.25</v>
      </c>
      <c r="E5136" s="125">
        <v>51.76</v>
      </c>
    </row>
    <row r="5137" spans="1:5">
      <c r="A5137" s="124">
        <v>91190</v>
      </c>
      <c r="B5137" s="284" t="s">
        <v>2188</v>
      </c>
      <c r="C5137" s="100" t="s">
        <v>240</v>
      </c>
      <c r="D5137" s="125">
        <v>4.1900000000000004</v>
      </c>
      <c r="E5137" s="125">
        <v>4.6500000000000004</v>
      </c>
    </row>
    <row r="5138" spans="1:5">
      <c r="A5138" s="124">
        <v>91191</v>
      </c>
      <c r="B5138" s="284" t="s">
        <v>2189</v>
      </c>
      <c r="C5138" s="100" t="s">
        <v>240</v>
      </c>
      <c r="D5138" s="125">
        <v>4.43</v>
      </c>
      <c r="E5138" s="125">
        <v>4.93</v>
      </c>
    </row>
    <row r="5139" spans="1:5">
      <c r="A5139" s="124">
        <v>91192</v>
      </c>
      <c r="B5139" s="284" t="s">
        <v>2190</v>
      </c>
      <c r="C5139" s="100" t="s">
        <v>240</v>
      </c>
      <c r="D5139" s="125">
        <v>4.9000000000000004</v>
      </c>
      <c r="E5139" s="125">
        <v>5.46</v>
      </c>
    </row>
    <row r="5140" spans="1:5" ht="25.5">
      <c r="A5140" s="124">
        <v>91222</v>
      </c>
      <c r="B5140" s="284" t="s">
        <v>2191</v>
      </c>
      <c r="C5140" s="100" t="s">
        <v>239</v>
      </c>
      <c r="D5140" s="125">
        <v>11.41</v>
      </c>
      <c r="E5140" s="125">
        <v>12.84</v>
      </c>
    </row>
    <row r="5141" spans="1:5" ht="25.5">
      <c r="A5141" s="124">
        <v>94480</v>
      </c>
      <c r="B5141" s="284" t="s">
        <v>2192</v>
      </c>
      <c r="C5141" s="100" t="s">
        <v>240</v>
      </c>
      <c r="D5141" s="125">
        <v>2248.0100000000002</v>
      </c>
      <c r="E5141" s="125">
        <v>2328.2199999999998</v>
      </c>
    </row>
    <row r="5142" spans="1:5" ht="25.5">
      <c r="A5142" s="124">
        <v>94481</v>
      </c>
      <c r="B5142" s="284" t="s">
        <v>2193</v>
      </c>
      <c r="C5142" s="100" t="s">
        <v>240</v>
      </c>
      <c r="D5142" s="125">
        <v>1578.63</v>
      </c>
      <c r="E5142" s="125">
        <v>1649.95</v>
      </c>
    </row>
    <row r="5143" spans="1:5" ht="25.5">
      <c r="A5143" s="124">
        <v>94482</v>
      </c>
      <c r="B5143" s="284" t="s">
        <v>2194</v>
      </c>
      <c r="C5143" s="100" t="s">
        <v>240</v>
      </c>
      <c r="D5143" s="125">
        <v>1238.1600000000001</v>
      </c>
      <c r="E5143" s="125">
        <v>1303.0899999999999</v>
      </c>
    </row>
    <row r="5144" spans="1:5" ht="25.5">
      <c r="A5144" s="124">
        <v>94483</v>
      </c>
      <c r="B5144" s="284" t="s">
        <v>2195</v>
      </c>
      <c r="C5144" s="100" t="s">
        <v>240</v>
      </c>
      <c r="D5144" s="125">
        <v>1039.2</v>
      </c>
      <c r="E5144" s="125">
        <v>1098.8900000000001</v>
      </c>
    </row>
    <row r="5145" spans="1:5">
      <c r="A5145" s="124">
        <v>95541</v>
      </c>
      <c r="B5145" s="284" t="s">
        <v>2196</v>
      </c>
      <c r="C5145" s="100" t="s">
        <v>240</v>
      </c>
      <c r="D5145" s="125">
        <v>3.78</v>
      </c>
      <c r="E5145" s="125">
        <v>4.25</v>
      </c>
    </row>
    <row r="5146" spans="1:5" ht="25.5">
      <c r="A5146" s="124">
        <v>96559</v>
      </c>
      <c r="B5146" s="284" t="s">
        <v>11200</v>
      </c>
      <c r="C5146" s="100" t="s">
        <v>316</v>
      </c>
      <c r="D5146" s="125">
        <v>27.94</v>
      </c>
      <c r="E5146" s="125">
        <v>28.39</v>
      </c>
    </row>
    <row r="5147" spans="1:5" ht="25.5">
      <c r="A5147" s="124">
        <v>96560</v>
      </c>
      <c r="B5147" s="284" t="s">
        <v>11201</v>
      </c>
      <c r="C5147" s="100" t="s">
        <v>316</v>
      </c>
      <c r="D5147" s="125">
        <v>18.91</v>
      </c>
      <c r="E5147" s="125">
        <v>19.350000000000001</v>
      </c>
    </row>
    <row r="5148" spans="1:5" ht="25.5">
      <c r="A5148" s="124">
        <v>96561</v>
      </c>
      <c r="B5148" s="284" t="s">
        <v>11202</v>
      </c>
      <c r="C5148" s="100" t="s">
        <v>316</v>
      </c>
      <c r="D5148" s="125">
        <v>14.12</v>
      </c>
      <c r="E5148" s="125">
        <v>14.37</v>
      </c>
    </row>
    <row r="5149" spans="1:5" ht="25.5">
      <c r="A5149" s="124">
        <v>96562</v>
      </c>
      <c r="B5149" s="284" t="s">
        <v>11203</v>
      </c>
      <c r="C5149" s="100" t="s">
        <v>239</v>
      </c>
      <c r="D5149" s="125">
        <v>17.39</v>
      </c>
      <c r="E5149" s="125">
        <v>17.86</v>
      </c>
    </row>
    <row r="5150" spans="1:5" ht="25.5">
      <c r="A5150" s="124">
        <v>96563</v>
      </c>
      <c r="B5150" s="284" t="s">
        <v>13656</v>
      </c>
      <c r="C5150" s="100" t="s">
        <v>239</v>
      </c>
      <c r="D5150" s="125">
        <v>22.3</v>
      </c>
      <c r="E5150" s="125">
        <v>22.77</v>
      </c>
    </row>
    <row r="5151" spans="1:5" ht="25.5">
      <c r="A5151" s="124">
        <v>101802</v>
      </c>
      <c r="B5151" s="284" t="s">
        <v>12537</v>
      </c>
      <c r="C5151" s="100" t="s">
        <v>240</v>
      </c>
      <c r="D5151" s="125">
        <v>1370.39</v>
      </c>
      <c r="E5151" s="125">
        <v>1431.46</v>
      </c>
    </row>
    <row r="5152" spans="1:5" ht="25.5">
      <c r="A5152" s="124">
        <v>101803</v>
      </c>
      <c r="B5152" s="284" t="s">
        <v>12538</v>
      </c>
      <c r="C5152" s="100" t="s">
        <v>240</v>
      </c>
      <c r="D5152" s="125">
        <v>836.98</v>
      </c>
      <c r="E5152" s="125">
        <v>879.32</v>
      </c>
    </row>
    <row r="5153" spans="1:5" ht="25.5">
      <c r="A5153" s="124">
        <v>101804</v>
      </c>
      <c r="B5153" s="284" t="s">
        <v>12539</v>
      </c>
      <c r="C5153" s="100" t="s">
        <v>240</v>
      </c>
      <c r="D5153" s="125">
        <v>1060.71</v>
      </c>
      <c r="E5153" s="125">
        <v>1110.5</v>
      </c>
    </row>
    <row r="5154" spans="1:5" ht="25.5">
      <c r="A5154" s="124">
        <v>101805</v>
      </c>
      <c r="B5154" s="284" t="s">
        <v>12540</v>
      </c>
      <c r="C5154" s="100" t="s">
        <v>240</v>
      </c>
      <c r="D5154" s="125">
        <v>1353.09</v>
      </c>
      <c r="E5154" s="125">
        <v>1416.71</v>
      </c>
    </row>
    <row r="5155" spans="1:5" ht="25.5">
      <c r="A5155" s="124">
        <v>102111</v>
      </c>
      <c r="B5155" s="284" t="s">
        <v>12541</v>
      </c>
      <c r="C5155" s="100" t="s">
        <v>240</v>
      </c>
      <c r="D5155" s="125">
        <v>796.32</v>
      </c>
      <c r="E5155" s="125">
        <v>808.41</v>
      </c>
    </row>
    <row r="5156" spans="1:5" ht="25.5">
      <c r="A5156" s="124">
        <v>102112</v>
      </c>
      <c r="B5156" s="284" t="s">
        <v>12542</v>
      </c>
      <c r="C5156" s="100" t="s">
        <v>240</v>
      </c>
      <c r="D5156" s="125">
        <v>105.32</v>
      </c>
      <c r="E5156" s="125">
        <v>117.41</v>
      </c>
    </row>
    <row r="5157" spans="1:5">
      <c r="A5157" s="124">
        <v>102113</v>
      </c>
      <c r="B5157" s="284" t="s">
        <v>12543</v>
      </c>
      <c r="C5157" s="100" t="s">
        <v>240</v>
      </c>
      <c r="D5157" s="125">
        <v>1272.8</v>
      </c>
      <c r="E5157" s="125">
        <v>1285.21</v>
      </c>
    </row>
    <row r="5158" spans="1:5" ht="25.5">
      <c r="A5158" s="124">
        <v>102114</v>
      </c>
      <c r="B5158" s="284" t="s">
        <v>12544</v>
      </c>
      <c r="C5158" s="100" t="s">
        <v>240</v>
      </c>
      <c r="D5158" s="125">
        <v>108</v>
      </c>
      <c r="E5158" s="125">
        <v>120.41</v>
      </c>
    </row>
    <row r="5159" spans="1:5" ht="25.5">
      <c r="A5159" s="124">
        <v>102115</v>
      </c>
      <c r="B5159" s="284" t="s">
        <v>12545</v>
      </c>
      <c r="C5159" s="100" t="s">
        <v>240</v>
      </c>
      <c r="D5159" s="125">
        <v>2223.7600000000002</v>
      </c>
      <c r="E5159" s="125">
        <v>2241.4899999999998</v>
      </c>
    </row>
    <row r="5160" spans="1:5" ht="25.5">
      <c r="A5160" s="124">
        <v>102116</v>
      </c>
      <c r="B5160" s="284" t="s">
        <v>12546</v>
      </c>
      <c r="C5160" s="100" t="s">
        <v>240</v>
      </c>
      <c r="D5160" s="125">
        <v>1359.92</v>
      </c>
      <c r="E5160" s="125">
        <v>1372.72</v>
      </c>
    </row>
    <row r="5161" spans="1:5">
      <c r="A5161" s="124">
        <v>102117</v>
      </c>
      <c r="B5161" s="284" t="s">
        <v>12547</v>
      </c>
      <c r="C5161" s="100" t="s">
        <v>240</v>
      </c>
      <c r="D5161" s="125">
        <v>111.25</v>
      </c>
      <c r="E5161" s="125">
        <v>124.05</v>
      </c>
    </row>
    <row r="5162" spans="1:5" ht="25.5">
      <c r="A5162" s="124">
        <v>102118</v>
      </c>
      <c r="B5162" s="284" t="s">
        <v>12548</v>
      </c>
      <c r="C5162" s="100" t="s">
        <v>240</v>
      </c>
      <c r="D5162" s="125">
        <v>1856.32</v>
      </c>
      <c r="E5162" s="125">
        <v>1869.47</v>
      </c>
    </row>
    <row r="5163" spans="1:5" ht="25.5">
      <c r="A5163" s="124">
        <v>102119</v>
      </c>
      <c r="B5163" s="284" t="s">
        <v>12549</v>
      </c>
      <c r="C5163" s="100" t="s">
        <v>240</v>
      </c>
      <c r="D5163" s="125">
        <v>114.04</v>
      </c>
      <c r="E5163" s="125">
        <v>127.19</v>
      </c>
    </row>
    <row r="5164" spans="1:5">
      <c r="A5164" s="124">
        <v>102121</v>
      </c>
      <c r="B5164" s="284" t="s">
        <v>12550</v>
      </c>
      <c r="C5164" s="100" t="s">
        <v>240</v>
      </c>
      <c r="D5164" s="125">
        <v>143.30000000000001</v>
      </c>
      <c r="E5164" s="125">
        <v>160.01</v>
      </c>
    </row>
    <row r="5165" spans="1:5" ht="25.5">
      <c r="A5165" s="124">
        <v>102122</v>
      </c>
      <c r="B5165" s="284" t="s">
        <v>12551</v>
      </c>
      <c r="C5165" s="100" t="s">
        <v>240</v>
      </c>
      <c r="D5165" s="125">
        <v>6296.42</v>
      </c>
      <c r="E5165" s="125">
        <v>6314.15</v>
      </c>
    </row>
    <row r="5166" spans="1:5" ht="25.5">
      <c r="A5166" s="124">
        <v>102123</v>
      </c>
      <c r="B5166" s="284" t="s">
        <v>12552</v>
      </c>
      <c r="C5166" s="100" t="s">
        <v>240</v>
      </c>
      <c r="D5166" s="125">
        <v>151.63999999999999</v>
      </c>
      <c r="E5166" s="125">
        <v>169.37</v>
      </c>
    </row>
    <row r="5167" spans="1:5" ht="25.5">
      <c r="A5167" s="124">
        <v>102136</v>
      </c>
      <c r="B5167" s="284" t="s">
        <v>12553</v>
      </c>
      <c r="C5167" s="100" t="s">
        <v>240</v>
      </c>
      <c r="D5167" s="125">
        <v>54.15</v>
      </c>
      <c r="E5167" s="125">
        <v>60.42</v>
      </c>
    </row>
    <row r="5168" spans="1:5">
      <c r="A5168" s="124">
        <v>102137</v>
      </c>
      <c r="B5168" s="284" t="s">
        <v>12554</v>
      </c>
      <c r="C5168" s="100" t="s">
        <v>240</v>
      </c>
      <c r="D5168" s="125">
        <v>66.05</v>
      </c>
      <c r="E5168" s="125">
        <v>68.88</v>
      </c>
    </row>
    <row r="5169" spans="1:5">
      <c r="A5169" s="124">
        <v>102138</v>
      </c>
      <c r="B5169" s="284" t="s">
        <v>12555</v>
      </c>
      <c r="C5169" s="100" t="s">
        <v>240</v>
      </c>
      <c r="D5169" s="125">
        <v>165.21</v>
      </c>
      <c r="E5169" s="125">
        <v>184.59</v>
      </c>
    </row>
    <row r="5170" spans="1:5" ht="25.5">
      <c r="A5170" s="124">
        <v>103517</v>
      </c>
      <c r="B5170" s="284" t="s">
        <v>13657</v>
      </c>
      <c r="C5170" s="100" t="s">
        <v>240</v>
      </c>
      <c r="D5170" s="125">
        <v>3210.39</v>
      </c>
      <c r="E5170" s="125">
        <v>3220.61</v>
      </c>
    </row>
    <row r="5171" spans="1:5" ht="25.5">
      <c r="A5171" s="124">
        <v>103519</v>
      </c>
      <c r="B5171" s="284" t="s">
        <v>13658</v>
      </c>
      <c r="C5171" s="100" t="s">
        <v>240</v>
      </c>
      <c r="D5171" s="125">
        <v>9.6300000000000008</v>
      </c>
      <c r="E5171" s="125">
        <v>10.039999999999999</v>
      </c>
    </row>
    <row r="5172" spans="1:5" ht="25.5">
      <c r="A5172" s="124">
        <v>103520</v>
      </c>
      <c r="B5172" s="284" t="s">
        <v>13659</v>
      </c>
      <c r="C5172" s="100" t="s">
        <v>240</v>
      </c>
      <c r="D5172" s="125">
        <v>5322.91</v>
      </c>
      <c r="E5172" s="125">
        <v>5325.72</v>
      </c>
    </row>
    <row r="5173" spans="1:5" ht="25.5">
      <c r="A5173" s="124">
        <v>103521</v>
      </c>
      <c r="B5173" s="284" t="s">
        <v>13660</v>
      </c>
      <c r="C5173" s="100" t="s">
        <v>240</v>
      </c>
      <c r="D5173" s="125">
        <v>7067.07</v>
      </c>
      <c r="E5173" s="125">
        <v>7071.11</v>
      </c>
    </row>
    <row r="5174" spans="1:5" ht="25.5">
      <c r="A5174" s="124">
        <v>103522</v>
      </c>
      <c r="B5174" s="284" t="s">
        <v>13661</v>
      </c>
      <c r="C5174" s="100" t="s">
        <v>240</v>
      </c>
      <c r="D5174" s="125">
        <v>7051.94</v>
      </c>
      <c r="E5174" s="125">
        <v>7068.89</v>
      </c>
    </row>
    <row r="5175" spans="1:5" ht="25.5">
      <c r="A5175" s="124">
        <v>103523</v>
      </c>
      <c r="B5175" s="284" t="s">
        <v>13662</v>
      </c>
      <c r="C5175" s="100" t="s">
        <v>240</v>
      </c>
      <c r="D5175" s="125">
        <v>10650.93</v>
      </c>
      <c r="E5175" s="125">
        <v>10668.66</v>
      </c>
    </row>
    <row r="5176" spans="1:5" ht="38.25">
      <c r="A5176" s="124">
        <v>93350</v>
      </c>
      <c r="B5176" s="284" t="s">
        <v>2197</v>
      </c>
      <c r="C5176" s="100" t="s">
        <v>240</v>
      </c>
      <c r="D5176" s="125">
        <v>1046.08</v>
      </c>
      <c r="E5176" s="125">
        <v>1094.4000000000001</v>
      </c>
    </row>
    <row r="5177" spans="1:5" ht="38.25">
      <c r="A5177" s="124">
        <v>93351</v>
      </c>
      <c r="B5177" s="284" t="s">
        <v>2198</v>
      </c>
      <c r="C5177" s="100" t="s">
        <v>240</v>
      </c>
      <c r="D5177" s="125">
        <v>860.05</v>
      </c>
      <c r="E5177" s="125">
        <v>898.7</v>
      </c>
    </row>
    <row r="5178" spans="1:5" ht="38.25">
      <c r="A5178" s="124">
        <v>93352</v>
      </c>
      <c r="B5178" s="284" t="s">
        <v>2199</v>
      </c>
      <c r="C5178" s="100" t="s">
        <v>240</v>
      </c>
      <c r="D5178" s="125">
        <v>674.68</v>
      </c>
      <c r="E5178" s="125">
        <v>703.87</v>
      </c>
    </row>
    <row r="5179" spans="1:5" ht="38.25">
      <c r="A5179" s="124">
        <v>93353</v>
      </c>
      <c r="B5179" s="284" t="s">
        <v>2200</v>
      </c>
      <c r="C5179" s="100" t="s">
        <v>240</v>
      </c>
      <c r="D5179" s="125">
        <v>492.94</v>
      </c>
      <c r="E5179" s="125">
        <v>512.9</v>
      </c>
    </row>
    <row r="5180" spans="1:5" ht="38.25">
      <c r="A5180" s="124">
        <v>93354</v>
      </c>
      <c r="B5180" s="284" t="s">
        <v>2201</v>
      </c>
      <c r="C5180" s="100" t="s">
        <v>240</v>
      </c>
      <c r="D5180" s="125">
        <v>787.87</v>
      </c>
      <c r="E5180" s="125">
        <v>803.08</v>
      </c>
    </row>
    <row r="5181" spans="1:5" ht="38.25">
      <c r="A5181" s="124">
        <v>93355</v>
      </c>
      <c r="B5181" s="284" t="s">
        <v>2202</v>
      </c>
      <c r="C5181" s="100" t="s">
        <v>240</v>
      </c>
      <c r="D5181" s="125">
        <v>656.55</v>
      </c>
      <c r="E5181" s="125">
        <v>669.07</v>
      </c>
    </row>
    <row r="5182" spans="1:5" ht="38.25">
      <c r="A5182" s="124">
        <v>93356</v>
      </c>
      <c r="B5182" s="284" t="s">
        <v>2203</v>
      </c>
      <c r="C5182" s="100" t="s">
        <v>240</v>
      </c>
      <c r="D5182" s="125">
        <v>524.35</v>
      </c>
      <c r="E5182" s="125">
        <v>534.22</v>
      </c>
    </row>
    <row r="5183" spans="1:5" ht="38.25">
      <c r="A5183" s="124">
        <v>93357</v>
      </c>
      <c r="B5183" s="284" t="s">
        <v>2204</v>
      </c>
      <c r="C5183" s="100" t="s">
        <v>240</v>
      </c>
      <c r="D5183" s="125">
        <v>394.23</v>
      </c>
      <c r="E5183" s="125">
        <v>401.52</v>
      </c>
    </row>
    <row r="5184" spans="1:5" ht="25.5">
      <c r="A5184" s="124">
        <v>96520</v>
      </c>
      <c r="B5184" s="284" t="s">
        <v>13663</v>
      </c>
      <c r="C5184" s="100" t="s">
        <v>1161</v>
      </c>
      <c r="D5184" s="125">
        <v>76.81</v>
      </c>
      <c r="E5184" s="125">
        <v>82.35</v>
      </c>
    </row>
    <row r="5185" spans="1:5" ht="25.5">
      <c r="A5185" s="124">
        <v>96521</v>
      </c>
      <c r="B5185" s="284" t="s">
        <v>13664</v>
      </c>
      <c r="C5185" s="100" t="s">
        <v>1161</v>
      </c>
      <c r="D5185" s="125">
        <v>34.409999999999997</v>
      </c>
      <c r="E5185" s="125">
        <v>35.950000000000003</v>
      </c>
    </row>
    <row r="5186" spans="1:5" ht="25.5">
      <c r="A5186" s="124">
        <v>96522</v>
      </c>
      <c r="B5186" s="284" t="s">
        <v>13665</v>
      </c>
      <c r="C5186" s="100" t="s">
        <v>1161</v>
      </c>
      <c r="D5186" s="125">
        <v>109.62</v>
      </c>
      <c r="E5186" s="125">
        <v>122.02</v>
      </c>
    </row>
    <row r="5187" spans="1:5" ht="25.5">
      <c r="A5187" s="124">
        <v>96523</v>
      </c>
      <c r="B5187" s="284" t="s">
        <v>13666</v>
      </c>
      <c r="C5187" s="100" t="s">
        <v>1161</v>
      </c>
      <c r="D5187" s="125">
        <v>69.92</v>
      </c>
      <c r="E5187" s="125">
        <v>77.77</v>
      </c>
    </row>
    <row r="5188" spans="1:5" ht="25.5">
      <c r="A5188" s="124">
        <v>96524</v>
      </c>
      <c r="B5188" s="284" t="s">
        <v>13667</v>
      </c>
      <c r="C5188" s="100" t="s">
        <v>1161</v>
      </c>
      <c r="D5188" s="125">
        <v>134.30000000000001</v>
      </c>
      <c r="E5188" s="125">
        <v>147.08000000000001</v>
      </c>
    </row>
    <row r="5189" spans="1:5" ht="25.5">
      <c r="A5189" s="124">
        <v>96525</v>
      </c>
      <c r="B5189" s="284" t="s">
        <v>13668</v>
      </c>
      <c r="C5189" s="100" t="s">
        <v>1161</v>
      </c>
      <c r="D5189" s="125">
        <v>30.7</v>
      </c>
      <c r="E5189" s="125">
        <v>32.17</v>
      </c>
    </row>
    <row r="5190" spans="1:5">
      <c r="A5190" s="124">
        <v>96526</v>
      </c>
      <c r="B5190" s="284" t="s">
        <v>13669</v>
      </c>
      <c r="C5190" s="100" t="s">
        <v>1161</v>
      </c>
      <c r="D5190" s="125">
        <v>221.39</v>
      </c>
      <c r="E5190" s="125">
        <v>246.5</v>
      </c>
    </row>
    <row r="5191" spans="1:5">
      <c r="A5191" s="124">
        <v>96527</v>
      </c>
      <c r="B5191" s="284" t="s">
        <v>13670</v>
      </c>
      <c r="C5191" s="100" t="s">
        <v>1161</v>
      </c>
      <c r="D5191" s="125">
        <v>91.78</v>
      </c>
      <c r="E5191" s="125">
        <v>102.07</v>
      </c>
    </row>
    <row r="5192" spans="1:5" ht="25.5">
      <c r="A5192" s="124">
        <v>96528</v>
      </c>
      <c r="B5192" s="284" t="s">
        <v>2759</v>
      </c>
      <c r="C5192" s="100" t="s">
        <v>316</v>
      </c>
      <c r="D5192" s="125">
        <v>185.39</v>
      </c>
      <c r="E5192" s="125">
        <v>191.22</v>
      </c>
    </row>
    <row r="5193" spans="1:5">
      <c r="A5193" s="124">
        <v>101114</v>
      </c>
      <c r="B5193" s="284" t="s">
        <v>12556</v>
      </c>
      <c r="C5193" s="100" t="s">
        <v>1161</v>
      </c>
      <c r="D5193" s="125">
        <v>3.17</v>
      </c>
      <c r="E5193" s="125">
        <v>3.28</v>
      </c>
    </row>
    <row r="5194" spans="1:5">
      <c r="A5194" s="124">
        <v>101115</v>
      </c>
      <c r="B5194" s="284" t="s">
        <v>12557</v>
      </c>
      <c r="C5194" s="100" t="s">
        <v>1161</v>
      </c>
      <c r="D5194" s="125">
        <v>2.72</v>
      </c>
      <c r="E5194" s="125">
        <v>2.8</v>
      </c>
    </row>
    <row r="5195" spans="1:5">
      <c r="A5195" s="124">
        <v>101116</v>
      </c>
      <c r="B5195" s="284" t="s">
        <v>12558</v>
      </c>
      <c r="C5195" s="100" t="s">
        <v>1161</v>
      </c>
      <c r="D5195" s="125">
        <v>1.7</v>
      </c>
      <c r="E5195" s="125">
        <v>1.75</v>
      </c>
    </row>
    <row r="5196" spans="1:5">
      <c r="A5196" s="124">
        <v>101117</v>
      </c>
      <c r="B5196" s="284" t="s">
        <v>12559</v>
      </c>
      <c r="C5196" s="100" t="s">
        <v>1161</v>
      </c>
      <c r="D5196" s="125">
        <v>2.4700000000000002</v>
      </c>
      <c r="E5196" s="125">
        <v>2.5099999999999998</v>
      </c>
    </row>
    <row r="5197" spans="1:5">
      <c r="A5197" s="124">
        <v>101118</v>
      </c>
      <c r="B5197" s="284" t="s">
        <v>12560</v>
      </c>
      <c r="C5197" s="100" t="s">
        <v>1161</v>
      </c>
      <c r="D5197" s="125">
        <v>2.76</v>
      </c>
      <c r="E5197" s="125">
        <v>2.85</v>
      </c>
    </row>
    <row r="5198" spans="1:5" ht="25.5">
      <c r="A5198" s="124">
        <v>101119</v>
      </c>
      <c r="B5198" s="284" t="s">
        <v>12561</v>
      </c>
      <c r="C5198" s="100" t="s">
        <v>1161</v>
      </c>
      <c r="D5198" s="125">
        <v>6.06</v>
      </c>
      <c r="E5198" s="125">
        <v>6.27</v>
      </c>
    </row>
    <row r="5199" spans="1:5" ht="25.5">
      <c r="A5199" s="124">
        <v>101120</v>
      </c>
      <c r="B5199" s="284" t="s">
        <v>12562</v>
      </c>
      <c r="C5199" s="100" t="s">
        <v>1161</v>
      </c>
      <c r="D5199" s="125">
        <v>5.21</v>
      </c>
      <c r="E5199" s="125">
        <v>5.35</v>
      </c>
    </row>
    <row r="5200" spans="1:5" ht="25.5">
      <c r="A5200" s="124">
        <v>101121</v>
      </c>
      <c r="B5200" s="284" t="s">
        <v>12563</v>
      </c>
      <c r="C5200" s="100" t="s">
        <v>1161</v>
      </c>
      <c r="D5200" s="125">
        <v>3.27</v>
      </c>
      <c r="E5200" s="125">
        <v>3.37</v>
      </c>
    </row>
    <row r="5201" spans="1:5" ht="25.5">
      <c r="A5201" s="124">
        <v>101122</v>
      </c>
      <c r="B5201" s="284" t="s">
        <v>12564</v>
      </c>
      <c r="C5201" s="100" t="s">
        <v>1161</v>
      </c>
      <c r="D5201" s="125">
        <v>4.7300000000000004</v>
      </c>
      <c r="E5201" s="125">
        <v>4.79</v>
      </c>
    </row>
    <row r="5202" spans="1:5" ht="25.5">
      <c r="A5202" s="124">
        <v>101123</v>
      </c>
      <c r="B5202" s="284" t="s">
        <v>12565</v>
      </c>
      <c r="C5202" s="100" t="s">
        <v>1161</v>
      </c>
      <c r="D5202" s="125">
        <v>5.27</v>
      </c>
      <c r="E5202" s="125">
        <v>5.44</v>
      </c>
    </row>
    <row r="5203" spans="1:5" ht="25.5">
      <c r="A5203" s="124">
        <v>101124</v>
      </c>
      <c r="B5203" s="284" t="s">
        <v>12566</v>
      </c>
      <c r="C5203" s="100" t="s">
        <v>1161</v>
      </c>
      <c r="D5203" s="125">
        <v>10.74</v>
      </c>
      <c r="E5203" s="125">
        <v>10.98</v>
      </c>
    </row>
    <row r="5204" spans="1:5" ht="25.5">
      <c r="A5204" s="124">
        <v>101125</v>
      </c>
      <c r="B5204" s="284" t="s">
        <v>12567</v>
      </c>
      <c r="C5204" s="100" t="s">
        <v>1161</v>
      </c>
      <c r="D5204" s="125">
        <v>10.29</v>
      </c>
      <c r="E5204" s="125">
        <v>10.5</v>
      </c>
    </row>
    <row r="5205" spans="1:5" ht="25.5">
      <c r="A5205" s="124">
        <v>101126</v>
      </c>
      <c r="B5205" s="284" t="s">
        <v>12568</v>
      </c>
      <c r="C5205" s="100" t="s">
        <v>1161</v>
      </c>
      <c r="D5205" s="125">
        <v>9.27</v>
      </c>
      <c r="E5205" s="125">
        <v>9.4499999999999993</v>
      </c>
    </row>
    <row r="5206" spans="1:5" ht="25.5">
      <c r="A5206" s="124">
        <v>101127</v>
      </c>
      <c r="B5206" s="284" t="s">
        <v>12569</v>
      </c>
      <c r="C5206" s="100" t="s">
        <v>1161</v>
      </c>
      <c r="D5206" s="125">
        <v>10.039999999999999</v>
      </c>
      <c r="E5206" s="125">
        <v>10.210000000000001</v>
      </c>
    </row>
    <row r="5207" spans="1:5" ht="25.5">
      <c r="A5207" s="124">
        <v>101128</v>
      </c>
      <c r="B5207" s="284" t="s">
        <v>12570</v>
      </c>
      <c r="C5207" s="100" t="s">
        <v>1161</v>
      </c>
      <c r="D5207" s="125">
        <v>10.33</v>
      </c>
      <c r="E5207" s="125">
        <v>10.55</v>
      </c>
    </row>
    <row r="5208" spans="1:5" ht="25.5">
      <c r="A5208" s="124">
        <v>101129</v>
      </c>
      <c r="B5208" s="284" t="s">
        <v>12571</v>
      </c>
      <c r="C5208" s="100" t="s">
        <v>1161</v>
      </c>
      <c r="D5208" s="125">
        <v>13.93</v>
      </c>
      <c r="E5208" s="125">
        <v>14.27</v>
      </c>
    </row>
    <row r="5209" spans="1:5" ht="25.5">
      <c r="A5209" s="124">
        <v>101130</v>
      </c>
      <c r="B5209" s="284" t="s">
        <v>12572</v>
      </c>
      <c r="C5209" s="100" t="s">
        <v>1161</v>
      </c>
      <c r="D5209" s="125">
        <v>13.08</v>
      </c>
      <c r="E5209" s="125">
        <v>13.35</v>
      </c>
    </row>
    <row r="5210" spans="1:5" ht="25.5">
      <c r="A5210" s="124">
        <v>101131</v>
      </c>
      <c r="B5210" s="284" t="s">
        <v>12573</v>
      </c>
      <c r="C5210" s="100" t="s">
        <v>1161</v>
      </c>
      <c r="D5210" s="125">
        <v>11.14</v>
      </c>
      <c r="E5210" s="125">
        <v>11.37</v>
      </c>
    </row>
    <row r="5211" spans="1:5" ht="25.5">
      <c r="A5211" s="124">
        <v>101132</v>
      </c>
      <c r="B5211" s="284" t="s">
        <v>12574</v>
      </c>
      <c r="C5211" s="100" t="s">
        <v>1161</v>
      </c>
      <c r="D5211" s="125">
        <v>12.6</v>
      </c>
      <c r="E5211" s="125">
        <v>12.79</v>
      </c>
    </row>
    <row r="5212" spans="1:5" ht="25.5">
      <c r="A5212" s="124">
        <v>101133</v>
      </c>
      <c r="B5212" s="284" t="s">
        <v>12575</v>
      </c>
      <c r="C5212" s="100" t="s">
        <v>1161</v>
      </c>
      <c r="D5212" s="125">
        <v>13.14</v>
      </c>
      <c r="E5212" s="125">
        <v>13.44</v>
      </c>
    </row>
    <row r="5213" spans="1:5" ht="25.5">
      <c r="A5213" s="124">
        <v>101134</v>
      </c>
      <c r="B5213" s="284" t="s">
        <v>12576</v>
      </c>
      <c r="C5213" s="100" t="s">
        <v>1161</v>
      </c>
      <c r="D5213" s="125">
        <v>11.19</v>
      </c>
      <c r="E5213" s="125">
        <v>11.43</v>
      </c>
    </row>
    <row r="5214" spans="1:5" ht="25.5">
      <c r="A5214" s="124">
        <v>101135</v>
      </c>
      <c r="B5214" s="284" t="s">
        <v>12577</v>
      </c>
      <c r="C5214" s="100" t="s">
        <v>1161</v>
      </c>
      <c r="D5214" s="125">
        <v>10.74</v>
      </c>
      <c r="E5214" s="125">
        <v>10.95</v>
      </c>
    </row>
    <row r="5215" spans="1:5" ht="25.5">
      <c r="A5215" s="124">
        <v>101136</v>
      </c>
      <c r="B5215" s="284" t="s">
        <v>12578</v>
      </c>
      <c r="C5215" s="100" t="s">
        <v>1161</v>
      </c>
      <c r="D5215" s="125">
        <v>9.7200000000000006</v>
      </c>
      <c r="E5215" s="125">
        <v>9.9</v>
      </c>
    </row>
    <row r="5216" spans="1:5" ht="25.5">
      <c r="A5216" s="124">
        <v>101137</v>
      </c>
      <c r="B5216" s="284" t="s">
        <v>12579</v>
      </c>
      <c r="C5216" s="100" t="s">
        <v>1161</v>
      </c>
      <c r="D5216" s="125">
        <v>10.49</v>
      </c>
      <c r="E5216" s="125">
        <v>10.66</v>
      </c>
    </row>
    <row r="5217" spans="1:5" ht="25.5">
      <c r="A5217" s="124">
        <v>101138</v>
      </c>
      <c r="B5217" s="284" t="s">
        <v>12580</v>
      </c>
      <c r="C5217" s="100" t="s">
        <v>1161</v>
      </c>
      <c r="D5217" s="125">
        <v>10.78</v>
      </c>
      <c r="E5217" s="125">
        <v>11</v>
      </c>
    </row>
    <row r="5218" spans="1:5" ht="25.5">
      <c r="A5218" s="124">
        <v>101139</v>
      </c>
      <c r="B5218" s="284" t="s">
        <v>12581</v>
      </c>
      <c r="C5218" s="100" t="s">
        <v>1161</v>
      </c>
      <c r="D5218" s="125">
        <v>14.39</v>
      </c>
      <c r="E5218" s="125">
        <v>14.74</v>
      </c>
    </row>
    <row r="5219" spans="1:5" ht="25.5">
      <c r="A5219" s="124">
        <v>101140</v>
      </c>
      <c r="B5219" s="284" t="s">
        <v>12582</v>
      </c>
      <c r="C5219" s="100" t="s">
        <v>1161</v>
      </c>
      <c r="D5219" s="125">
        <v>13.54</v>
      </c>
      <c r="E5219" s="125">
        <v>13.82</v>
      </c>
    </row>
    <row r="5220" spans="1:5" ht="25.5">
      <c r="A5220" s="124">
        <v>101141</v>
      </c>
      <c r="B5220" s="284" t="s">
        <v>12583</v>
      </c>
      <c r="C5220" s="100" t="s">
        <v>1161</v>
      </c>
      <c r="D5220" s="125">
        <v>11.6</v>
      </c>
      <c r="E5220" s="125">
        <v>11.84</v>
      </c>
    </row>
    <row r="5221" spans="1:5" ht="25.5">
      <c r="A5221" s="124">
        <v>101142</v>
      </c>
      <c r="B5221" s="284" t="s">
        <v>12584</v>
      </c>
      <c r="C5221" s="100" t="s">
        <v>1161</v>
      </c>
      <c r="D5221" s="125">
        <v>13.06</v>
      </c>
      <c r="E5221" s="125">
        <v>13.26</v>
      </c>
    </row>
    <row r="5222" spans="1:5" ht="25.5">
      <c r="A5222" s="124">
        <v>101143</v>
      </c>
      <c r="B5222" s="284" t="s">
        <v>12585</v>
      </c>
      <c r="C5222" s="100" t="s">
        <v>1161</v>
      </c>
      <c r="D5222" s="125">
        <v>13.6</v>
      </c>
      <c r="E5222" s="125">
        <v>13.91</v>
      </c>
    </row>
    <row r="5223" spans="1:5" ht="25.5">
      <c r="A5223" s="124">
        <v>101144</v>
      </c>
      <c r="B5223" s="284" t="s">
        <v>12586</v>
      </c>
      <c r="C5223" s="100" t="s">
        <v>1161</v>
      </c>
      <c r="D5223" s="125">
        <v>12.56</v>
      </c>
      <c r="E5223" s="125">
        <v>12.78</v>
      </c>
    </row>
    <row r="5224" spans="1:5" ht="25.5">
      <c r="A5224" s="124">
        <v>101145</v>
      </c>
      <c r="B5224" s="284" t="s">
        <v>12587</v>
      </c>
      <c r="C5224" s="100" t="s">
        <v>1161</v>
      </c>
      <c r="D5224" s="125">
        <v>12.11</v>
      </c>
      <c r="E5224" s="125">
        <v>12.3</v>
      </c>
    </row>
    <row r="5225" spans="1:5" ht="25.5">
      <c r="A5225" s="124">
        <v>101146</v>
      </c>
      <c r="B5225" s="284" t="s">
        <v>12588</v>
      </c>
      <c r="C5225" s="100" t="s">
        <v>1161</v>
      </c>
      <c r="D5225" s="125">
        <v>11.09</v>
      </c>
      <c r="E5225" s="125">
        <v>11.25</v>
      </c>
    </row>
    <row r="5226" spans="1:5" ht="25.5">
      <c r="A5226" s="124">
        <v>101147</v>
      </c>
      <c r="B5226" s="284" t="s">
        <v>12589</v>
      </c>
      <c r="C5226" s="100" t="s">
        <v>1161</v>
      </c>
      <c r="D5226" s="125">
        <v>11.86</v>
      </c>
      <c r="E5226" s="125">
        <v>12.01</v>
      </c>
    </row>
    <row r="5227" spans="1:5" ht="25.5">
      <c r="A5227" s="124">
        <v>101148</v>
      </c>
      <c r="B5227" s="284" t="s">
        <v>12590</v>
      </c>
      <c r="C5227" s="100" t="s">
        <v>1161</v>
      </c>
      <c r="D5227" s="125">
        <v>12.15</v>
      </c>
      <c r="E5227" s="125">
        <v>12.35</v>
      </c>
    </row>
    <row r="5228" spans="1:5" ht="25.5">
      <c r="A5228" s="124">
        <v>101149</v>
      </c>
      <c r="B5228" s="284" t="s">
        <v>12591</v>
      </c>
      <c r="C5228" s="100" t="s">
        <v>1161</v>
      </c>
      <c r="D5228" s="125">
        <v>15.82</v>
      </c>
      <c r="E5228" s="125">
        <v>16.149999999999999</v>
      </c>
    </row>
    <row r="5229" spans="1:5" ht="25.5">
      <c r="A5229" s="124">
        <v>101150</v>
      </c>
      <c r="B5229" s="284" t="s">
        <v>12592</v>
      </c>
      <c r="C5229" s="100" t="s">
        <v>1161</v>
      </c>
      <c r="D5229" s="125">
        <v>14.97</v>
      </c>
      <c r="E5229" s="125">
        <v>15.23</v>
      </c>
    </row>
    <row r="5230" spans="1:5" ht="25.5">
      <c r="A5230" s="124">
        <v>101151</v>
      </c>
      <c r="B5230" s="284" t="s">
        <v>12593</v>
      </c>
      <c r="C5230" s="100" t="s">
        <v>1161</v>
      </c>
      <c r="D5230" s="125">
        <v>13.03</v>
      </c>
      <c r="E5230" s="125">
        <v>13.25</v>
      </c>
    </row>
    <row r="5231" spans="1:5" ht="25.5">
      <c r="A5231" s="124">
        <v>101152</v>
      </c>
      <c r="B5231" s="284" t="s">
        <v>12594</v>
      </c>
      <c r="C5231" s="100" t="s">
        <v>1161</v>
      </c>
      <c r="D5231" s="125">
        <v>14.49</v>
      </c>
      <c r="E5231" s="125">
        <v>14.67</v>
      </c>
    </row>
    <row r="5232" spans="1:5" ht="25.5">
      <c r="A5232" s="124">
        <v>101153</v>
      </c>
      <c r="B5232" s="284" t="s">
        <v>12595</v>
      </c>
      <c r="C5232" s="100" t="s">
        <v>1161</v>
      </c>
      <c r="D5232" s="125">
        <v>15.03</v>
      </c>
      <c r="E5232" s="125">
        <v>15.32</v>
      </c>
    </row>
    <row r="5233" spans="1:5" ht="38.25">
      <c r="A5233" s="124">
        <v>101206</v>
      </c>
      <c r="B5233" s="284" t="s">
        <v>11204</v>
      </c>
      <c r="C5233" s="100" t="s">
        <v>1161</v>
      </c>
      <c r="D5233" s="125">
        <v>10.48</v>
      </c>
      <c r="E5233" s="125">
        <v>10.64</v>
      </c>
    </row>
    <row r="5234" spans="1:5" ht="38.25">
      <c r="A5234" s="124">
        <v>101207</v>
      </c>
      <c r="B5234" s="284" t="s">
        <v>11205</v>
      </c>
      <c r="C5234" s="100" t="s">
        <v>1161</v>
      </c>
      <c r="D5234" s="125">
        <v>9.26</v>
      </c>
      <c r="E5234" s="125">
        <v>9.36</v>
      </c>
    </row>
    <row r="5235" spans="1:5" ht="38.25">
      <c r="A5235" s="124">
        <v>101208</v>
      </c>
      <c r="B5235" s="284" t="s">
        <v>11206</v>
      </c>
      <c r="C5235" s="100" t="s">
        <v>1161</v>
      </c>
      <c r="D5235" s="125">
        <v>8.9499999999999993</v>
      </c>
      <c r="E5235" s="125">
        <v>9.06</v>
      </c>
    </row>
    <row r="5236" spans="1:5" ht="38.25">
      <c r="A5236" s="124">
        <v>101209</v>
      </c>
      <c r="B5236" s="284" t="s">
        <v>11207</v>
      </c>
      <c r="C5236" s="100" t="s">
        <v>1161</v>
      </c>
      <c r="D5236" s="125">
        <v>8.33</v>
      </c>
      <c r="E5236" s="125">
        <v>8.42</v>
      </c>
    </row>
    <row r="5237" spans="1:5" ht="38.25">
      <c r="A5237" s="124">
        <v>101210</v>
      </c>
      <c r="B5237" s="284" t="s">
        <v>11208</v>
      </c>
      <c r="C5237" s="100" t="s">
        <v>1161</v>
      </c>
      <c r="D5237" s="125">
        <v>14.85</v>
      </c>
      <c r="E5237" s="125">
        <v>15.02</v>
      </c>
    </row>
    <row r="5238" spans="1:5" ht="38.25">
      <c r="A5238" s="124">
        <v>101211</v>
      </c>
      <c r="B5238" s="284" t="s">
        <v>11209</v>
      </c>
      <c r="C5238" s="100" t="s">
        <v>1161</v>
      </c>
      <c r="D5238" s="125">
        <v>15.94</v>
      </c>
      <c r="E5238" s="125">
        <v>16.12</v>
      </c>
    </row>
    <row r="5239" spans="1:5" ht="38.25">
      <c r="A5239" s="124">
        <v>101212</v>
      </c>
      <c r="B5239" s="284" t="s">
        <v>11210</v>
      </c>
      <c r="C5239" s="100" t="s">
        <v>1161</v>
      </c>
      <c r="D5239" s="125">
        <v>18.54</v>
      </c>
      <c r="E5239" s="125">
        <v>18.75</v>
      </c>
    </row>
    <row r="5240" spans="1:5" ht="38.25">
      <c r="A5240" s="124">
        <v>101213</v>
      </c>
      <c r="B5240" s="284" t="s">
        <v>11211</v>
      </c>
      <c r="C5240" s="100" t="s">
        <v>1161</v>
      </c>
      <c r="D5240" s="125">
        <v>20.65</v>
      </c>
      <c r="E5240" s="125">
        <v>20.88</v>
      </c>
    </row>
    <row r="5241" spans="1:5" ht="38.25">
      <c r="A5241" s="124">
        <v>101214</v>
      </c>
      <c r="B5241" s="284" t="s">
        <v>11212</v>
      </c>
      <c r="C5241" s="100" t="s">
        <v>1161</v>
      </c>
      <c r="D5241" s="125">
        <v>25.06</v>
      </c>
      <c r="E5241" s="125">
        <v>25.32</v>
      </c>
    </row>
    <row r="5242" spans="1:5" ht="38.25">
      <c r="A5242" s="124">
        <v>101215</v>
      </c>
      <c r="B5242" s="284" t="s">
        <v>11213</v>
      </c>
      <c r="C5242" s="100" t="s">
        <v>1161</v>
      </c>
      <c r="D5242" s="125">
        <v>14.25</v>
      </c>
      <c r="E5242" s="125">
        <v>14.41</v>
      </c>
    </row>
    <row r="5243" spans="1:5" ht="38.25">
      <c r="A5243" s="124">
        <v>101216</v>
      </c>
      <c r="B5243" s="284" t="s">
        <v>11214</v>
      </c>
      <c r="C5243" s="100" t="s">
        <v>1161</v>
      </c>
      <c r="D5243" s="125">
        <v>14.99</v>
      </c>
      <c r="E5243" s="125">
        <v>15.15</v>
      </c>
    </row>
    <row r="5244" spans="1:5" ht="38.25">
      <c r="A5244" s="124">
        <v>101217</v>
      </c>
      <c r="B5244" s="284" t="s">
        <v>11215</v>
      </c>
      <c r="C5244" s="100" t="s">
        <v>1161</v>
      </c>
      <c r="D5244" s="125">
        <v>17.399999999999999</v>
      </c>
      <c r="E5244" s="125">
        <v>17.579999999999998</v>
      </c>
    </row>
    <row r="5245" spans="1:5" ht="38.25">
      <c r="A5245" s="124">
        <v>101218</v>
      </c>
      <c r="B5245" s="284" t="s">
        <v>11216</v>
      </c>
      <c r="C5245" s="100" t="s">
        <v>1161</v>
      </c>
      <c r="D5245" s="125">
        <v>18.5</v>
      </c>
      <c r="E5245" s="125">
        <v>18.690000000000001</v>
      </c>
    </row>
    <row r="5246" spans="1:5" ht="38.25">
      <c r="A5246" s="124">
        <v>101219</v>
      </c>
      <c r="B5246" s="284" t="s">
        <v>11217</v>
      </c>
      <c r="C5246" s="100" t="s">
        <v>1161</v>
      </c>
      <c r="D5246" s="125">
        <v>22.48</v>
      </c>
      <c r="E5246" s="125">
        <v>22.69</v>
      </c>
    </row>
    <row r="5247" spans="1:5" ht="38.25">
      <c r="A5247" s="124">
        <v>101220</v>
      </c>
      <c r="B5247" s="284" t="s">
        <v>11218</v>
      </c>
      <c r="C5247" s="100" t="s">
        <v>1161</v>
      </c>
      <c r="D5247" s="125">
        <v>13.96</v>
      </c>
      <c r="E5247" s="125">
        <v>14.12</v>
      </c>
    </row>
    <row r="5248" spans="1:5" ht="38.25">
      <c r="A5248" s="124">
        <v>101221</v>
      </c>
      <c r="B5248" s="284" t="s">
        <v>11219</v>
      </c>
      <c r="C5248" s="100" t="s">
        <v>1161</v>
      </c>
      <c r="D5248" s="125">
        <v>14.82</v>
      </c>
      <c r="E5248" s="125">
        <v>14.98</v>
      </c>
    </row>
    <row r="5249" spans="1:5" ht="38.25">
      <c r="A5249" s="124">
        <v>101222</v>
      </c>
      <c r="B5249" s="284" t="s">
        <v>11220</v>
      </c>
      <c r="C5249" s="100" t="s">
        <v>1161</v>
      </c>
      <c r="D5249" s="125">
        <v>17.22</v>
      </c>
      <c r="E5249" s="125">
        <v>17.399999999999999</v>
      </c>
    </row>
    <row r="5250" spans="1:5" ht="38.25">
      <c r="A5250" s="124">
        <v>101223</v>
      </c>
      <c r="B5250" s="284" t="s">
        <v>11221</v>
      </c>
      <c r="C5250" s="100" t="s">
        <v>1161</v>
      </c>
      <c r="D5250" s="125">
        <v>19.11</v>
      </c>
      <c r="E5250" s="125">
        <v>19.309999999999999</v>
      </c>
    </row>
    <row r="5251" spans="1:5" ht="38.25">
      <c r="A5251" s="124">
        <v>101224</v>
      </c>
      <c r="B5251" s="284" t="s">
        <v>11222</v>
      </c>
      <c r="C5251" s="100" t="s">
        <v>1161</v>
      </c>
      <c r="D5251" s="125">
        <v>23.96</v>
      </c>
      <c r="E5251" s="125">
        <v>24.2</v>
      </c>
    </row>
    <row r="5252" spans="1:5" ht="38.25">
      <c r="A5252" s="124">
        <v>101225</v>
      </c>
      <c r="B5252" s="284" t="s">
        <v>11223</v>
      </c>
      <c r="C5252" s="100" t="s">
        <v>1161</v>
      </c>
      <c r="D5252" s="125">
        <v>12.85</v>
      </c>
      <c r="E5252" s="125">
        <v>13</v>
      </c>
    </row>
    <row r="5253" spans="1:5" ht="38.25">
      <c r="A5253" s="124">
        <v>101226</v>
      </c>
      <c r="B5253" s="284" t="s">
        <v>11224</v>
      </c>
      <c r="C5253" s="100" t="s">
        <v>1161</v>
      </c>
      <c r="D5253" s="125">
        <v>13.61</v>
      </c>
      <c r="E5253" s="125">
        <v>13.74</v>
      </c>
    </row>
    <row r="5254" spans="1:5" ht="38.25">
      <c r="A5254" s="124">
        <v>101227</v>
      </c>
      <c r="B5254" s="284" t="s">
        <v>11225</v>
      </c>
      <c r="C5254" s="100" t="s">
        <v>1161</v>
      </c>
      <c r="D5254" s="125">
        <v>15.75</v>
      </c>
      <c r="E5254" s="125">
        <v>15.91</v>
      </c>
    </row>
    <row r="5255" spans="1:5" ht="38.25">
      <c r="A5255" s="124">
        <v>101228</v>
      </c>
      <c r="B5255" s="284" t="s">
        <v>11226</v>
      </c>
      <c r="C5255" s="100" t="s">
        <v>1161</v>
      </c>
      <c r="D5255" s="125">
        <v>16.89</v>
      </c>
      <c r="E5255" s="125">
        <v>17.05</v>
      </c>
    </row>
    <row r="5256" spans="1:5" ht="38.25">
      <c r="A5256" s="124">
        <v>101229</v>
      </c>
      <c r="B5256" s="284" t="s">
        <v>11227</v>
      </c>
      <c r="C5256" s="100" t="s">
        <v>1161</v>
      </c>
      <c r="D5256" s="125">
        <v>21.25</v>
      </c>
      <c r="E5256" s="125">
        <v>21.44</v>
      </c>
    </row>
    <row r="5257" spans="1:5" ht="38.25">
      <c r="A5257" s="124">
        <v>101230</v>
      </c>
      <c r="B5257" s="284" t="s">
        <v>11228</v>
      </c>
      <c r="C5257" s="100" t="s">
        <v>1161</v>
      </c>
      <c r="D5257" s="125">
        <v>9.2899999999999991</v>
      </c>
      <c r="E5257" s="125">
        <v>9.4</v>
      </c>
    </row>
    <row r="5258" spans="1:5" ht="38.25">
      <c r="A5258" s="124">
        <v>101231</v>
      </c>
      <c r="B5258" s="284" t="s">
        <v>11229</v>
      </c>
      <c r="C5258" s="100" t="s">
        <v>1161</v>
      </c>
      <c r="D5258" s="125">
        <v>8.85</v>
      </c>
      <c r="E5258" s="125">
        <v>8.9700000000000006</v>
      </c>
    </row>
    <row r="5259" spans="1:5" ht="38.25">
      <c r="A5259" s="124">
        <v>101232</v>
      </c>
      <c r="B5259" s="284" t="s">
        <v>11230</v>
      </c>
      <c r="C5259" s="100" t="s">
        <v>1161</v>
      </c>
      <c r="D5259" s="125">
        <v>8.01</v>
      </c>
      <c r="E5259" s="125">
        <v>8.1199999999999992</v>
      </c>
    </row>
    <row r="5260" spans="1:5" ht="38.25">
      <c r="A5260" s="124">
        <v>101233</v>
      </c>
      <c r="B5260" s="284" t="s">
        <v>11231</v>
      </c>
      <c r="C5260" s="100" t="s">
        <v>1161</v>
      </c>
      <c r="D5260" s="125">
        <v>7.42</v>
      </c>
      <c r="E5260" s="125">
        <v>7.51</v>
      </c>
    </row>
    <row r="5261" spans="1:5" ht="38.25">
      <c r="A5261" s="124">
        <v>101234</v>
      </c>
      <c r="B5261" s="284" t="s">
        <v>11232</v>
      </c>
      <c r="C5261" s="100" t="s">
        <v>1161</v>
      </c>
      <c r="D5261" s="125">
        <v>14.44</v>
      </c>
      <c r="E5261" s="125">
        <v>14.61</v>
      </c>
    </row>
    <row r="5262" spans="1:5" ht="38.25">
      <c r="A5262" s="124">
        <v>101235</v>
      </c>
      <c r="B5262" s="284" t="s">
        <v>11233</v>
      </c>
      <c r="C5262" s="100" t="s">
        <v>1161</v>
      </c>
      <c r="D5262" s="125">
        <v>15.28</v>
      </c>
      <c r="E5262" s="125">
        <v>15.45</v>
      </c>
    </row>
    <row r="5263" spans="1:5" ht="38.25">
      <c r="A5263" s="124">
        <v>101236</v>
      </c>
      <c r="B5263" s="284" t="s">
        <v>11234</v>
      </c>
      <c r="C5263" s="100" t="s">
        <v>1161</v>
      </c>
      <c r="D5263" s="125">
        <v>17.78</v>
      </c>
      <c r="E5263" s="125">
        <v>17.97</v>
      </c>
    </row>
    <row r="5264" spans="1:5" ht="38.25">
      <c r="A5264" s="124">
        <v>101237</v>
      </c>
      <c r="B5264" s="284" t="s">
        <v>11235</v>
      </c>
      <c r="C5264" s="100" t="s">
        <v>1161</v>
      </c>
      <c r="D5264" s="125">
        <v>19.03</v>
      </c>
      <c r="E5264" s="125">
        <v>19.23</v>
      </c>
    </row>
    <row r="5265" spans="1:5" ht="38.25">
      <c r="A5265" s="124">
        <v>101238</v>
      </c>
      <c r="B5265" s="284" t="s">
        <v>11236</v>
      </c>
      <c r="C5265" s="100" t="s">
        <v>1161</v>
      </c>
      <c r="D5265" s="125">
        <v>24.02</v>
      </c>
      <c r="E5265" s="125">
        <v>24.27</v>
      </c>
    </row>
    <row r="5266" spans="1:5" ht="38.25">
      <c r="A5266" s="124">
        <v>101239</v>
      </c>
      <c r="B5266" s="284" t="s">
        <v>11237</v>
      </c>
      <c r="C5266" s="100" t="s">
        <v>1161</v>
      </c>
      <c r="D5266" s="125">
        <v>12.84</v>
      </c>
      <c r="E5266" s="125">
        <v>12.98</v>
      </c>
    </row>
    <row r="5267" spans="1:5" ht="38.25">
      <c r="A5267" s="124">
        <v>101240</v>
      </c>
      <c r="B5267" s="284" t="s">
        <v>11238</v>
      </c>
      <c r="C5267" s="100" t="s">
        <v>1161</v>
      </c>
      <c r="D5267" s="125">
        <v>13.6</v>
      </c>
      <c r="E5267" s="125">
        <v>13.74</v>
      </c>
    </row>
    <row r="5268" spans="1:5" ht="38.25">
      <c r="A5268" s="124">
        <v>101241</v>
      </c>
      <c r="B5268" s="284" t="s">
        <v>11239</v>
      </c>
      <c r="C5268" s="100" t="s">
        <v>1161</v>
      </c>
      <c r="D5268" s="125">
        <v>15.86</v>
      </c>
      <c r="E5268" s="125">
        <v>16.02</v>
      </c>
    </row>
    <row r="5269" spans="1:5" ht="38.25">
      <c r="A5269" s="124">
        <v>101242</v>
      </c>
      <c r="B5269" s="284" t="s">
        <v>11240</v>
      </c>
      <c r="C5269" s="100" t="s">
        <v>1161</v>
      </c>
      <c r="D5269" s="125">
        <v>17.649999999999999</v>
      </c>
      <c r="E5269" s="125">
        <v>17.829999999999998</v>
      </c>
    </row>
    <row r="5270" spans="1:5" ht="38.25">
      <c r="A5270" s="124">
        <v>101243</v>
      </c>
      <c r="B5270" s="284" t="s">
        <v>11241</v>
      </c>
      <c r="C5270" s="100" t="s">
        <v>1161</v>
      </c>
      <c r="D5270" s="125">
        <v>21.49</v>
      </c>
      <c r="E5270" s="125">
        <v>21.69</v>
      </c>
    </row>
    <row r="5271" spans="1:5" ht="38.25">
      <c r="A5271" s="124">
        <v>101244</v>
      </c>
      <c r="B5271" s="284" t="s">
        <v>11242</v>
      </c>
      <c r="C5271" s="100" t="s">
        <v>1161</v>
      </c>
      <c r="D5271" s="125">
        <v>13.37</v>
      </c>
      <c r="E5271" s="125">
        <v>13.53</v>
      </c>
    </row>
    <row r="5272" spans="1:5" ht="38.25">
      <c r="A5272" s="124">
        <v>101245</v>
      </c>
      <c r="B5272" s="284" t="s">
        <v>11243</v>
      </c>
      <c r="C5272" s="100" t="s">
        <v>1161</v>
      </c>
      <c r="D5272" s="125">
        <v>14.22</v>
      </c>
      <c r="E5272" s="125">
        <v>14.38</v>
      </c>
    </row>
    <row r="5273" spans="1:5" ht="38.25">
      <c r="A5273" s="124">
        <v>101246</v>
      </c>
      <c r="B5273" s="284" t="s">
        <v>11244</v>
      </c>
      <c r="C5273" s="100" t="s">
        <v>1161</v>
      </c>
      <c r="D5273" s="125">
        <v>16.54</v>
      </c>
      <c r="E5273" s="125">
        <v>16.71</v>
      </c>
    </row>
    <row r="5274" spans="1:5" ht="38.25">
      <c r="A5274" s="124">
        <v>101247</v>
      </c>
      <c r="B5274" s="284" t="s">
        <v>11245</v>
      </c>
      <c r="C5274" s="100" t="s">
        <v>1161</v>
      </c>
      <c r="D5274" s="125">
        <v>18.329999999999998</v>
      </c>
      <c r="E5274" s="125">
        <v>18.52</v>
      </c>
    </row>
    <row r="5275" spans="1:5" ht="38.25">
      <c r="A5275" s="124">
        <v>101248</v>
      </c>
      <c r="B5275" s="284" t="s">
        <v>11246</v>
      </c>
      <c r="C5275" s="100" t="s">
        <v>1161</v>
      </c>
      <c r="D5275" s="125">
        <v>22.98</v>
      </c>
      <c r="E5275" s="125">
        <v>23.21</v>
      </c>
    </row>
    <row r="5276" spans="1:5" ht="38.25">
      <c r="A5276" s="124">
        <v>101249</v>
      </c>
      <c r="B5276" s="284" t="s">
        <v>11247</v>
      </c>
      <c r="C5276" s="100" t="s">
        <v>1161</v>
      </c>
      <c r="D5276" s="125">
        <v>11.77</v>
      </c>
      <c r="E5276" s="125">
        <v>11.88</v>
      </c>
    </row>
    <row r="5277" spans="1:5" ht="38.25">
      <c r="A5277" s="124">
        <v>101250</v>
      </c>
      <c r="B5277" s="284" t="s">
        <v>11248</v>
      </c>
      <c r="C5277" s="100" t="s">
        <v>1161</v>
      </c>
      <c r="D5277" s="125">
        <v>13.02</v>
      </c>
      <c r="E5277" s="125">
        <v>13.14</v>
      </c>
    </row>
    <row r="5278" spans="1:5" ht="38.25">
      <c r="A5278" s="124">
        <v>101251</v>
      </c>
      <c r="B5278" s="284" t="s">
        <v>11249</v>
      </c>
      <c r="C5278" s="100" t="s">
        <v>1161</v>
      </c>
      <c r="D5278" s="125">
        <v>14.91</v>
      </c>
      <c r="E5278" s="125">
        <v>15.05</v>
      </c>
    </row>
    <row r="5279" spans="1:5" ht="38.25">
      <c r="A5279" s="124">
        <v>101252</v>
      </c>
      <c r="B5279" s="284" t="s">
        <v>11250</v>
      </c>
      <c r="C5279" s="100" t="s">
        <v>1161</v>
      </c>
      <c r="D5279" s="125">
        <v>16.18</v>
      </c>
      <c r="E5279" s="125">
        <v>16.329999999999998</v>
      </c>
    </row>
    <row r="5280" spans="1:5" ht="38.25">
      <c r="A5280" s="124">
        <v>101253</v>
      </c>
      <c r="B5280" s="284" t="s">
        <v>11251</v>
      </c>
      <c r="C5280" s="100" t="s">
        <v>1161</v>
      </c>
      <c r="D5280" s="125">
        <v>20.38</v>
      </c>
      <c r="E5280" s="125">
        <v>20.55</v>
      </c>
    </row>
    <row r="5281" spans="1:5" ht="38.25">
      <c r="A5281" s="124">
        <v>101254</v>
      </c>
      <c r="B5281" s="284" t="s">
        <v>11252</v>
      </c>
      <c r="C5281" s="100" t="s">
        <v>1161</v>
      </c>
      <c r="D5281" s="125">
        <v>9.1999999999999993</v>
      </c>
      <c r="E5281" s="125">
        <v>9.3699999999999992</v>
      </c>
    </row>
    <row r="5282" spans="1:5" ht="38.25">
      <c r="A5282" s="124">
        <v>101255</v>
      </c>
      <c r="B5282" s="284" t="s">
        <v>11253</v>
      </c>
      <c r="C5282" s="100" t="s">
        <v>1161</v>
      </c>
      <c r="D5282" s="125">
        <v>8.19</v>
      </c>
      <c r="E5282" s="125">
        <v>8.32</v>
      </c>
    </row>
    <row r="5283" spans="1:5" ht="38.25">
      <c r="A5283" s="124">
        <v>101256</v>
      </c>
      <c r="B5283" s="284" t="s">
        <v>11254</v>
      </c>
      <c r="C5283" s="100" t="s">
        <v>1161</v>
      </c>
      <c r="D5283" s="125">
        <v>13.88</v>
      </c>
      <c r="E5283" s="125">
        <v>14.11</v>
      </c>
    </row>
    <row r="5284" spans="1:5" ht="38.25">
      <c r="A5284" s="124">
        <v>101257</v>
      </c>
      <c r="B5284" s="284" t="s">
        <v>11255</v>
      </c>
      <c r="C5284" s="100" t="s">
        <v>1161</v>
      </c>
      <c r="D5284" s="125">
        <v>14.63</v>
      </c>
      <c r="E5284" s="125">
        <v>14.84</v>
      </c>
    </row>
    <row r="5285" spans="1:5" ht="38.25">
      <c r="A5285" s="124">
        <v>101258</v>
      </c>
      <c r="B5285" s="284" t="s">
        <v>11256</v>
      </c>
      <c r="C5285" s="100" t="s">
        <v>1161</v>
      </c>
      <c r="D5285" s="125">
        <v>16.86</v>
      </c>
      <c r="E5285" s="125">
        <v>17.12</v>
      </c>
    </row>
    <row r="5286" spans="1:5" ht="38.25">
      <c r="A5286" s="124">
        <v>101259</v>
      </c>
      <c r="B5286" s="284" t="s">
        <v>11257</v>
      </c>
      <c r="C5286" s="100" t="s">
        <v>1161</v>
      </c>
      <c r="D5286" s="125">
        <v>18.66</v>
      </c>
      <c r="E5286" s="125">
        <v>18.940000000000001</v>
      </c>
    </row>
    <row r="5287" spans="1:5" ht="38.25">
      <c r="A5287" s="124">
        <v>101260</v>
      </c>
      <c r="B5287" s="284" t="s">
        <v>11258</v>
      </c>
      <c r="C5287" s="100" t="s">
        <v>1161</v>
      </c>
      <c r="D5287" s="125">
        <v>23.17</v>
      </c>
      <c r="E5287" s="125">
        <v>23.52</v>
      </c>
    </row>
    <row r="5288" spans="1:5" ht="38.25">
      <c r="A5288" s="124">
        <v>101261</v>
      </c>
      <c r="B5288" s="284" t="s">
        <v>11259</v>
      </c>
      <c r="C5288" s="100" t="s">
        <v>1161</v>
      </c>
      <c r="D5288" s="125">
        <v>13.16</v>
      </c>
      <c r="E5288" s="125">
        <v>13.36</v>
      </c>
    </row>
    <row r="5289" spans="1:5" ht="38.25">
      <c r="A5289" s="124">
        <v>101262</v>
      </c>
      <c r="B5289" s="284" t="s">
        <v>11260</v>
      </c>
      <c r="C5289" s="100" t="s">
        <v>1161</v>
      </c>
      <c r="D5289" s="125">
        <v>13.88</v>
      </c>
      <c r="E5289" s="125">
        <v>14.08</v>
      </c>
    </row>
    <row r="5290" spans="1:5" ht="38.25">
      <c r="A5290" s="124">
        <v>101263</v>
      </c>
      <c r="B5290" s="284" t="s">
        <v>11261</v>
      </c>
      <c r="C5290" s="100" t="s">
        <v>1161</v>
      </c>
      <c r="D5290" s="125">
        <v>15.97</v>
      </c>
      <c r="E5290" s="125">
        <v>16.190000000000001</v>
      </c>
    </row>
    <row r="5291" spans="1:5" ht="38.25">
      <c r="A5291" s="124">
        <v>101264</v>
      </c>
      <c r="B5291" s="284" t="s">
        <v>11262</v>
      </c>
      <c r="C5291" s="100" t="s">
        <v>1161</v>
      </c>
      <c r="D5291" s="125">
        <v>17.63</v>
      </c>
      <c r="E5291" s="125">
        <v>17.88</v>
      </c>
    </row>
    <row r="5292" spans="1:5" ht="38.25">
      <c r="A5292" s="124">
        <v>101265</v>
      </c>
      <c r="B5292" s="284" t="s">
        <v>11263</v>
      </c>
      <c r="C5292" s="100" t="s">
        <v>1161</v>
      </c>
      <c r="D5292" s="125">
        <v>21.84</v>
      </c>
      <c r="E5292" s="125">
        <v>22.14</v>
      </c>
    </row>
    <row r="5293" spans="1:5" ht="38.25">
      <c r="A5293" s="124">
        <v>101266</v>
      </c>
      <c r="B5293" s="284" t="s">
        <v>11264</v>
      </c>
      <c r="C5293" s="100" t="s">
        <v>1161</v>
      </c>
      <c r="D5293" s="125">
        <v>8.17</v>
      </c>
      <c r="E5293" s="125">
        <v>8.3000000000000007</v>
      </c>
    </row>
    <row r="5294" spans="1:5" ht="38.25">
      <c r="A5294" s="124">
        <v>101267</v>
      </c>
      <c r="B5294" s="284" t="s">
        <v>11265</v>
      </c>
      <c r="C5294" s="100" t="s">
        <v>1161</v>
      </c>
      <c r="D5294" s="125">
        <v>7.84</v>
      </c>
      <c r="E5294" s="125">
        <v>7.98</v>
      </c>
    </row>
    <row r="5295" spans="1:5" ht="38.25">
      <c r="A5295" s="124">
        <v>101268</v>
      </c>
      <c r="B5295" s="284" t="s">
        <v>11266</v>
      </c>
      <c r="C5295" s="100" t="s">
        <v>1161</v>
      </c>
      <c r="D5295" s="125">
        <v>12.61</v>
      </c>
      <c r="E5295" s="125">
        <v>12.78</v>
      </c>
    </row>
    <row r="5296" spans="1:5" ht="38.25">
      <c r="A5296" s="124">
        <v>101269</v>
      </c>
      <c r="B5296" s="284" t="s">
        <v>11267</v>
      </c>
      <c r="C5296" s="100" t="s">
        <v>1161</v>
      </c>
      <c r="D5296" s="125">
        <v>13.96</v>
      </c>
      <c r="E5296" s="125">
        <v>14.17</v>
      </c>
    </row>
    <row r="5297" spans="1:5" ht="38.25">
      <c r="A5297" s="124">
        <v>101270</v>
      </c>
      <c r="B5297" s="284" t="s">
        <v>11268</v>
      </c>
      <c r="C5297" s="100" t="s">
        <v>1161</v>
      </c>
      <c r="D5297" s="125">
        <v>16.100000000000001</v>
      </c>
      <c r="E5297" s="125">
        <v>16.329999999999998</v>
      </c>
    </row>
    <row r="5298" spans="1:5" ht="38.25">
      <c r="A5298" s="124">
        <v>101271</v>
      </c>
      <c r="B5298" s="284" t="s">
        <v>11269</v>
      </c>
      <c r="C5298" s="100" t="s">
        <v>1161</v>
      </c>
      <c r="D5298" s="125">
        <v>17.79</v>
      </c>
      <c r="E5298" s="125">
        <v>18.05</v>
      </c>
    </row>
    <row r="5299" spans="1:5" ht="38.25">
      <c r="A5299" s="124">
        <v>101272</v>
      </c>
      <c r="B5299" s="284" t="s">
        <v>11270</v>
      </c>
      <c r="C5299" s="100" t="s">
        <v>1161</v>
      </c>
      <c r="D5299" s="125">
        <v>22.08</v>
      </c>
      <c r="E5299" s="125">
        <v>22.4</v>
      </c>
    </row>
    <row r="5300" spans="1:5" ht="38.25">
      <c r="A5300" s="124">
        <v>101273</v>
      </c>
      <c r="B5300" s="284" t="s">
        <v>11271</v>
      </c>
      <c r="C5300" s="100" t="s">
        <v>1161</v>
      </c>
      <c r="D5300" s="125">
        <v>12.05</v>
      </c>
      <c r="E5300" s="125">
        <v>12.23</v>
      </c>
    </row>
    <row r="5301" spans="1:5" ht="38.25">
      <c r="A5301" s="124">
        <v>101274</v>
      </c>
      <c r="B5301" s="284" t="s">
        <v>11272</v>
      </c>
      <c r="C5301" s="100" t="s">
        <v>1161</v>
      </c>
      <c r="D5301" s="125">
        <v>13.27</v>
      </c>
      <c r="E5301" s="125">
        <v>13.47</v>
      </c>
    </row>
    <row r="5302" spans="1:5" ht="38.25">
      <c r="A5302" s="124">
        <v>101275</v>
      </c>
      <c r="B5302" s="284" t="s">
        <v>11273</v>
      </c>
      <c r="C5302" s="100" t="s">
        <v>1161</v>
      </c>
      <c r="D5302" s="125">
        <v>15.29</v>
      </c>
      <c r="E5302" s="125">
        <v>15.51</v>
      </c>
    </row>
    <row r="5303" spans="1:5" ht="38.25">
      <c r="A5303" s="124">
        <v>101276</v>
      </c>
      <c r="B5303" s="284" t="s">
        <v>11274</v>
      </c>
      <c r="C5303" s="100" t="s">
        <v>1161</v>
      </c>
      <c r="D5303" s="125">
        <v>16.850000000000001</v>
      </c>
      <c r="E5303" s="125">
        <v>17.09</v>
      </c>
    </row>
    <row r="5304" spans="1:5" ht="38.25">
      <c r="A5304" s="124">
        <v>101277</v>
      </c>
      <c r="B5304" s="284" t="s">
        <v>11275</v>
      </c>
      <c r="C5304" s="100" t="s">
        <v>1161</v>
      </c>
      <c r="D5304" s="125">
        <v>21.39</v>
      </c>
      <c r="E5304" s="125">
        <v>21.69</v>
      </c>
    </row>
    <row r="5305" spans="1:5" ht="25.5">
      <c r="A5305" s="124">
        <v>102354</v>
      </c>
      <c r="B5305" s="284" t="s">
        <v>12596</v>
      </c>
      <c r="C5305" s="100" t="s">
        <v>1161</v>
      </c>
      <c r="D5305" s="125">
        <v>119.46</v>
      </c>
      <c r="E5305" s="125">
        <v>123.71</v>
      </c>
    </row>
    <row r="5306" spans="1:5" ht="25.5">
      <c r="A5306" s="124">
        <v>102355</v>
      </c>
      <c r="B5306" s="284" t="s">
        <v>12597</v>
      </c>
      <c r="C5306" s="100" t="s">
        <v>1161</v>
      </c>
      <c r="D5306" s="125">
        <v>136.63</v>
      </c>
      <c r="E5306" s="125">
        <v>142.30000000000001</v>
      </c>
    </row>
    <row r="5307" spans="1:5" ht="25.5">
      <c r="A5307" s="124">
        <v>102360</v>
      </c>
      <c r="B5307" s="284" t="s">
        <v>12598</v>
      </c>
      <c r="C5307" s="100" t="s">
        <v>1161</v>
      </c>
      <c r="D5307" s="125">
        <v>19.87</v>
      </c>
      <c r="E5307" s="125">
        <v>20.49</v>
      </c>
    </row>
    <row r="5308" spans="1:5" ht="25.5">
      <c r="A5308" s="124">
        <v>102361</v>
      </c>
      <c r="B5308" s="284" t="s">
        <v>12599</v>
      </c>
      <c r="C5308" s="100" t="s">
        <v>1161</v>
      </c>
      <c r="D5308" s="125">
        <v>25.52</v>
      </c>
      <c r="E5308" s="125">
        <v>26.84</v>
      </c>
    </row>
    <row r="5309" spans="1:5" ht="38.25">
      <c r="A5309" s="124">
        <v>90082</v>
      </c>
      <c r="B5309" s="284" t="s">
        <v>13671</v>
      </c>
      <c r="C5309" s="100" t="s">
        <v>1161</v>
      </c>
      <c r="D5309" s="125">
        <v>9.5299999999999994</v>
      </c>
      <c r="E5309" s="125">
        <v>9.81</v>
      </c>
    </row>
    <row r="5310" spans="1:5" ht="38.25">
      <c r="A5310" s="124">
        <v>90084</v>
      </c>
      <c r="B5310" s="284" t="s">
        <v>13672</v>
      </c>
      <c r="C5310" s="100" t="s">
        <v>1161</v>
      </c>
      <c r="D5310" s="125">
        <v>9.23</v>
      </c>
      <c r="E5310" s="125">
        <v>9.51</v>
      </c>
    </row>
    <row r="5311" spans="1:5" ht="38.25">
      <c r="A5311" s="124">
        <v>90086</v>
      </c>
      <c r="B5311" s="284" t="s">
        <v>13673</v>
      </c>
      <c r="C5311" s="100" t="s">
        <v>1161</v>
      </c>
      <c r="D5311" s="125">
        <v>8.7200000000000006</v>
      </c>
      <c r="E5311" s="125">
        <v>8.99</v>
      </c>
    </row>
    <row r="5312" spans="1:5" ht="38.25">
      <c r="A5312" s="124">
        <v>90087</v>
      </c>
      <c r="B5312" s="284" t="s">
        <v>13674</v>
      </c>
      <c r="C5312" s="100" t="s">
        <v>1161</v>
      </c>
      <c r="D5312" s="125">
        <v>8.0399999999999991</v>
      </c>
      <c r="E5312" s="125">
        <v>8.26</v>
      </c>
    </row>
    <row r="5313" spans="1:5" ht="38.25">
      <c r="A5313" s="124">
        <v>90090</v>
      </c>
      <c r="B5313" s="284" t="s">
        <v>13675</v>
      </c>
      <c r="C5313" s="100" t="s">
        <v>1161</v>
      </c>
      <c r="D5313" s="125">
        <v>7.87</v>
      </c>
      <c r="E5313" s="125">
        <v>8.08</v>
      </c>
    </row>
    <row r="5314" spans="1:5" ht="38.25">
      <c r="A5314" s="124">
        <v>90091</v>
      </c>
      <c r="B5314" s="284" t="s">
        <v>13676</v>
      </c>
      <c r="C5314" s="100" t="s">
        <v>1161</v>
      </c>
      <c r="D5314" s="125">
        <v>5.14</v>
      </c>
      <c r="E5314" s="125">
        <v>5.29</v>
      </c>
    </row>
    <row r="5315" spans="1:5" ht="38.25">
      <c r="A5315" s="124">
        <v>90092</v>
      </c>
      <c r="B5315" s="284" t="s">
        <v>13677</v>
      </c>
      <c r="C5315" s="100" t="s">
        <v>1161</v>
      </c>
      <c r="D5315" s="125">
        <v>5.08</v>
      </c>
      <c r="E5315" s="125">
        <v>5.23</v>
      </c>
    </row>
    <row r="5316" spans="1:5" ht="38.25">
      <c r="A5316" s="124">
        <v>90094</v>
      </c>
      <c r="B5316" s="284" t="s">
        <v>13678</v>
      </c>
      <c r="C5316" s="100" t="s">
        <v>1161</v>
      </c>
      <c r="D5316" s="125">
        <v>4.8099999999999996</v>
      </c>
      <c r="E5316" s="125">
        <v>4.96</v>
      </c>
    </row>
    <row r="5317" spans="1:5" ht="38.25">
      <c r="A5317" s="124">
        <v>90095</v>
      </c>
      <c r="B5317" s="284" t="s">
        <v>13679</v>
      </c>
      <c r="C5317" s="100" t="s">
        <v>1161</v>
      </c>
      <c r="D5317" s="125">
        <v>4.42</v>
      </c>
      <c r="E5317" s="125">
        <v>4.54</v>
      </c>
    </row>
    <row r="5318" spans="1:5" ht="38.25">
      <c r="A5318" s="124">
        <v>90098</v>
      </c>
      <c r="B5318" s="284" t="s">
        <v>13680</v>
      </c>
      <c r="C5318" s="100" t="s">
        <v>1161</v>
      </c>
      <c r="D5318" s="125">
        <v>4.3600000000000003</v>
      </c>
      <c r="E5318" s="125">
        <v>4.46</v>
      </c>
    </row>
    <row r="5319" spans="1:5" ht="38.25">
      <c r="A5319" s="124">
        <v>90099</v>
      </c>
      <c r="B5319" s="284" t="s">
        <v>13681</v>
      </c>
      <c r="C5319" s="100" t="s">
        <v>1161</v>
      </c>
      <c r="D5319" s="125">
        <v>11.75</v>
      </c>
      <c r="E5319" s="125">
        <v>12.3</v>
      </c>
    </row>
    <row r="5320" spans="1:5" ht="38.25">
      <c r="A5320" s="124">
        <v>90100</v>
      </c>
      <c r="B5320" s="284" t="s">
        <v>13682</v>
      </c>
      <c r="C5320" s="100" t="s">
        <v>1161</v>
      </c>
      <c r="D5320" s="125">
        <v>9.98</v>
      </c>
      <c r="E5320" s="125">
        <v>10.44</v>
      </c>
    </row>
    <row r="5321" spans="1:5" ht="38.25">
      <c r="A5321" s="124">
        <v>90101</v>
      </c>
      <c r="B5321" s="284" t="s">
        <v>13683</v>
      </c>
      <c r="C5321" s="100" t="s">
        <v>1161</v>
      </c>
      <c r="D5321" s="125">
        <v>9.86</v>
      </c>
      <c r="E5321" s="125">
        <v>10.32</v>
      </c>
    </row>
    <row r="5322" spans="1:5" ht="38.25">
      <c r="A5322" s="124">
        <v>90102</v>
      </c>
      <c r="B5322" s="284" t="s">
        <v>13684</v>
      </c>
      <c r="C5322" s="100" t="s">
        <v>1161</v>
      </c>
      <c r="D5322" s="125">
        <v>8.9700000000000006</v>
      </c>
      <c r="E5322" s="125">
        <v>9.39</v>
      </c>
    </row>
    <row r="5323" spans="1:5" ht="38.25">
      <c r="A5323" s="124">
        <v>90105</v>
      </c>
      <c r="B5323" s="284" t="s">
        <v>13685</v>
      </c>
      <c r="C5323" s="100" t="s">
        <v>1161</v>
      </c>
      <c r="D5323" s="125">
        <v>6.47</v>
      </c>
      <c r="E5323" s="125">
        <v>6.78</v>
      </c>
    </row>
    <row r="5324" spans="1:5" ht="38.25">
      <c r="A5324" s="124">
        <v>90106</v>
      </c>
      <c r="B5324" s="284" t="s">
        <v>13686</v>
      </c>
      <c r="C5324" s="100" t="s">
        <v>1161</v>
      </c>
      <c r="D5324" s="125">
        <v>5.5</v>
      </c>
      <c r="E5324" s="125">
        <v>5.77</v>
      </c>
    </row>
    <row r="5325" spans="1:5" ht="38.25">
      <c r="A5325" s="124">
        <v>90107</v>
      </c>
      <c r="B5325" s="284" t="s">
        <v>13687</v>
      </c>
      <c r="C5325" s="100" t="s">
        <v>1161</v>
      </c>
      <c r="D5325" s="125">
        <v>5.43</v>
      </c>
      <c r="E5325" s="125">
        <v>5.69</v>
      </c>
    </row>
    <row r="5326" spans="1:5" ht="38.25">
      <c r="A5326" s="124">
        <v>90108</v>
      </c>
      <c r="B5326" s="284" t="s">
        <v>13688</v>
      </c>
      <c r="C5326" s="100" t="s">
        <v>1161</v>
      </c>
      <c r="D5326" s="125">
        <v>4.95</v>
      </c>
      <c r="E5326" s="125">
        <v>5.17</v>
      </c>
    </row>
    <row r="5327" spans="1:5">
      <c r="A5327" s="124">
        <v>93358</v>
      </c>
      <c r="B5327" s="284" t="s">
        <v>12600</v>
      </c>
      <c r="C5327" s="100" t="s">
        <v>1161</v>
      </c>
      <c r="D5327" s="125">
        <v>60.36</v>
      </c>
      <c r="E5327" s="125">
        <v>66.97</v>
      </c>
    </row>
    <row r="5328" spans="1:5" ht="38.25">
      <c r="A5328" s="124">
        <v>102276</v>
      </c>
      <c r="B5328" s="284" t="s">
        <v>13689</v>
      </c>
      <c r="C5328" s="100" t="s">
        <v>1161</v>
      </c>
      <c r="D5328" s="125">
        <v>10.72</v>
      </c>
      <c r="E5328" s="125">
        <v>11.03</v>
      </c>
    </row>
    <row r="5329" spans="1:5" ht="38.25">
      <c r="A5329" s="124">
        <v>102277</v>
      </c>
      <c r="B5329" s="284" t="s">
        <v>13690</v>
      </c>
      <c r="C5329" s="100" t="s">
        <v>1161</v>
      </c>
      <c r="D5329" s="125">
        <v>8.4600000000000009</v>
      </c>
      <c r="E5329" s="125">
        <v>8.7200000000000006</v>
      </c>
    </row>
    <row r="5330" spans="1:5" ht="38.25">
      <c r="A5330" s="124">
        <v>102278</v>
      </c>
      <c r="B5330" s="284" t="s">
        <v>13691</v>
      </c>
      <c r="C5330" s="100" t="s">
        <v>1161</v>
      </c>
      <c r="D5330" s="125">
        <v>8.39</v>
      </c>
      <c r="E5330" s="125">
        <v>8.6</v>
      </c>
    </row>
    <row r="5331" spans="1:5" ht="38.25">
      <c r="A5331" s="124">
        <v>102279</v>
      </c>
      <c r="B5331" s="284" t="s">
        <v>13692</v>
      </c>
      <c r="C5331" s="100" t="s">
        <v>1161</v>
      </c>
      <c r="D5331" s="125">
        <v>5.9</v>
      </c>
      <c r="E5331" s="125">
        <v>6.08</v>
      </c>
    </row>
    <row r="5332" spans="1:5" ht="38.25">
      <c r="A5332" s="124">
        <v>102280</v>
      </c>
      <c r="B5332" s="284" t="s">
        <v>13693</v>
      </c>
      <c r="C5332" s="100" t="s">
        <v>1161</v>
      </c>
      <c r="D5332" s="125">
        <v>4.68</v>
      </c>
      <c r="E5332" s="125">
        <v>4.8099999999999996</v>
      </c>
    </row>
    <row r="5333" spans="1:5" ht="38.25">
      <c r="A5333" s="124">
        <v>102281</v>
      </c>
      <c r="B5333" s="284" t="s">
        <v>13694</v>
      </c>
      <c r="C5333" s="100" t="s">
        <v>1161</v>
      </c>
      <c r="D5333" s="125">
        <v>4.62</v>
      </c>
      <c r="E5333" s="125">
        <v>4.75</v>
      </c>
    </row>
    <row r="5334" spans="1:5" ht="38.25">
      <c r="A5334" s="124">
        <v>102282</v>
      </c>
      <c r="B5334" s="284" t="s">
        <v>13695</v>
      </c>
      <c r="C5334" s="100" t="s">
        <v>1161</v>
      </c>
      <c r="D5334" s="125">
        <v>11.91</v>
      </c>
      <c r="E5334" s="125">
        <v>12.26</v>
      </c>
    </row>
    <row r="5335" spans="1:5" ht="25.5">
      <c r="A5335" s="124">
        <v>102283</v>
      </c>
      <c r="B5335" s="284" t="s">
        <v>13696</v>
      </c>
      <c r="C5335" s="100" t="s">
        <v>1161</v>
      </c>
      <c r="D5335" s="125">
        <v>10.56</v>
      </c>
      <c r="E5335" s="125">
        <v>10.89</v>
      </c>
    </row>
    <row r="5336" spans="1:5" ht="38.25">
      <c r="A5336" s="124">
        <v>102284</v>
      </c>
      <c r="B5336" s="284" t="s">
        <v>13697</v>
      </c>
      <c r="C5336" s="100" t="s">
        <v>1161</v>
      </c>
      <c r="D5336" s="125">
        <v>10.24</v>
      </c>
      <c r="E5336" s="125">
        <v>10.55</v>
      </c>
    </row>
    <row r="5337" spans="1:5" ht="38.25">
      <c r="A5337" s="124">
        <v>102285</v>
      </c>
      <c r="B5337" s="284" t="s">
        <v>13698</v>
      </c>
      <c r="C5337" s="100" t="s">
        <v>1161</v>
      </c>
      <c r="D5337" s="125">
        <v>9.68</v>
      </c>
      <c r="E5337" s="125">
        <v>9.9700000000000006</v>
      </c>
    </row>
    <row r="5338" spans="1:5" ht="38.25">
      <c r="A5338" s="124">
        <v>102286</v>
      </c>
      <c r="B5338" s="284" t="s">
        <v>13699</v>
      </c>
      <c r="C5338" s="100" t="s">
        <v>1161</v>
      </c>
      <c r="D5338" s="125">
        <v>9.41</v>
      </c>
      <c r="E5338" s="125">
        <v>9.69</v>
      </c>
    </row>
    <row r="5339" spans="1:5" ht="38.25">
      <c r="A5339" s="124">
        <v>102287</v>
      </c>
      <c r="B5339" s="284" t="s">
        <v>13700</v>
      </c>
      <c r="C5339" s="100" t="s">
        <v>1161</v>
      </c>
      <c r="D5339" s="125">
        <v>9.33</v>
      </c>
      <c r="E5339" s="125">
        <v>9.57</v>
      </c>
    </row>
    <row r="5340" spans="1:5" ht="38.25">
      <c r="A5340" s="124">
        <v>102288</v>
      </c>
      <c r="B5340" s="284" t="s">
        <v>13701</v>
      </c>
      <c r="C5340" s="100" t="s">
        <v>1161</v>
      </c>
      <c r="D5340" s="125">
        <v>8.9499999999999993</v>
      </c>
      <c r="E5340" s="125">
        <v>9.19</v>
      </c>
    </row>
    <row r="5341" spans="1:5" ht="38.25">
      <c r="A5341" s="124">
        <v>102289</v>
      </c>
      <c r="B5341" s="284" t="s">
        <v>13702</v>
      </c>
      <c r="C5341" s="100" t="s">
        <v>1161</v>
      </c>
      <c r="D5341" s="125">
        <v>8.75</v>
      </c>
      <c r="E5341" s="125">
        <v>8.9700000000000006</v>
      </c>
    </row>
    <row r="5342" spans="1:5" ht="25.5">
      <c r="A5342" s="124">
        <v>102290</v>
      </c>
      <c r="B5342" s="284" t="s">
        <v>13703</v>
      </c>
      <c r="C5342" s="100" t="s">
        <v>1161</v>
      </c>
      <c r="D5342" s="125">
        <v>6.55</v>
      </c>
      <c r="E5342" s="125">
        <v>6.76</v>
      </c>
    </row>
    <row r="5343" spans="1:5" ht="25.5">
      <c r="A5343" s="124">
        <v>102291</v>
      </c>
      <c r="B5343" s="284" t="s">
        <v>13704</v>
      </c>
      <c r="C5343" s="100" t="s">
        <v>1161</v>
      </c>
      <c r="D5343" s="125">
        <v>5.83</v>
      </c>
      <c r="E5343" s="125">
        <v>6.01</v>
      </c>
    </row>
    <row r="5344" spans="1:5" ht="38.25">
      <c r="A5344" s="124">
        <v>102292</v>
      </c>
      <c r="B5344" s="284" t="s">
        <v>13705</v>
      </c>
      <c r="C5344" s="100" t="s">
        <v>1161</v>
      </c>
      <c r="D5344" s="125">
        <v>5.64</v>
      </c>
      <c r="E5344" s="125">
        <v>5.81</v>
      </c>
    </row>
    <row r="5345" spans="1:5" ht="38.25">
      <c r="A5345" s="124">
        <v>102293</v>
      </c>
      <c r="B5345" s="284" t="s">
        <v>13706</v>
      </c>
      <c r="C5345" s="100" t="s">
        <v>1161</v>
      </c>
      <c r="D5345" s="125">
        <v>5.35</v>
      </c>
      <c r="E5345" s="125">
        <v>5.5</v>
      </c>
    </row>
    <row r="5346" spans="1:5" ht="38.25">
      <c r="A5346" s="124">
        <v>102294</v>
      </c>
      <c r="B5346" s="284" t="s">
        <v>13707</v>
      </c>
      <c r="C5346" s="100" t="s">
        <v>1161</v>
      </c>
      <c r="D5346" s="125">
        <v>5.2</v>
      </c>
      <c r="E5346" s="125">
        <v>5.36</v>
      </c>
    </row>
    <row r="5347" spans="1:5" ht="38.25">
      <c r="A5347" s="124">
        <v>102295</v>
      </c>
      <c r="B5347" s="284" t="s">
        <v>13708</v>
      </c>
      <c r="C5347" s="100" t="s">
        <v>1161</v>
      </c>
      <c r="D5347" s="125">
        <v>5.14</v>
      </c>
      <c r="E5347" s="125">
        <v>5.27</v>
      </c>
    </row>
    <row r="5348" spans="1:5" ht="38.25">
      <c r="A5348" s="124">
        <v>102296</v>
      </c>
      <c r="B5348" s="284" t="s">
        <v>13709</v>
      </c>
      <c r="C5348" s="100" t="s">
        <v>1161</v>
      </c>
      <c r="D5348" s="125">
        <v>4.92</v>
      </c>
      <c r="E5348" s="125">
        <v>5.05</v>
      </c>
    </row>
    <row r="5349" spans="1:5" ht="38.25">
      <c r="A5349" s="124">
        <v>102297</v>
      </c>
      <c r="B5349" s="284" t="s">
        <v>13710</v>
      </c>
      <c r="C5349" s="100" t="s">
        <v>1161</v>
      </c>
      <c r="D5349" s="125">
        <v>4.82</v>
      </c>
      <c r="E5349" s="125">
        <v>4.9400000000000004</v>
      </c>
    </row>
    <row r="5350" spans="1:5" ht="38.25">
      <c r="A5350" s="124">
        <v>102298</v>
      </c>
      <c r="B5350" s="284" t="s">
        <v>13711</v>
      </c>
      <c r="C5350" s="100" t="s">
        <v>1161</v>
      </c>
      <c r="D5350" s="125">
        <v>13.06</v>
      </c>
      <c r="E5350" s="125">
        <v>13.67</v>
      </c>
    </row>
    <row r="5351" spans="1:5" ht="38.25">
      <c r="A5351" s="124">
        <v>102299</v>
      </c>
      <c r="B5351" s="284" t="s">
        <v>13712</v>
      </c>
      <c r="C5351" s="100" t="s">
        <v>1161</v>
      </c>
      <c r="D5351" s="125">
        <v>11.08</v>
      </c>
      <c r="E5351" s="125">
        <v>11.62</v>
      </c>
    </row>
    <row r="5352" spans="1:5" ht="38.25">
      <c r="A5352" s="124">
        <v>102300</v>
      </c>
      <c r="B5352" s="284" t="s">
        <v>13713</v>
      </c>
      <c r="C5352" s="100" t="s">
        <v>1161</v>
      </c>
      <c r="D5352" s="125">
        <v>10.95</v>
      </c>
      <c r="E5352" s="125">
        <v>11.46</v>
      </c>
    </row>
    <row r="5353" spans="1:5" ht="38.25">
      <c r="A5353" s="124">
        <v>102301</v>
      </c>
      <c r="B5353" s="284" t="s">
        <v>13714</v>
      </c>
      <c r="C5353" s="100" t="s">
        <v>1161</v>
      </c>
      <c r="D5353" s="125">
        <v>9.9700000000000006</v>
      </c>
      <c r="E5353" s="125">
        <v>10.43</v>
      </c>
    </row>
    <row r="5354" spans="1:5" ht="25.5">
      <c r="A5354" s="124">
        <v>102302</v>
      </c>
      <c r="B5354" s="284" t="s">
        <v>13715</v>
      </c>
      <c r="C5354" s="100" t="s">
        <v>1161</v>
      </c>
      <c r="D5354" s="125">
        <v>7.2</v>
      </c>
      <c r="E5354" s="125">
        <v>7.53</v>
      </c>
    </row>
    <row r="5355" spans="1:5" ht="25.5">
      <c r="A5355" s="124">
        <v>102303</v>
      </c>
      <c r="B5355" s="284" t="s">
        <v>13716</v>
      </c>
      <c r="C5355" s="100" t="s">
        <v>1161</v>
      </c>
      <c r="D5355" s="125">
        <v>6.12</v>
      </c>
      <c r="E5355" s="125">
        <v>6.4</v>
      </c>
    </row>
    <row r="5356" spans="1:5" ht="38.25">
      <c r="A5356" s="124">
        <v>102304</v>
      </c>
      <c r="B5356" s="284" t="s">
        <v>13717</v>
      </c>
      <c r="C5356" s="100" t="s">
        <v>1161</v>
      </c>
      <c r="D5356" s="125">
        <v>6.03</v>
      </c>
      <c r="E5356" s="125">
        <v>6.32</v>
      </c>
    </row>
    <row r="5357" spans="1:5" ht="38.25">
      <c r="A5357" s="124">
        <v>102305</v>
      </c>
      <c r="B5357" s="284" t="s">
        <v>13718</v>
      </c>
      <c r="C5357" s="100" t="s">
        <v>1161</v>
      </c>
      <c r="D5357" s="125">
        <v>5.49</v>
      </c>
      <c r="E5357" s="125">
        <v>5.75</v>
      </c>
    </row>
    <row r="5358" spans="1:5" ht="38.25">
      <c r="A5358" s="124">
        <v>102306</v>
      </c>
      <c r="B5358" s="284" t="s">
        <v>13719</v>
      </c>
      <c r="C5358" s="100" t="s">
        <v>1161</v>
      </c>
      <c r="D5358" s="125">
        <v>13.41</v>
      </c>
      <c r="E5358" s="125">
        <v>13.8</v>
      </c>
    </row>
    <row r="5359" spans="1:5" ht="38.25">
      <c r="A5359" s="124">
        <v>102307</v>
      </c>
      <c r="B5359" s="284" t="s">
        <v>13720</v>
      </c>
      <c r="C5359" s="100" t="s">
        <v>1161</v>
      </c>
      <c r="D5359" s="125">
        <v>11.91</v>
      </c>
      <c r="E5359" s="125">
        <v>12.26</v>
      </c>
    </row>
    <row r="5360" spans="1:5" ht="38.25">
      <c r="A5360" s="124">
        <v>102308</v>
      </c>
      <c r="B5360" s="284" t="s">
        <v>13721</v>
      </c>
      <c r="C5360" s="100" t="s">
        <v>1161</v>
      </c>
      <c r="D5360" s="125">
        <v>11.54</v>
      </c>
      <c r="E5360" s="125">
        <v>11.87</v>
      </c>
    </row>
    <row r="5361" spans="1:5" ht="38.25">
      <c r="A5361" s="124">
        <v>102309</v>
      </c>
      <c r="B5361" s="284" t="s">
        <v>13722</v>
      </c>
      <c r="C5361" s="100" t="s">
        <v>1161</v>
      </c>
      <c r="D5361" s="125">
        <v>10.92</v>
      </c>
      <c r="E5361" s="125">
        <v>11.24</v>
      </c>
    </row>
    <row r="5362" spans="1:5" ht="38.25">
      <c r="A5362" s="124">
        <v>102310</v>
      </c>
      <c r="B5362" s="284" t="s">
        <v>13723</v>
      </c>
      <c r="C5362" s="100" t="s">
        <v>1161</v>
      </c>
      <c r="D5362" s="125">
        <v>10.58</v>
      </c>
      <c r="E5362" s="125">
        <v>10.9</v>
      </c>
    </row>
    <row r="5363" spans="1:5" ht="38.25">
      <c r="A5363" s="124">
        <v>102311</v>
      </c>
      <c r="B5363" s="284" t="s">
        <v>13724</v>
      </c>
      <c r="C5363" s="100" t="s">
        <v>1161</v>
      </c>
      <c r="D5363" s="125">
        <v>10.48</v>
      </c>
      <c r="E5363" s="125">
        <v>10.76</v>
      </c>
    </row>
    <row r="5364" spans="1:5" ht="38.25">
      <c r="A5364" s="124">
        <v>102312</v>
      </c>
      <c r="B5364" s="284" t="s">
        <v>13725</v>
      </c>
      <c r="C5364" s="100" t="s">
        <v>1161</v>
      </c>
      <c r="D5364" s="125">
        <v>10.07</v>
      </c>
      <c r="E5364" s="125">
        <v>10.34</v>
      </c>
    </row>
    <row r="5365" spans="1:5" ht="38.25">
      <c r="A5365" s="124">
        <v>102313</v>
      </c>
      <c r="B5365" s="284" t="s">
        <v>13726</v>
      </c>
      <c r="C5365" s="100" t="s">
        <v>1161</v>
      </c>
      <c r="D5365" s="125">
        <v>9.84</v>
      </c>
      <c r="E5365" s="125">
        <v>10.1</v>
      </c>
    </row>
    <row r="5366" spans="1:5" ht="38.25">
      <c r="A5366" s="124">
        <v>102314</v>
      </c>
      <c r="B5366" s="284" t="s">
        <v>13727</v>
      </c>
      <c r="C5366" s="100" t="s">
        <v>1161</v>
      </c>
      <c r="D5366" s="125">
        <v>7.39</v>
      </c>
      <c r="E5366" s="125">
        <v>7.61</v>
      </c>
    </row>
    <row r="5367" spans="1:5" ht="38.25">
      <c r="A5367" s="124">
        <v>102315</v>
      </c>
      <c r="B5367" s="284" t="s">
        <v>13728</v>
      </c>
      <c r="C5367" s="100" t="s">
        <v>1161</v>
      </c>
      <c r="D5367" s="125">
        <v>6.55</v>
      </c>
      <c r="E5367" s="125">
        <v>6.76</v>
      </c>
    </row>
    <row r="5368" spans="1:5" ht="38.25">
      <c r="A5368" s="124">
        <v>102316</v>
      </c>
      <c r="B5368" s="284" t="s">
        <v>13729</v>
      </c>
      <c r="C5368" s="100" t="s">
        <v>1161</v>
      </c>
      <c r="D5368" s="125">
        <v>6.36</v>
      </c>
      <c r="E5368" s="125">
        <v>6.56</v>
      </c>
    </row>
    <row r="5369" spans="1:5" ht="38.25">
      <c r="A5369" s="124">
        <v>102317</v>
      </c>
      <c r="B5369" s="284" t="s">
        <v>13730</v>
      </c>
      <c r="C5369" s="100" t="s">
        <v>1161</v>
      </c>
      <c r="D5369" s="125">
        <v>6</v>
      </c>
      <c r="E5369" s="125">
        <v>6.18</v>
      </c>
    </row>
    <row r="5370" spans="1:5" ht="38.25">
      <c r="A5370" s="124">
        <v>102318</v>
      </c>
      <c r="B5370" s="284" t="s">
        <v>13731</v>
      </c>
      <c r="C5370" s="100" t="s">
        <v>1161</v>
      </c>
      <c r="D5370" s="125">
        <v>5.84</v>
      </c>
      <c r="E5370" s="125">
        <v>6.03</v>
      </c>
    </row>
    <row r="5371" spans="1:5" ht="38.25">
      <c r="A5371" s="124">
        <v>102319</v>
      </c>
      <c r="B5371" s="284" t="s">
        <v>13732</v>
      </c>
      <c r="C5371" s="100" t="s">
        <v>1161</v>
      </c>
      <c r="D5371" s="125">
        <v>5.77</v>
      </c>
      <c r="E5371" s="125">
        <v>5.93</v>
      </c>
    </row>
    <row r="5372" spans="1:5" ht="38.25">
      <c r="A5372" s="124">
        <v>102320</v>
      </c>
      <c r="B5372" s="284" t="s">
        <v>13733</v>
      </c>
      <c r="C5372" s="100" t="s">
        <v>1161</v>
      </c>
      <c r="D5372" s="125">
        <v>5.55</v>
      </c>
      <c r="E5372" s="125">
        <v>5.69</v>
      </c>
    </row>
    <row r="5373" spans="1:5" ht="38.25">
      <c r="A5373" s="124">
        <v>102321</v>
      </c>
      <c r="B5373" s="284" t="s">
        <v>13734</v>
      </c>
      <c r="C5373" s="100" t="s">
        <v>1161</v>
      </c>
      <c r="D5373" s="125">
        <v>5.44</v>
      </c>
      <c r="E5373" s="125">
        <v>5.57</v>
      </c>
    </row>
    <row r="5374" spans="1:5" ht="38.25">
      <c r="A5374" s="124">
        <v>102322</v>
      </c>
      <c r="B5374" s="284" t="s">
        <v>13735</v>
      </c>
      <c r="C5374" s="100" t="s">
        <v>1161</v>
      </c>
      <c r="D5374" s="125">
        <v>14.7</v>
      </c>
      <c r="E5374" s="125">
        <v>15.38</v>
      </c>
    </row>
    <row r="5375" spans="1:5" ht="38.25">
      <c r="A5375" s="124">
        <v>102323</v>
      </c>
      <c r="B5375" s="284" t="s">
        <v>13736</v>
      </c>
      <c r="C5375" s="100" t="s">
        <v>1161</v>
      </c>
      <c r="D5375" s="125">
        <v>12.48</v>
      </c>
      <c r="E5375" s="125">
        <v>13.07</v>
      </c>
    </row>
    <row r="5376" spans="1:5" ht="38.25">
      <c r="A5376" s="124">
        <v>102324</v>
      </c>
      <c r="B5376" s="284" t="s">
        <v>13737</v>
      </c>
      <c r="C5376" s="100" t="s">
        <v>1161</v>
      </c>
      <c r="D5376" s="125">
        <v>12.32</v>
      </c>
      <c r="E5376" s="125">
        <v>12.89</v>
      </c>
    </row>
    <row r="5377" spans="1:5" ht="38.25">
      <c r="A5377" s="124">
        <v>102325</v>
      </c>
      <c r="B5377" s="284" t="s">
        <v>13738</v>
      </c>
      <c r="C5377" s="100" t="s">
        <v>1161</v>
      </c>
      <c r="D5377" s="125">
        <v>11.22</v>
      </c>
      <c r="E5377" s="125">
        <v>11.74</v>
      </c>
    </row>
    <row r="5378" spans="1:5" ht="38.25">
      <c r="A5378" s="124">
        <v>102326</v>
      </c>
      <c r="B5378" s="284" t="s">
        <v>13739</v>
      </c>
      <c r="C5378" s="100" t="s">
        <v>1161</v>
      </c>
      <c r="D5378" s="125">
        <v>8.11</v>
      </c>
      <c r="E5378" s="125">
        <v>8.48</v>
      </c>
    </row>
    <row r="5379" spans="1:5" ht="38.25">
      <c r="A5379" s="124">
        <v>102327</v>
      </c>
      <c r="B5379" s="284" t="s">
        <v>13740</v>
      </c>
      <c r="C5379" s="100" t="s">
        <v>1161</v>
      </c>
      <c r="D5379" s="125">
        <v>6.89</v>
      </c>
      <c r="E5379" s="125">
        <v>7.2</v>
      </c>
    </row>
    <row r="5380" spans="1:5" ht="38.25">
      <c r="A5380" s="124">
        <v>102328</v>
      </c>
      <c r="B5380" s="284" t="s">
        <v>13741</v>
      </c>
      <c r="C5380" s="100" t="s">
        <v>1161</v>
      </c>
      <c r="D5380" s="125">
        <v>6.79</v>
      </c>
      <c r="E5380" s="125">
        <v>7.12</v>
      </c>
    </row>
    <row r="5381" spans="1:5" ht="38.25">
      <c r="A5381" s="124">
        <v>102329</v>
      </c>
      <c r="B5381" s="284" t="s">
        <v>13742</v>
      </c>
      <c r="C5381" s="100" t="s">
        <v>1161</v>
      </c>
      <c r="D5381" s="125">
        <v>6.19</v>
      </c>
      <c r="E5381" s="125">
        <v>6.47</v>
      </c>
    </row>
    <row r="5382" spans="1:5" ht="25.5">
      <c r="A5382" s="124">
        <v>94304</v>
      </c>
      <c r="B5382" s="284" t="s">
        <v>2205</v>
      </c>
      <c r="C5382" s="100" t="s">
        <v>1161</v>
      </c>
      <c r="D5382" s="125">
        <v>89.15</v>
      </c>
      <c r="E5382" s="125">
        <v>89.78</v>
      </c>
    </row>
    <row r="5383" spans="1:5" ht="25.5">
      <c r="A5383" s="124">
        <v>94305</v>
      </c>
      <c r="B5383" s="284" t="s">
        <v>2206</v>
      </c>
      <c r="C5383" s="100" t="s">
        <v>1161</v>
      </c>
      <c r="D5383" s="125">
        <v>86.21</v>
      </c>
      <c r="E5383" s="125">
        <v>86.69</v>
      </c>
    </row>
    <row r="5384" spans="1:5" ht="25.5">
      <c r="A5384" s="124">
        <v>94306</v>
      </c>
      <c r="B5384" s="284" t="s">
        <v>2207</v>
      </c>
      <c r="C5384" s="100" t="s">
        <v>1161</v>
      </c>
      <c r="D5384" s="125">
        <v>82.48</v>
      </c>
      <c r="E5384" s="125">
        <v>82.75</v>
      </c>
    </row>
    <row r="5385" spans="1:5" ht="25.5">
      <c r="A5385" s="124">
        <v>94307</v>
      </c>
      <c r="B5385" s="284" t="s">
        <v>2208</v>
      </c>
      <c r="C5385" s="100" t="s">
        <v>1161</v>
      </c>
      <c r="D5385" s="125">
        <v>83.35</v>
      </c>
      <c r="E5385" s="125">
        <v>83.67</v>
      </c>
    </row>
    <row r="5386" spans="1:5" ht="25.5">
      <c r="A5386" s="124">
        <v>94308</v>
      </c>
      <c r="B5386" s="284" t="s">
        <v>2209</v>
      </c>
      <c r="C5386" s="100" t="s">
        <v>1161</v>
      </c>
      <c r="D5386" s="125">
        <v>80.94</v>
      </c>
      <c r="E5386" s="125">
        <v>81.16</v>
      </c>
    </row>
    <row r="5387" spans="1:5" ht="25.5">
      <c r="A5387" s="124">
        <v>94309</v>
      </c>
      <c r="B5387" s="284" t="s">
        <v>2210</v>
      </c>
      <c r="C5387" s="100" t="s">
        <v>1161</v>
      </c>
      <c r="D5387" s="125">
        <v>82.08</v>
      </c>
      <c r="E5387" s="125">
        <v>82.32</v>
      </c>
    </row>
    <row r="5388" spans="1:5" ht="25.5">
      <c r="A5388" s="124">
        <v>94310</v>
      </c>
      <c r="B5388" s="284" t="s">
        <v>2211</v>
      </c>
      <c r="C5388" s="100" t="s">
        <v>1161</v>
      </c>
      <c r="D5388" s="125">
        <v>80.150000000000006</v>
      </c>
      <c r="E5388" s="125">
        <v>80.34</v>
      </c>
    </row>
    <row r="5389" spans="1:5" ht="25.5">
      <c r="A5389" s="124">
        <v>94315</v>
      </c>
      <c r="B5389" s="284" t="s">
        <v>2212</v>
      </c>
      <c r="C5389" s="100" t="s">
        <v>1161</v>
      </c>
      <c r="D5389" s="125">
        <v>92.04</v>
      </c>
      <c r="E5389" s="125">
        <v>93.28</v>
      </c>
    </row>
    <row r="5390" spans="1:5" ht="25.5">
      <c r="A5390" s="124">
        <v>94316</v>
      </c>
      <c r="B5390" s="284" t="s">
        <v>2213</v>
      </c>
      <c r="C5390" s="100" t="s">
        <v>1161</v>
      </c>
      <c r="D5390" s="125">
        <v>85.97</v>
      </c>
      <c r="E5390" s="125">
        <v>86.78</v>
      </c>
    </row>
    <row r="5391" spans="1:5" ht="25.5">
      <c r="A5391" s="124">
        <v>94317</v>
      </c>
      <c r="B5391" s="284" t="s">
        <v>2214</v>
      </c>
      <c r="C5391" s="100" t="s">
        <v>1161</v>
      </c>
      <c r="D5391" s="125">
        <v>83.3</v>
      </c>
      <c r="E5391" s="125">
        <v>83.92</v>
      </c>
    </row>
    <row r="5392" spans="1:5" ht="25.5">
      <c r="A5392" s="124">
        <v>94318</v>
      </c>
      <c r="B5392" s="284" t="s">
        <v>2215</v>
      </c>
      <c r="C5392" s="100" t="s">
        <v>1161</v>
      </c>
      <c r="D5392" s="125">
        <v>79.86</v>
      </c>
      <c r="E5392" s="125">
        <v>80.22</v>
      </c>
    </row>
    <row r="5393" spans="1:5">
      <c r="A5393" s="124">
        <v>94319</v>
      </c>
      <c r="B5393" s="284" t="s">
        <v>2216</v>
      </c>
      <c r="C5393" s="100" t="s">
        <v>1161</v>
      </c>
      <c r="D5393" s="125">
        <v>94.3</v>
      </c>
      <c r="E5393" s="125">
        <v>96.3</v>
      </c>
    </row>
    <row r="5394" spans="1:5" ht="25.5">
      <c r="A5394" s="124">
        <v>94327</v>
      </c>
      <c r="B5394" s="284" t="s">
        <v>2217</v>
      </c>
      <c r="C5394" s="100" t="s">
        <v>1161</v>
      </c>
      <c r="D5394" s="125">
        <v>73.150000000000006</v>
      </c>
      <c r="E5394" s="125">
        <v>73.78</v>
      </c>
    </row>
    <row r="5395" spans="1:5" ht="25.5">
      <c r="A5395" s="124">
        <v>94328</v>
      </c>
      <c r="B5395" s="284" t="s">
        <v>2218</v>
      </c>
      <c r="C5395" s="100" t="s">
        <v>1161</v>
      </c>
      <c r="D5395" s="125">
        <v>70.209999999999994</v>
      </c>
      <c r="E5395" s="125">
        <v>70.69</v>
      </c>
    </row>
    <row r="5396" spans="1:5" ht="25.5">
      <c r="A5396" s="124">
        <v>94329</v>
      </c>
      <c r="B5396" s="284" t="s">
        <v>2219</v>
      </c>
      <c r="C5396" s="100" t="s">
        <v>1161</v>
      </c>
      <c r="D5396" s="125">
        <v>66.48</v>
      </c>
      <c r="E5396" s="125">
        <v>66.75</v>
      </c>
    </row>
    <row r="5397" spans="1:5" ht="25.5">
      <c r="A5397" s="124">
        <v>94330</v>
      </c>
      <c r="B5397" s="284" t="s">
        <v>2220</v>
      </c>
      <c r="C5397" s="100" t="s">
        <v>1161</v>
      </c>
      <c r="D5397" s="125">
        <v>67.349999999999994</v>
      </c>
      <c r="E5397" s="125">
        <v>67.67</v>
      </c>
    </row>
    <row r="5398" spans="1:5" ht="25.5">
      <c r="A5398" s="124">
        <v>94331</v>
      </c>
      <c r="B5398" s="284" t="s">
        <v>2221</v>
      </c>
      <c r="C5398" s="100" t="s">
        <v>1161</v>
      </c>
      <c r="D5398" s="125">
        <v>64.94</v>
      </c>
      <c r="E5398" s="125">
        <v>65.16</v>
      </c>
    </row>
    <row r="5399" spans="1:5" ht="25.5">
      <c r="A5399" s="124">
        <v>94332</v>
      </c>
      <c r="B5399" s="284" t="s">
        <v>2222</v>
      </c>
      <c r="C5399" s="100" t="s">
        <v>1161</v>
      </c>
      <c r="D5399" s="125">
        <v>66.08</v>
      </c>
      <c r="E5399" s="125">
        <v>66.319999999999993</v>
      </c>
    </row>
    <row r="5400" spans="1:5" ht="25.5">
      <c r="A5400" s="124">
        <v>94333</v>
      </c>
      <c r="B5400" s="284" t="s">
        <v>2223</v>
      </c>
      <c r="C5400" s="100" t="s">
        <v>1161</v>
      </c>
      <c r="D5400" s="125">
        <v>64.150000000000006</v>
      </c>
      <c r="E5400" s="125">
        <v>64.34</v>
      </c>
    </row>
    <row r="5401" spans="1:5" ht="25.5">
      <c r="A5401" s="124">
        <v>94338</v>
      </c>
      <c r="B5401" s="284" t="s">
        <v>2224</v>
      </c>
      <c r="C5401" s="100" t="s">
        <v>1161</v>
      </c>
      <c r="D5401" s="125">
        <v>76.040000000000006</v>
      </c>
      <c r="E5401" s="125">
        <v>77.28</v>
      </c>
    </row>
    <row r="5402" spans="1:5" ht="25.5">
      <c r="A5402" s="124">
        <v>94339</v>
      </c>
      <c r="B5402" s="284" t="s">
        <v>2225</v>
      </c>
      <c r="C5402" s="100" t="s">
        <v>1161</v>
      </c>
      <c r="D5402" s="125">
        <v>69.97</v>
      </c>
      <c r="E5402" s="125">
        <v>70.78</v>
      </c>
    </row>
    <row r="5403" spans="1:5" ht="25.5">
      <c r="A5403" s="124">
        <v>94340</v>
      </c>
      <c r="B5403" s="284" t="s">
        <v>2226</v>
      </c>
      <c r="C5403" s="100" t="s">
        <v>1161</v>
      </c>
      <c r="D5403" s="125">
        <v>67.3</v>
      </c>
      <c r="E5403" s="125">
        <v>67.92</v>
      </c>
    </row>
    <row r="5404" spans="1:5" ht="25.5">
      <c r="A5404" s="124">
        <v>94341</v>
      </c>
      <c r="B5404" s="284" t="s">
        <v>2227</v>
      </c>
      <c r="C5404" s="100" t="s">
        <v>1161</v>
      </c>
      <c r="D5404" s="125">
        <v>63.86</v>
      </c>
      <c r="E5404" s="125">
        <v>64.22</v>
      </c>
    </row>
    <row r="5405" spans="1:5">
      <c r="A5405" s="124">
        <v>94342</v>
      </c>
      <c r="B5405" s="284" t="s">
        <v>2228</v>
      </c>
      <c r="C5405" s="100" t="s">
        <v>1161</v>
      </c>
      <c r="D5405" s="125">
        <v>78.3</v>
      </c>
      <c r="E5405" s="125">
        <v>80.3</v>
      </c>
    </row>
    <row r="5406" spans="1:5" ht="25.5">
      <c r="A5406" s="124">
        <v>96385</v>
      </c>
      <c r="B5406" s="284" t="s">
        <v>4151</v>
      </c>
      <c r="C5406" s="100" t="s">
        <v>1161</v>
      </c>
      <c r="D5406" s="125">
        <v>8.91</v>
      </c>
      <c r="E5406" s="125">
        <v>9.2200000000000006</v>
      </c>
    </row>
    <row r="5407" spans="1:5" ht="25.5">
      <c r="A5407" s="124">
        <v>96386</v>
      </c>
      <c r="B5407" s="284" t="s">
        <v>4152</v>
      </c>
      <c r="C5407" s="100" t="s">
        <v>1161</v>
      </c>
      <c r="D5407" s="125">
        <v>6.65</v>
      </c>
      <c r="E5407" s="125">
        <v>6.82</v>
      </c>
    </row>
    <row r="5408" spans="1:5" ht="38.25">
      <c r="A5408" s="124">
        <v>93360</v>
      </c>
      <c r="B5408" s="284" t="s">
        <v>3513</v>
      </c>
      <c r="C5408" s="100" t="s">
        <v>1161</v>
      </c>
      <c r="D5408" s="125">
        <v>18.149999999999999</v>
      </c>
      <c r="E5408" s="125">
        <v>18.829999999999998</v>
      </c>
    </row>
    <row r="5409" spans="1:5" ht="38.25">
      <c r="A5409" s="124">
        <v>93361</v>
      </c>
      <c r="B5409" s="284" t="s">
        <v>3514</v>
      </c>
      <c r="C5409" s="100" t="s">
        <v>1161</v>
      </c>
      <c r="D5409" s="125">
        <v>15.3</v>
      </c>
      <c r="E5409" s="125">
        <v>15.84</v>
      </c>
    </row>
    <row r="5410" spans="1:5" ht="38.25">
      <c r="A5410" s="124">
        <v>93362</v>
      </c>
      <c r="B5410" s="284" t="s">
        <v>3515</v>
      </c>
      <c r="C5410" s="100" t="s">
        <v>1161</v>
      </c>
      <c r="D5410" s="125">
        <v>11.49</v>
      </c>
      <c r="E5410" s="125">
        <v>11.81</v>
      </c>
    </row>
    <row r="5411" spans="1:5" ht="38.25">
      <c r="A5411" s="124">
        <v>93363</v>
      </c>
      <c r="B5411" s="284" t="s">
        <v>3516</v>
      </c>
      <c r="C5411" s="100" t="s">
        <v>1161</v>
      </c>
      <c r="D5411" s="125">
        <v>12.34</v>
      </c>
      <c r="E5411" s="125">
        <v>12.7</v>
      </c>
    </row>
    <row r="5412" spans="1:5" ht="38.25">
      <c r="A5412" s="124">
        <v>93364</v>
      </c>
      <c r="B5412" s="284" t="s">
        <v>2229</v>
      </c>
      <c r="C5412" s="100" t="s">
        <v>1161</v>
      </c>
      <c r="D5412" s="125">
        <v>9.94</v>
      </c>
      <c r="E5412" s="125">
        <v>10.19</v>
      </c>
    </row>
    <row r="5413" spans="1:5" ht="38.25">
      <c r="A5413" s="124">
        <v>93365</v>
      </c>
      <c r="B5413" s="284" t="s">
        <v>3517</v>
      </c>
      <c r="C5413" s="100" t="s">
        <v>1161</v>
      </c>
      <c r="D5413" s="125">
        <v>11</v>
      </c>
      <c r="E5413" s="125">
        <v>11.28</v>
      </c>
    </row>
    <row r="5414" spans="1:5" ht="38.25">
      <c r="A5414" s="124">
        <v>93366</v>
      </c>
      <c r="B5414" s="284" t="s">
        <v>3518</v>
      </c>
      <c r="C5414" s="100" t="s">
        <v>1161</v>
      </c>
      <c r="D5414" s="125">
        <v>9.17</v>
      </c>
      <c r="E5414" s="125">
        <v>9.39</v>
      </c>
    </row>
    <row r="5415" spans="1:5" ht="38.25">
      <c r="A5415" s="124">
        <v>93367</v>
      </c>
      <c r="B5415" s="284" t="s">
        <v>3519</v>
      </c>
      <c r="C5415" s="100" t="s">
        <v>1161</v>
      </c>
      <c r="D5415" s="125">
        <v>16.88</v>
      </c>
      <c r="E5415" s="125">
        <v>17.52</v>
      </c>
    </row>
    <row r="5416" spans="1:5" ht="38.25">
      <c r="A5416" s="124">
        <v>93368</v>
      </c>
      <c r="B5416" s="284" t="s">
        <v>3520</v>
      </c>
      <c r="C5416" s="100" t="s">
        <v>1161</v>
      </c>
      <c r="D5416" s="125">
        <v>13.95</v>
      </c>
      <c r="E5416" s="125">
        <v>14.43</v>
      </c>
    </row>
    <row r="5417" spans="1:5" ht="38.25">
      <c r="A5417" s="124">
        <v>93369</v>
      </c>
      <c r="B5417" s="284" t="s">
        <v>2230</v>
      </c>
      <c r="C5417" s="100" t="s">
        <v>1161</v>
      </c>
      <c r="D5417" s="125">
        <v>10.23</v>
      </c>
      <c r="E5417" s="125">
        <v>10.49</v>
      </c>
    </row>
    <row r="5418" spans="1:5" ht="38.25">
      <c r="A5418" s="124">
        <v>93370</v>
      </c>
      <c r="B5418" s="284" t="s">
        <v>3521</v>
      </c>
      <c r="C5418" s="100" t="s">
        <v>1161</v>
      </c>
      <c r="D5418" s="125">
        <v>11.09</v>
      </c>
      <c r="E5418" s="125">
        <v>11.42</v>
      </c>
    </row>
    <row r="5419" spans="1:5" ht="38.25">
      <c r="A5419" s="124">
        <v>93371</v>
      </c>
      <c r="B5419" s="284" t="s">
        <v>2231</v>
      </c>
      <c r="C5419" s="100" t="s">
        <v>1161</v>
      </c>
      <c r="D5419" s="125">
        <v>8.68</v>
      </c>
      <c r="E5419" s="125">
        <v>8.91</v>
      </c>
    </row>
    <row r="5420" spans="1:5" ht="38.25">
      <c r="A5420" s="124">
        <v>93372</v>
      </c>
      <c r="B5420" s="284" t="s">
        <v>3522</v>
      </c>
      <c r="C5420" s="100" t="s">
        <v>1161</v>
      </c>
      <c r="D5420" s="125">
        <v>9.82</v>
      </c>
      <c r="E5420" s="125">
        <v>10.07</v>
      </c>
    </row>
    <row r="5421" spans="1:5" ht="38.25">
      <c r="A5421" s="124">
        <v>93373</v>
      </c>
      <c r="B5421" s="284" t="s">
        <v>2232</v>
      </c>
      <c r="C5421" s="100" t="s">
        <v>1161</v>
      </c>
      <c r="D5421" s="125">
        <v>7.91</v>
      </c>
      <c r="E5421" s="125">
        <v>8.11</v>
      </c>
    </row>
    <row r="5422" spans="1:5" ht="38.25">
      <c r="A5422" s="124">
        <v>93374</v>
      </c>
      <c r="B5422" s="284" t="s">
        <v>2233</v>
      </c>
      <c r="C5422" s="100" t="s">
        <v>1161</v>
      </c>
      <c r="D5422" s="125">
        <v>18.45</v>
      </c>
      <c r="E5422" s="125">
        <v>19.510000000000002</v>
      </c>
    </row>
    <row r="5423" spans="1:5" ht="38.25">
      <c r="A5423" s="124">
        <v>93375</v>
      </c>
      <c r="B5423" s="284" t="s">
        <v>3523</v>
      </c>
      <c r="C5423" s="100" t="s">
        <v>1161</v>
      </c>
      <c r="D5423" s="125">
        <v>14.27</v>
      </c>
      <c r="E5423" s="125">
        <v>15.09</v>
      </c>
    </row>
    <row r="5424" spans="1:5" ht="38.25">
      <c r="A5424" s="124">
        <v>93376</v>
      </c>
      <c r="B5424" s="284" t="s">
        <v>3524</v>
      </c>
      <c r="C5424" s="100" t="s">
        <v>1161</v>
      </c>
      <c r="D5424" s="125">
        <v>11.78</v>
      </c>
      <c r="E5424" s="125">
        <v>12.43</v>
      </c>
    </row>
    <row r="5425" spans="1:5" ht="38.25">
      <c r="A5425" s="124">
        <v>93377</v>
      </c>
      <c r="B5425" s="284" t="s">
        <v>2234</v>
      </c>
      <c r="C5425" s="100" t="s">
        <v>1161</v>
      </c>
      <c r="D5425" s="125">
        <v>8.14</v>
      </c>
      <c r="E5425" s="125">
        <v>8.5299999999999994</v>
      </c>
    </row>
    <row r="5426" spans="1:5" ht="38.25">
      <c r="A5426" s="124">
        <v>93378</v>
      </c>
      <c r="B5426" s="284" t="s">
        <v>3525</v>
      </c>
      <c r="C5426" s="100" t="s">
        <v>1161</v>
      </c>
      <c r="D5426" s="125">
        <v>17.18</v>
      </c>
      <c r="E5426" s="125">
        <v>18.2</v>
      </c>
    </row>
    <row r="5427" spans="1:5" ht="38.25">
      <c r="A5427" s="124">
        <v>93379</v>
      </c>
      <c r="B5427" s="284" t="s">
        <v>3526</v>
      </c>
      <c r="C5427" s="100" t="s">
        <v>1161</v>
      </c>
      <c r="D5427" s="125">
        <v>13.31</v>
      </c>
      <c r="E5427" s="125">
        <v>14.09</v>
      </c>
    </row>
    <row r="5428" spans="1:5" ht="38.25">
      <c r="A5428" s="124">
        <v>93380</v>
      </c>
      <c r="B5428" s="284" t="s">
        <v>3527</v>
      </c>
      <c r="C5428" s="100" t="s">
        <v>1161</v>
      </c>
      <c r="D5428" s="125">
        <v>11.03</v>
      </c>
      <c r="E5428" s="125">
        <v>11.65</v>
      </c>
    </row>
    <row r="5429" spans="1:5" ht="38.25">
      <c r="A5429" s="124">
        <v>93381</v>
      </c>
      <c r="B5429" s="284" t="s">
        <v>2235</v>
      </c>
      <c r="C5429" s="100" t="s">
        <v>1161</v>
      </c>
      <c r="D5429" s="125">
        <v>7.6</v>
      </c>
      <c r="E5429" s="125">
        <v>7.97</v>
      </c>
    </row>
    <row r="5430" spans="1:5">
      <c r="A5430" s="124">
        <v>93382</v>
      </c>
      <c r="B5430" s="284" t="s">
        <v>2236</v>
      </c>
      <c r="C5430" s="100" t="s">
        <v>1161</v>
      </c>
      <c r="D5430" s="125">
        <v>22.04</v>
      </c>
      <c r="E5430" s="125">
        <v>24.05</v>
      </c>
    </row>
    <row r="5431" spans="1:5">
      <c r="A5431" s="124">
        <v>96995</v>
      </c>
      <c r="B5431" s="284" t="s">
        <v>3089</v>
      </c>
      <c r="C5431" s="100" t="s">
        <v>1161</v>
      </c>
      <c r="D5431" s="125">
        <v>36.6</v>
      </c>
      <c r="E5431" s="125">
        <v>40.6</v>
      </c>
    </row>
    <row r="5432" spans="1:5">
      <c r="A5432" s="124">
        <v>97916</v>
      </c>
      <c r="B5432" s="284" t="s">
        <v>12601</v>
      </c>
      <c r="C5432" s="100" t="s">
        <v>2237</v>
      </c>
      <c r="D5432" s="125">
        <v>1.96</v>
      </c>
      <c r="E5432" s="125">
        <v>1.99</v>
      </c>
    </row>
    <row r="5433" spans="1:5" ht="25.5">
      <c r="A5433" s="124">
        <v>97917</v>
      </c>
      <c r="B5433" s="284" t="s">
        <v>12602</v>
      </c>
      <c r="C5433" s="100" t="s">
        <v>2237</v>
      </c>
      <c r="D5433" s="125">
        <v>1.69</v>
      </c>
      <c r="E5433" s="125">
        <v>1.72</v>
      </c>
    </row>
    <row r="5434" spans="1:5" ht="25.5">
      <c r="A5434" s="124">
        <v>97918</v>
      </c>
      <c r="B5434" s="284" t="s">
        <v>12603</v>
      </c>
      <c r="C5434" s="100" t="s">
        <v>2237</v>
      </c>
      <c r="D5434" s="125">
        <v>1.56</v>
      </c>
      <c r="E5434" s="125">
        <v>1.59</v>
      </c>
    </row>
    <row r="5435" spans="1:5" ht="25.5">
      <c r="A5435" s="124">
        <v>97919</v>
      </c>
      <c r="B5435" s="284" t="s">
        <v>12604</v>
      </c>
      <c r="C5435" s="100" t="s">
        <v>2237</v>
      </c>
      <c r="D5435" s="125">
        <v>0.61</v>
      </c>
      <c r="E5435" s="125">
        <v>0.62</v>
      </c>
    </row>
    <row r="5436" spans="1:5">
      <c r="A5436" s="124">
        <v>101616</v>
      </c>
      <c r="B5436" s="284" t="s">
        <v>12605</v>
      </c>
      <c r="C5436" s="100" t="s">
        <v>316</v>
      </c>
      <c r="D5436" s="125">
        <v>4.46</v>
      </c>
      <c r="E5436" s="125">
        <v>4.96</v>
      </c>
    </row>
    <row r="5437" spans="1:5" ht="25.5">
      <c r="A5437" s="124">
        <v>101617</v>
      </c>
      <c r="B5437" s="284" t="s">
        <v>12606</v>
      </c>
      <c r="C5437" s="100" t="s">
        <v>316</v>
      </c>
      <c r="D5437" s="125">
        <v>2.19</v>
      </c>
      <c r="E5437" s="125">
        <v>2.44</v>
      </c>
    </row>
    <row r="5438" spans="1:5">
      <c r="A5438" s="124">
        <v>101618</v>
      </c>
      <c r="B5438" s="284" t="s">
        <v>12607</v>
      </c>
      <c r="C5438" s="100" t="s">
        <v>1161</v>
      </c>
      <c r="D5438" s="125">
        <v>187.64</v>
      </c>
      <c r="E5438" s="125">
        <v>197.64</v>
      </c>
    </row>
    <row r="5439" spans="1:5">
      <c r="A5439" s="124">
        <v>101619</v>
      </c>
      <c r="B5439" s="284" t="s">
        <v>12608</v>
      </c>
      <c r="C5439" s="100" t="s">
        <v>1161</v>
      </c>
      <c r="D5439" s="125">
        <v>224.38</v>
      </c>
      <c r="E5439" s="125">
        <v>236.65</v>
      </c>
    </row>
    <row r="5440" spans="1:5" ht="25.5">
      <c r="A5440" s="124">
        <v>101620</v>
      </c>
      <c r="B5440" s="284" t="s">
        <v>12609</v>
      </c>
      <c r="C5440" s="100" t="s">
        <v>1161</v>
      </c>
      <c r="D5440" s="125">
        <v>169.82</v>
      </c>
      <c r="E5440" s="125">
        <v>177.83</v>
      </c>
    </row>
    <row r="5441" spans="1:5" ht="25.5">
      <c r="A5441" s="124">
        <v>101621</v>
      </c>
      <c r="B5441" s="284" t="s">
        <v>12610</v>
      </c>
      <c r="C5441" s="100" t="s">
        <v>1161</v>
      </c>
      <c r="D5441" s="125">
        <v>206.55</v>
      </c>
      <c r="E5441" s="125">
        <v>216.84</v>
      </c>
    </row>
    <row r="5442" spans="1:5" ht="25.5">
      <c r="A5442" s="124">
        <v>101622</v>
      </c>
      <c r="B5442" s="284" t="s">
        <v>12611</v>
      </c>
      <c r="C5442" s="100" t="s">
        <v>1161</v>
      </c>
      <c r="D5442" s="125">
        <v>167.42</v>
      </c>
      <c r="E5442" s="125">
        <v>172.86</v>
      </c>
    </row>
    <row r="5443" spans="1:5" ht="25.5">
      <c r="A5443" s="124">
        <v>101623</v>
      </c>
      <c r="B5443" s="284" t="s">
        <v>12612</v>
      </c>
      <c r="C5443" s="100" t="s">
        <v>1161</v>
      </c>
      <c r="D5443" s="125">
        <v>199.45</v>
      </c>
      <c r="E5443" s="125">
        <v>206.11</v>
      </c>
    </row>
    <row r="5444" spans="1:5" ht="25.5">
      <c r="A5444" s="124">
        <v>101624</v>
      </c>
      <c r="B5444" s="284" t="s">
        <v>12613</v>
      </c>
      <c r="C5444" s="100" t="s">
        <v>1161</v>
      </c>
      <c r="D5444" s="125">
        <v>167.21</v>
      </c>
      <c r="E5444" s="125">
        <v>171.31</v>
      </c>
    </row>
    <row r="5445" spans="1:5" ht="25.5">
      <c r="A5445" s="124">
        <v>101625</v>
      </c>
      <c r="B5445" s="284" t="s">
        <v>12614</v>
      </c>
      <c r="C5445" s="100" t="s">
        <v>1161</v>
      </c>
      <c r="D5445" s="125">
        <v>139.29</v>
      </c>
      <c r="E5445" s="125">
        <v>142.49</v>
      </c>
    </row>
    <row r="5446" spans="1:5">
      <c r="A5446" s="124">
        <v>95606</v>
      </c>
      <c r="B5446" s="284" t="s">
        <v>2241</v>
      </c>
      <c r="C5446" s="100" t="s">
        <v>1161</v>
      </c>
      <c r="D5446" s="125">
        <v>1.87</v>
      </c>
      <c r="E5446" s="125">
        <v>1.9</v>
      </c>
    </row>
    <row r="5447" spans="1:5" ht="25.5">
      <c r="A5447" s="124">
        <v>101159</v>
      </c>
      <c r="B5447" s="284" t="s">
        <v>11276</v>
      </c>
      <c r="C5447" s="100" t="s">
        <v>316</v>
      </c>
      <c r="D5447" s="125">
        <v>126.39</v>
      </c>
      <c r="E5447" s="125">
        <v>132.75</v>
      </c>
    </row>
    <row r="5448" spans="1:5" ht="25.5">
      <c r="A5448" s="124">
        <v>103322</v>
      </c>
      <c r="B5448" s="284" t="s">
        <v>13743</v>
      </c>
      <c r="C5448" s="100" t="s">
        <v>316</v>
      </c>
      <c r="D5448" s="125">
        <v>55.94</v>
      </c>
      <c r="E5448" s="125">
        <v>57.88</v>
      </c>
    </row>
    <row r="5449" spans="1:5" ht="25.5">
      <c r="A5449" s="124">
        <v>103323</v>
      </c>
      <c r="B5449" s="284" t="s">
        <v>13744</v>
      </c>
      <c r="C5449" s="100" t="s">
        <v>316</v>
      </c>
      <c r="D5449" s="125">
        <v>56.88</v>
      </c>
      <c r="E5449" s="125">
        <v>58.93</v>
      </c>
    </row>
    <row r="5450" spans="1:5" ht="25.5">
      <c r="A5450" s="124">
        <v>103324</v>
      </c>
      <c r="B5450" s="284" t="s">
        <v>13745</v>
      </c>
      <c r="C5450" s="100" t="s">
        <v>316</v>
      </c>
      <c r="D5450" s="125">
        <v>73.89</v>
      </c>
      <c r="E5450" s="125">
        <v>76.69</v>
      </c>
    </row>
    <row r="5451" spans="1:5" ht="25.5">
      <c r="A5451" s="124">
        <v>103325</v>
      </c>
      <c r="B5451" s="284" t="s">
        <v>13746</v>
      </c>
      <c r="C5451" s="100" t="s">
        <v>316</v>
      </c>
      <c r="D5451" s="125">
        <v>74.959999999999994</v>
      </c>
      <c r="E5451" s="125">
        <v>77.88</v>
      </c>
    </row>
    <row r="5452" spans="1:5" ht="25.5">
      <c r="A5452" s="124">
        <v>103326</v>
      </c>
      <c r="B5452" s="284" t="s">
        <v>13747</v>
      </c>
      <c r="C5452" s="100" t="s">
        <v>316</v>
      </c>
      <c r="D5452" s="125">
        <v>90.01</v>
      </c>
      <c r="E5452" s="125">
        <v>93.25</v>
      </c>
    </row>
    <row r="5453" spans="1:5" ht="25.5">
      <c r="A5453" s="124">
        <v>103327</v>
      </c>
      <c r="B5453" s="284" t="s">
        <v>13748</v>
      </c>
      <c r="C5453" s="100" t="s">
        <v>316</v>
      </c>
      <c r="D5453" s="125">
        <v>91.26</v>
      </c>
      <c r="E5453" s="125">
        <v>94.64</v>
      </c>
    </row>
    <row r="5454" spans="1:5" ht="25.5">
      <c r="A5454" s="124">
        <v>103328</v>
      </c>
      <c r="B5454" s="284" t="s">
        <v>13749</v>
      </c>
      <c r="C5454" s="100" t="s">
        <v>316</v>
      </c>
      <c r="D5454" s="125">
        <v>76.56</v>
      </c>
      <c r="E5454" s="125">
        <v>81.709999999999994</v>
      </c>
    </row>
    <row r="5455" spans="1:5" ht="25.5">
      <c r="A5455" s="124">
        <v>103329</v>
      </c>
      <c r="B5455" s="284" t="s">
        <v>13750</v>
      </c>
      <c r="C5455" s="100" t="s">
        <v>316</v>
      </c>
      <c r="D5455" s="125">
        <v>77.38</v>
      </c>
      <c r="E5455" s="125">
        <v>82.62</v>
      </c>
    </row>
    <row r="5456" spans="1:5" ht="25.5">
      <c r="A5456" s="124">
        <v>103330</v>
      </c>
      <c r="B5456" s="284" t="s">
        <v>13751</v>
      </c>
      <c r="C5456" s="100" t="s">
        <v>316</v>
      </c>
      <c r="D5456" s="125">
        <v>75.34</v>
      </c>
      <c r="E5456" s="125">
        <v>79.209999999999994</v>
      </c>
    </row>
    <row r="5457" spans="1:5" ht="25.5">
      <c r="A5457" s="124">
        <v>103331</v>
      </c>
      <c r="B5457" s="284" t="s">
        <v>13752</v>
      </c>
      <c r="C5457" s="100" t="s">
        <v>316</v>
      </c>
      <c r="D5457" s="125">
        <v>76.23</v>
      </c>
      <c r="E5457" s="125">
        <v>80.2</v>
      </c>
    </row>
    <row r="5458" spans="1:5" ht="25.5">
      <c r="A5458" s="124">
        <v>103332</v>
      </c>
      <c r="B5458" s="284" t="s">
        <v>13753</v>
      </c>
      <c r="C5458" s="100" t="s">
        <v>316</v>
      </c>
      <c r="D5458" s="125">
        <v>99.43</v>
      </c>
      <c r="E5458" s="125">
        <v>106.47</v>
      </c>
    </row>
    <row r="5459" spans="1:5" ht="25.5">
      <c r="A5459" s="124">
        <v>103333</v>
      </c>
      <c r="B5459" s="284" t="s">
        <v>13754</v>
      </c>
      <c r="C5459" s="100" t="s">
        <v>316</v>
      </c>
      <c r="D5459" s="125">
        <v>100.38</v>
      </c>
      <c r="E5459" s="125">
        <v>107.53</v>
      </c>
    </row>
    <row r="5460" spans="1:5" ht="25.5">
      <c r="A5460" s="124">
        <v>103334</v>
      </c>
      <c r="B5460" s="284" t="s">
        <v>13755</v>
      </c>
      <c r="C5460" s="100" t="s">
        <v>316</v>
      </c>
      <c r="D5460" s="125">
        <v>125.27</v>
      </c>
      <c r="E5460" s="125">
        <v>132.74</v>
      </c>
    </row>
    <row r="5461" spans="1:5" ht="25.5">
      <c r="A5461" s="124">
        <v>103335</v>
      </c>
      <c r="B5461" s="284" t="s">
        <v>13756</v>
      </c>
      <c r="C5461" s="100" t="s">
        <v>316</v>
      </c>
      <c r="D5461" s="125">
        <v>126.93</v>
      </c>
      <c r="E5461" s="125">
        <v>134.58000000000001</v>
      </c>
    </row>
    <row r="5462" spans="1:5" ht="25.5">
      <c r="A5462" s="124">
        <v>103350</v>
      </c>
      <c r="B5462" s="284" t="s">
        <v>13757</v>
      </c>
      <c r="C5462" s="100" t="s">
        <v>316</v>
      </c>
      <c r="D5462" s="125">
        <v>153.49</v>
      </c>
      <c r="E5462" s="125">
        <v>163.16</v>
      </c>
    </row>
    <row r="5463" spans="1:5" ht="25.5">
      <c r="A5463" s="124">
        <v>103351</v>
      </c>
      <c r="B5463" s="284" t="s">
        <v>13758</v>
      </c>
      <c r="C5463" s="100" t="s">
        <v>316</v>
      </c>
      <c r="D5463" s="125">
        <v>154.69999999999999</v>
      </c>
      <c r="E5463" s="125">
        <v>164.51</v>
      </c>
    </row>
    <row r="5464" spans="1:5" ht="25.5">
      <c r="A5464" s="124">
        <v>103356</v>
      </c>
      <c r="B5464" s="284" t="s">
        <v>13759</v>
      </c>
      <c r="C5464" s="100" t="s">
        <v>316</v>
      </c>
      <c r="D5464" s="125">
        <v>51.01</v>
      </c>
      <c r="E5464" s="125">
        <v>53.5</v>
      </c>
    </row>
    <row r="5465" spans="1:5" ht="25.5">
      <c r="A5465" s="124">
        <v>103357</v>
      </c>
      <c r="B5465" s="284" t="s">
        <v>13760</v>
      </c>
      <c r="C5465" s="100" t="s">
        <v>316</v>
      </c>
      <c r="D5465" s="125">
        <v>51.7</v>
      </c>
      <c r="E5465" s="125">
        <v>54.28</v>
      </c>
    </row>
    <row r="5466" spans="1:5" ht="38.25">
      <c r="A5466" s="124">
        <v>89282</v>
      </c>
      <c r="B5466" s="284" t="s">
        <v>2242</v>
      </c>
      <c r="C5466" s="100" t="s">
        <v>316</v>
      </c>
      <c r="D5466" s="125">
        <v>74.78</v>
      </c>
      <c r="E5466" s="125">
        <v>76.98</v>
      </c>
    </row>
    <row r="5467" spans="1:5" ht="25.5">
      <c r="A5467" s="124">
        <v>89283</v>
      </c>
      <c r="B5467" s="284" t="s">
        <v>2243</v>
      </c>
      <c r="C5467" s="100" t="s">
        <v>316</v>
      </c>
      <c r="D5467" s="125">
        <v>75.87</v>
      </c>
      <c r="E5467" s="125">
        <v>78.19</v>
      </c>
    </row>
    <row r="5468" spans="1:5" ht="38.25">
      <c r="A5468" s="124">
        <v>89284</v>
      </c>
      <c r="B5468" s="284" t="s">
        <v>2244</v>
      </c>
      <c r="C5468" s="100" t="s">
        <v>316</v>
      </c>
      <c r="D5468" s="125">
        <v>69.09</v>
      </c>
      <c r="E5468" s="125">
        <v>70.959999999999994</v>
      </c>
    </row>
    <row r="5469" spans="1:5" ht="38.25">
      <c r="A5469" s="124">
        <v>89285</v>
      </c>
      <c r="B5469" s="284" t="s">
        <v>2245</v>
      </c>
      <c r="C5469" s="100" t="s">
        <v>316</v>
      </c>
      <c r="D5469" s="125">
        <v>70.180000000000007</v>
      </c>
      <c r="E5469" s="125">
        <v>72.17</v>
      </c>
    </row>
    <row r="5470" spans="1:5" ht="38.25">
      <c r="A5470" s="124">
        <v>89286</v>
      </c>
      <c r="B5470" s="284" t="s">
        <v>2246</v>
      </c>
      <c r="C5470" s="100" t="s">
        <v>316</v>
      </c>
      <c r="D5470" s="125">
        <v>79.2</v>
      </c>
      <c r="E5470" s="125">
        <v>81.75</v>
      </c>
    </row>
    <row r="5471" spans="1:5" ht="25.5">
      <c r="A5471" s="124">
        <v>89287</v>
      </c>
      <c r="B5471" s="284" t="s">
        <v>2247</v>
      </c>
      <c r="C5471" s="100" t="s">
        <v>316</v>
      </c>
      <c r="D5471" s="125">
        <v>80.290000000000006</v>
      </c>
      <c r="E5471" s="125">
        <v>82.96</v>
      </c>
    </row>
    <row r="5472" spans="1:5" ht="38.25">
      <c r="A5472" s="124">
        <v>89288</v>
      </c>
      <c r="B5472" s="284" t="s">
        <v>2248</v>
      </c>
      <c r="C5472" s="100" t="s">
        <v>316</v>
      </c>
      <c r="D5472" s="125">
        <v>71.59</v>
      </c>
      <c r="E5472" s="125">
        <v>73.62</v>
      </c>
    </row>
    <row r="5473" spans="1:5" ht="38.25">
      <c r="A5473" s="124">
        <v>89289</v>
      </c>
      <c r="B5473" s="284" t="s">
        <v>2249</v>
      </c>
      <c r="C5473" s="100" t="s">
        <v>316</v>
      </c>
      <c r="D5473" s="125">
        <v>72.680000000000007</v>
      </c>
      <c r="E5473" s="125">
        <v>74.83</v>
      </c>
    </row>
    <row r="5474" spans="1:5" ht="38.25">
      <c r="A5474" s="124">
        <v>89290</v>
      </c>
      <c r="B5474" s="284" t="s">
        <v>2250</v>
      </c>
      <c r="C5474" s="100" t="s">
        <v>316</v>
      </c>
      <c r="D5474" s="125">
        <v>83.53</v>
      </c>
      <c r="E5474" s="125">
        <v>86.57</v>
      </c>
    </row>
    <row r="5475" spans="1:5" ht="25.5">
      <c r="A5475" s="124">
        <v>89291</v>
      </c>
      <c r="B5475" s="284" t="s">
        <v>2251</v>
      </c>
      <c r="C5475" s="100" t="s">
        <v>316</v>
      </c>
      <c r="D5475" s="125">
        <v>84.74</v>
      </c>
      <c r="E5475" s="125">
        <v>87.91</v>
      </c>
    </row>
    <row r="5476" spans="1:5" ht="38.25">
      <c r="A5476" s="124">
        <v>89292</v>
      </c>
      <c r="B5476" s="284" t="s">
        <v>2252</v>
      </c>
      <c r="C5476" s="100" t="s">
        <v>316</v>
      </c>
      <c r="D5476" s="125">
        <v>77.819999999999993</v>
      </c>
      <c r="E5476" s="125">
        <v>80.510000000000005</v>
      </c>
    </row>
    <row r="5477" spans="1:5" ht="38.25">
      <c r="A5477" s="124">
        <v>89293</v>
      </c>
      <c r="B5477" s="284" t="s">
        <v>2253</v>
      </c>
      <c r="C5477" s="100" t="s">
        <v>316</v>
      </c>
      <c r="D5477" s="125">
        <v>79.03</v>
      </c>
      <c r="E5477" s="125">
        <v>81.849999999999994</v>
      </c>
    </row>
    <row r="5478" spans="1:5" ht="38.25">
      <c r="A5478" s="124">
        <v>89294</v>
      </c>
      <c r="B5478" s="284" t="s">
        <v>2254</v>
      </c>
      <c r="C5478" s="100" t="s">
        <v>316</v>
      </c>
      <c r="D5478" s="125">
        <v>89.88</v>
      </c>
      <c r="E5478" s="125">
        <v>93.41</v>
      </c>
    </row>
    <row r="5479" spans="1:5" ht="25.5">
      <c r="A5479" s="124">
        <v>89295</v>
      </c>
      <c r="B5479" s="284" t="s">
        <v>2255</v>
      </c>
      <c r="C5479" s="100" t="s">
        <v>316</v>
      </c>
      <c r="D5479" s="125">
        <v>91.09</v>
      </c>
      <c r="E5479" s="125">
        <v>94.75</v>
      </c>
    </row>
    <row r="5480" spans="1:5" ht="38.25">
      <c r="A5480" s="124">
        <v>89296</v>
      </c>
      <c r="B5480" s="284" t="s">
        <v>2256</v>
      </c>
      <c r="C5480" s="100" t="s">
        <v>316</v>
      </c>
      <c r="D5480" s="125">
        <v>81.19</v>
      </c>
      <c r="E5480" s="125">
        <v>84.16</v>
      </c>
    </row>
    <row r="5481" spans="1:5" ht="38.25">
      <c r="A5481" s="124">
        <v>89297</v>
      </c>
      <c r="B5481" s="284" t="s">
        <v>2257</v>
      </c>
      <c r="C5481" s="100" t="s">
        <v>316</v>
      </c>
      <c r="D5481" s="125">
        <v>82.4</v>
      </c>
      <c r="E5481" s="125">
        <v>85.5</v>
      </c>
    </row>
    <row r="5482" spans="1:5" ht="38.25">
      <c r="A5482" s="124">
        <v>89298</v>
      </c>
      <c r="B5482" s="284" t="s">
        <v>2258</v>
      </c>
      <c r="C5482" s="100" t="s">
        <v>316</v>
      </c>
      <c r="D5482" s="125">
        <v>85.18</v>
      </c>
      <c r="E5482" s="125">
        <v>88.34</v>
      </c>
    </row>
    <row r="5483" spans="1:5" ht="38.25">
      <c r="A5483" s="124">
        <v>89299</v>
      </c>
      <c r="B5483" s="284" t="s">
        <v>2259</v>
      </c>
      <c r="C5483" s="100" t="s">
        <v>316</v>
      </c>
      <c r="D5483" s="125">
        <v>86.72</v>
      </c>
      <c r="E5483" s="125">
        <v>90.05</v>
      </c>
    </row>
    <row r="5484" spans="1:5" ht="38.25">
      <c r="A5484" s="124">
        <v>89300</v>
      </c>
      <c r="B5484" s="284" t="s">
        <v>2260</v>
      </c>
      <c r="C5484" s="100" t="s">
        <v>316</v>
      </c>
      <c r="D5484" s="125">
        <v>79.48</v>
      </c>
      <c r="E5484" s="125">
        <v>82.31</v>
      </c>
    </row>
    <row r="5485" spans="1:5" ht="38.25">
      <c r="A5485" s="124">
        <v>89301</v>
      </c>
      <c r="B5485" s="284" t="s">
        <v>2261</v>
      </c>
      <c r="C5485" s="100" t="s">
        <v>316</v>
      </c>
      <c r="D5485" s="125">
        <v>81.02</v>
      </c>
      <c r="E5485" s="125">
        <v>84.02</v>
      </c>
    </row>
    <row r="5486" spans="1:5" ht="38.25">
      <c r="A5486" s="124">
        <v>89302</v>
      </c>
      <c r="B5486" s="284" t="s">
        <v>2262</v>
      </c>
      <c r="C5486" s="100" t="s">
        <v>316</v>
      </c>
      <c r="D5486" s="125">
        <v>92.49</v>
      </c>
      <c r="E5486" s="125">
        <v>96.31</v>
      </c>
    </row>
    <row r="5487" spans="1:5" ht="38.25">
      <c r="A5487" s="124">
        <v>89303</v>
      </c>
      <c r="B5487" s="284" t="s">
        <v>2263</v>
      </c>
      <c r="C5487" s="100" t="s">
        <v>316</v>
      </c>
      <c r="D5487" s="125">
        <v>94.03</v>
      </c>
      <c r="E5487" s="125">
        <v>98.02</v>
      </c>
    </row>
    <row r="5488" spans="1:5" ht="38.25">
      <c r="A5488" s="124">
        <v>89304</v>
      </c>
      <c r="B5488" s="284" t="s">
        <v>2264</v>
      </c>
      <c r="C5488" s="100" t="s">
        <v>316</v>
      </c>
      <c r="D5488" s="125">
        <v>83.78</v>
      </c>
      <c r="E5488" s="125">
        <v>86.98</v>
      </c>
    </row>
    <row r="5489" spans="1:5" ht="38.25">
      <c r="A5489" s="124">
        <v>89305</v>
      </c>
      <c r="B5489" s="284" t="s">
        <v>2265</v>
      </c>
      <c r="C5489" s="100" t="s">
        <v>316</v>
      </c>
      <c r="D5489" s="125">
        <v>85.32</v>
      </c>
      <c r="E5489" s="125">
        <v>88.69</v>
      </c>
    </row>
    <row r="5490" spans="1:5" ht="38.25">
      <c r="A5490" s="124">
        <v>89306</v>
      </c>
      <c r="B5490" s="284" t="s">
        <v>2266</v>
      </c>
      <c r="C5490" s="100" t="s">
        <v>316</v>
      </c>
      <c r="D5490" s="125">
        <v>94.22</v>
      </c>
      <c r="E5490" s="125">
        <v>98.21</v>
      </c>
    </row>
    <row r="5491" spans="1:5" ht="38.25">
      <c r="A5491" s="124">
        <v>89307</v>
      </c>
      <c r="B5491" s="284" t="s">
        <v>2267</v>
      </c>
      <c r="C5491" s="100" t="s">
        <v>316</v>
      </c>
      <c r="D5491" s="125">
        <v>95.94</v>
      </c>
      <c r="E5491" s="125">
        <v>100.11</v>
      </c>
    </row>
    <row r="5492" spans="1:5" ht="38.25">
      <c r="A5492" s="124">
        <v>89308</v>
      </c>
      <c r="B5492" s="284" t="s">
        <v>2268</v>
      </c>
      <c r="C5492" s="100" t="s">
        <v>316</v>
      </c>
      <c r="D5492" s="125">
        <v>88.5</v>
      </c>
      <c r="E5492" s="125">
        <v>92.16</v>
      </c>
    </row>
    <row r="5493" spans="1:5" ht="38.25">
      <c r="A5493" s="124">
        <v>89309</v>
      </c>
      <c r="B5493" s="284" t="s">
        <v>2269</v>
      </c>
      <c r="C5493" s="100" t="s">
        <v>316</v>
      </c>
      <c r="D5493" s="125">
        <v>90.22</v>
      </c>
      <c r="E5493" s="125">
        <v>94.06</v>
      </c>
    </row>
    <row r="5494" spans="1:5" ht="38.25">
      <c r="A5494" s="124">
        <v>89310</v>
      </c>
      <c r="B5494" s="284" t="s">
        <v>2270</v>
      </c>
      <c r="C5494" s="100" t="s">
        <v>316</v>
      </c>
      <c r="D5494" s="125">
        <v>106.12</v>
      </c>
      <c r="E5494" s="125">
        <v>110.95</v>
      </c>
    </row>
    <row r="5495" spans="1:5" ht="38.25">
      <c r="A5495" s="124">
        <v>89311</v>
      </c>
      <c r="B5495" s="284" t="s">
        <v>2271</v>
      </c>
      <c r="C5495" s="100" t="s">
        <v>316</v>
      </c>
      <c r="D5495" s="125">
        <v>107.84</v>
      </c>
      <c r="E5495" s="125">
        <v>112.85</v>
      </c>
    </row>
    <row r="5496" spans="1:5" ht="38.25">
      <c r="A5496" s="124">
        <v>89312</v>
      </c>
      <c r="B5496" s="284" t="s">
        <v>2272</v>
      </c>
      <c r="C5496" s="100" t="s">
        <v>316</v>
      </c>
      <c r="D5496" s="125">
        <v>93.66</v>
      </c>
      <c r="E5496" s="125">
        <v>97.8</v>
      </c>
    </row>
    <row r="5497" spans="1:5" ht="38.25">
      <c r="A5497" s="124">
        <v>89313</v>
      </c>
      <c r="B5497" s="284" t="s">
        <v>2273</v>
      </c>
      <c r="C5497" s="100" t="s">
        <v>316</v>
      </c>
      <c r="D5497" s="125">
        <v>95.38</v>
      </c>
      <c r="E5497" s="125">
        <v>99.7</v>
      </c>
    </row>
    <row r="5498" spans="1:5">
      <c r="A5498" s="124">
        <v>101157</v>
      </c>
      <c r="B5498" s="284" t="s">
        <v>13761</v>
      </c>
      <c r="C5498" s="100" t="s">
        <v>316</v>
      </c>
      <c r="D5498" s="125">
        <v>52.15</v>
      </c>
      <c r="E5498" s="125">
        <v>53.67</v>
      </c>
    </row>
    <row r="5499" spans="1:5">
      <c r="A5499" s="124">
        <v>101158</v>
      </c>
      <c r="B5499" s="284" t="s">
        <v>13762</v>
      </c>
      <c r="C5499" s="100" t="s">
        <v>316</v>
      </c>
      <c r="D5499" s="125">
        <v>68.58</v>
      </c>
      <c r="E5499" s="125">
        <v>70.36</v>
      </c>
    </row>
    <row r="5500" spans="1:5" ht="25.5">
      <c r="A5500" s="124">
        <v>101162</v>
      </c>
      <c r="B5500" s="284" t="s">
        <v>11277</v>
      </c>
      <c r="C5500" s="100" t="s">
        <v>316</v>
      </c>
      <c r="D5500" s="125">
        <v>141.37</v>
      </c>
      <c r="E5500" s="125">
        <v>148.51</v>
      </c>
    </row>
    <row r="5501" spans="1:5" ht="25.5">
      <c r="A5501" s="124">
        <v>103316</v>
      </c>
      <c r="B5501" s="284" t="s">
        <v>13763</v>
      </c>
      <c r="C5501" s="100" t="s">
        <v>316</v>
      </c>
      <c r="D5501" s="125">
        <v>61.11</v>
      </c>
      <c r="E5501" s="125">
        <v>63.49</v>
      </c>
    </row>
    <row r="5502" spans="1:5" ht="25.5">
      <c r="A5502" s="124">
        <v>103317</v>
      </c>
      <c r="B5502" s="284" t="s">
        <v>13764</v>
      </c>
      <c r="C5502" s="100" t="s">
        <v>316</v>
      </c>
      <c r="D5502" s="125">
        <v>61.9</v>
      </c>
      <c r="E5502" s="125">
        <v>64.37</v>
      </c>
    </row>
    <row r="5503" spans="1:5" ht="25.5">
      <c r="A5503" s="124">
        <v>103318</v>
      </c>
      <c r="B5503" s="284" t="s">
        <v>13765</v>
      </c>
      <c r="C5503" s="100" t="s">
        <v>316</v>
      </c>
      <c r="D5503" s="125">
        <v>78.989999999999995</v>
      </c>
      <c r="E5503" s="125">
        <v>82.23</v>
      </c>
    </row>
    <row r="5504" spans="1:5" ht="25.5">
      <c r="A5504" s="124">
        <v>103319</v>
      </c>
      <c r="B5504" s="284" t="s">
        <v>13766</v>
      </c>
      <c r="C5504" s="100" t="s">
        <v>316</v>
      </c>
      <c r="D5504" s="125">
        <v>79.91</v>
      </c>
      <c r="E5504" s="125">
        <v>83.25</v>
      </c>
    </row>
    <row r="5505" spans="1:5" ht="25.5">
      <c r="A5505" s="124">
        <v>103320</v>
      </c>
      <c r="B5505" s="284" t="s">
        <v>13767</v>
      </c>
      <c r="C5505" s="100" t="s">
        <v>316</v>
      </c>
      <c r="D5505" s="125">
        <v>95.81</v>
      </c>
      <c r="E5505" s="125">
        <v>99.47</v>
      </c>
    </row>
    <row r="5506" spans="1:5" ht="25.5">
      <c r="A5506" s="124">
        <v>103321</v>
      </c>
      <c r="B5506" s="284" t="s">
        <v>13768</v>
      </c>
      <c r="C5506" s="100" t="s">
        <v>316</v>
      </c>
      <c r="D5506" s="125">
        <v>96.96</v>
      </c>
      <c r="E5506" s="125">
        <v>100.76</v>
      </c>
    </row>
    <row r="5507" spans="1:5" ht="25.5">
      <c r="A5507" s="124">
        <v>103336</v>
      </c>
      <c r="B5507" s="284" t="s">
        <v>13769</v>
      </c>
      <c r="C5507" s="100" t="s">
        <v>316</v>
      </c>
      <c r="D5507" s="125">
        <v>67.790000000000006</v>
      </c>
      <c r="E5507" s="125">
        <v>70.87</v>
      </c>
    </row>
    <row r="5508" spans="1:5" ht="25.5">
      <c r="A5508" s="124">
        <v>103337</v>
      </c>
      <c r="B5508" s="284" t="s">
        <v>13770</v>
      </c>
      <c r="C5508" s="100" t="s">
        <v>316</v>
      </c>
      <c r="D5508" s="125">
        <v>68.58</v>
      </c>
      <c r="E5508" s="125">
        <v>71.75</v>
      </c>
    </row>
    <row r="5509" spans="1:5" ht="25.5">
      <c r="A5509" s="124">
        <v>103338</v>
      </c>
      <c r="B5509" s="284" t="s">
        <v>13771</v>
      </c>
      <c r="C5509" s="100" t="s">
        <v>316</v>
      </c>
      <c r="D5509" s="125">
        <v>88.92</v>
      </c>
      <c r="E5509" s="125">
        <v>93.12</v>
      </c>
    </row>
    <row r="5510" spans="1:5" ht="25.5">
      <c r="A5510" s="124">
        <v>103339</v>
      </c>
      <c r="B5510" s="284" t="s">
        <v>13772</v>
      </c>
      <c r="C5510" s="100" t="s">
        <v>316</v>
      </c>
      <c r="D5510" s="125">
        <v>89.84</v>
      </c>
      <c r="E5510" s="125">
        <v>94.14</v>
      </c>
    </row>
    <row r="5511" spans="1:5" ht="25.5">
      <c r="A5511" s="124">
        <v>103340</v>
      </c>
      <c r="B5511" s="284" t="s">
        <v>13773</v>
      </c>
      <c r="C5511" s="100" t="s">
        <v>316</v>
      </c>
      <c r="D5511" s="125">
        <v>108.61</v>
      </c>
      <c r="E5511" s="125">
        <v>113.35</v>
      </c>
    </row>
    <row r="5512" spans="1:5" ht="25.5">
      <c r="A5512" s="124">
        <v>103341</v>
      </c>
      <c r="B5512" s="284" t="s">
        <v>13774</v>
      </c>
      <c r="C5512" s="100" t="s">
        <v>316</v>
      </c>
      <c r="D5512" s="125">
        <v>109.76</v>
      </c>
      <c r="E5512" s="125">
        <v>114.64</v>
      </c>
    </row>
    <row r="5513" spans="1:5" ht="25.5">
      <c r="A5513" s="124">
        <v>103342</v>
      </c>
      <c r="B5513" s="284" t="s">
        <v>13775</v>
      </c>
      <c r="C5513" s="100" t="s">
        <v>316</v>
      </c>
      <c r="D5513" s="125">
        <v>92.45</v>
      </c>
      <c r="E5513" s="125">
        <v>96.11</v>
      </c>
    </row>
    <row r="5514" spans="1:5" ht="25.5">
      <c r="A5514" s="124">
        <v>103343</v>
      </c>
      <c r="B5514" s="284" t="s">
        <v>13776</v>
      </c>
      <c r="C5514" s="100" t="s">
        <v>316</v>
      </c>
      <c r="D5514" s="125">
        <v>93.47</v>
      </c>
      <c r="E5514" s="125">
        <v>97.24</v>
      </c>
    </row>
    <row r="5515" spans="1:5" ht="25.5">
      <c r="A5515" s="124">
        <v>89453</v>
      </c>
      <c r="B5515" s="284" t="s">
        <v>2274</v>
      </c>
      <c r="C5515" s="100" t="s">
        <v>316</v>
      </c>
      <c r="D5515" s="125">
        <v>74.5</v>
      </c>
      <c r="E5515" s="125">
        <v>76.34</v>
      </c>
    </row>
    <row r="5516" spans="1:5" ht="25.5">
      <c r="A5516" s="124">
        <v>89454</v>
      </c>
      <c r="B5516" s="284" t="s">
        <v>2275</v>
      </c>
      <c r="C5516" s="100" t="s">
        <v>316</v>
      </c>
      <c r="D5516" s="125">
        <v>70.930000000000007</v>
      </c>
      <c r="E5516" s="125">
        <v>72.66</v>
      </c>
    </row>
    <row r="5517" spans="1:5" ht="25.5">
      <c r="A5517" s="124">
        <v>89455</v>
      </c>
      <c r="B5517" s="284" t="s">
        <v>2276</v>
      </c>
      <c r="C5517" s="100" t="s">
        <v>316</v>
      </c>
      <c r="D5517" s="125">
        <v>92.54</v>
      </c>
      <c r="E5517" s="125">
        <v>94.76</v>
      </c>
    </row>
    <row r="5518" spans="1:5" ht="25.5">
      <c r="A5518" s="124">
        <v>89456</v>
      </c>
      <c r="B5518" s="284" t="s">
        <v>2277</v>
      </c>
      <c r="C5518" s="100" t="s">
        <v>316</v>
      </c>
      <c r="D5518" s="125">
        <v>88.51</v>
      </c>
      <c r="E5518" s="125">
        <v>90.59</v>
      </c>
    </row>
    <row r="5519" spans="1:5" ht="25.5">
      <c r="A5519" s="124">
        <v>89457</v>
      </c>
      <c r="B5519" s="284" t="s">
        <v>2278</v>
      </c>
      <c r="C5519" s="100" t="s">
        <v>316</v>
      </c>
      <c r="D5519" s="125">
        <v>78.39</v>
      </c>
      <c r="E5519" s="125">
        <v>80.510000000000005</v>
      </c>
    </row>
    <row r="5520" spans="1:5" ht="25.5">
      <c r="A5520" s="124">
        <v>89458</v>
      </c>
      <c r="B5520" s="284" t="s">
        <v>2279</v>
      </c>
      <c r="C5520" s="100" t="s">
        <v>316</v>
      </c>
      <c r="D5520" s="125">
        <v>73.180000000000007</v>
      </c>
      <c r="E5520" s="125">
        <v>75.08</v>
      </c>
    </row>
    <row r="5521" spans="1:5" ht="25.5">
      <c r="A5521" s="124">
        <v>89459</v>
      </c>
      <c r="B5521" s="284" t="s">
        <v>2280</v>
      </c>
      <c r="C5521" s="100" t="s">
        <v>316</v>
      </c>
      <c r="D5521" s="125">
        <v>96.76</v>
      </c>
      <c r="E5521" s="125">
        <v>99.3</v>
      </c>
    </row>
    <row r="5522" spans="1:5" ht="25.5">
      <c r="A5522" s="124">
        <v>89460</v>
      </c>
      <c r="B5522" s="284" t="s">
        <v>2281</v>
      </c>
      <c r="C5522" s="100" t="s">
        <v>316</v>
      </c>
      <c r="D5522" s="125">
        <v>91.03</v>
      </c>
      <c r="E5522" s="125">
        <v>93.3</v>
      </c>
    </row>
    <row r="5523" spans="1:5" ht="25.5">
      <c r="A5523" s="124">
        <v>89462</v>
      </c>
      <c r="B5523" s="284" t="s">
        <v>2282</v>
      </c>
      <c r="C5523" s="100" t="s">
        <v>316</v>
      </c>
      <c r="D5523" s="125">
        <v>89.09</v>
      </c>
      <c r="E5523" s="125">
        <v>91.33</v>
      </c>
    </row>
    <row r="5524" spans="1:5" ht="25.5">
      <c r="A5524" s="124">
        <v>89463</v>
      </c>
      <c r="B5524" s="284" t="s">
        <v>2283</v>
      </c>
      <c r="C5524" s="100" t="s">
        <v>316</v>
      </c>
      <c r="D5524" s="125">
        <v>85.44</v>
      </c>
      <c r="E5524" s="125">
        <v>87.57</v>
      </c>
    </row>
    <row r="5525" spans="1:5" ht="25.5">
      <c r="A5525" s="124">
        <v>89464</v>
      </c>
      <c r="B5525" s="284" t="s">
        <v>2284</v>
      </c>
      <c r="C5525" s="100" t="s">
        <v>316</v>
      </c>
      <c r="D5525" s="125">
        <v>107.38</v>
      </c>
      <c r="E5525" s="125">
        <v>110</v>
      </c>
    </row>
    <row r="5526" spans="1:5" ht="25.5">
      <c r="A5526" s="124">
        <v>89465</v>
      </c>
      <c r="B5526" s="284" t="s">
        <v>2285</v>
      </c>
      <c r="C5526" s="100" t="s">
        <v>316</v>
      </c>
      <c r="D5526" s="125">
        <v>103.44</v>
      </c>
      <c r="E5526" s="125">
        <v>105.92</v>
      </c>
    </row>
    <row r="5527" spans="1:5" ht="25.5">
      <c r="A5527" s="124">
        <v>89466</v>
      </c>
      <c r="B5527" s="284" t="s">
        <v>2286</v>
      </c>
      <c r="C5527" s="100" t="s">
        <v>316</v>
      </c>
      <c r="D5527" s="125">
        <v>94.63</v>
      </c>
      <c r="E5527" s="125">
        <v>97.23</v>
      </c>
    </row>
    <row r="5528" spans="1:5" ht="25.5">
      <c r="A5528" s="124">
        <v>89467</v>
      </c>
      <c r="B5528" s="284" t="s">
        <v>2287</v>
      </c>
      <c r="C5528" s="100" t="s">
        <v>316</v>
      </c>
      <c r="D5528" s="125">
        <v>88.7</v>
      </c>
      <c r="E5528" s="125">
        <v>91.03</v>
      </c>
    </row>
    <row r="5529" spans="1:5" ht="25.5">
      <c r="A5529" s="124">
        <v>89468</v>
      </c>
      <c r="B5529" s="284" t="s">
        <v>2288</v>
      </c>
      <c r="C5529" s="100" t="s">
        <v>316</v>
      </c>
      <c r="D5529" s="125">
        <v>113.09</v>
      </c>
      <c r="E5529" s="125">
        <v>116.1</v>
      </c>
    </row>
    <row r="5530" spans="1:5" ht="25.5">
      <c r="A5530" s="124">
        <v>89469</v>
      </c>
      <c r="B5530" s="284" t="s">
        <v>2289</v>
      </c>
      <c r="C5530" s="100" t="s">
        <v>316</v>
      </c>
      <c r="D5530" s="125">
        <v>106.88</v>
      </c>
      <c r="E5530" s="125">
        <v>109.62</v>
      </c>
    </row>
    <row r="5531" spans="1:5" ht="25.5">
      <c r="A5531" s="124">
        <v>89470</v>
      </c>
      <c r="B5531" s="284" t="s">
        <v>2290</v>
      </c>
      <c r="C5531" s="100" t="s">
        <v>316</v>
      </c>
      <c r="D5531" s="125">
        <v>86.43</v>
      </c>
      <c r="E5531" s="125">
        <v>89.38</v>
      </c>
    </row>
    <row r="5532" spans="1:5" ht="25.5">
      <c r="A5532" s="124">
        <v>89471</v>
      </c>
      <c r="B5532" s="284" t="s">
        <v>2291</v>
      </c>
      <c r="C5532" s="100" t="s">
        <v>316</v>
      </c>
      <c r="D5532" s="125">
        <v>82.85</v>
      </c>
      <c r="E5532" s="125">
        <v>85.71</v>
      </c>
    </row>
    <row r="5533" spans="1:5" ht="25.5">
      <c r="A5533" s="124">
        <v>89472</v>
      </c>
      <c r="B5533" s="284" t="s">
        <v>2292</v>
      </c>
      <c r="C5533" s="100" t="s">
        <v>316</v>
      </c>
      <c r="D5533" s="125">
        <v>104.46</v>
      </c>
      <c r="E5533" s="125">
        <v>107.75</v>
      </c>
    </row>
    <row r="5534" spans="1:5" ht="25.5">
      <c r="A5534" s="124">
        <v>89473</v>
      </c>
      <c r="B5534" s="284" t="s">
        <v>2293</v>
      </c>
      <c r="C5534" s="100" t="s">
        <v>316</v>
      </c>
      <c r="D5534" s="125">
        <v>100.62</v>
      </c>
      <c r="E5534" s="125">
        <v>103.79</v>
      </c>
    </row>
    <row r="5535" spans="1:5" ht="25.5">
      <c r="A5535" s="124">
        <v>89474</v>
      </c>
      <c r="B5535" s="284" t="s">
        <v>2294</v>
      </c>
      <c r="C5535" s="100" t="s">
        <v>316</v>
      </c>
      <c r="D5535" s="125">
        <v>93.5</v>
      </c>
      <c r="E5535" s="125">
        <v>97.1</v>
      </c>
    </row>
    <row r="5536" spans="1:5" ht="25.5">
      <c r="A5536" s="124">
        <v>89475</v>
      </c>
      <c r="B5536" s="284" t="s">
        <v>2295</v>
      </c>
      <c r="C5536" s="100" t="s">
        <v>316</v>
      </c>
      <c r="D5536" s="125">
        <v>86.85</v>
      </c>
      <c r="E5536" s="125">
        <v>90.06</v>
      </c>
    </row>
    <row r="5537" spans="1:5" ht="25.5">
      <c r="A5537" s="124">
        <v>89476</v>
      </c>
      <c r="B5537" s="284" t="s">
        <v>2296</v>
      </c>
      <c r="C5537" s="100" t="s">
        <v>316</v>
      </c>
      <c r="D5537" s="125">
        <v>112.05</v>
      </c>
      <c r="E5537" s="125">
        <v>116.06</v>
      </c>
    </row>
    <row r="5538" spans="1:5" ht="25.5">
      <c r="A5538" s="124">
        <v>89477</v>
      </c>
      <c r="B5538" s="284" t="s">
        <v>2297</v>
      </c>
      <c r="C5538" s="100" t="s">
        <v>316</v>
      </c>
      <c r="D5538" s="125">
        <v>105.07</v>
      </c>
      <c r="E5538" s="125">
        <v>108.68</v>
      </c>
    </row>
    <row r="5539" spans="1:5" ht="25.5">
      <c r="A5539" s="124">
        <v>89478</v>
      </c>
      <c r="B5539" s="284" t="s">
        <v>2298</v>
      </c>
      <c r="C5539" s="100" t="s">
        <v>316</v>
      </c>
      <c r="D5539" s="125">
        <v>101.29</v>
      </c>
      <c r="E5539" s="125">
        <v>104.65</v>
      </c>
    </row>
    <row r="5540" spans="1:5" ht="25.5">
      <c r="A5540" s="124">
        <v>89479</v>
      </c>
      <c r="B5540" s="284" t="s">
        <v>2299</v>
      </c>
      <c r="C5540" s="100" t="s">
        <v>316</v>
      </c>
      <c r="D5540" s="125">
        <v>97.63</v>
      </c>
      <c r="E5540" s="125">
        <v>100.89</v>
      </c>
    </row>
    <row r="5541" spans="1:5" ht="25.5">
      <c r="A5541" s="124">
        <v>89480</v>
      </c>
      <c r="B5541" s="284" t="s">
        <v>2300</v>
      </c>
      <c r="C5541" s="100" t="s">
        <v>316</v>
      </c>
      <c r="D5541" s="125">
        <v>119.58</v>
      </c>
      <c r="E5541" s="125">
        <v>123.28</v>
      </c>
    </row>
    <row r="5542" spans="1:5" ht="25.5">
      <c r="A5542" s="124">
        <v>89483</v>
      </c>
      <c r="B5542" s="284" t="s">
        <v>2301</v>
      </c>
      <c r="C5542" s="100" t="s">
        <v>316</v>
      </c>
      <c r="D5542" s="125">
        <v>115.82</v>
      </c>
      <c r="E5542" s="125">
        <v>119.42</v>
      </c>
    </row>
    <row r="5543" spans="1:5" ht="25.5">
      <c r="A5543" s="124">
        <v>89484</v>
      </c>
      <c r="B5543" s="284" t="s">
        <v>2302</v>
      </c>
      <c r="C5543" s="100" t="s">
        <v>316</v>
      </c>
      <c r="D5543" s="125">
        <v>110.01</v>
      </c>
      <c r="E5543" s="125">
        <v>114.1</v>
      </c>
    </row>
    <row r="5544" spans="1:5" ht="25.5">
      <c r="A5544" s="124">
        <v>89486</v>
      </c>
      <c r="B5544" s="284" t="s">
        <v>2303</v>
      </c>
      <c r="C5544" s="100" t="s">
        <v>316</v>
      </c>
      <c r="D5544" s="125">
        <v>102.84</v>
      </c>
      <c r="E5544" s="125">
        <v>106.52</v>
      </c>
    </row>
    <row r="5545" spans="1:5" ht="25.5">
      <c r="A5545" s="124">
        <v>89487</v>
      </c>
      <c r="B5545" s="284" t="s">
        <v>2304</v>
      </c>
      <c r="C5545" s="100" t="s">
        <v>316</v>
      </c>
      <c r="D5545" s="125">
        <v>128.65</v>
      </c>
      <c r="E5545" s="125">
        <v>133.15</v>
      </c>
    </row>
    <row r="5546" spans="1:5" ht="25.5">
      <c r="A5546" s="124">
        <v>89488</v>
      </c>
      <c r="B5546" s="284" t="s">
        <v>2305</v>
      </c>
      <c r="C5546" s="100" t="s">
        <v>316</v>
      </c>
      <c r="D5546" s="125">
        <v>121.21</v>
      </c>
      <c r="E5546" s="125">
        <v>125.28</v>
      </c>
    </row>
    <row r="5547" spans="1:5" ht="25.5">
      <c r="A5547" s="124">
        <v>91815</v>
      </c>
      <c r="B5547" s="284" t="s">
        <v>2306</v>
      </c>
      <c r="C5547" s="100" t="s">
        <v>316</v>
      </c>
      <c r="D5547" s="125">
        <v>74.14</v>
      </c>
      <c r="E5547" s="125">
        <v>76.03</v>
      </c>
    </row>
    <row r="5548" spans="1:5" ht="25.5">
      <c r="A5548" s="124">
        <v>91816</v>
      </c>
      <c r="B5548" s="284" t="s">
        <v>2307</v>
      </c>
      <c r="C5548" s="100" t="s">
        <v>316</v>
      </c>
      <c r="D5548" s="125">
        <v>89.27</v>
      </c>
      <c r="E5548" s="125">
        <v>91.58</v>
      </c>
    </row>
    <row r="5549" spans="1:5" ht="25.5">
      <c r="A5549" s="124">
        <v>101161</v>
      </c>
      <c r="B5549" s="284" t="s">
        <v>11278</v>
      </c>
      <c r="C5549" s="100" t="s">
        <v>316</v>
      </c>
      <c r="D5549" s="125">
        <v>182.41</v>
      </c>
      <c r="E5549" s="125">
        <v>188.96</v>
      </c>
    </row>
    <row r="5550" spans="1:5" ht="25.5">
      <c r="A5550" s="124">
        <v>101163</v>
      </c>
      <c r="B5550" s="284" t="s">
        <v>11279</v>
      </c>
      <c r="C5550" s="100" t="s">
        <v>316</v>
      </c>
      <c r="D5550" s="125">
        <v>882.86</v>
      </c>
      <c r="E5550" s="125">
        <v>896.19</v>
      </c>
    </row>
    <row r="5551" spans="1:5" ht="25.5">
      <c r="A5551" s="124">
        <v>101164</v>
      </c>
      <c r="B5551" s="284" t="s">
        <v>11280</v>
      </c>
      <c r="C5551" s="100" t="s">
        <v>316</v>
      </c>
      <c r="D5551" s="125">
        <v>895.43</v>
      </c>
      <c r="E5551" s="125">
        <v>908.82</v>
      </c>
    </row>
    <row r="5552" spans="1:5" ht="25.5">
      <c r="A5552" s="124">
        <v>96358</v>
      </c>
      <c r="B5552" s="284" t="s">
        <v>2699</v>
      </c>
      <c r="C5552" s="100" t="s">
        <v>316</v>
      </c>
      <c r="D5552" s="125">
        <v>83.95</v>
      </c>
      <c r="E5552" s="125">
        <v>85.11</v>
      </c>
    </row>
    <row r="5553" spans="1:5" ht="25.5">
      <c r="A5553" s="124">
        <v>96359</v>
      </c>
      <c r="B5553" s="284" t="s">
        <v>2700</v>
      </c>
      <c r="C5553" s="100" t="s">
        <v>316</v>
      </c>
      <c r="D5553" s="125">
        <v>96.24</v>
      </c>
      <c r="E5553" s="125">
        <v>97.56</v>
      </c>
    </row>
    <row r="5554" spans="1:5" ht="25.5">
      <c r="A5554" s="124">
        <v>96360</v>
      </c>
      <c r="B5554" s="284" t="s">
        <v>2701</v>
      </c>
      <c r="C5554" s="100" t="s">
        <v>316</v>
      </c>
      <c r="D5554" s="125">
        <v>116.17</v>
      </c>
      <c r="E5554" s="125">
        <v>117.64</v>
      </c>
    </row>
    <row r="5555" spans="1:5" ht="25.5">
      <c r="A5555" s="124">
        <v>96361</v>
      </c>
      <c r="B5555" s="284" t="s">
        <v>2702</v>
      </c>
      <c r="C5555" s="100" t="s">
        <v>316</v>
      </c>
      <c r="D5555" s="125">
        <v>140.34</v>
      </c>
      <c r="E5555" s="125">
        <v>142.11000000000001</v>
      </c>
    </row>
    <row r="5556" spans="1:5" ht="25.5">
      <c r="A5556" s="124">
        <v>96362</v>
      </c>
      <c r="B5556" s="284" t="s">
        <v>2703</v>
      </c>
      <c r="C5556" s="100" t="s">
        <v>316</v>
      </c>
      <c r="D5556" s="125">
        <v>107.27</v>
      </c>
      <c r="E5556" s="125">
        <v>108.63</v>
      </c>
    </row>
    <row r="5557" spans="1:5" ht="25.5">
      <c r="A5557" s="124">
        <v>96363</v>
      </c>
      <c r="B5557" s="284" t="s">
        <v>2704</v>
      </c>
      <c r="C5557" s="100" t="s">
        <v>316</v>
      </c>
      <c r="D5557" s="125">
        <v>119.82</v>
      </c>
      <c r="E5557" s="125">
        <v>121.38</v>
      </c>
    </row>
    <row r="5558" spans="1:5" ht="25.5">
      <c r="A5558" s="124">
        <v>96364</v>
      </c>
      <c r="B5558" s="284" t="s">
        <v>2705</v>
      </c>
      <c r="C5558" s="100" t="s">
        <v>316</v>
      </c>
      <c r="D5558" s="125">
        <v>139.47999999999999</v>
      </c>
      <c r="E5558" s="125">
        <v>141.15</v>
      </c>
    </row>
    <row r="5559" spans="1:5" ht="25.5">
      <c r="A5559" s="124">
        <v>96365</v>
      </c>
      <c r="B5559" s="284" t="s">
        <v>2706</v>
      </c>
      <c r="C5559" s="100" t="s">
        <v>316</v>
      </c>
      <c r="D5559" s="125">
        <v>163.9</v>
      </c>
      <c r="E5559" s="125">
        <v>165.91</v>
      </c>
    </row>
    <row r="5560" spans="1:5" ht="25.5">
      <c r="A5560" s="124">
        <v>96366</v>
      </c>
      <c r="B5560" s="284" t="s">
        <v>2707</v>
      </c>
      <c r="C5560" s="100" t="s">
        <v>316</v>
      </c>
      <c r="D5560" s="125">
        <v>130.59</v>
      </c>
      <c r="E5560" s="125">
        <v>132.13999999999999</v>
      </c>
    </row>
    <row r="5561" spans="1:5" ht="25.5">
      <c r="A5561" s="124">
        <v>96367</v>
      </c>
      <c r="B5561" s="284" t="s">
        <v>2708</v>
      </c>
      <c r="C5561" s="100" t="s">
        <v>316</v>
      </c>
      <c r="D5561" s="125">
        <v>143.37</v>
      </c>
      <c r="E5561" s="125">
        <v>145.16</v>
      </c>
    </row>
    <row r="5562" spans="1:5" ht="25.5">
      <c r="A5562" s="124">
        <v>96368</v>
      </c>
      <c r="B5562" s="284" t="s">
        <v>2709</v>
      </c>
      <c r="C5562" s="100" t="s">
        <v>316</v>
      </c>
      <c r="D5562" s="125">
        <v>162.80000000000001</v>
      </c>
      <c r="E5562" s="125">
        <v>164.67</v>
      </c>
    </row>
    <row r="5563" spans="1:5" ht="25.5">
      <c r="A5563" s="124">
        <v>96369</v>
      </c>
      <c r="B5563" s="284" t="s">
        <v>2710</v>
      </c>
      <c r="C5563" s="100" t="s">
        <v>316</v>
      </c>
      <c r="D5563" s="125">
        <v>187.47</v>
      </c>
      <c r="E5563" s="125">
        <v>189.7</v>
      </c>
    </row>
    <row r="5564" spans="1:5" ht="25.5">
      <c r="A5564" s="124">
        <v>96370</v>
      </c>
      <c r="B5564" s="284" t="s">
        <v>2711</v>
      </c>
      <c r="C5564" s="100" t="s">
        <v>316</v>
      </c>
      <c r="D5564" s="125">
        <v>58.51</v>
      </c>
      <c r="E5564" s="125">
        <v>59.28</v>
      </c>
    </row>
    <row r="5565" spans="1:5" ht="25.5">
      <c r="A5565" s="124">
        <v>96371</v>
      </c>
      <c r="B5565" s="284" t="s">
        <v>2712</v>
      </c>
      <c r="C5565" s="100" t="s">
        <v>316</v>
      </c>
      <c r="D5565" s="125">
        <v>70.650000000000006</v>
      </c>
      <c r="E5565" s="125">
        <v>71.58</v>
      </c>
    </row>
    <row r="5566" spans="1:5">
      <c r="A5566" s="124">
        <v>96373</v>
      </c>
      <c r="B5566" s="284" t="s">
        <v>2713</v>
      </c>
      <c r="C5566" s="100" t="s">
        <v>239</v>
      </c>
      <c r="D5566" s="125">
        <v>12.22</v>
      </c>
      <c r="E5566" s="125">
        <v>12.36</v>
      </c>
    </row>
    <row r="5567" spans="1:5">
      <c r="A5567" s="124">
        <v>96374</v>
      </c>
      <c r="B5567" s="284" t="s">
        <v>2714</v>
      </c>
      <c r="C5567" s="100" t="s">
        <v>239</v>
      </c>
      <c r="D5567" s="125">
        <v>26.28</v>
      </c>
      <c r="E5567" s="125">
        <v>26.46</v>
      </c>
    </row>
    <row r="5568" spans="1:5">
      <c r="A5568" s="124">
        <v>102235</v>
      </c>
      <c r="B5568" s="284" t="s">
        <v>12615</v>
      </c>
      <c r="C5568" s="100" t="s">
        <v>316</v>
      </c>
      <c r="D5568" s="125">
        <v>405.01</v>
      </c>
      <c r="E5568" s="125">
        <v>409.97</v>
      </c>
    </row>
    <row r="5569" spans="1:5" ht="25.5">
      <c r="A5569" s="124">
        <v>102253</v>
      </c>
      <c r="B5569" s="284" t="s">
        <v>12616</v>
      </c>
      <c r="C5569" s="100" t="s">
        <v>316</v>
      </c>
      <c r="D5569" s="125">
        <v>752.26</v>
      </c>
      <c r="E5569" s="125">
        <v>759.06</v>
      </c>
    </row>
    <row r="5570" spans="1:5" ht="25.5">
      <c r="A5570" s="124">
        <v>102254</v>
      </c>
      <c r="B5570" s="284" t="s">
        <v>12617</v>
      </c>
      <c r="C5570" s="100" t="s">
        <v>316</v>
      </c>
      <c r="D5570" s="125">
        <v>714.13</v>
      </c>
      <c r="E5570" s="125">
        <v>720.93</v>
      </c>
    </row>
    <row r="5571" spans="1:5" ht="25.5">
      <c r="A5571" s="124">
        <v>102255</v>
      </c>
      <c r="B5571" s="284" t="s">
        <v>12618</v>
      </c>
      <c r="C5571" s="100" t="s">
        <v>316</v>
      </c>
      <c r="D5571" s="125">
        <v>739</v>
      </c>
      <c r="E5571" s="125">
        <v>752.16</v>
      </c>
    </row>
    <row r="5572" spans="1:5" ht="25.5">
      <c r="A5572" s="124">
        <v>102256</v>
      </c>
      <c r="B5572" s="284" t="s">
        <v>12619</v>
      </c>
      <c r="C5572" s="100" t="s">
        <v>316</v>
      </c>
      <c r="D5572" s="125">
        <v>814.5</v>
      </c>
      <c r="E5572" s="125">
        <v>832.6</v>
      </c>
    </row>
    <row r="5573" spans="1:5" ht="25.5">
      <c r="A5573" s="124">
        <v>102257</v>
      </c>
      <c r="B5573" s="284" t="s">
        <v>12620</v>
      </c>
      <c r="C5573" s="100" t="s">
        <v>316</v>
      </c>
      <c r="D5573" s="125">
        <v>268.79000000000002</v>
      </c>
      <c r="E5573" s="125">
        <v>274.92</v>
      </c>
    </row>
    <row r="5574" spans="1:5">
      <c r="A5574" s="124">
        <v>102258</v>
      </c>
      <c r="B5574" s="284" t="s">
        <v>12621</v>
      </c>
      <c r="C5574" s="100" t="s">
        <v>316</v>
      </c>
      <c r="D5574" s="125">
        <v>273.7</v>
      </c>
      <c r="E5574" s="125">
        <v>285.64999999999998</v>
      </c>
    </row>
    <row r="5575" spans="1:5" ht="25.5">
      <c r="A5575" s="124">
        <v>101154</v>
      </c>
      <c r="B5575" s="284" t="s">
        <v>11281</v>
      </c>
      <c r="C5575" s="100" t="s">
        <v>316</v>
      </c>
      <c r="D5575" s="125">
        <v>108.48</v>
      </c>
      <c r="E5575" s="125">
        <v>111.15</v>
      </c>
    </row>
    <row r="5576" spans="1:5" ht="25.5">
      <c r="A5576" s="124">
        <v>101155</v>
      </c>
      <c r="B5576" s="284" t="s">
        <v>11282</v>
      </c>
      <c r="C5576" s="100" t="s">
        <v>316</v>
      </c>
      <c r="D5576" s="125">
        <v>153.09</v>
      </c>
      <c r="E5576" s="125">
        <v>156.62</v>
      </c>
    </row>
    <row r="5577" spans="1:5" ht="25.5">
      <c r="A5577" s="124">
        <v>101156</v>
      </c>
      <c r="B5577" s="284" t="s">
        <v>11283</v>
      </c>
      <c r="C5577" s="100" t="s">
        <v>316</v>
      </c>
      <c r="D5577" s="125">
        <v>225.99</v>
      </c>
      <c r="E5577" s="125">
        <v>230.81</v>
      </c>
    </row>
    <row r="5578" spans="1:5" ht="25.5">
      <c r="A5578" s="124">
        <v>101810</v>
      </c>
      <c r="B5578" s="284" t="s">
        <v>12622</v>
      </c>
      <c r="C5578" s="100" t="s">
        <v>1161</v>
      </c>
      <c r="D5578" s="125">
        <v>1378.58</v>
      </c>
      <c r="E5578" s="125">
        <v>1402.56</v>
      </c>
    </row>
    <row r="5579" spans="1:5" ht="25.5">
      <c r="A5579" s="124">
        <v>101811</v>
      </c>
      <c r="B5579" s="284" t="s">
        <v>12623</v>
      </c>
      <c r="C5579" s="100" t="s">
        <v>1161</v>
      </c>
      <c r="D5579" s="125">
        <v>1227.18</v>
      </c>
      <c r="E5579" s="125">
        <v>1252.02</v>
      </c>
    </row>
    <row r="5580" spans="1:5" ht="25.5">
      <c r="A5580" s="124">
        <v>101812</v>
      </c>
      <c r="B5580" s="284" t="s">
        <v>13777</v>
      </c>
      <c r="C5580" s="100" t="s">
        <v>1161</v>
      </c>
      <c r="D5580" s="125">
        <v>1510.04</v>
      </c>
      <c r="E5580" s="125">
        <v>1528.01</v>
      </c>
    </row>
    <row r="5581" spans="1:5" ht="25.5">
      <c r="A5581" s="124">
        <v>101813</v>
      </c>
      <c r="B5581" s="284" t="s">
        <v>13778</v>
      </c>
      <c r="C5581" s="100" t="s">
        <v>1161</v>
      </c>
      <c r="D5581" s="125">
        <v>1358.64</v>
      </c>
      <c r="E5581" s="125">
        <v>1377.47</v>
      </c>
    </row>
    <row r="5582" spans="1:5" ht="25.5">
      <c r="A5582" s="124">
        <v>101814</v>
      </c>
      <c r="B5582" s="284" t="s">
        <v>13779</v>
      </c>
      <c r="C5582" s="100" t="s">
        <v>316</v>
      </c>
      <c r="D5582" s="125">
        <v>35.75</v>
      </c>
      <c r="E5582" s="125">
        <v>38.08</v>
      </c>
    </row>
    <row r="5583" spans="1:5" ht="38.25">
      <c r="A5583" s="124">
        <v>101815</v>
      </c>
      <c r="B5583" s="284" t="s">
        <v>13780</v>
      </c>
      <c r="C5583" s="100" t="s">
        <v>316</v>
      </c>
      <c r="D5583" s="125">
        <v>72.88</v>
      </c>
      <c r="E5583" s="125">
        <v>75.41</v>
      </c>
    </row>
    <row r="5584" spans="1:5" ht="25.5">
      <c r="A5584" s="124">
        <v>101816</v>
      </c>
      <c r="B5584" s="284" t="s">
        <v>13781</v>
      </c>
      <c r="C5584" s="100" t="s">
        <v>316</v>
      </c>
      <c r="D5584" s="125">
        <v>57.08</v>
      </c>
      <c r="E5584" s="125">
        <v>60.02</v>
      </c>
    </row>
    <row r="5585" spans="1:5" ht="25.5">
      <c r="A5585" s="124">
        <v>101817</v>
      </c>
      <c r="B5585" s="284" t="s">
        <v>13782</v>
      </c>
      <c r="C5585" s="100" t="s">
        <v>316</v>
      </c>
      <c r="D5585" s="125">
        <v>38.39</v>
      </c>
      <c r="E5585" s="125">
        <v>41.23</v>
      </c>
    </row>
    <row r="5586" spans="1:5" ht="38.25">
      <c r="A5586" s="124">
        <v>101818</v>
      </c>
      <c r="B5586" s="284" t="s">
        <v>13783</v>
      </c>
      <c r="C5586" s="100" t="s">
        <v>316</v>
      </c>
      <c r="D5586" s="125">
        <v>56.66</v>
      </c>
      <c r="E5586" s="125">
        <v>59.7</v>
      </c>
    </row>
    <row r="5587" spans="1:5" ht="25.5">
      <c r="A5587" s="124">
        <v>101819</v>
      </c>
      <c r="B5587" s="284" t="s">
        <v>13784</v>
      </c>
      <c r="C5587" s="100" t="s">
        <v>316</v>
      </c>
      <c r="D5587" s="125">
        <v>49.95</v>
      </c>
      <c r="E5587" s="125">
        <v>53.25</v>
      </c>
    </row>
    <row r="5588" spans="1:5" ht="25.5">
      <c r="A5588" s="124">
        <v>101820</v>
      </c>
      <c r="B5588" s="284" t="s">
        <v>13785</v>
      </c>
      <c r="C5588" s="100" t="s">
        <v>316</v>
      </c>
      <c r="D5588" s="125">
        <v>31.06</v>
      </c>
      <c r="E5588" s="125">
        <v>33.89</v>
      </c>
    </row>
    <row r="5589" spans="1:5" ht="25.5">
      <c r="A5589" s="124">
        <v>101822</v>
      </c>
      <c r="B5589" s="284" t="s">
        <v>13786</v>
      </c>
      <c r="C5589" s="100" t="s">
        <v>1161</v>
      </c>
      <c r="D5589" s="125">
        <v>81.819999999999993</v>
      </c>
      <c r="E5589" s="125">
        <v>90.6</v>
      </c>
    </row>
    <row r="5590" spans="1:5" ht="25.5">
      <c r="A5590" s="124">
        <v>101823</v>
      </c>
      <c r="B5590" s="284" t="s">
        <v>13787</v>
      </c>
      <c r="C5590" s="100" t="s">
        <v>1161</v>
      </c>
      <c r="D5590" s="125">
        <v>116.5</v>
      </c>
      <c r="E5590" s="125">
        <v>125.28</v>
      </c>
    </row>
    <row r="5591" spans="1:5" ht="25.5">
      <c r="A5591" s="124">
        <v>101824</v>
      </c>
      <c r="B5591" s="284" t="s">
        <v>13788</v>
      </c>
      <c r="C5591" s="100" t="s">
        <v>1161</v>
      </c>
      <c r="D5591" s="125">
        <v>148.79</v>
      </c>
      <c r="E5591" s="125">
        <v>157.57</v>
      </c>
    </row>
    <row r="5592" spans="1:5" ht="25.5">
      <c r="A5592" s="124">
        <v>101825</v>
      </c>
      <c r="B5592" s="284" t="s">
        <v>13789</v>
      </c>
      <c r="C5592" s="100" t="s">
        <v>1161</v>
      </c>
      <c r="D5592" s="125">
        <v>180.21</v>
      </c>
      <c r="E5592" s="125">
        <v>188.99</v>
      </c>
    </row>
    <row r="5593" spans="1:5" ht="25.5">
      <c r="A5593" s="124">
        <v>101826</v>
      </c>
      <c r="B5593" s="284" t="s">
        <v>13790</v>
      </c>
      <c r="C5593" s="100" t="s">
        <v>1161</v>
      </c>
      <c r="D5593" s="125">
        <v>211.22</v>
      </c>
      <c r="E5593" s="125">
        <v>220</v>
      </c>
    </row>
    <row r="5594" spans="1:5" ht="25.5">
      <c r="A5594" s="124">
        <v>101827</v>
      </c>
      <c r="B5594" s="284" t="s">
        <v>13791</v>
      </c>
      <c r="C5594" s="100" t="s">
        <v>1161</v>
      </c>
      <c r="D5594" s="125">
        <v>156.97999999999999</v>
      </c>
      <c r="E5594" s="125">
        <v>165.76</v>
      </c>
    </row>
    <row r="5595" spans="1:5" ht="25.5">
      <c r="A5595" s="124">
        <v>101828</v>
      </c>
      <c r="B5595" s="284" t="s">
        <v>13792</v>
      </c>
      <c r="C5595" s="100" t="s">
        <v>1161</v>
      </c>
      <c r="D5595" s="125">
        <v>144.46</v>
      </c>
      <c r="E5595" s="125">
        <v>153.24</v>
      </c>
    </row>
    <row r="5596" spans="1:5" ht="25.5">
      <c r="A5596" s="124">
        <v>101829</v>
      </c>
      <c r="B5596" s="284" t="s">
        <v>13793</v>
      </c>
      <c r="C5596" s="100" t="s">
        <v>1161</v>
      </c>
      <c r="D5596" s="125">
        <v>220.95</v>
      </c>
      <c r="E5596" s="125">
        <v>229.73</v>
      </c>
    </row>
    <row r="5597" spans="1:5" ht="25.5">
      <c r="A5597" s="124">
        <v>101830</v>
      </c>
      <c r="B5597" s="284" t="s">
        <v>13794</v>
      </c>
      <c r="C5597" s="100" t="s">
        <v>1161</v>
      </c>
      <c r="D5597" s="125">
        <v>250.86</v>
      </c>
      <c r="E5597" s="125">
        <v>259.64</v>
      </c>
    </row>
    <row r="5598" spans="1:5" ht="25.5">
      <c r="A5598" s="124">
        <v>101831</v>
      </c>
      <c r="B5598" s="284" t="s">
        <v>13795</v>
      </c>
      <c r="C5598" s="100" t="s">
        <v>1161</v>
      </c>
      <c r="D5598" s="125">
        <v>280.37</v>
      </c>
      <c r="E5598" s="125">
        <v>289.14999999999998</v>
      </c>
    </row>
    <row r="5599" spans="1:5" ht="25.5">
      <c r="A5599" s="124">
        <v>101832</v>
      </c>
      <c r="B5599" s="284" t="s">
        <v>13796</v>
      </c>
      <c r="C5599" s="100" t="s">
        <v>1161</v>
      </c>
      <c r="D5599" s="125">
        <v>208.92</v>
      </c>
      <c r="E5599" s="125">
        <v>217.7</v>
      </c>
    </row>
    <row r="5600" spans="1:5" ht="25.5">
      <c r="A5600" s="124">
        <v>101833</v>
      </c>
      <c r="B5600" s="284" t="s">
        <v>13797</v>
      </c>
      <c r="C5600" s="100" t="s">
        <v>1161</v>
      </c>
      <c r="D5600" s="125">
        <v>239.09</v>
      </c>
      <c r="E5600" s="125">
        <v>247.87</v>
      </c>
    </row>
    <row r="5601" spans="1:5" ht="25.5">
      <c r="A5601" s="124">
        <v>101834</v>
      </c>
      <c r="B5601" s="284" t="s">
        <v>13798</v>
      </c>
      <c r="C5601" s="100" t="s">
        <v>1161</v>
      </c>
      <c r="D5601" s="125">
        <v>268.85000000000002</v>
      </c>
      <c r="E5601" s="125">
        <v>277.63</v>
      </c>
    </row>
    <row r="5602" spans="1:5" ht="25.5">
      <c r="A5602" s="124">
        <v>101835</v>
      </c>
      <c r="B5602" s="284" t="s">
        <v>13799</v>
      </c>
      <c r="C5602" s="100" t="s">
        <v>1161</v>
      </c>
      <c r="D5602" s="125">
        <v>225.83</v>
      </c>
      <c r="E5602" s="125">
        <v>234.77</v>
      </c>
    </row>
    <row r="5603" spans="1:5" ht="25.5">
      <c r="A5603" s="124">
        <v>101836</v>
      </c>
      <c r="B5603" s="284" t="s">
        <v>13800</v>
      </c>
      <c r="C5603" s="100" t="s">
        <v>1161</v>
      </c>
      <c r="D5603" s="125">
        <v>20.36</v>
      </c>
      <c r="E5603" s="125">
        <v>21.13</v>
      </c>
    </row>
    <row r="5604" spans="1:5" ht="25.5">
      <c r="A5604" s="124">
        <v>101837</v>
      </c>
      <c r="B5604" s="284" t="s">
        <v>13801</v>
      </c>
      <c r="C5604" s="100" t="s">
        <v>1161</v>
      </c>
      <c r="D5604" s="125">
        <v>55.04</v>
      </c>
      <c r="E5604" s="125">
        <v>55.81</v>
      </c>
    </row>
    <row r="5605" spans="1:5" ht="25.5">
      <c r="A5605" s="124">
        <v>101838</v>
      </c>
      <c r="B5605" s="284" t="s">
        <v>13802</v>
      </c>
      <c r="C5605" s="100" t="s">
        <v>1161</v>
      </c>
      <c r="D5605" s="125">
        <v>87.33</v>
      </c>
      <c r="E5605" s="125">
        <v>88.1</v>
      </c>
    </row>
    <row r="5606" spans="1:5" ht="25.5">
      <c r="A5606" s="124">
        <v>101839</v>
      </c>
      <c r="B5606" s="284" t="s">
        <v>13803</v>
      </c>
      <c r="C5606" s="100" t="s">
        <v>1161</v>
      </c>
      <c r="D5606" s="125">
        <v>118.74</v>
      </c>
      <c r="E5606" s="125">
        <v>119.52</v>
      </c>
    </row>
    <row r="5607" spans="1:5" ht="25.5">
      <c r="A5607" s="124">
        <v>101840</v>
      </c>
      <c r="B5607" s="284" t="s">
        <v>13804</v>
      </c>
      <c r="C5607" s="100" t="s">
        <v>1161</v>
      </c>
      <c r="D5607" s="125">
        <v>182.41</v>
      </c>
      <c r="E5607" s="125">
        <v>185.16</v>
      </c>
    </row>
    <row r="5608" spans="1:5" ht="25.5">
      <c r="A5608" s="124">
        <v>101841</v>
      </c>
      <c r="B5608" s="284" t="s">
        <v>13805</v>
      </c>
      <c r="C5608" s="100" t="s">
        <v>1161</v>
      </c>
      <c r="D5608" s="125">
        <v>95.52</v>
      </c>
      <c r="E5608" s="125">
        <v>96.29</v>
      </c>
    </row>
    <row r="5609" spans="1:5" ht="25.5">
      <c r="A5609" s="124">
        <v>101842</v>
      </c>
      <c r="B5609" s="284" t="s">
        <v>13806</v>
      </c>
      <c r="C5609" s="100" t="s">
        <v>1161</v>
      </c>
      <c r="D5609" s="125">
        <v>83</v>
      </c>
      <c r="E5609" s="125">
        <v>83.77</v>
      </c>
    </row>
    <row r="5610" spans="1:5" ht="25.5">
      <c r="A5610" s="124">
        <v>101843</v>
      </c>
      <c r="B5610" s="284" t="s">
        <v>13807</v>
      </c>
      <c r="C5610" s="100" t="s">
        <v>1161</v>
      </c>
      <c r="D5610" s="125">
        <v>159.49</v>
      </c>
      <c r="E5610" s="125">
        <v>160.26</v>
      </c>
    </row>
    <row r="5611" spans="1:5" ht="25.5">
      <c r="A5611" s="124">
        <v>101844</v>
      </c>
      <c r="B5611" s="284" t="s">
        <v>13808</v>
      </c>
      <c r="C5611" s="100" t="s">
        <v>1161</v>
      </c>
      <c r="D5611" s="125">
        <v>189.4</v>
      </c>
      <c r="E5611" s="125">
        <v>190.17</v>
      </c>
    </row>
    <row r="5612" spans="1:5" ht="25.5">
      <c r="A5612" s="124">
        <v>101845</v>
      </c>
      <c r="B5612" s="284" t="s">
        <v>13809</v>
      </c>
      <c r="C5612" s="100" t="s">
        <v>1161</v>
      </c>
      <c r="D5612" s="125">
        <v>218.91</v>
      </c>
      <c r="E5612" s="125">
        <v>219.68</v>
      </c>
    </row>
    <row r="5613" spans="1:5" ht="25.5">
      <c r="A5613" s="124">
        <v>101846</v>
      </c>
      <c r="B5613" s="284" t="s">
        <v>13810</v>
      </c>
      <c r="C5613" s="100" t="s">
        <v>1161</v>
      </c>
      <c r="D5613" s="125">
        <v>147.46</v>
      </c>
      <c r="E5613" s="125">
        <v>148.22999999999999</v>
      </c>
    </row>
    <row r="5614" spans="1:5" ht="25.5">
      <c r="A5614" s="124">
        <v>101847</v>
      </c>
      <c r="B5614" s="284" t="s">
        <v>13811</v>
      </c>
      <c r="C5614" s="100" t="s">
        <v>1161</v>
      </c>
      <c r="D5614" s="125">
        <v>177.63</v>
      </c>
      <c r="E5614" s="125">
        <v>178.4</v>
      </c>
    </row>
    <row r="5615" spans="1:5" ht="25.5">
      <c r="A5615" s="124">
        <v>101848</v>
      </c>
      <c r="B5615" s="284" t="s">
        <v>13812</v>
      </c>
      <c r="C5615" s="100" t="s">
        <v>1161</v>
      </c>
      <c r="D5615" s="125">
        <v>207.39</v>
      </c>
      <c r="E5615" s="125">
        <v>208.16</v>
      </c>
    </row>
    <row r="5616" spans="1:5" ht="25.5">
      <c r="A5616" s="124">
        <v>101849</v>
      </c>
      <c r="B5616" s="284" t="s">
        <v>13813</v>
      </c>
      <c r="C5616" s="100" t="s">
        <v>1161</v>
      </c>
      <c r="D5616" s="125">
        <v>164.37</v>
      </c>
      <c r="E5616" s="125">
        <v>165.3</v>
      </c>
    </row>
    <row r="5617" spans="1:5" ht="25.5">
      <c r="A5617" s="124">
        <v>101850</v>
      </c>
      <c r="B5617" s="284" t="s">
        <v>13814</v>
      </c>
      <c r="C5617" s="100" t="s">
        <v>316</v>
      </c>
      <c r="D5617" s="125">
        <v>47.21</v>
      </c>
      <c r="E5617" s="125">
        <v>50.27</v>
      </c>
    </row>
    <row r="5618" spans="1:5" ht="25.5">
      <c r="A5618" s="124">
        <v>101851</v>
      </c>
      <c r="B5618" s="284" t="s">
        <v>13815</v>
      </c>
      <c r="C5618" s="100" t="s">
        <v>316</v>
      </c>
      <c r="D5618" s="125">
        <v>125.78</v>
      </c>
      <c r="E5618" s="125">
        <v>129.04</v>
      </c>
    </row>
    <row r="5619" spans="1:5" ht="25.5">
      <c r="A5619" s="124">
        <v>101852</v>
      </c>
      <c r="B5619" s="284" t="s">
        <v>13816</v>
      </c>
      <c r="C5619" s="100" t="s">
        <v>316</v>
      </c>
      <c r="D5619" s="125">
        <v>59.3</v>
      </c>
      <c r="E5619" s="125">
        <v>62.81</v>
      </c>
    </row>
    <row r="5620" spans="1:5" ht="25.5">
      <c r="A5620" s="124">
        <v>101853</v>
      </c>
      <c r="B5620" s="284" t="s">
        <v>13817</v>
      </c>
      <c r="C5620" s="100" t="s">
        <v>316</v>
      </c>
      <c r="D5620" s="125">
        <v>42.82</v>
      </c>
      <c r="E5620" s="125">
        <v>45.32</v>
      </c>
    </row>
    <row r="5621" spans="1:5" ht="25.5">
      <c r="A5621" s="124">
        <v>101854</v>
      </c>
      <c r="B5621" s="284" t="s">
        <v>13818</v>
      </c>
      <c r="C5621" s="100" t="s">
        <v>316</v>
      </c>
      <c r="D5621" s="125">
        <v>129.88</v>
      </c>
      <c r="E5621" s="125">
        <v>132.57</v>
      </c>
    </row>
    <row r="5622" spans="1:5" ht="25.5">
      <c r="A5622" s="124">
        <v>101855</v>
      </c>
      <c r="B5622" s="284" t="s">
        <v>13819</v>
      </c>
      <c r="C5622" s="100" t="s">
        <v>316</v>
      </c>
      <c r="D5622" s="125">
        <v>64.569999999999993</v>
      </c>
      <c r="E5622" s="125">
        <v>67.67</v>
      </c>
    </row>
    <row r="5623" spans="1:5" ht="25.5">
      <c r="A5623" s="124">
        <v>101856</v>
      </c>
      <c r="B5623" s="284" t="s">
        <v>13820</v>
      </c>
      <c r="C5623" s="100" t="s">
        <v>316</v>
      </c>
      <c r="D5623" s="125">
        <v>20.21</v>
      </c>
      <c r="E5623" s="125">
        <v>21.9</v>
      </c>
    </row>
    <row r="5624" spans="1:5" ht="25.5">
      <c r="A5624" s="124">
        <v>101857</v>
      </c>
      <c r="B5624" s="284" t="s">
        <v>13821</v>
      </c>
      <c r="C5624" s="100" t="s">
        <v>316</v>
      </c>
      <c r="D5624" s="125">
        <v>25.09</v>
      </c>
      <c r="E5624" s="125">
        <v>27.32</v>
      </c>
    </row>
    <row r="5625" spans="1:5" ht="25.5">
      <c r="A5625" s="124">
        <v>101858</v>
      </c>
      <c r="B5625" s="284" t="s">
        <v>13822</v>
      </c>
      <c r="C5625" s="100" t="s">
        <v>316</v>
      </c>
      <c r="D5625" s="125">
        <v>20.62</v>
      </c>
      <c r="E5625" s="125">
        <v>22.36</v>
      </c>
    </row>
    <row r="5626" spans="1:5" ht="25.5">
      <c r="A5626" s="124">
        <v>101859</v>
      </c>
      <c r="B5626" s="284" t="s">
        <v>13823</v>
      </c>
      <c r="C5626" s="100" t="s">
        <v>316</v>
      </c>
      <c r="D5626" s="125">
        <v>22.73</v>
      </c>
      <c r="E5626" s="125">
        <v>24.69</v>
      </c>
    </row>
    <row r="5627" spans="1:5" ht="25.5">
      <c r="A5627" s="124">
        <v>101860</v>
      </c>
      <c r="B5627" s="284" t="s">
        <v>13824</v>
      </c>
      <c r="C5627" s="100" t="s">
        <v>316</v>
      </c>
      <c r="D5627" s="125">
        <v>26.01</v>
      </c>
      <c r="E5627" s="125">
        <v>28.35</v>
      </c>
    </row>
    <row r="5628" spans="1:5" ht="25.5">
      <c r="A5628" s="124">
        <v>101861</v>
      </c>
      <c r="B5628" s="284" t="s">
        <v>13825</v>
      </c>
      <c r="C5628" s="100" t="s">
        <v>316</v>
      </c>
      <c r="D5628" s="125">
        <v>24.36</v>
      </c>
      <c r="E5628" s="125">
        <v>26.51</v>
      </c>
    </row>
    <row r="5629" spans="1:5" ht="25.5">
      <c r="A5629" s="124">
        <v>101862</v>
      </c>
      <c r="B5629" s="284" t="s">
        <v>13826</v>
      </c>
      <c r="C5629" s="100" t="s">
        <v>316</v>
      </c>
      <c r="D5629" s="125">
        <v>26.5</v>
      </c>
      <c r="E5629" s="125">
        <v>28.89</v>
      </c>
    </row>
    <row r="5630" spans="1:5" ht="25.5">
      <c r="A5630" s="124">
        <v>101863</v>
      </c>
      <c r="B5630" s="284" t="s">
        <v>13827</v>
      </c>
      <c r="C5630" s="100" t="s">
        <v>316</v>
      </c>
      <c r="D5630" s="125">
        <v>20.91</v>
      </c>
      <c r="E5630" s="125">
        <v>22.68</v>
      </c>
    </row>
    <row r="5631" spans="1:5" ht="25.5">
      <c r="A5631" s="124">
        <v>101864</v>
      </c>
      <c r="B5631" s="284" t="s">
        <v>13828</v>
      </c>
      <c r="C5631" s="100" t="s">
        <v>316</v>
      </c>
      <c r="D5631" s="125">
        <v>24.22</v>
      </c>
      <c r="E5631" s="125">
        <v>26.35</v>
      </c>
    </row>
    <row r="5632" spans="1:5" ht="25.5">
      <c r="A5632" s="124">
        <v>101865</v>
      </c>
      <c r="B5632" s="284" t="s">
        <v>13829</v>
      </c>
      <c r="C5632" s="100" t="s">
        <v>316</v>
      </c>
      <c r="D5632" s="125">
        <v>27.5</v>
      </c>
      <c r="E5632" s="125">
        <v>30</v>
      </c>
    </row>
    <row r="5633" spans="1:5" ht="25.5">
      <c r="A5633" s="124">
        <v>101866</v>
      </c>
      <c r="B5633" s="284" t="s">
        <v>13830</v>
      </c>
      <c r="C5633" s="100" t="s">
        <v>316</v>
      </c>
      <c r="D5633" s="125">
        <v>24.52</v>
      </c>
      <c r="E5633" s="125">
        <v>26.69</v>
      </c>
    </row>
    <row r="5634" spans="1:5" ht="25.5">
      <c r="A5634" s="124">
        <v>101867</v>
      </c>
      <c r="B5634" s="284" t="s">
        <v>13831</v>
      </c>
      <c r="C5634" s="100" t="s">
        <v>316</v>
      </c>
      <c r="D5634" s="125">
        <v>27.83</v>
      </c>
      <c r="E5634" s="125">
        <v>30.37</v>
      </c>
    </row>
    <row r="5635" spans="1:5" ht="25.5">
      <c r="A5635" s="124">
        <v>101868</v>
      </c>
      <c r="B5635" s="284" t="s">
        <v>13832</v>
      </c>
      <c r="C5635" s="100" t="s">
        <v>316</v>
      </c>
      <c r="D5635" s="125">
        <v>22.24</v>
      </c>
      <c r="E5635" s="125">
        <v>24.14</v>
      </c>
    </row>
    <row r="5636" spans="1:5" ht="25.5">
      <c r="A5636" s="124">
        <v>101869</v>
      </c>
      <c r="B5636" s="284" t="s">
        <v>13833</v>
      </c>
      <c r="C5636" s="100" t="s">
        <v>316</v>
      </c>
      <c r="D5636" s="125">
        <v>25.53</v>
      </c>
      <c r="E5636" s="125">
        <v>27.82</v>
      </c>
    </row>
    <row r="5637" spans="1:5" ht="25.5">
      <c r="A5637" s="124">
        <v>101870</v>
      </c>
      <c r="B5637" s="284" t="s">
        <v>13834</v>
      </c>
      <c r="C5637" s="100" t="s">
        <v>316</v>
      </c>
      <c r="D5637" s="125">
        <v>28.83</v>
      </c>
      <c r="E5637" s="125">
        <v>31.48</v>
      </c>
    </row>
    <row r="5638" spans="1:5" ht="25.5">
      <c r="A5638" s="124">
        <v>102096</v>
      </c>
      <c r="B5638" s="284" t="s">
        <v>12624</v>
      </c>
      <c r="C5638" s="100" t="s">
        <v>1161</v>
      </c>
      <c r="D5638" s="125">
        <v>1513.55</v>
      </c>
      <c r="E5638" s="125">
        <v>1537.14</v>
      </c>
    </row>
    <row r="5639" spans="1:5" ht="25.5">
      <c r="A5639" s="124">
        <v>102098</v>
      </c>
      <c r="B5639" s="284" t="s">
        <v>13835</v>
      </c>
      <c r="C5639" s="100" t="s">
        <v>1161</v>
      </c>
      <c r="D5639" s="125">
        <v>1645.01</v>
      </c>
      <c r="E5639" s="125">
        <v>1662.59</v>
      </c>
    </row>
    <row r="5640" spans="1:5">
      <c r="A5640" s="124">
        <v>102101</v>
      </c>
      <c r="B5640" s="284" t="s">
        <v>12625</v>
      </c>
      <c r="C5640" s="100" t="s">
        <v>316</v>
      </c>
      <c r="D5640" s="125">
        <v>3.3</v>
      </c>
      <c r="E5640" s="125">
        <v>3.46</v>
      </c>
    </row>
    <row r="5641" spans="1:5" ht="25.5">
      <c r="A5641" s="124">
        <v>102988</v>
      </c>
      <c r="B5641" s="284" t="s">
        <v>13836</v>
      </c>
      <c r="C5641" s="100" t="s">
        <v>316</v>
      </c>
      <c r="D5641" s="125">
        <v>40.89</v>
      </c>
      <c r="E5641" s="125">
        <v>44.79</v>
      </c>
    </row>
    <row r="5642" spans="1:5">
      <c r="A5642" s="124">
        <v>100576</v>
      </c>
      <c r="B5642" s="284" t="s">
        <v>4153</v>
      </c>
      <c r="C5642" s="100" t="s">
        <v>316</v>
      </c>
      <c r="D5642" s="125">
        <v>1.91</v>
      </c>
      <c r="E5642" s="125">
        <v>1.98</v>
      </c>
    </row>
    <row r="5643" spans="1:5">
      <c r="A5643" s="124">
        <v>100577</v>
      </c>
      <c r="B5643" s="284" t="s">
        <v>4154</v>
      </c>
      <c r="C5643" s="100" t="s">
        <v>316</v>
      </c>
      <c r="D5643" s="125">
        <v>0.94</v>
      </c>
      <c r="E5643" s="125">
        <v>0.97</v>
      </c>
    </row>
    <row r="5644" spans="1:5" ht="25.5">
      <c r="A5644" s="124">
        <v>96388</v>
      </c>
      <c r="B5644" s="284" t="s">
        <v>4155</v>
      </c>
      <c r="C5644" s="100" t="s">
        <v>1161</v>
      </c>
      <c r="D5644" s="125">
        <v>9.3800000000000008</v>
      </c>
      <c r="E5644" s="125">
        <v>9.65</v>
      </c>
    </row>
    <row r="5645" spans="1:5" ht="25.5">
      <c r="A5645" s="124">
        <v>96389</v>
      </c>
      <c r="B5645" s="284" t="s">
        <v>4646</v>
      </c>
      <c r="C5645" s="100" t="s">
        <v>1161</v>
      </c>
      <c r="D5645" s="125">
        <v>48.05</v>
      </c>
      <c r="E5645" s="125">
        <v>48.47</v>
      </c>
    </row>
    <row r="5646" spans="1:5" ht="25.5">
      <c r="A5646" s="124">
        <v>96390</v>
      </c>
      <c r="B5646" s="284" t="s">
        <v>4647</v>
      </c>
      <c r="C5646" s="100" t="s">
        <v>1161</v>
      </c>
      <c r="D5646" s="125">
        <v>78.760000000000005</v>
      </c>
      <c r="E5646" s="125">
        <v>79.180000000000007</v>
      </c>
    </row>
    <row r="5647" spans="1:5" ht="25.5">
      <c r="A5647" s="124">
        <v>96391</v>
      </c>
      <c r="B5647" s="284" t="s">
        <v>4156</v>
      </c>
      <c r="C5647" s="100" t="s">
        <v>1161</v>
      </c>
      <c r="D5647" s="125">
        <v>110.75</v>
      </c>
      <c r="E5647" s="125">
        <v>111.2</v>
      </c>
    </row>
    <row r="5648" spans="1:5" ht="25.5">
      <c r="A5648" s="124">
        <v>96392</v>
      </c>
      <c r="B5648" s="284" t="s">
        <v>4157</v>
      </c>
      <c r="C5648" s="100" t="s">
        <v>1161</v>
      </c>
      <c r="D5648" s="125">
        <v>141.76</v>
      </c>
      <c r="E5648" s="125">
        <v>142.21</v>
      </c>
    </row>
    <row r="5649" spans="1:5" ht="25.5">
      <c r="A5649" s="124">
        <v>96396</v>
      </c>
      <c r="B5649" s="284" t="s">
        <v>4158</v>
      </c>
      <c r="C5649" s="100" t="s">
        <v>1161</v>
      </c>
      <c r="D5649" s="125">
        <v>154.47</v>
      </c>
      <c r="E5649" s="125">
        <v>154.91999999999999</v>
      </c>
    </row>
    <row r="5650" spans="1:5" ht="25.5">
      <c r="A5650" s="124">
        <v>96397</v>
      </c>
      <c r="B5650" s="284" t="s">
        <v>4159</v>
      </c>
      <c r="C5650" s="100" t="s">
        <v>1161</v>
      </c>
      <c r="D5650" s="125">
        <v>216.24</v>
      </c>
      <c r="E5650" s="125">
        <v>216.73</v>
      </c>
    </row>
    <row r="5651" spans="1:5" ht="25.5">
      <c r="A5651" s="124">
        <v>96398</v>
      </c>
      <c r="B5651" s="284" t="s">
        <v>4160</v>
      </c>
      <c r="C5651" s="100" t="s">
        <v>1161</v>
      </c>
      <c r="D5651" s="125">
        <v>297.98</v>
      </c>
      <c r="E5651" s="125">
        <v>298.52999999999997</v>
      </c>
    </row>
    <row r="5652" spans="1:5" ht="25.5">
      <c r="A5652" s="124">
        <v>96399</v>
      </c>
      <c r="B5652" s="284" t="s">
        <v>4648</v>
      </c>
      <c r="C5652" s="100" t="s">
        <v>1161</v>
      </c>
      <c r="D5652" s="125">
        <v>106.3</v>
      </c>
      <c r="E5652" s="125">
        <v>106.69</v>
      </c>
    </row>
    <row r="5653" spans="1:5" ht="25.5">
      <c r="A5653" s="124">
        <v>96400</v>
      </c>
      <c r="B5653" s="284" t="s">
        <v>4161</v>
      </c>
      <c r="C5653" s="100" t="s">
        <v>1161</v>
      </c>
      <c r="D5653" s="125">
        <v>137.51</v>
      </c>
      <c r="E5653" s="125">
        <v>138.07</v>
      </c>
    </row>
    <row r="5654" spans="1:5">
      <c r="A5654" s="124">
        <v>96402</v>
      </c>
      <c r="B5654" s="284" t="s">
        <v>4162</v>
      </c>
      <c r="C5654" s="100" t="s">
        <v>316</v>
      </c>
      <c r="D5654" s="125">
        <v>2.5299999999999998</v>
      </c>
      <c r="E5654" s="125">
        <v>2.56</v>
      </c>
    </row>
    <row r="5655" spans="1:5" ht="25.5">
      <c r="A5655" s="124">
        <v>100564</v>
      </c>
      <c r="B5655" s="284" t="s">
        <v>4163</v>
      </c>
      <c r="C5655" s="100" t="s">
        <v>1161</v>
      </c>
      <c r="D5655" s="125">
        <v>92.79</v>
      </c>
      <c r="E5655" s="125">
        <v>93.47</v>
      </c>
    </row>
    <row r="5656" spans="1:5" ht="25.5">
      <c r="A5656" s="124">
        <v>100565</v>
      </c>
      <c r="B5656" s="284" t="s">
        <v>4164</v>
      </c>
      <c r="C5656" s="100" t="s">
        <v>1161</v>
      </c>
      <c r="D5656" s="125">
        <v>80.31</v>
      </c>
      <c r="E5656" s="125">
        <v>80.989999999999995</v>
      </c>
    </row>
    <row r="5657" spans="1:5" ht="25.5">
      <c r="A5657" s="124">
        <v>100566</v>
      </c>
      <c r="B5657" s="284" t="s">
        <v>4165</v>
      </c>
      <c r="C5657" s="100" t="s">
        <v>1161</v>
      </c>
      <c r="D5657" s="125">
        <v>156.76</v>
      </c>
      <c r="E5657" s="125">
        <v>157.44</v>
      </c>
    </row>
    <row r="5658" spans="1:5" ht="25.5">
      <c r="A5658" s="124">
        <v>100567</v>
      </c>
      <c r="B5658" s="284" t="s">
        <v>4166</v>
      </c>
      <c r="C5658" s="100" t="s">
        <v>1161</v>
      </c>
      <c r="D5658" s="125">
        <v>186.72</v>
      </c>
      <c r="E5658" s="125">
        <v>187.4</v>
      </c>
    </row>
    <row r="5659" spans="1:5" ht="25.5">
      <c r="A5659" s="124">
        <v>100568</v>
      </c>
      <c r="B5659" s="284" t="s">
        <v>4167</v>
      </c>
      <c r="C5659" s="100" t="s">
        <v>1161</v>
      </c>
      <c r="D5659" s="125">
        <v>216.18</v>
      </c>
      <c r="E5659" s="125">
        <v>216.86</v>
      </c>
    </row>
    <row r="5660" spans="1:5" ht="25.5">
      <c r="A5660" s="124">
        <v>100569</v>
      </c>
      <c r="B5660" s="284" t="s">
        <v>4168</v>
      </c>
      <c r="C5660" s="100" t="s">
        <v>1161</v>
      </c>
      <c r="D5660" s="125">
        <v>144.72999999999999</v>
      </c>
      <c r="E5660" s="125">
        <v>145.41</v>
      </c>
    </row>
    <row r="5661" spans="1:5" ht="25.5">
      <c r="A5661" s="124">
        <v>100570</v>
      </c>
      <c r="B5661" s="284" t="s">
        <v>4169</v>
      </c>
      <c r="C5661" s="100" t="s">
        <v>1161</v>
      </c>
      <c r="D5661" s="125">
        <v>177.01</v>
      </c>
      <c r="E5661" s="125">
        <v>177.7</v>
      </c>
    </row>
    <row r="5662" spans="1:5" ht="25.5">
      <c r="A5662" s="124">
        <v>100571</v>
      </c>
      <c r="B5662" s="284" t="s">
        <v>4170</v>
      </c>
      <c r="C5662" s="100" t="s">
        <v>1161</v>
      </c>
      <c r="D5662" s="125">
        <v>204.7</v>
      </c>
      <c r="E5662" s="125">
        <v>205.38</v>
      </c>
    </row>
    <row r="5663" spans="1:5" ht="25.5">
      <c r="A5663" s="124">
        <v>100572</v>
      </c>
      <c r="B5663" s="284" t="s">
        <v>4171</v>
      </c>
      <c r="C5663" s="100" t="s">
        <v>1161</v>
      </c>
      <c r="D5663" s="125">
        <v>96.83</v>
      </c>
      <c r="E5663" s="125">
        <v>97.7</v>
      </c>
    </row>
    <row r="5664" spans="1:5" ht="25.5">
      <c r="A5664" s="124">
        <v>100573</v>
      </c>
      <c r="B5664" s="284" t="s">
        <v>4172</v>
      </c>
      <c r="C5664" s="100" t="s">
        <v>1161</v>
      </c>
      <c r="D5664" s="125">
        <v>84.35</v>
      </c>
      <c r="E5664" s="125">
        <v>85.22</v>
      </c>
    </row>
    <row r="5665" spans="1:5">
      <c r="A5665" s="124">
        <v>100574</v>
      </c>
      <c r="B5665" s="284" t="s">
        <v>4173</v>
      </c>
      <c r="C5665" s="100" t="s">
        <v>1161</v>
      </c>
      <c r="D5665" s="125">
        <v>1.0900000000000001</v>
      </c>
      <c r="E5665" s="125">
        <v>1.1200000000000001</v>
      </c>
    </row>
    <row r="5666" spans="1:5">
      <c r="A5666" s="124">
        <v>100575</v>
      </c>
      <c r="B5666" s="284" t="s">
        <v>4174</v>
      </c>
      <c r="C5666" s="100" t="s">
        <v>316</v>
      </c>
      <c r="D5666" s="125">
        <v>0.09</v>
      </c>
      <c r="E5666" s="125">
        <v>0.09</v>
      </c>
    </row>
    <row r="5667" spans="1:5" ht="38.25">
      <c r="A5667" s="124">
        <v>101767</v>
      </c>
      <c r="B5667" s="284" t="s">
        <v>12626</v>
      </c>
      <c r="C5667" s="100" t="s">
        <v>1161</v>
      </c>
      <c r="D5667" s="125">
        <v>21.67</v>
      </c>
      <c r="E5667" s="125">
        <v>22.53</v>
      </c>
    </row>
    <row r="5668" spans="1:5" ht="25.5">
      <c r="A5668" s="124">
        <v>101768</v>
      </c>
      <c r="B5668" s="284" t="s">
        <v>12627</v>
      </c>
      <c r="C5668" s="100" t="s">
        <v>1161</v>
      </c>
      <c r="D5668" s="125">
        <v>35.31</v>
      </c>
      <c r="E5668" s="125">
        <v>36.14</v>
      </c>
    </row>
    <row r="5669" spans="1:5">
      <c r="A5669" s="124">
        <v>92391</v>
      </c>
      <c r="B5669" s="284" t="s">
        <v>2308</v>
      </c>
      <c r="C5669" s="100" t="s">
        <v>316</v>
      </c>
      <c r="D5669" s="125">
        <v>78.14</v>
      </c>
      <c r="E5669" s="125">
        <v>78.52</v>
      </c>
    </row>
    <row r="5670" spans="1:5">
      <c r="A5670" s="124">
        <v>92392</v>
      </c>
      <c r="B5670" s="284" t="s">
        <v>2309</v>
      </c>
      <c r="C5670" s="100" t="s">
        <v>316</v>
      </c>
      <c r="D5670" s="125">
        <v>165.22</v>
      </c>
      <c r="E5670" s="125">
        <v>165.65</v>
      </c>
    </row>
    <row r="5671" spans="1:5">
      <c r="A5671" s="124">
        <v>92393</v>
      </c>
      <c r="B5671" s="284" t="s">
        <v>2310</v>
      </c>
      <c r="C5671" s="100" t="s">
        <v>316</v>
      </c>
      <c r="D5671" s="125">
        <v>76.989999999999995</v>
      </c>
      <c r="E5671" s="125">
        <v>77.489999999999995</v>
      </c>
    </row>
    <row r="5672" spans="1:5">
      <c r="A5672" s="124">
        <v>92394</v>
      </c>
      <c r="B5672" s="284" t="s">
        <v>2311</v>
      </c>
      <c r="C5672" s="100" t="s">
        <v>316</v>
      </c>
      <c r="D5672" s="125">
        <v>96.42</v>
      </c>
      <c r="E5672" s="125">
        <v>97.16</v>
      </c>
    </row>
    <row r="5673" spans="1:5">
      <c r="A5673" s="124">
        <v>92395</v>
      </c>
      <c r="B5673" s="284" t="s">
        <v>2312</v>
      </c>
      <c r="C5673" s="100" t="s">
        <v>316</v>
      </c>
      <c r="D5673" s="125">
        <v>116.57</v>
      </c>
      <c r="E5673" s="125">
        <v>117.68</v>
      </c>
    </row>
    <row r="5674" spans="1:5" ht="25.5">
      <c r="A5674" s="124">
        <v>92396</v>
      </c>
      <c r="B5674" s="284" t="s">
        <v>2313</v>
      </c>
      <c r="C5674" s="100" t="s">
        <v>316</v>
      </c>
      <c r="D5674" s="125">
        <v>88.54</v>
      </c>
      <c r="E5674" s="125">
        <v>90.12</v>
      </c>
    </row>
    <row r="5675" spans="1:5" ht="25.5">
      <c r="A5675" s="124">
        <v>92397</v>
      </c>
      <c r="B5675" s="284" t="s">
        <v>2314</v>
      </c>
      <c r="C5675" s="100" t="s">
        <v>316</v>
      </c>
      <c r="D5675" s="125">
        <v>76.67</v>
      </c>
      <c r="E5675" s="125">
        <v>77.31</v>
      </c>
    </row>
    <row r="5676" spans="1:5" ht="25.5">
      <c r="A5676" s="124">
        <v>92398</v>
      </c>
      <c r="B5676" s="284" t="s">
        <v>2315</v>
      </c>
      <c r="C5676" s="100" t="s">
        <v>316</v>
      </c>
      <c r="D5676" s="125">
        <v>97.38</v>
      </c>
      <c r="E5676" s="125">
        <v>98.39</v>
      </c>
    </row>
    <row r="5677" spans="1:5" ht="25.5">
      <c r="A5677" s="124">
        <v>92399</v>
      </c>
      <c r="B5677" s="284" t="s">
        <v>2316</v>
      </c>
      <c r="C5677" s="100" t="s">
        <v>316</v>
      </c>
      <c r="D5677" s="125">
        <v>98.92</v>
      </c>
      <c r="E5677" s="125">
        <v>99.99</v>
      </c>
    </row>
    <row r="5678" spans="1:5" ht="25.5">
      <c r="A5678" s="124">
        <v>92400</v>
      </c>
      <c r="B5678" s="284" t="s">
        <v>2317</v>
      </c>
      <c r="C5678" s="100" t="s">
        <v>316</v>
      </c>
      <c r="D5678" s="125">
        <v>115.68</v>
      </c>
      <c r="E5678" s="125">
        <v>117.05</v>
      </c>
    </row>
    <row r="5679" spans="1:5">
      <c r="A5679" s="124">
        <v>92401</v>
      </c>
      <c r="B5679" s="284" t="s">
        <v>2318</v>
      </c>
      <c r="C5679" s="100" t="s">
        <v>316</v>
      </c>
      <c r="D5679" s="125">
        <v>117.35</v>
      </c>
      <c r="E5679" s="125">
        <v>118.79</v>
      </c>
    </row>
    <row r="5680" spans="1:5">
      <c r="A5680" s="124">
        <v>92402</v>
      </c>
      <c r="B5680" s="284" t="s">
        <v>2319</v>
      </c>
      <c r="C5680" s="100" t="s">
        <v>316</v>
      </c>
      <c r="D5680" s="125">
        <v>90.18</v>
      </c>
      <c r="E5680" s="125">
        <v>91.9</v>
      </c>
    </row>
    <row r="5681" spans="1:5" ht="25.5">
      <c r="A5681" s="124">
        <v>92403</v>
      </c>
      <c r="B5681" s="284" t="s">
        <v>2320</v>
      </c>
      <c r="C5681" s="100" t="s">
        <v>316</v>
      </c>
      <c r="D5681" s="125">
        <v>78.11</v>
      </c>
      <c r="E5681" s="125">
        <v>78.900000000000006</v>
      </c>
    </row>
    <row r="5682" spans="1:5" ht="25.5">
      <c r="A5682" s="124">
        <v>92404</v>
      </c>
      <c r="B5682" s="284" t="s">
        <v>2321</v>
      </c>
      <c r="C5682" s="100" t="s">
        <v>316</v>
      </c>
      <c r="D5682" s="125">
        <v>98.86</v>
      </c>
      <c r="E5682" s="125">
        <v>100.02</v>
      </c>
    </row>
    <row r="5683" spans="1:5">
      <c r="A5683" s="124">
        <v>92405</v>
      </c>
      <c r="B5683" s="284" t="s">
        <v>2322</v>
      </c>
      <c r="C5683" s="100" t="s">
        <v>316</v>
      </c>
      <c r="D5683" s="125">
        <v>100.35</v>
      </c>
      <c r="E5683" s="125">
        <v>101.58</v>
      </c>
    </row>
    <row r="5684" spans="1:5" ht="25.5">
      <c r="A5684" s="124">
        <v>92406</v>
      </c>
      <c r="B5684" s="284" t="s">
        <v>2323</v>
      </c>
      <c r="C5684" s="100" t="s">
        <v>316</v>
      </c>
      <c r="D5684" s="125">
        <v>117.15</v>
      </c>
      <c r="E5684" s="125">
        <v>118.68</v>
      </c>
    </row>
    <row r="5685" spans="1:5">
      <c r="A5685" s="124">
        <v>92407</v>
      </c>
      <c r="B5685" s="284" t="s">
        <v>2324</v>
      </c>
      <c r="C5685" s="100" t="s">
        <v>316</v>
      </c>
      <c r="D5685" s="125">
        <v>118.78</v>
      </c>
      <c r="E5685" s="125">
        <v>120.38</v>
      </c>
    </row>
    <row r="5686" spans="1:5" ht="25.5">
      <c r="A5686" s="124">
        <v>93679</v>
      </c>
      <c r="B5686" s="284" t="s">
        <v>2325</v>
      </c>
      <c r="C5686" s="100" t="s">
        <v>316</v>
      </c>
      <c r="D5686" s="125">
        <v>99.35</v>
      </c>
      <c r="E5686" s="125">
        <v>100.93</v>
      </c>
    </row>
    <row r="5687" spans="1:5" ht="25.5">
      <c r="A5687" s="124">
        <v>93680</v>
      </c>
      <c r="B5687" s="284" t="s">
        <v>2326</v>
      </c>
      <c r="C5687" s="100" t="s">
        <v>316</v>
      </c>
      <c r="D5687" s="125">
        <v>87.01</v>
      </c>
      <c r="E5687" s="125">
        <v>87.65</v>
      </c>
    </row>
    <row r="5688" spans="1:5" ht="25.5">
      <c r="A5688" s="124">
        <v>93681</v>
      </c>
      <c r="B5688" s="284" t="s">
        <v>2327</v>
      </c>
      <c r="C5688" s="100" t="s">
        <v>316</v>
      </c>
      <c r="D5688" s="125">
        <v>105.67</v>
      </c>
      <c r="E5688" s="125">
        <v>106.68</v>
      </c>
    </row>
    <row r="5689" spans="1:5" ht="25.5">
      <c r="A5689" s="124">
        <v>93682</v>
      </c>
      <c r="B5689" s="284" t="s">
        <v>2328</v>
      </c>
      <c r="C5689" s="100" t="s">
        <v>316</v>
      </c>
      <c r="D5689" s="125">
        <v>107.29</v>
      </c>
      <c r="E5689" s="125">
        <v>108.36</v>
      </c>
    </row>
    <row r="5690" spans="1:5">
      <c r="A5690" s="124">
        <v>97104</v>
      </c>
      <c r="B5690" s="284" t="s">
        <v>12628</v>
      </c>
      <c r="C5690" s="100" t="s">
        <v>316</v>
      </c>
      <c r="D5690" s="125">
        <v>108.57</v>
      </c>
      <c r="E5690" s="125">
        <v>109.78</v>
      </c>
    </row>
    <row r="5691" spans="1:5">
      <c r="A5691" s="124">
        <v>97105</v>
      </c>
      <c r="B5691" s="284" t="s">
        <v>12629</v>
      </c>
      <c r="C5691" s="100" t="s">
        <v>316</v>
      </c>
      <c r="D5691" s="125">
        <v>127.01</v>
      </c>
      <c r="E5691" s="125">
        <v>128.30000000000001</v>
      </c>
    </row>
    <row r="5692" spans="1:5">
      <c r="A5692" s="124">
        <v>97106</v>
      </c>
      <c r="B5692" s="284" t="s">
        <v>12630</v>
      </c>
      <c r="C5692" s="100" t="s">
        <v>316</v>
      </c>
      <c r="D5692" s="125">
        <v>138.88</v>
      </c>
      <c r="E5692" s="125">
        <v>140.19999999999999</v>
      </c>
    </row>
    <row r="5693" spans="1:5">
      <c r="A5693" s="124">
        <v>97107</v>
      </c>
      <c r="B5693" s="284" t="s">
        <v>12631</v>
      </c>
      <c r="C5693" s="100" t="s">
        <v>316</v>
      </c>
      <c r="D5693" s="125">
        <v>150.71</v>
      </c>
      <c r="E5693" s="125">
        <v>152.05000000000001</v>
      </c>
    </row>
    <row r="5694" spans="1:5">
      <c r="A5694" s="124">
        <v>97108</v>
      </c>
      <c r="B5694" s="284" t="s">
        <v>12632</v>
      </c>
      <c r="C5694" s="100" t="s">
        <v>316</v>
      </c>
      <c r="D5694" s="125">
        <v>175.77</v>
      </c>
      <c r="E5694" s="125">
        <v>177.13</v>
      </c>
    </row>
    <row r="5695" spans="1:5">
      <c r="A5695" s="124">
        <v>97109</v>
      </c>
      <c r="B5695" s="284" t="s">
        <v>12633</v>
      </c>
      <c r="C5695" s="100" t="s">
        <v>316</v>
      </c>
      <c r="D5695" s="125">
        <v>187.56</v>
      </c>
      <c r="E5695" s="125">
        <v>188.95</v>
      </c>
    </row>
    <row r="5696" spans="1:5">
      <c r="A5696" s="124">
        <v>97110</v>
      </c>
      <c r="B5696" s="284" t="s">
        <v>12634</v>
      </c>
      <c r="C5696" s="100" t="s">
        <v>316</v>
      </c>
      <c r="D5696" s="125">
        <v>161.02000000000001</v>
      </c>
      <c r="E5696" s="125">
        <v>162.36000000000001</v>
      </c>
    </row>
    <row r="5697" spans="1:5">
      <c r="A5697" s="124">
        <v>97111</v>
      </c>
      <c r="B5697" s="284" t="s">
        <v>12635</v>
      </c>
      <c r="C5697" s="100" t="s">
        <v>316</v>
      </c>
      <c r="D5697" s="125">
        <v>184.26</v>
      </c>
      <c r="E5697" s="125">
        <v>185.64</v>
      </c>
    </row>
    <row r="5698" spans="1:5">
      <c r="A5698" s="124">
        <v>97112</v>
      </c>
      <c r="B5698" s="284" t="s">
        <v>12636</v>
      </c>
      <c r="C5698" s="100" t="s">
        <v>316</v>
      </c>
      <c r="D5698" s="125">
        <v>199.16</v>
      </c>
      <c r="E5698" s="125">
        <v>200.59</v>
      </c>
    </row>
    <row r="5699" spans="1:5">
      <c r="A5699" s="124">
        <v>97113</v>
      </c>
      <c r="B5699" s="284" t="s">
        <v>12637</v>
      </c>
      <c r="C5699" s="100" t="s">
        <v>316</v>
      </c>
      <c r="D5699" s="125">
        <v>2.72</v>
      </c>
      <c r="E5699" s="125">
        <v>2.74</v>
      </c>
    </row>
    <row r="5700" spans="1:5">
      <c r="A5700" s="124">
        <v>97114</v>
      </c>
      <c r="B5700" s="284" t="s">
        <v>3090</v>
      </c>
      <c r="C5700" s="100" t="s">
        <v>239</v>
      </c>
      <c r="D5700" s="125">
        <v>0.33</v>
      </c>
      <c r="E5700" s="125">
        <v>0.37</v>
      </c>
    </row>
    <row r="5701" spans="1:5">
      <c r="A5701" s="124">
        <v>97115</v>
      </c>
      <c r="B5701" s="284" t="s">
        <v>3091</v>
      </c>
      <c r="C5701" s="100" t="s">
        <v>315</v>
      </c>
      <c r="D5701" s="125">
        <v>35.44</v>
      </c>
      <c r="E5701" s="125">
        <v>36.44</v>
      </c>
    </row>
    <row r="5702" spans="1:5" ht="25.5">
      <c r="A5702" s="124">
        <v>97116</v>
      </c>
      <c r="B5702" s="284" t="s">
        <v>12638</v>
      </c>
      <c r="C5702" s="100" t="s">
        <v>315</v>
      </c>
      <c r="D5702" s="125">
        <v>18.329999999999998</v>
      </c>
      <c r="E5702" s="125">
        <v>18.940000000000001</v>
      </c>
    </row>
    <row r="5703" spans="1:5" ht="25.5">
      <c r="A5703" s="124">
        <v>97117</v>
      </c>
      <c r="B5703" s="284" t="s">
        <v>12639</v>
      </c>
      <c r="C5703" s="100" t="s">
        <v>315</v>
      </c>
      <c r="D5703" s="125">
        <v>18.329999999999998</v>
      </c>
      <c r="E5703" s="125">
        <v>18.73</v>
      </c>
    </row>
    <row r="5704" spans="1:5" ht="25.5">
      <c r="A5704" s="124">
        <v>97118</v>
      </c>
      <c r="B5704" s="284" t="s">
        <v>12640</v>
      </c>
      <c r="C5704" s="100" t="s">
        <v>315</v>
      </c>
      <c r="D5704" s="125">
        <v>16.39</v>
      </c>
      <c r="E5704" s="125">
        <v>16.66</v>
      </c>
    </row>
    <row r="5705" spans="1:5" ht="25.5">
      <c r="A5705" s="124">
        <v>97119</v>
      </c>
      <c r="B5705" s="284" t="s">
        <v>12641</v>
      </c>
      <c r="C5705" s="100" t="s">
        <v>315</v>
      </c>
      <c r="D5705" s="125">
        <v>15.94</v>
      </c>
      <c r="E5705" s="125">
        <v>16.100000000000001</v>
      </c>
    </row>
    <row r="5706" spans="1:5" ht="25.5">
      <c r="A5706" s="124">
        <v>97120</v>
      </c>
      <c r="B5706" s="284" t="s">
        <v>3092</v>
      </c>
      <c r="C5706" s="100" t="s">
        <v>315</v>
      </c>
      <c r="D5706" s="125">
        <v>11.78</v>
      </c>
      <c r="E5706" s="125">
        <v>11.95</v>
      </c>
    </row>
    <row r="5707" spans="1:5">
      <c r="A5707" s="124">
        <v>97802</v>
      </c>
      <c r="B5707" s="284" t="s">
        <v>4539</v>
      </c>
      <c r="C5707" s="100" t="s">
        <v>316</v>
      </c>
      <c r="D5707" s="125">
        <v>7.1</v>
      </c>
      <c r="E5707" s="125">
        <v>7.12</v>
      </c>
    </row>
    <row r="5708" spans="1:5">
      <c r="A5708" s="124">
        <v>97803</v>
      </c>
      <c r="B5708" s="284" t="s">
        <v>4540</v>
      </c>
      <c r="C5708" s="100" t="s">
        <v>316</v>
      </c>
      <c r="D5708" s="125">
        <v>10.7</v>
      </c>
      <c r="E5708" s="125">
        <v>10.74</v>
      </c>
    </row>
    <row r="5709" spans="1:5">
      <c r="A5709" s="124">
        <v>97805</v>
      </c>
      <c r="B5709" s="284" t="s">
        <v>4541</v>
      </c>
      <c r="C5709" s="100" t="s">
        <v>316</v>
      </c>
      <c r="D5709" s="125">
        <v>17.87</v>
      </c>
      <c r="E5709" s="125">
        <v>17.920000000000002</v>
      </c>
    </row>
    <row r="5710" spans="1:5">
      <c r="A5710" s="124">
        <v>97806</v>
      </c>
      <c r="B5710" s="284" t="s">
        <v>4542</v>
      </c>
      <c r="C5710" s="100" t="s">
        <v>316</v>
      </c>
      <c r="D5710" s="125">
        <v>21.44</v>
      </c>
      <c r="E5710" s="125">
        <v>21.51</v>
      </c>
    </row>
    <row r="5711" spans="1:5">
      <c r="A5711" s="124">
        <v>97807</v>
      </c>
      <c r="B5711" s="284" t="s">
        <v>4543</v>
      </c>
      <c r="C5711" s="100" t="s">
        <v>316</v>
      </c>
      <c r="D5711" s="125">
        <v>24.44</v>
      </c>
      <c r="E5711" s="125">
        <v>24.5</v>
      </c>
    </row>
    <row r="5712" spans="1:5">
      <c r="A5712" s="124">
        <v>97809</v>
      </c>
      <c r="B5712" s="284" t="s">
        <v>4544</v>
      </c>
      <c r="C5712" s="100" t="s">
        <v>316</v>
      </c>
      <c r="D5712" s="125">
        <v>19.850000000000001</v>
      </c>
      <c r="E5712" s="125">
        <v>19.940000000000001</v>
      </c>
    </row>
    <row r="5713" spans="1:5">
      <c r="A5713" s="124">
        <v>97810</v>
      </c>
      <c r="B5713" s="284" t="s">
        <v>4545</v>
      </c>
      <c r="C5713" s="100" t="s">
        <v>316</v>
      </c>
      <c r="D5713" s="125">
        <v>21.49</v>
      </c>
      <c r="E5713" s="125">
        <v>21.61</v>
      </c>
    </row>
    <row r="5714" spans="1:5">
      <c r="A5714" s="124">
        <v>97811</v>
      </c>
      <c r="B5714" s="284" t="s">
        <v>4546</v>
      </c>
      <c r="C5714" s="100" t="s">
        <v>316</v>
      </c>
      <c r="D5714" s="125">
        <v>24.57</v>
      </c>
      <c r="E5714" s="125">
        <v>24.67</v>
      </c>
    </row>
    <row r="5715" spans="1:5">
      <c r="A5715" s="124">
        <v>101167</v>
      </c>
      <c r="B5715" s="284" t="s">
        <v>11284</v>
      </c>
      <c r="C5715" s="100" t="s">
        <v>316</v>
      </c>
      <c r="D5715" s="125">
        <v>121.77</v>
      </c>
      <c r="E5715" s="125">
        <v>123.28</v>
      </c>
    </row>
    <row r="5716" spans="1:5">
      <c r="A5716" s="124">
        <v>101168</v>
      </c>
      <c r="B5716" s="284" t="s">
        <v>11285</v>
      </c>
      <c r="C5716" s="100" t="s">
        <v>316</v>
      </c>
      <c r="D5716" s="125">
        <v>171.6</v>
      </c>
      <c r="E5716" s="125">
        <v>173.3</v>
      </c>
    </row>
    <row r="5717" spans="1:5" ht="25.5">
      <c r="A5717" s="124">
        <v>101169</v>
      </c>
      <c r="B5717" s="284" t="s">
        <v>11286</v>
      </c>
      <c r="C5717" s="100" t="s">
        <v>316</v>
      </c>
      <c r="D5717" s="125">
        <v>133.9</v>
      </c>
      <c r="E5717" s="125">
        <v>135.85</v>
      </c>
    </row>
    <row r="5718" spans="1:5">
      <c r="A5718" s="124">
        <v>101170</v>
      </c>
      <c r="B5718" s="284" t="s">
        <v>11287</v>
      </c>
      <c r="C5718" s="100" t="s">
        <v>316</v>
      </c>
      <c r="D5718" s="125">
        <v>35.94</v>
      </c>
      <c r="E5718" s="125">
        <v>37.119999999999997</v>
      </c>
    </row>
    <row r="5719" spans="1:5">
      <c r="A5719" s="124">
        <v>101171</v>
      </c>
      <c r="B5719" s="284" t="s">
        <v>12642</v>
      </c>
      <c r="C5719" s="100" t="s">
        <v>316</v>
      </c>
      <c r="D5719" s="125">
        <v>98.79</v>
      </c>
      <c r="E5719" s="125">
        <v>100.18</v>
      </c>
    </row>
    <row r="5720" spans="1:5" ht="25.5">
      <c r="A5720" s="124">
        <v>101172</v>
      </c>
      <c r="B5720" s="284" t="s">
        <v>11288</v>
      </c>
      <c r="C5720" s="100" t="s">
        <v>316</v>
      </c>
      <c r="D5720" s="125">
        <v>57.81</v>
      </c>
      <c r="E5720" s="125">
        <v>59.59</v>
      </c>
    </row>
    <row r="5721" spans="1:5" ht="25.5">
      <c r="A5721" s="124">
        <v>95995</v>
      </c>
      <c r="B5721" s="284" t="s">
        <v>4175</v>
      </c>
      <c r="C5721" s="100" t="s">
        <v>1161</v>
      </c>
      <c r="D5721" s="125">
        <v>1336.24</v>
      </c>
      <c r="E5721" s="125">
        <v>1339.29</v>
      </c>
    </row>
    <row r="5722" spans="1:5" ht="25.5">
      <c r="A5722" s="124">
        <v>95996</v>
      </c>
      <c r="B5722" s="284" t="s">
        <v>4176</v>
      </c>
      <c r="C5722" s="100" t="s">
        <v>1161</v>
      </c>
      <c r="D5722" s="125">
        <v>1156.67</v>
      </c>
      <c r="E5722" s="125">
        <v>1158.82</v>
      </c>
    </row>
    <row r="5723" spans="1:5">
      <c r="A5723" s="124">
        <v>96001</v>
      </c>
      <c r="B5723" s="284" t="s">
        <v>4177</v>
      </c>
      <c r="C5723" s="100" t="s">
        <v>316</v>
      </c>
      <c r="D5723" s="125">
        <v>6.69</v>
      </c>
      <c r="E5723" s="125">
        <v>6.8</v>
      </c>
    </row>
    <row r="5724" spans="1:5">
      <c r="A5724" s="124">
        <v>96393</v>
      </c>
      <c r="B5724" s="284" t="s">
        <v>4649</v>
      </c>
      <c r="C5724" s="100" t="s">
        <v>1161</v>
      </c>
      <c r="D5724" s="125">
        <v>144.01</v>
      </c>
      <c r="E5724" s="125">
        <v>144.16999999999999</v>
      </c>
    </row>
    <row r="5725" spans="1:5">
      <c r="A5725" s="124">
        <v>96394</v>
      </c>
      <c r="B5725" s="284" t="s">
        <v>4650</v>
      </c>
      <c r="C5725" s="100" t="s">
        <v>1161</v>
      </c>
      <c r="D5725" s="125">
        <v>204.41</v>
      </c>
      <c r="E5725" s="125">
        <v>204.57</v>
      </c>
    </row>
    <row r="5726" spans="1:5">
      <c r="A5726" s="124">
        <v>96395</v>
      </c>
      <c r="B5726" s="284" t="s">
        <v>4651</v>
      </c>
      <c r="C5726" s="100" t="s">
        <v>1161</v>
      </c>
      <c r="D5726" s="125">
        <v>287.52</v>
      </c>
      <c r="E5726" s="125">
        <v>287.77999999999997</v>
      </c>
    </row>
    <row r="5727" spans="1:5" ht="25.5">
      <c r="A5727" s="124">
        <v>100624</v>
      </c>
      <c r="B5727" s="284" t="s">
        <v>12643</v>
      </c>
      <c r="C5727" s="100" t="s">
        <v>1161</v>
      </c>
      <c r="D5727" s="125">
        <v>1012.35</v>
      </c>
      <c r="E5727" s="125">
        <v>1015.43</v>
      </c>
    </row>
    <row r="5728" spans="1:5" ht="25.5">
      <c r="A5728" s="124">
        <v>100625</v>
      </c>
      <c r="B5728" s="284" t="s">
        <v>12644</v>
      </c>
      <c r="C5728" s="100" t="s">
        <v>1161</v>
      </c>
      <c r="D5728" s="125">
        <v>971.93</v>
      </c>
      <c r="E5728" s="125">
        <v>974.52</v>
      </c>
    </row>
    <row r="5729" spans="1:5" ht="25.5">
      <c r="A5729" s="124">
        <v>101020</v>
      </c>
      <c r="B5729" s="284" t="s">
        <v>4652</v>
      </c>
      <c r="C5729" s="100" t="s">
        <v>2238</v>
      </c>
      <c r="D5729" s="125">
        <v>452.8</v>
      </c>
      <c r="E5729" s="125">
        <v>453.19</v>
      </c>
    </row>
    <row r="5730" spans="1:5" ht="25.5">
      <c r="A5730" s="124">
        <v>101021</v>
      </c>
      <c r="B5730" s="284" t="s">
        <v>4653</v>
      </c>
      <c r="C5730" s="100" t="s">
        <v>2238</v>
      </c>
      <c r="D5730" s="125">
        <v>488.59</v>
      </c>
      <c r="E5730" s="125">
        <v>488.98</v>
      </c>
    </row>
    <row r="5731" spans="1:5" ht="25.5">
      <c r="A5731" s="124">
        <v>101022</v>
      </c>
      <c r="B5731" s="284" t="s">
        <v>4654</v>
      </c>
      <c r="C5731" s="100" t="s">
        <v>2238</v>
      </c>
      <c r="D5731" s="125">
        <v>396.37</v>
      </c>
      <c r="E5731" s="125">
        <v>396.52</v>
      </c>
    </row>
    <row r="5732" spans="1:5" ht="25.5">
      <c r="A5732" s="124">
        <v>101023</v>
      </c>
      <c r="B5732" s="284" t="s">
        <v>4655</v>
      </c>
      <c r="C5732" s="100" t="s">
        <v>2238</v>
      </c>
      <c r="D5732" s="125">
        <v>432.17</v>
      </c>
      <c r="E5732" s="125">
        <v>432.32</v>
      </c>
    </row>
    <row r="5733" spans="1:5" ht="25.5">
      <c r="A5733" s="124">
        <v>101024</v>
      </c>
      <c r="B5733" s="284" t="s">
        <v>4656</v>
      </c>
      <c r="C5733" s="100" t="s">
        <v>2238</v>
      </c>
      <c r="D5733" s="125">
        <v>402.43</v>
      </c>
      <c r="E5733" s="125">
        <v>402.56</v>
      </c>
    </row>
    <row r="5734" spans="1:5" ht="25.5">
      <c r="A5734" s="124">
        <v>101025</v>
      </c>
      <c r="B5734" s="284" t="s">
        <v>4657</v>
      </c>
      <c r="C5734" s="100" t="s">
        <v>2238</v>
      </c>
      <c r="D5734" s="125">
        <v>438.22</v>
      </c>
      <c r="E5734" s="125">
        <v>438.35</v>
      </c>
    </row>
    <row r="5735" spans="1:5">
      <c r="A5735" s="124">
        <v>101026</v>
      </c>
      <c r="B5735" s="284" t="s">
        <v>4658</v>
      </c>
      <c r="C5735" s="100" t="s">
        <v>2238</v>
      </c>
      <c r="D5735" s="125">
        <v>379.32</v>
      </c>
      <c r="E5735" s="125">
        <v>379.84</v>
      </c>
    </row>
    <row r="5736" spans="1:5">
      <c r="A5736" s="124">
        <v>101027</v>
      </c>
      <c r="B5736" s="284" t="s">
        <v>4659</v>
      </c>
      <c r="C5736" s="100" t="s">
        <v>2238</v>
      </c>
      <c r="D5736" s="125">
        <v>389.13</v>
      </c>
      <c r="E5736" s="125">
        <v>389.64</v>
      </c>
    </row>
    <row r="5737" spans="1:5" ht="25.5">
      <c r="A5737" s="124">
        <v>88411</v>
      </c>
      <c r="B5737" s="284" t="s">
        <v>2329</v>
      </c>
      <c r="C5737" s="100" t="s">
        <v>316</v>
      </c>
      <c r="D5737" s="125">
        <v>2.2400000000000002</v>
      </c>
      <c r="E5737" s="125">
        <v>2.39</v>
      </c>
    </row>
    <row r="5738" spans="1:5" ht="25.5">
      <c r="A5738" s="124">
        <v>88412</v>
      </c>
      <c r="B5738" s="284" t="s">
        <v>2330</v>
      </c>
      <c r="C5738" s="100" t="s">
        <v>316</v>
      </c>
      <c r="D5738" s="125">
        <v>1.66</v>
      </c>
      <c r="E5738" s="125">
        <v>1.74</v>
      </c>
    </row>
    <row r="5739" spans="1:5" ht="25.5">
      <c r="A5739" s="124">
        <v>88413</v>
      </c>
      <c r="B5739" s="284" t="s">
        <v>2331</v>
      </c>
      <c r="C5739" s="100" t="s">
        <v>316</v>
      </c>
      <c r="D5739" s="125">
        <v>3.42</v>
      </c>
      <c r="E5739" s="125">
        <v>3.69</v>
      </c>
    </row>
    <row r="5740" spans="1:5" ht="25.5">
      <c r="A5740" s="124">
        <v>88414</v>
      </c>
      <c r="B5740" s="284" t="s">
        <v>2332</v>
      </c>
      <c r="C5740" s="100" t="s">
        <v>316</v>
      </c>
      <c r="D5740" s="125">
        <v>3.79</v>
      </c>
      <c r="E5740" s="125">
        <v>4.0999999999999996</v>
      </c>
    </row>
    <row r="5741" spans="1:5">
      <c r="A5741" s="124">
        <v>88415</v>
      </c>
      <c r="B5741" s="284" t="s">
        <v>2333</v>
      </c>
      <c r="C5741" s="100" t="s">
        <v>316</v>
      </c>
      <c r="D5741" s="125">
        <v>2.4300000000000002</v>
      </c>
      <c r="E5741" s="125">
        <v>2.59</v>
      </c>
    </row>
    <row r="5742" spans="1:5" ht="25.5">
      <c r="A5742" s="124">
        <v>88416</v>
      </c>
      <c r="B5742" s="284" t="s">
        <v>2334</v>
      </c>
      <c r="C5742" s="100" t="s">
        <v>316</v>
      </c>
      <c r="D5742" s="125">
        <v>15.45</v>
      </c>
      <c r="E5742" s="125">
        <v>15.9</v>
      </c>
    </row>
    <row r="5743" spans="1:5" ht="25.5">
      <c r="A5743" s="124">
        <v>88417</v>
      </c>
      <c r="B5743" s="284" t="s">
        <v>2335</v>
      </c>
      <c r="C5743" s="100" t="s">
        <v>316</v>
      </c>
      <c r="D5743" s="125">
        <v>13.38</v>
      </c>
      <c r="E5743" s="125">
        <v>13.6</v>
      </c>
    </row>
    <row r="5744" spans="1:5" ht="25.5">
      <c r="A5744" s="124">
        <v>88420</v>
      </c>
      <c r="B5744" s="284" t="s">
        <v>2336</v>
      </c>
      <c r="C5744" s="100" t="s">
        <v>316</v>
      </c>
      <c r="D5744" s="125">
        <v>19.64</v>
      </c>
      <c r="E5744" s="125">
        <v>20.57</v>
      </c>
    </row>
    <row r="5745" spans="1:5" ht="25.5">
      <c r="A5745" s="124">
        <v>88421</v>
      </c>
      <c r="B5745" s="284" t="s">
        <v>2337</v>
      </c>
      <c r="C5745" s="100" t="s">
        <v>316</v>
      </c>
      <c r="D5745" s="125">
        <v>20.95</v>
      </c>
      <c r="E5745" s="125">
        <v>22.04</v>
      </c>
    </row>
    <row r="5746" spans="1:5" ht="25.5">
      <c r="A5746" s="124">
        <v>88423</v>
      </c>
      <c r="B5746" s="284" t="s">
        <v>2338</v>
      </c>
      <c r="C5746" s="100" t="s">
        <v>316</v>
      </c>
      <c r="D5746" s="125">
        <v>16.100000000000001</v>
      </c>
      <c r="E5746" s="125">
        <v>16.63</v>
      </c>
    </row>
    <row r="5747" spans="1:5" ht="25.5">
      <c r="A5747" s="124">
        <v>88424</v>
      </c>
      <c r="B5747" s="284" t="s">
        <v>2339</v>
      </c>
      <c r="C5747" s="100" t="s">
        <v>316</v>
      </c>
      <c r="D5747" s="125">
        <v>18.3</v>
      </c>
      <c r="E5747" s="125">
        <v>19.079999999999998</v>
      </c>
    </row>
    <row r="5748" spans="1:5" ht="25.5">
      <c r="A5748" s="124">
        <v>88426</v>
      </c>
      <c r="B5748" s="284" t="s">
        <v>2340</v>
      </c>
      <c r="C5748" s="100" t="s">
        <v>316</v>
      </c>
      <c r="D5748" s="125">
        <v>14.72</v>
      </c>
      <c r="E5748" s="125">
        <v>15.09</v>
      </c>
    </row>
    <row r="5749" spans="1:5" ht="25.5">
      <c r="A5749" s="124">
        <v>88428</v>
      </c>
      <c r="B5749" s="284" t="s">
        <v>2341</v>
      </c>
      <c r="C5749" s="100" t="s">
        <v>316</v>
      </c>
      <c r="D5749" s="125">
        <v>25.49</v>
      </c>
      <c r="E5749" s="125">
        <v>27.09</v>
      </c>
    </row>
    <row r="5750" spans="1:5" ht="25.5">
      <c r="A5750" s="124">
        <v>88429</v>
      </c>
      <c r="B5750" s="284" t="s">
        <v>2342</v>
      </c>
      <c r="C5750" s="100" t="s">
        <v>316</v>
      </c>
      <c r="D5750" s="125">
        <v>27.79</v>
      </c>
      <c r="E5750" s="125">
        <v>29.66</v>
      </c>
    </row>
    <row r="5751" spans="1:5" ht="25.5">
      <c r="A5751" s="124">
        <v>88431</v>
      </c>
      <c r="B5751" s="284" t="s">
        <v>2343</v>
      </c>
      <c r="C5751" s="100" t="s">
        <v>316</v>
      </c>
      <c r="D5751" s="125">
        <v>19.420000000000002</v>
      </c>
      <c r="E5751" s="125">
        <v>20.329999999999998</v>
      </c>
    </row>
    <row r="5752" spans="1:5" ht="25.5">
      <c r="A5752" s="124">
        <v>88432</v>
      </c>
      <c r="B5752" s="284" t="s">
        <v>2344</v>
      </c>
      <c r="C5752" s="100" t="s">
        <v>316</v>
      </c>
      <c r="D5752" s="125">
        <v>14.39</v>
      </c>
      <c r="E5752" s="125">
        <v>15.52</v>
      </c>
    </row>
    <row r="5753" spans="1:5">
      <c r="A5753" s="124">
        <v>88484</v>
      </c>
      <c r="B5753" s="284" t="s">
        <v>2345</v>
      </c>
      <c r="C5753" s="100" t="s">
        <v>316</v>
      </c>
      <c r="D5753" s="125">
        <v>2.4300000000000002</v>
      </c>
      <c r="E5753" s="125">
        <v>2.6</v>
      </c>
    </row>
    <row r="5754" spans="1:5">
      <c r="A5754" s="124">
        <v>88485</v>
      </c>
      <c r="B5754" s="284" t="s">
        <v>2346</v>
      </c>
      <c r="C5754" s="100" t="s">
        <v>316</v>
      </c>
      <c r="D5754" s="125">
        <v>2.1</v>
      </c>
      <c r="E5754" s="125">
        <v>2.2200000000000002</v>
      </c>
    </row>
    <row r="5755" spans="1:5">
      <c r="A5755" s="124">
        <v>88488</v>
      </c>
      <c r="B5755" s="284" t="s">
        <v>2347</v>
      </c>
      <c r="C5755" s="100" t="s">
        <v>316</v>
      </c>
      <c r="D5755" s="125">
        <v>15.01</v>
      </c>
      <c r="E5755" s="125">
        <v>15.79</v>
      </c>
    </row>
    <row r="5756" spans="1:5">
      <c r="A5756" s="124">
        <v>88489</v>
      </c>
      <c r="B5756" s="284" t="s">
        <v>2348</v>
      </c>
      <c r="C5756" s="100" t="s">
        <v>316</v>
      </c>
      <c r="D5756" s="125">
        <v>13.44</v>
      </c>
      <c r="E5756" s="125">
        <v>14.03</v>
      </c>
    </row>
    <row r="5757" spans="1:5">
      <c r="A5757" s="124">
        <v>88494</v>
      </c>
      <c r="B5757" s="284" t="s">
        <v>2349</v>
      </c>
      <c r="C5757" s="100" t="s">
        <v>316</v>
      </c>
      <c r="D5757" s="125">
        <v>18.52</v>
      </c>
      <c r="E5757" s="125">
        <v>20.13</v>
      </c>
    </row>
    <row r="5758" spans="1:5">
      <c r="A5758" s="124">
        <v>88495</v>
      </c>
      <c r="B5758" s="284" t="s">
        <v>2350</v>
      </c>
      <c r="C5758" s="100" t="s">
        <v>316</v>
      </c>
      <c r="D5758" s="125">
        <v>10.99</v>
      </c>
      <c r="E5758" s="125">
        <v>11.73</v>
      </c>
    </row>
    <row r="5759" spans="1:5">
      <c r="A5759" s="124">
        <v>88496</v>
      </c>
      <c r="B5759" s="284" t="s">
        <v>2351</v>
      </c>
      <c r="C5759" s="100" t="s">
        <v>316</v>
      </c>
      <c r="D5759" s="125">
        <v>25.42</v>
      </c>
      <c r="E5759" s="125">
        <v>27.58</v>
      </c>
    </row>
    <row r="5760" spans="1:5">
      <c r="A5760" s="124">
        <v>88497</v>
      </c>
      <c r="B5760" s="284" t="s">
        <v>2352</v>
      </c>
      <c r="C5760" s="100" t="s">
        <v>316</v>
      </c>
      <c r="D5760" s="125">
        <v>15.36</v>
      </c>
      <c r="E5760" s="125">
        <v>16.36</v>
      </c>
    </row>
    <row r="5761" spans="1:5">
      <c r="A5761" s="124">
        <v>95305</v>
      </c>
      <c r="B5761" s="284" t="s">
        <v>2353</v>
      </c>
      <c r="C5761" s="100" t="s">
        <v>316</v>
      </c>
      <c r="D5761" s="125">
        <v>12.01</v>
      </c>
      <c r="E5761" s="125">
        <v>12.61</v>
      </c>
    </row>
    <row r="5762" spans="1:5">
      <c r="A5762" s="124">
        <v>95306</v>
      </c>
      <c r="B5762" s="284" t="s">
        <v>2354</v>
      </c>
      <c r="C5762" s="100" t="s">
        <v>316</v>
      </c>
      <c r="D5762" s="125">
        <v>14.01</v>
      </c>
      <c r="E5762" s="125">
        <v>14.83</v>
      </c>
    </row>
    <row r="5763" spans="1:5" ht="25.5">
      <c r="A5763" s="124">
        <v>95622</v>
      </c>
      <c r="B5763" s="284" t="s">
        <v>2355</v>
      </c>
      <c r="C5763" s="100" t="s">
        <v>316</v>
      </c>
      <c r="D5763" s="125">
        <v>13.04</v>
      </c>
      <c r="E5763" s="125">
        <v>13.97</v>
      </c>
    </row>
    <row r="5764" spans="1:5" ht="25.5">
      <c r="A5764" s="124">
        <v>95623</v>
      </c>
      <c r="B5764" s="284" t="s">
        <v>2356</v>
      </c>
      <c r="C5764" s="100" t="s">
        <v>316</v>
      </c>
      <c r="D5764" s="125">
        <v>10.220000000000001</v>
      </c>
      <c r="E5764" s="125">
        <v>10.82</v>
      </c>
    </row>
    <row r="5765" spans="1:5" ht="25.5">
      <c r="A5765" s="124">
        <v>95624</v>
      </c>
      <c r="B5765" s="284" t="s">
        <v>2357</v>
      </c>
      <c r="C5765" s="100" t="s">
        <v>316</v>
      </c>
      <c r="D5765" s="125">
        <v>18.79</v>
      </c>
      <c r="E5765" s="125">
        <v>20.38</v>
      </c>
    </row>
    <row r="5766" spans="1:5" ht="25.5">
      <c r="A5766" s="124">
        <v>95625</v>
      </c>
      <c r="B5766" s="284" t="s">
        <v>2358</v>
      </c>
      <c r="C5766" s="100" t="s">
        <v>316</v>
      </c>
      <c r="D5766" s="125">
        <v>20.6</v>
      </c>
      <c r="E5766" s="125">
        <v>22.4</v>
      </c>
    </row>
    <row r="5767" spans="1:5">
      <c r="A5767" s="124">
        <v>95626</v>
      </c>
      <c r="B5767" s="284" t="s">
        <v>2359</v>
      </c>
      <c r="C5767" s="100" t="s">
        <v>316</v>
      </c>
      <c r="D5767" s="125">
        <v>13.96</v>
      </c>
      <c r="E5767" s="125">
        <v>14.99</v>
      </c>
    </row>
    <row r="5768" spans="1:5" ht="25.5">
      <c r="A5768" s="124">
        <v>96126</v>
      </c>
      <c r="B5768" s="284" t="s">
        <v>2760</v>
      </c>
      <c r="C5768" s="100" t="s">
        <v>316</v>
      </c>
      <c r="D5768" s="125">
        <v>18.04</v>
      </c>
      <c r="E5768" s="125">
        <v>19.2</v>
      </c>
    </row>
    <row r="5769" spans="1:5" ht="25.5">
      <c r="A5769" s="124">
        <v>96127</v>
      </c>
      <c r="B5769" s="284" t="s">
        <v>2761</v>
      </c>
      <c r="C5769" s="100" t="s">
        <v>316</v>
      </c>
      <c r="D5769" s="125">
        <v>14.51</v>
      </c>
      <c r="E5769" s="125">
        <v>15.25</v>
      </c>
    </row>
    <row r="5770" spans="1:5" ht="25.5">
      <c r="A5770" s="124">
        <v>96128</v>
      </c>
      <c r="B5770" s="284" t="s">
        <v>2762</v>
      </c>
      <c r="C5770" s="100" t="s">
        <v>316</v>
      </c>
      <c r="D5770" s="125">
        <v>25.19</v>
      </c>
      <c r="E5770" s="125">
        <v>27.17</v>
      </c>
    </row>
    <row r="5771" spans="1:5" ht="25.5">
      <c r="A5771" s="124">
        <v>96129</v>
      </c>
      <c r="B5771" s="284" t="s">
        <v>2763</v>
      </c>
      <c r="C5771" s="100" t="s">
        <v>316</v>
      </c>
      <c r="D5771" s="125">
        <v>27.47</v>
      </c>
      <c r="E5771" s="125">
        <v>29.71</v>
      </c>
    </row>
    <row r="5772" spans="1:5">
      <c r="A5772" s="124">
        <v>96130</v>
      </c>
      <c r="B5772" s="284" t="s">
        <v>2764</v>
      </c>
      <c r="C5772" s="100" t="s">
        <v>316</v>
      </c>
      <c r="D5772" s="125">
        <v>19.149999999999999</v>
      </c>
      <c r="E5772" s="125">
        <v>20.440000000000001</v>
      </c>
    </row>
    <row r="5773" spans="1:5" ht="25.5">
      <c r="A5773" s="124">
        <v>96131</v>
      </c>
      <c r="B5773" s="284" t="s">
        <v>2765</v>
      </c>
      <c r="C5773" s="100" t="s">
        <v>316</v>
      </c>
      <c r="D5773" s="125">
        <v>25.27</v>
      </c>
      <c r="E5773" s="125">
        <v>26.8</v>
      </c>
    </row>
    <row r="5774" spans="1:5" ht="25.5">
      <c r="A5774" s="124">
        <v>96132</v>
      </c>
      <c r="B5774" s="284" t="s">
        <v>2766</v>
      </c>
      <c r="C5774" s="100" t="s">
        <v>316</v>
      </c>
      <c r="D5774" s="125">
        <v>20.56</v>
      </c>
      <c r="E5774" s="125">
        <v>21.56</v>
      </c>
    </row>
    <row r="5775" spans="1:5" ht="25.5">
      <c r="A5775" s="124">
        <v>96133</v>
      </c>
      <c r="B5775" s="284" t="s">
        <v>2767</v>
      </c>
      <c r="C5775" s="100" t="s">
        <v>316</v>
      </c>
      <c r="D5775" s="125">
        <v>34.78</v>
      </c>
      <c r="E5775" s="125">
        <v>37.409999999999997</v>
      </c>
    </row>
    <row r="5776" spans="1:5" ht="25.5">
      <c r="A5776" s="124">
        <v>96134</v>
      </c>
      <c r="B5776" s="284" t="s">
        <v>2768</v>
      </c>
      <c r="C5776" s="100" t="s">
        <v>316</v>
      </c>
      <c r="D5776" s="125">
        <v>37.81</v>
      </c>
      <c r="E5776" s="125">
        <v>40.79</v>
      </c>
    </row>
    <row r="5777" spans="1:5">
      <c r="A5777" s="124">
        <v>96135</v>
      </c>
      <c r="B5777" s="284" t="s">
        <v>2769</v>
      </c>
      <c r="C5777" s="100" t="s">
        <v>316</v>
      </c>
      <c r="D5777" s="125">
        <v>26.77</v>
      </c>
      <c r="E5777" s="125">
        <v>28.48</v>
      </c>
    </row>
    <row r="5778" spans="1:5">
      <c r="A5778" s="124">
        <v>102193</v>
      </c>
      <c r="B5778" s="284" t="s">
        <v>12645</v>
      </c>
      <c r="C5778" s="100" t="s">
        <v>316</v>
      </c>
      <c r="D5778" s="125">
        <v>1.76</v>
      </c>
      <c r="E5778" s="125">
        <v>1.9</v>
      </c>
    </row>
    <row r="5779" spans="1:5">
      <c r="A5779" s="124">
        <v>102194</v>
      </c>
      <c r="B5779" s="284" t="s">
        <v>12646</v>
      </c>
      <c r="C5779" s="100" t="s">
        <v>316</v>
      </c>
      <c r="D5779" s="125">
        <v>6.52</v>
      </c>
      <c r="E5779" s="125">
        <v>7.19</v>
      </c>
    </row>
    <row r="5780" spans="1:5">
      <c r="A5780" s="124">
        <v>102197</v>
      </c>
      <c r="B5780" s="284" t="s">
        <v>12647</v>
      </c>
      <c r="C5780" s="100" t="s">
        <v>316</v>
      </c>
      <c r="D5780" s="125">
        <v>27.82</v>
      </c>
      <c r="E5780" s="125">
        <v>28.54</v>
      </c>
    </row>
    <row r="5781" spans="1:5">
      <c r="A5781" s="124">
        <v>102200</v>
      </c>
      <c r="B5781" s="284" t="s">
        <v>12648</v>
      </c>
      <c r="C5781" s="100" t="s">
        <v>316</v>
      </c>
      <c r="D5781" s="125">
        <v>20.14</v>
      </c>
      <c r="E5781" s="125">
        <v>21.08</v>
      </c>
    </row>
    <row r="5782" spans="1:5">
      <c r="A5782" s="124">
        <v>102201</v>
      </c>
      <c r="B5782" s="284" t="s">
        <v>13837</v>
      </c>
      <c r="C5782" s="100" t="s">
        <v>316</v>
      </c>
      <c r="D5782" s="125">
        <v>17.14</v>
      </c>
      <c r="E5782" s="125">
        <v>18.309999999999999</v>
      </c>
    </row>
    <row r="5783" spans="1:5">
      <c r="A5783" s="124">
        <v>102202</v>
      </c>
      <c r="B5783" s="284" t="s">
        <v>12649</v>
      </c>
      <c r="C5783" s="100" t="s">
        <v>316</v>
      </c>
      <c r="D5783" s="125">
        <v>55.37</v>
      </c>
      <c r="E5783" s="125">
        <v>56.31</v>
      </c>
    </row>
    <row r="5784" spans="1:5">
      <c r="A5784" s="124">
        <v>102203</v>
      </c>
      <c r="B5784" s="284" t="s">
        <v>12650</v>
      </c>
      <c r="C5784" s="100" t="s">
        <v>316</v>
      </c>
      <c r="D5784" s="125">
        <v>8.26</v>
      </c>
      <c r="E5784" s="125">
        <v>8.8699999999999992</v>
      </c>
    </row>
    <row r="5785" spans="1:5">
      <c r="A5785" s="124">
        <v>102204</v>
      </c>
      <c r="B5785" s="284" t="s">
        <v>12651</v>
      </c>
      <c r="C5785" s="100" t="s">
        <v>316</v>
      </c>
      <c r="D5785" s="125">
        <v>8.5399999999999991</v>
      </c>
      <c r="E5785" s="125">
        <v>9.15</v>
      </c>
    </row>
    <row r="5786" spans="1:5">
      <c r="A5786" s="124">
        <v>102205</v>
      </c>
      <c r="B5786" s="284" t="s">
        <v>12652</v>
      </c>
      <c r="C5786" s="100" t="s">
        <v>316</v>
      </c>
      <c r="D5786" s="125">
        <v>7.66</v>
      </c>
      <c r="E5786" s="125">
        <v>8.27</v>
      </c>
    </row>
    <row r="5787" spans="1:5">
      <c r="A5787" s="124">
        <v>102207</v>
      </c>
      <c r="B5787" s="284" t="s">
        <v>12653</v>
      </c>
      <c r="C5787" s="100" t="s">
        <v>316</v>
      </c>
      <c r="D5787" s="125">
        <v>6.5</v>
      </c>
      <c r="E5787" s="125">
        <v>6.99</v>
      </c>
    </row>
    <row r="5788" spans="1:5">
      <c r="A5788" s="124">
        <v>102208</v>
      </c>
      <c r="B5788" s="284" t="s">
        <v>12654</v>
      </c>
      <c r="C5788" s="100" t="s">
        <v>316</v>
      </c>
      <c r="D5788" s="125">
        <v>6.21</v>
      </c>
      <c r="E5788" s="125">
        <v>6.7</v>
      </c>
    </row>
    <row r="5789" spans="1:5">
      <c r="A5789" s="124">
        <v>102209</v>
      </c>
      <c r="B5789" s="284" t="s">
        <v>12655</v>
      </c>
      <c r="C5789" s="100" t="s">
        <v>316</v>
      </c>
      <c r="D5789" s="125">
        <v>6.4</v>
      </c>
      <c r="E5789" s="125">
        <v>6.89</v>
      </c>
    </row>
    <row r="5790" spans="1:5">
      <c r="A5790" s="124">
        <v>102210</v>
      </c>
      <c r="B5790" s="284" t="s">
        <v>12656</v>
      </c>
      <c r="C5790" s="100" t="s">
        <v>316</v>
      </c>
      <c r="D5790" s="125">
        <v>6.1</v>
      </c>
      <c r="E5790" s="125">
        <v>6.59</v>
      </c>
    </row>
    <row r="5791" spans="1:5">
      <c r="A5791" s="124">
        <v>102213</v>
      </c>
      <c r="B5791" s="284" t="s">
        <v>12657</v>
      </c>
      <c r="C5791" s="100" t="s">
        <v>316</v>
      </c>
      <c r="D5791" s="125">
        <v>16.54</v>
      </c>
      <c r="E5791" s="125">
        <v>17.75</v>
      </c>
    </row>
    <row r="5792" spans="1:5">
      <c r="A5792" s="124">
        <v>102214</v>
      </c>
      <c r="B5792" s="284" t="s">
        <v>12658</v>
      </c>
      <c r="C5792" s="100" t="s">
        <v>316</v>
      </c>
      <c r="D5792" s="125">
        <v>17.09</v>
      </c>
      <c r="E5792" s="125">
        <v>18.3</v>
      </c>
    </row>
    <row r="5793" spans="1:5">
      <c r="A5793" s="124">
        <v>102215</v>
      </c>
      <c r="B5793" s="284" t="s">
        <v>12659</v>
      </c>
      <c r="C5793" s="100" t="s">
        <v>316</v>
      </c>
      <c r="D5793" s="125">
        <v>15.33</v>
      </c>
      <c r="E5793" s="125">
        <v>16.54</v>
      </c>
    </row>
    <row r="5794" spans="1:5">
      <c r="A5794" s="124">
        <v>102217</v>
      </c>
      <c r="B5794" s="284" t="s">
        <v>12660</v>
      </c>
      <c r="C5794" s="100" t="s">
        <v>316</v>
      </c>
      <c r="D5794" s="125">
        <v>13.03</v>
      </c>
      <c r="E5794" s="125">
        <v>14.01</v>
      </c>
    </row>
    <row r="5795" spans="1:5">
      <c r="A5795" s="124">
        <v>102218</v>
      </c>
      <c r="B5795" s="284" t="s">
        <v>12661</v>
      </c>
      <c r="C5795" s="100" t="s">
        <v>316</v>
      </c>
      <c r="D5795" s="125">
        <v>12.42</v>
      </c>
      <c r="E5795" s="125">
        <v>13.4</v>
      </c>
    </row>
    <row r="5796" spans="1:5">
      <c r="A5796" s="124">
        <v>102219</v>
      </c>
      <c r="B5796" s="284" t="s">
        <v>12662</v>
      </c>
      <c r="C5796" s="100" t="s">
        <v>316</v>
      </c>
      <c r="D5796" s="125">
        <v>12.81</v>
      </c>
      <c r="E5796" s="125">
        <v>13.79</v>
      </c>
    </row>
    <row r="5797" spans="1:5">
      <c r="A5797" s="124">
        <v>102220</v>
      </c>
      <c r="B5797" s="284" t="s">
        <v>12663</v>
      </c>
      <c r="C5797" s="100" t="s">
        <v>316</v>
      </c>
      <c r="D5797" s="125">
        <v>12.23</v>
      </c>
      <c r="E5797" s="125">
        <v>13.21</v>
      </c>
    </row>
    <row r="5798" spans="1:5">
      <c r="A5798" s="124">
        <v>102223</v>
      </c>
      <c r="B5798" s="284" t="s">
        <v>12664</v>
      </c>
      <c r="C5798" s="100" t="s">
        <v>316</v>
      </c>
      <c r="D5798" s="125">
        <v>24.8</v>
      </c>
      <c r="E5798" s="125">
        <v>26.62</v>
      </c>
    </row>
    <row r="5799" spans="1:5">
      <c r="A5799" s="124">
        <v>102224</v>
      </c>
      <c r="B5799" s="284" t="s">
        <v>12665</v>
      </c>
      <c r="C5799" s="100" t="s">
        <v>316</v>
      </c>
      <c r="D5799" s="125">
        <v>25.62</v>
      </c>
      <c r="E5799" s="125">
        <v>27.44</v>
      </c>
    </row>
    <row r="5800" spans="1:5">
      <c r="A5800" s="124">
        <v>102225</v>
      </c>
      <c r="B5800" s="284" t="s">
        <v>12666</v>
      </c>
      <c r="C5800" s="100" t="s">
        <v>316</v>
      </c>
      <c r="D5800" s="125">
        <v>22.99</v>
      </c>
      <c r="E5800" s="125">
        <v>24.81</v>
      </c>
    </row>
    <row r="5801" spans="1:5">
      <c r="A5801" s="124">
        <v>102227</v>
      </c>
      <c r="B5801" s="284" t="s">
        <v>12667</v>
      </c>
      <c r="C5801" s="100" t="s">
        <v>316</v>
      </c>
      <c r="D5801" s="125">
        <v>19.559999999999999</v>
      </c>
      <c r="E5801" s="125">
        <v>21.03</v>
      </c>
    </row>
    <row r="5802" spans="1:5">
      <c r="A5802" s="124">
        <v>102228</v>
      </c>
      <c r="B5802" s="284" t="s">
        <v>12668</v>
      </c>
      <c r="C5802" s="100" t="s">
        <v>316</v>
      </c>
      <c r="D5802" s="125">
        <v>18.649999999999999</v>
      </c>
      <c r="E5802" s="125">
        <v>20.12</v>
      </c>
    </row>
    <row r="5803" spans="1:5">
      <c r="A5803" s="124">
        <v>102229</v>
      </c>
      <c r="B5803" s="284" t="s">
        <v>12669</v>
      </c>
      <c r="C5803" s="100" t="s">
        <v>316</v>
      </c>
      <c r="D5803" s="125">
        <v>19.23</v>
      </c>
      <c r="E5803" s="125">
        <v>20.7</v>
      </c>
    </row>
    <row r="5804" spans="1:5">
      <c r="A5804" s="124">
        <v>102230</v>
      </c>
      <c r="B5804" s="284" t="s">
        <v>12670</v>
      </c>
      <c r="C5804" s="100" t="s">
        <v>316</v>
      </c>
      <c r="D5804" s="125">
        <v>18.350000000000001</v>
      </c>
      <c r="E5804" s="125">
        <v>19.82</v>
      </c>
    </row>
    <row r="5805" spans="1:5">
      <c r="A5805" s="124">
        <v>102233</v>
      </c>
      <c r="B5805" s="284" t="s">
        <v>12671</v>
      </c>
      <c r="C5805" s="100" t="s">
        <v>316</v>
      </c>
      <c r="D5805" s="125">
        <v>9.74</v>
      </c>
      <c r="E5805" s="125">
        <v>10.32</v>
      </c>
    </row>
    <row r="5806" spans="1:5">
      <c r="A5806" s="124">
        <v>102234</v>
      </c>
      <c r="B5806" s="284" t="s">
        <v>12672</v>
      </c>
      <c r="C5806" s="100" t="s">
        <v>316</v>
      </c>
      <c r="D5806" s="125">
        <v>19.489999999999998</v>
      </c>
      <c r="E5806" s="125">
        <v>20.66</v>
      </c>
    </row>
    <row r="5807" spans="1:5">
      <c r="A5807" s="124">
        <v>100716</v>
      </c>
      <c r="B5807" s="284" t="s">
        <v>4547</v>
      </c>
      <c r="C5807" s="100" t="s">
        <v>316</v>
      </c>
      <c r="D5807" s="125">
        <v>24.9</v>
      </c>
      <c r="E5807" s="125">
        <v>25.25</v>
      </c>
    </row>
    <row r="5808" spans="1:5">
      <c r="A5808" s="124">
        <v>100717</v>
      </c>
      <c r="B5808" s="284" t="s">
        <v>4548</v>
      </c>
      <c r="C5808" s="100" t="s">
        <v>316</v>
      </c>
      <c r="D5808" s="125">
        <v>7.93</v>
      </c>
      <c r="E5808" s="125">
        <v>8.6999999999999993</v>
      </c>
    </row>
    <row r="5809" spans="1:5">
      <c r="A5809" s="124">
        <v>100718</v>
      </c>
      <c r="B5809" s="284" t="s">
        <v>4549</v>
      </c>
      <c r="C5809" s="100" t="s">
        <v>239</v>
      </c>
      <c r="D5809" s="125">
        <v>1.1200000000000001</v>
      </c>
      <c r="E5809" s="125">
        <v>1.23</v>
      </c>
    </row>
    <row r="5810" spans="1:5" ht="25.5">
      <c r="A5810" s="124">
        <v>100719</v>
      </c>
      <c r="B5810" s="284" t="s">
        <v>13838</v>
      </c>
      <c r="C5810" s="100" t="s">
        <v>316</v>
      </c>
      <c r="D5810" s="125">
        <v>8.24</v>
      </c>
      <c r="E5810" s="125">
        <v>8.41</v>
      </c>
    </row>
    <row r="5811" spans="1:5" ht="25.5">
      <c r="A5811" s="124">
        <v>100720</v>
      </c>
      <c r="B5811" s="284" t="s">
        <v>4550</v>
      </c>
      <c r="C5811" s="100" t="s">
        <v>316</v>
      </c>
      <c r="D5811" s="125">
        <v>8.19</v>
      </c>
      <c r="E5811" s="125">
        <v>8.75</v>
      </c>
    </row>
    <row r="5812" spans="1:5" ht="25.5">
      <c r="A5812" s="124">
        <v>100721</v>
      </c>
      <c r="B5812" s="284" t="s">
        <v>13839</v>
      </c>
      <c r="C5812" s="100" t="s">
        <v>316</v>
      </c>
      <c r="D5812" s="125">
        <v>19.16</v>
      </c>
      <c r="E5812" s="125">
        <v>20.52</v>
      </c>
    </row>
    <row r="5813" spans="1:5" ht="25.5">
      <c r="A5813" s="124">
        <v>100722</v>
      </c>
      <c r="B5813" s="284" t="s">
        <v>4551</v>
      </c>
      <c r="C5813" s="100" t="s">
        <v>316</v>
      </c>
      <c r="D5813" s="125">
        <v>18.649999999999999</v>
      </c>
      <c r="E5813" s="125">
        <v>20.39</v>
      </c>
    </row>
    <row r="5814" spans="1:5" ht="25.5">
      <c r="A5814" s="124">
        <v>100723</v>
      </c>
      <c r="B5814" s="284" t="s">
        <v>13840</v>
      </c>
      <c r="C5814" s="100" t="s">
        <v>316</v>
      </c>
      <c r="D5814" s="125">
        <v>8.84</v>
      </c>
      <c r="E5814" s="125">
        <v>9.01</v>
      </c>
    </row>
    <row r="5815" spans="1:5" ht="25.5">
      <c r="A5815" s="124">
        <v>100724</v>
      </c>
      <c r="B5815" s="284" t="s">
        <v>4552</v>
      </c>
      <c r="C5815" s="100" t="s">
        <v>316</v>
      </c>
      <c r="D5815" s="125">
        <v>10.58</v>
      </c>
      <c r="E5815" s="125">
        <v>11.14</v>
      </c>
    </row>
    <row r="5816" spans="1:5" ht="25.5">
      <c r="A5816" s="124">
        <v>100725</v>
      </c>
      <c r="B5816" s="284" t="s">
        <v>13841</v>
      </c>
      <c r="C5816" s="100" t="s">
        <v>316</v>
      </c>
      <c r="D5816" s="125">
        <v>19.350000000000001</v>
      </c>
      <c r="E5816" s="125">
        <v>20.71</v>
      </c>
    </row>
    <row r="5817" spans="1:5" ht="25.5">
      <c r="A5817" s="124">
        <v>100726</v>
      </c>
      <c r="B5817" s="284" t="s">
        <v>4553</v>
      </c>
      <c r="C5817" s="100" t="s">
        <v>316</v>
      </c>
      <c r="D5817" s="125">
        <v>20.97</v>
      </c>
      <c r="E5817" s="125">
        <v>22.71</v>
      </c>
    </row>
    <row r="5818" spans="1:5" ht="25.5">
      <c r="A5818" s="124">
        <v>100727</v>
      </c>
      <c r="B5818" s="284" t="s">
        <v>13842</v>
      </c>
      <c r="C5818" s="100" t="s">
        <v>316</v>
      </c>
      <c r="D5818" s="125">
        <v>19.850000000000001</v>
      </c>
      <c r="E5818" s="125">
        <v>20.02</v>
      </c>
    </row>
    <row r="5819" spans="1:5" ht="25.5">
      <c r="A5819" s="124">
        <v>100728</v>
      </c>
      <c r="B5819" s="284" t="s">
        <v>4554</v>
      </c>
      <c r="C5819" s="100" t="s">
        <v>316</v>
      </c>
      <c r="D5819" s="125">
        <v>17.98</v>
      </c>
      <c r="E5819" s="125">
        <v>18.54</v>
      </c>
    </row>
    <row r="5820" spans="1:5" ht="25.5">
      <c r="A5820" s="124">
        <v>100729</v>
      </c>
      <c r="B5820" s="284" t="s">
        <v>13843</v>
      </c>
      <c r="C5820" s="100" t="s">
        <v>316</v>
      </c>
      <c r="D5820" s="125">
        <v>15.17</v>
      </c>
      <c r="E5820" s="125">
        <v>15.34</v>
      </c>
    </row>
    <row r="5821" spans="1:5" ht="25.5">
      <c r="A5821" s="124">
        <v>100730</v>
      </c>
      <c r="B5821" s="284" t="s">
        <v>4555</v>
      </c>
      <c r="C5821" s="100" t="s">
        <v>316</v>
      </c>
      <c r="D5821" s="125">
        <v>17.760000000000002</v>
      </c>
      <c r="E5821" s="125">
        <v>18.32</v>
      </c>
    </row>
    <row r="5822" spans="1:5" ht="25.5">
      <c r="A5822" s="124">
        <v>100733</v>
      </c>
      <c r="B5822" s="284" t="s">
        <v>13844</v>
      </c>
      <c r="C5822" s="100" t="s">
        <v>316</v>
      </c>
      <c r="D5822" s="125">
        <v>9.14</v>
      </c>
      <c r="E5822" s="125">
        <v>9.92</v>
      </c>
    </row>
    <row r="5823" spans="1:5" ht="25.5">
      <c r="A5823" s="124">
        <v>100734</v>
      </c>
      <c r="B5823" s="284" t="s">
        <v>4556</v>
      </c>
      <c r="C5823" s="100" t="s">
        <v>316</v>
      </c>
      <c r="D5823" s="125">
        <v>11.91</v>
      </c>
      <c r="E5823" s="125">
        <v>13.08</v>
      </c>
    </row>
    <row r="5824" spans="1:5" ht="25.5">
      <c r="A5824" s="124">
        <v>100735</v>
      </c>
      <c r="B5824" s="284" t="s">
        <v>13845</v>
      </c>
      <c r="C5824" s="100" t="s">
        <v>316</v>
      </c>
      <c r="D5824" s="125">
        <v>8.49</v>
      </c>
      <c r="E5824" s="125">
        <v>9.27</v>
      </c>
    </row>
    <row r="5825" spans="1:5" ht="25.5">
      <c r="A5825" s="124">
        <v>100736</v>
      </c>
      <c r="B5825" s="284" t="s">
        <v>4557</v>
      </c>
      <c r="C5825" s="100" t="s">
        <v>316</v>
      </c>
      <c r="D5825" s="125">
        <v>11.33</v>
      </c>
      <c r="E5825" s="125">
        <v>12.5</v>
      </c>
    </row>
    <row r="5826" spans="1:5" ht="25.5">
      <c r="A5826" s="124">
        <v>100739</v>
      </c>
      <c r="B5826" s="284" t="s">
        <v>13846</v>
      </c>
      <c r="C5826" s="100" t="s">
        <v>316</v>
      </c>
      <c r="D5826" s="125">
        <v>8.1199999999999992</v>
      </c>
      <c r="E5826" s="125">
        <v>8.2899999999999991</v>
      </c>
    </row>
    <row r="5827" spans="1:5" ht="25.5">
      <c r="A5827" s="124">
        <v>100740</v>
      </c>
      <c r="B5827" s="284" t="s">
        <v>4558</v>
      </c>
      <c r="C5827" s="100" t="s">
        <v>316</v>
      </c>
      <c r="D5827" s="125">
        <v>8.61</v>
      </c>
      <c r="E5827" s="125">
        <v>9.17</v>
      </c>
    </row>
    <row r="5828" spans="1:5" ht="25.5">
      <c r="A5828" s="124">
        <v>100741</v>
      </c>
      <c r="B5828" s="284" t="s">
        <v>13847</v>
      </c>
      <c r="C5828" s="100" t="s">
        <v>316</v>
      </c>
      <c r="D5828" s="125">
        <v>18.89</v>
      </c>
      <c r="E5828" s="125">
        <v>20.25</v>
      </c>
    </row>
    <row r="5829" spans="1:5" ht="25.5">
      <c r="A5829" s="124">
        <v>100742</v>
      </c>
      <c r="B5829" s="284" t="s">
        <v>4559</v>
      </c>
      <c r="C5829" s="100" t="s">
        <v>316</v>
      </c>
      <c r="D5829" s="125">
        <v>19.05</v>
      </c>
      <c r="E5829" s="125">
        <v>20.79</v>
      </c>
    </row>
    <row r="5830" spans="1:5" ht="25.5">
      <c r="A5830" s="124">
        <v>100743</v>
      </c>
      <c r="B5830" s="284" t="s">
        <v>13848</v>
      </c>
      <c r="C5830" s="100" t="s">
        <v>316</v>
      </c>
      <c r="D5830" s="125">
        <v>7.94</v>
      </c>
      <c r="E5830" s="125">
        <v>8.11</v>
      </c>
    </row>
    <row r="5831" spans="1:5" ht="25.5">
      <c r="A5831" s="124">
        <v>100744</v>
      </c>
      <c r="B5831" s="284" t="s">
        <v>4560</v>
      </c>
      <c r="C5831" s="100" t="s">
        <v>316</v>
      </c>
      <c r="D5831" s="125">
        <v>8.5</v>
      </c>
      <c r="E5831" s="125">
        <v>9.06</v>
      </c>
    </row>
    <row r="5832" spans="1:5" ht="25.5">
      <c r="A5832" s="124">
        <v>100745</v>
      </c>
      <c r="B5832" s="284" t="s">
        <v>13849</v>
      </c>
      <c r="C5832" s="100" t="s">
        <v>316</v>
      </c>
      <c r="D5832" s="125">
        <v>18.7</v>
      </c>
      <c r="E5832" s="125">
        <v>20.059999999999999</v>
      </c>
    </row>
    <row r="5833" spans="1:5" ht="25.5">
      <c r="A5833" s="124">
        <v>100746</v>
      </c>
      <c r="B5833" s="284" t="s">
        <v>4561</v>
      </c>
      <c r="C5833" s="100" t="s">
        <v>316</v>
      </c>
      <c r="D5833" s="125">
        <v>18.93</v>
      </c>
      <c r="E5833" s="125">
        <v>20.67</v>
      </c>
    </row>
    <row r="5834" spans="1:5" ht="25.5">
      <c r="A5834" s="124">
        <v>100747</v>
      </c>
      <c r="B5834" s="284" t="s">
        <v>13850</v>
      </c>
      <c r="C5834" s="100" t="s">
        <v>316</v>
      </c>
      <c r="D5834" s="125">
        <v>8.02</v>
      </c>
      <c r="E5834" s="125">
        <v>8.19</v>
      </c>
    </row>
    <row r="5835" spans="1:5" ht="25.5">
      <c r="A5835" s="124">
        <v>100748</v>
      </c>
      <c r="B5835" s="284" t="s">
        <v>4562</v>
      </c>
      <c r="C5835" s="100" t="s">
        <v>316</v>
      </c>
      <c r="D5835" s="125">
        <v>8.5500000000000007</v>
      </c>
      <c r="E5835" s="125">
        <v>9.11</v>
      </c>
    </row>
    <row r="5836" spans="1:5" ht="25.5">
      <c r="A5836" s="124">
        <v>100749</v>
      </c>
      <c r="B5836" s="284" t="s">
        <v>13851</v>
      </c>
      <c r="C5836" s="100" t="s">
        <v>316</v>
      </c>
      <c r="D5836" s="125">
        <v>18.77</v>
      </c>
      <c r="E5836" s="125">
        <v>20.13</v>
      </c>
    </row>
    <row r="5837" spans="1:5" ht="25.5">
      <c r="A5837" s="124">
        <v>100750</v>
      </c>
      <c r="B5837" s="284" t="s">
        <v>4563</v>
      </c>
      <c r="C5837" s="100" t="s">
        <v>316</v>
      </c>
      <c r="D5837" s="125">
        <v>18.98</v>
      </c>
      <c r="E5837" s="125">
        <v>20.72</v>
      </c>
    </row>
    <row r="5838" spans="1:5" ht="25.5">
      <c r="A5838" s="124">
        <v>100751</v>
      </c>
      <c r="B5838" s="284" t="s">
        <v>13852</v>
      </c>
      <c r="C5838" s="100" t="s">
        <v>316</v>
      </c>
      <c r="D5838" s="125">
        <v>30.35</v>
      </c>
      <c r="E5838" s="125">
        <v>30.68</v>
      </c>
    </row>
    <row r="5839" spans="1:5" ht="25.5">
      <c r="A5839" s="124">
        <v>100752</v>
      </c>
      <c r="B5839" s="284" t="s">
        <v>4564</v>
      </c>
      <c r="C5839" s="100" t="s">
        <v>316</v>
      </c>
      <c r="D5839" s="125">
        <v>35.53</v>
      </c>
      <c r="E5839" s="125">
        <v>36.64</v>
      </c>
    </row>
    <row r="5840" spans="1:5" ht="25.5">
      <c r="A5840" s="124">
        <v>100753</v>
      </c>
      <c r="B5840" s="284" t="s">
        <v>13853</v>
      </c>
      <c r="C5840" s="100" t="s">
        <v>316</v>
      </c>
      <c r="D5840" s="125">
        <v>16.98</v>
      </c>
      <c r="E5840" s="125">
        <v>18.55</v>
      </c>
    </row>
    <row r="5841" spans="1:5" ht="25.5">
      <c r="A5841" s="124">
        <v>100754</v>
      </c>
      <c r="B5841" s="284" t="s">
        <v>4565</v>
      </c>
      <c r="C5841" s="100" t="s">
        <v>316</v>
      </c>
      <c r="D5841" s="125">
        <v>22.67</v>
      </c>
      <c r="E5841" s="125">
        <v>25.02</v>
      </c>
    </row>
    <row r="5842" spans="1:5" ht="25.5">
      <c r="A5842" s="124">
        <v>100757</v>
      </c>
      <c r="B5842" s="284" t="s">
        <v>13854</v>
      </c>
      <c r="C5842" s="100" t="s">
        <v>316</v>
      </c>
      <c r="D5842" s="125">
        <v>37.78</v>
      </c>
      <c r="E5842" s="125">
        <v>40.5</v>
      </c>
    </row>
    <row r="5843" spans="1:5" ht="25.5">
      <c r="A5843" s="124">
        <v>100758</v>
      </c>
      <c r="B5843" s="284" t="s">
        <v>4566</v>
      </c>
      <c r="C5843" s="100" t="s">
        <v>316</v>
      </c>
      <c r="D5843" s="125">
        <v>38.11</v>
      </c>
      <c r="E5843" s="125">
        <v>41.61</v>
      </c>
    </row>
    <row r="5844" spans="1:5" ht="25.5">
      <c r="A5844" s="124">
        <v>100759</v>
      </c>
      <c r="B5844" s="284" t="s">
        <v>13855</v>
      </c>
      <c r="C5844" s="100" t="s">
        <v>316</v>
      </c>
      <c r="D5844" s="125">
        <v>37.4</v>
      </c>
      <c r="E5844" s="125">
        <v>40.119999999999997</v>
      </c>
    </row>
    <row r="5845" spans="1:5" ht="25.5">
      <c r="A5845" s="124">
        <v>100760</v>
      </c>
      <c r="B5845" s="284" t="s">
        <v>4567</v>
      </c>
      <c r="C5845" s="100" t="s">
        <v>316</v>
      </c>
      <c r="D5845" s="125">
        <v>37.880000000000003</v>
      </c>
      <c r="E5845" s="125">
        <v>41.38</v>
      </c>
    </row>
    <row r="5846" spans="1:5" ht="25.5">
      <c r="A5846" s="124">
        <v>100761</v>
      </c>
      <c r="B5846" s="284" t="s">
        <v>13856</v>
      </c>
      <c r="C5846" s="100" t="s">
        <v>316</v>
      </c>
      <c r="D5846" s="125">
        <v>37.549999999999997</v>
      </c>
      <c r="E5846" s="125">
        <v>40.270000000000003</v>
      </c>
    </row>
    <row r="5847" spans="1:5" ht="25.5">
      <c r="A5847" s="124">
        <v>100762</v>
      </c>
      <c r="B5847" s="284" t="s">
        <v>4568</v>
      </c>
      <c r="C5847" s="100" t="s">
        <v>316</v>
      </c>
      <c r="D5847" s="125">
        <v>37.97</v>
      </c>
      <c r="E5847" s="125">
        <v>41.47</v>
      </c>
    </row>
    <row r="5848" spans="1:5">
      <c r="A5848" s="124">
        <v>102488</v>
      </c>
      <c r="B5848" s="284" t="s">
        <v>13857</v>
      </c>
      <c r="C5848" s="100" t="s">
        <v>316</v>
      </c>
      <c r="D5848" s="125">
        <v>2.56</v>
      </c>
      <c r="E5848" s="125">
        <v>2.84</v>
      </c>
    </row>
    <row r="5849" spans="1:5">
      <c r="A5849" s="124">
        <v>102489</v>
      </c>
      <c r="B5849" s="284" t="s">
        <v>13858</v>
      </c>
      <c r="C5849" s="100" t="s">
        <v>316</v>
      </c>
      <c r="D5849" s="125">
        <v>31.73</v>
      </c>
      <c r="E5849" s="125">
        <v>32.909999999999997</v>
      </c>
    </row>
    <row r="5850" spans="1:5">
      <c r="A5850" s="124">
        <v>102491</v>
      </c>
      <c r="B5850" s="284" t="s">
        <v>13859</v>
      </c>
      <c r="C5850" s="100" t="s">
        <v>316</v>
      </c>
      <c r="D5850" s="125">
        <v>16.13</v>
      </c>
      <c r="E5850" s="125">
        <v>17.03</v>
      </c>
    </row>
    <row r="5851" spans="1:5">
      <c r="A5851" s="124">
        <v>102492</v>
      </c>
      <c r="B5851" s="284" t="s">
        <v>13860</v>
      </c>
      <c r="C5851" s="100" t="s">
        <v>316</v>
      </c>
      <c r="D5851" s="125">
        <v>18.7</v>
      </c>
      <c r="E5851" s="125">
        <v>19.899999999999999</v>
      </c>
    </row>
    <row r="5852" spans="1:5">
      <c r="A5852" s="124">
        <v>102494</v>
      </c>
      <c r="B5852" s="284" t="s">
        <v>13861</v>
      </c>
      <c r="C5852" s="100" t="s">
        <v>316</v>
      </c>
      <c r="D5852" s="125">
        <v>46.9</v>
      </c>
      <c r="E5852" s="125">
        <v>47.8</v>
      </c>
    </row>
    <row r="5853" spans="1:5">
      <c r="A5853" s="124">
        <v>102496</v>
      </c>
      <c r="B5853" s="284" t="s">
        <v>13862</v>
      </c>
      <c r="C5853" s="100" t="s">
        <v>239</v>
      </c>
      <c r="D5853" s="125">
        <v>9.9600000000000009</v>
      </c>
      <c r="E5853" s="125">
        <v>10.38</v>
      </c>
    </row>
    <row r="5854" spans="1:5">
      <c r="A5854" s="124">
        <v>102497</v>
      </c>
      <c r="B5854" s="284" t="s">
        <v>13863</v>
      </c>
      <c r="C5854" s="100" t="s">
        <v>239</v>
      </c>
      <c r="D5854" s="125">
        <v>3.96</v>
      </c>
      <c r="E5854" s="125">
        <v>4.25</v>
      </c>
    </row>
    <row r="5855" spans="1:5">
      <c r="A5855" s="124">
        <v>102498</v>
      </c>
      <c r="B5855" s="284" t="s">
        <v>13864</v>
      </c>
      <c r="C5855" s="100" t="s">
        <v>239</v>
      </c>
      <c r="D5855" s="125">
        <v>1.21</v>
      </c>
      <c r="E5855" s="125">
        <v>1.34</v>
      </c>
    </row>
    <row r="5856" spans="1:5">
      <c r="A5856" s="124">
        <v>102499</v>
      </c>
      <c r="B5856" s="284" t="s">
        <v>13865</v>
      </c>
      <c r="C5856" s="100" t="s">
        <v>316</v>
      </c>
      <c r="D5856" s="125">
        <v>2.61</v>
      </c>
      <c r="E5856" s="125">
        <v>2.73</v>
      </c>
    </row>
    <row r="5857" spans="1:5">
      <c r="A5857" s="124">
        <v>102500</v>
      </c>
      <c r="B5857" s="284" t="s">
        <v>13866</v>
      </c>
      <c r="C5857" s="100" t="s">
        <v>239</v>
      </c>
      <c r="D5857" s="125">
        <v>3.51</v>
      </c>
      <c r="E5857" s="125">
        <v>3.78</v>
      </c>
    </row>
    <row r="5858" spans="1:5">
      <c r="A5858" s="124">
        <v>102501</v>
      </c>
      <c r="B5858" s="284" t="s">
        <v>13867</v>
      </c>
      <c r="C5858" s="100" t="s">
        <v>316</v>
      </c>
      <c r="D5858" s="125">
        <v>19.63</v>
      </c>
      <c r="E5858" s="125">
        <v>21.04</v>
      </c>
    </row>
    <row r="5859" spans="1:5">
      <c r="A5859" s="124">
        <v>102504</v>
      </c>
      <c r="B5859" s="284" t="s">
        <v>13868</v>
      </c>
      <c r="C5859" s="100" t="s">
        <v>239</v>
      </c>
      <c r="D5859" s="125">
        <v>7.62</v>
      </c>
      <c r="E5859" s="125">
        <v>8.41</v>
      </c>
    </row>
    <row r="5860" spans="1:5" ht="25.5">
      <c r="A5860" s="124">
        <v>102505</v>
      </c>
      <c r="B5860" s="284" t="s">
        <v>13869</v>
      </c>
      <c r="C5860" s="100" t="s">
        <v>239</v>
      </c>
      <c r="D5860" s="125">
        <v>7.83</v>
      </c>
      <c r="E5860" s="125">
        <v>8.6199999999999992</v>
      </c>
    </row>
    <row r="5861" spans="1:5">
      <c r="A5861" s="124">
        <v>102506</v>
      </c>
      <c r="B5861" s="284" t="s">
        <v>13870</v>
      </c>
      <c r="C5861" s="100" t="s">
        <v>239</v>
      </c>
      <c r="D5861" s="125">
        <v>8.31</v>
      </c>
      <c r="E5861" s="125">
        <v>9.1</v>
      </c>
    </row>
    <row r="5862" spans="1:5">
      <c r="A5862" s="124">
        <v>102507</v>
      </c>
      <c r="B5862" s="284" t="s">
        <v>13871</v>
      </c>
      <c r="C5862" s="100" t="s">
        <v>239</v>
      </c>
      <c r="D5862" s="125">
        <v>4.9000000000000004</v>
      </c>
      <c r="E5862" s="125">
        <v>5.17</v>
      </c>
    </row>
    <row r="5863" spans="1:5">
      <c r="A5863" s="124">
        <v>102508</v>
      </c>
      <c r="B5863" s="284" t="s">
        <v>13872</v>
      </c>
      <c r="C5863" s="100" t="s">
        <v>316</v>
      </c>
      <c r="D5863" s="125">
        <v>33.85</v>
      </c>
      <c r="E5863" s="125">
        <v>35.26</v>
      </c>
    </row>
    <row r="5864" spans="1:5" ht="25.5">
      <c r="A5864" s="124">
        <v>102509</v>
      </c>
      <c r="B5864" s="284" t="s">
        <v>13873</v>
      </c>
      <c r="C5864" s="100" t="s">
        <v>316</v>
      </c>
      <c r="D5864" s="125">
        <v>21.53</v>
      </c>
      <c r="E5864" s="125">
        <v>22.72</v>
      </c>
    </row>
    <row r="5865" spans="1:5" ht="25.5">
      <c r="A5865" s="124">
        <v>102512</v>
      </c>
      <c r="B5865" s="284" t="s">
        <v>13874</v>
      </c>
      <c r="C5865" s="100" t="s">
        <v>239</v>
      </c>
      <c r="D5865" s="125">
        <v>3.68</v>
      </c>
      <c r="E5865" s="125">
        <v>3.86</v>
      </c>
    </row>
    <row r="5866" spans="1:5" ht="25.5">
      <c r="A5866" s="124">
        <v>102513</v>
      </c>
      <c r="B5866" s="284" t="s">
        <v>13875</v>
      </c>
      <c r="C5866" s="100" t="s">
        <v>316</v>
      </c>
      <c r="D5866" s="125">
        <v>37.07</v>
      </c>
      <c r="E5866" s="125">
        <v>40.22</v>
      </c>
    </row>
    <row r="5867" spans="1:5" ht="25.5">
      <c r="A5867" s="124">
        <v>102520</v>
      </c>
      <c r="B5867" s="284" t="s">
        <v>13876</v>
      </c>
      <c r="C5867" s="100" t="s">
        <v>316</v>
      </c>
      <c r="D5867" s="125">
        <v>63.16</v>
      </c>
      <c r="E5867" s="125">
        <v>68.81</v>
      </c>
    </row>
    <row r="5868" spans="1:5" ht="25.5">
      <c r="A5868" s="124">
        <v>101749</v>
      </c>
      <c r="B5868" s="284" t="s">
        <v>12673</v>
      </c>
      <c r="C5868" s="100" t="s">
        <v>316</v>
      </c>
      <c r="D5868" s="125">
        <v>45.27</v>
      </c>
      <c r="E5868" s="125">
        <v>47.02</v>
      </c>
    </row>
    <row r="5869" spans="1:5" ht="25.5">
      <c r="A5869" s="124">
        <v>101750</v>
      </c>
      <c r="B5869" s="284" t="s">
        <v>12674</v>
      </c>
      <c r="C5869" s="100" t="s">
        <v>316</v>
      </c>
      <c r="D5869" s="125">
        <v>43.39</v>
      </c>
      <c r="E5869" s="125">
        <v>44.96</v>
      </c>
    </row>
    <row r="5870" spans="1:5">
      <c r="A5870" s="124">
        <v>101729</v>
      </c>
      <c r="B5870" s="284" t="s">
        <v>12675</v>
      </c>
      <c r="C5870" s="100" t="s">
        <v>316</v>
      </c>
      <c r="D5870" s="125">
        <v>200.72</v>
      </c>
      <c r="E5870" s="125">
        <v>201.93</v>
      </c>
    </row>
    <row r="5871" spans="1:5">
      <c r="A5871" s="124">
        <v>101746</v>
      </c>
      <c r="B5871" s="284" t="s">
        <v>12676</v>
      </c>
      <c r="C5871" s="100" t="s">
        <v>316</v>
      </c>
      <c r="D5871" s="125">
        <v>314.48</v>
      </c>
      <c r="E5871" s="125">
        <v>315.89999999999998</v>
      </c>
    </row>
    <row r="5872" spans="1:5">
      <c r="A5872" s="124">
        <v>101751</v>
      </c>
      <c r="B5872" s="284" t="s">
        <v>12677</v>
      </c>
      <c r="C5872" s="100" t="s">
        <v>316</v>
      </c>
      <c r="D5872" s="125">
        <v>205.38</v>
      </c>
      <c r="E5872" s="125">
        <v>207.14</v>
      </c>
    </row>
    <row r="5873" spans="1:5" ht="25.5">
      <c r="A5873" s="124">
        <v>87246</v>
      </c>
      <c r="B5873" s="284" t="s">
        <v>2595</v>
      </c>
      <c r="C5873" s="100" t="s">
        <v>316</v>
      </c>
      <c r="D5873" s="125">
        <v>55.09</v>
      </c>
      <c r="E5873" s="125">
        <v>57.01</v>
      </c>
    </row>
    <row r="5874" spans="1:5" ht="25.5">
      <c r="A5874" s="124">
        <v>87247</v>
      </c>
      <c r="B5874" s="284" t="s">
        <v>2596</v>
      </c>
      <c r="C5874" s="100" t="s">
        <v>316</v>
      </c>
      <c r="D5874" s="125">
        <v>49.43</v>
      </c>
      <c r="E5874" s="125">
        <v>50.76</v>
      </c>
    </row>
    <row r="5875" spans="1:5" ht="25.5">
      <c r="A5875" s="124">
        <v>87248</v>
      </c>
      <c r="B5875" s="284" t="s">
        <v>2597</v>
      </c>
      <c r="C5875" s="100" t="s">
        <v>316</v>
      </c>
      <c r="D5875" s="125">
        <v>44.95</v>
      </c>
      <c r="E5875" s="125">
        <v>45.75</v>
      </c>
    </row>
    <row r="5876" spans="1:5" ht="25.5">
      <c r="A5876" s="124">
        <v>87249</v>
      </c>
      <c r="B5876" s="284" t="s">
        <v>2598</v>
      </c>
      <c r="C5876" s="100" t="s">
        <v>316</v>
      </c>
      <c r="D5876" s="125">
        <v>60.69</v>
      </c>
      <c r="E5876" s="125">
        <v>63.1</v>
      </c>
    </row>
    <row r="5877" spans="1:5" ht="25.5">
      <c r="A5877" s="124">
        <v>87250</v>
      </c>
      <c r="B5877" s="284" t="s">
        <v>2599</v>
      </c>
      <c r="C5877" s="100" t="s">
        <v>316</v>
      </c>
      <c r="D5877" s="125">
        <v>51.74</v>
      </c>
      <c r="E5877" s="125">
        <v>53.23</v>
      </c>
    </row>
    <row r="5878" spans="1:5" ht="25.5">
      <c r="A5878" s="124">
        <v>87251</v>
      </c>
      <c r="B5878" s="284" t="s">
        <v>2600</v>
      </c>
      <c r="C5878" s="100" t="s">
        <v>316</v>
      </c>
      <c r="D5878" s="125">
        <v>46.01</v>
      </c>
      <c r="E5878" s="125">
        <v>46.86</v>
      </c>
    </row>
    <row r="5879" spans="1:5" ht="25.5">
      <c r="A5879" s="124">
        <v>87255</v>
      </c>
      <c r="B5879" s="284" t="s">
        <v>2601</v>
      </c>
      <c r="C5879" s="100" t="s">
        <v>316</v>
      </c>
      <c r="D5879" s="125">
        <v>102.43</v>
      </c>
      <c r="E5879" s="125">
        <v>105.15</v>
      </c>
    </row>
    <row r="5880" spans="1:5" ht="25.5">
      <c r="A5880" s="124">
        <v>87256</v>
      </c>
      <c r="B5880" s="284" t="s">
        <v>2602</v>
      </c>
      <c r="C5880" s="100" t="s">
        <v>316</v>
      </c>
      <c r="D5880" s="125">
        <v>91.28</v>
      </c>
      <c r="E5880" s="125">
        <v>93</v>
      </c>
    </row>
    <row r="5881" spans="1:5" ht="25.5">
      <c r="A5881" s="124">
        <v>87257</v>
      </c>
      <c r="B5881" s="284" t="s">
        <v>2603</v>
      </c>
      <c r="C5881" s="100" t="s">
        <v>316</v>
      </c>
      <c r="D5881" s="125">
        <v>84.48</v>
      </c>
      <c r="E5881" s="125">
        <v>85.47</v>
      </c>
    </row>
    <row r="5882" spans="1:5" ht="25.5">
      <c r="A5882" s="124">
        <v>87258</v>
      </c>
      <c r="B5882" s="284" t="s">
        <v>2360</v>
      </c>
      <c r="C5882" s="100" t="s">
        <v>316</v>
      </c>
      <c r="D5882" s="125">
        <v>137.83000000000001</v>
      </c>
      <c r="E5882" s="125">
        <v>140.6</v>
      </c>
    </row>
    <row r="5883" spans="1:5" ht="25.5">
      <c r="A5883" s="124">
        <v>87259</v>
      </c>
      <c r="B5883" s="284" t="s">
        <v>2361</v>
      </c>
      <c r="C5883" s="100" t="s">
        <v>316</v>
      </c>
      <c r="D5883" s="125">
        <v>127.22</v>
      </c>
      <c r="E5883" s="125">
        <v>129.06</v>
      </c>
    </row>
    <row r="5884" spans="1:5" ht="25.5">
      <c r="A5884" s="124">
        <v>87260</v>
      </c>
      <c r="B5884" s="284" t="s">
        <v>2362</v>
      </c>
      <c r="C5884" s="100" t="s">
        <v>316</v>
      </c>
      <c r="D5884" s="125">
        <v>121.13</v>
      </c>
      <c r="E5884" s="125">
        <v>122.35</v>
      </c>
    </row>
    <row r="5885" spans="1:5" ht="25.5">
      <c r="A5885" s="124">
        <v>87261</v>
      </c>
      <c r="B5885" s="284" t="s">
        <v>2363</v>
      </c>
      <c r="C5885" s="100" t="s">
        <v>316</v>
      </c>
      <c r="D5885" s="125">
        <v>159.31</v>
      </c>
      <c r="E5885" s="125">
        <v>162.38999999999999</v>
      </c>
    </row>
    <row r="5886" spans="1:5" ht="25.5">
      <c r="A5886" s="124">
        <v>87262</v>
      </c>
      <c r="B5886" s="284" t="s">
        <v>2364</v>
      </c>
      <c r="C5886" s="100" t="s">
        <v>316</v>
      </c>
      <c r="D5886" s="125">
        <v>146.66999999999999</v>
      </c>
      <c r="E5886" s="125">
        <v>148.74</v>
      </c>
    </row>
    <row r="5887" spans="1:5" ht="25.5">
      <c r="A5887" s="124">
        <v>87263</v>
      </c>
      <c r="B5887" s="284" t="s">
        <v>2365</v>
      </c>
      <c r="C5887" s="100" t="s">
        <v>316</v>
      </c>
      <c r="D5887" s="125">
        <v>139.49</v>
      </c>
      <c r="E5887" s="125">
        <v>140.84</v>
      </c>
    </row>
    <row r="5888" spans="1:5" ht="25.5">
      <c r="A5888" s="124">
        <v>89046</v>
      </c>
      <c r="B5888" s="284" t="s">
        <v>12678</v>
      </c>
      <c r="C5888" s="100" t="s">
        <v>316</v>
      </c>
      <c r="D5888" s="125">
        <v>49.22</v>
      </c>
      <c r="E5888" s="125">
        <v>50.5</v>
      </c>
    </row>
    <row r="5889" spans="1:5" ht="38.25">
      <c r="A5889" s="124">
        <v>89171</v>
      </c>
      <c r="B5889" s="284" t="s">
        <v>12679</v>
      </c>
      <c r="C5889" s="100" t="s">
        <v>316</v>
      </c>
      <c r="D5889" s="125">
        <v>47</v>
      </c>
      <c r="E5889" s="125">
        <v>48.04</v>
      </c>
    </row>
    <row r="5890" spans="1:5" ht="25.5">
      <c r="A5890" s="124">
        <v>93389</v>
      </c>
      <c r="B5890" s="284" t="s">
        <v>2604</v>
      </c>
      <c r="C5890" s="100" t="s">
        <v>316</v>
      </c>
      <c r="D5890" s="125">
        <v>49.23</v>
      </c>
      <c r="E5890" s="125">
        <v>51.15</v>
      </c>
    </row>
    <row r="5891" spans="1:5" ht="25.5">
      <c r="A5891" s="124">
        <v>93390</v>
      </c>
      <c r="B5891" s="284" t="s">
        <v>2605</v>
      </c>
      <c r="C5891" s="100" t="s">
        <v>316</v>
      </c>
      <c r="D5891" s="125">
        <v>43.68</v>
      </c>
      <c r="E5891" s="125">
        <v>45.01</v>
      </c>
    </row>
    <row r="5892" spans="1:5" ht="25.5">
      <c r="A5892" s="124">
        <v>93391</v>
      </c>
      <c r="B5892" s="284" t="s">
        <v>2606</v>
      </c>
      <c r="C5892" s="100" t="s">
        <v>316</v>
      </c>
      <c r="D5892" s="125">
        <v>39.200000000000003</v>
      </c>
      <c r="E5892" s="125">
        <v>40</v>
      </c>
    </row>
    <row r="5893" spans="1:5">
      <c r="A5893" s="124">
        <v>98671</v>
      </c>
      <c r="B5893" s="284" t="s">
        <v>12680</v>
      </c>
      <c r="C5893" s="100" t="s">
        <v>316</v>
      </c>
      <c r="D5893" s="125">
        <v>376.95</v>
      </c>
      <c r="E5893" s="125">
        <v>380.7</v>
      </c>
    </row>
    <row r="5894" spans="1:5">
      <c r="A5894" s="124">
        <v>98672</v>
      </c>
      <c r="B5894" s="284" t="s">
        <v>12681</v>
      </c>
      <c r="C5894" s="100" t="s">
        <v>316</v>
      </c>
      <c r="D5894" s="125">
        <v>497.44</v>
      </c>
      <c r="E5894" s="125">
        <v>501.19</v>
      </c>
    </row>
    <row r="5895" spans="1:5">
      <c r="A5895" s="124">
        <v>98678</v>
      </c>
      <c r="B5895" s="284" t="s">
        <v>12682</v>
      </c>
      <c r="C5895" s="100" t="s">
        <v>316</v>
      </c>
      <c r="D5895" s="125">
        <v>388.09</v>
      </c>
      <c r="E5895" s="125">
        <v>389.38</v>
      </c>
    </row>
    <row r="5896" spans="1:5" ht="25.5">
      <c r="A5896" s="124">
        <v>98679</v>
      </c>
      <c r="B5896" s="284" t="s">
        <v>12683</v>
      </c>
      <c r="C5896" s="100" t="s">
        <v>316</v>
      </c>
      <c r="D5896" s="125">
        <v>30.37</v>
      </c>
      <c r="E5896" s="125">
        <v>31.74</v>
      </c>
    </row>
    <row r="5897" spans="1:5" ht="25.5">
      <c r="A5897" s="124">
        <v>98680</v>
      </c>
      <c r="B5897" s="284" t="s">
        <v>12684</v>
      </c>
      <c r="C5897" s="100" t="s">
        <v>316</v>
      </c>
      <c r="D5897" s="125">
        <v>38.57</v>
      </c>
      <c r="E5897" s="125">
        <v>40.15</v>
      </c>
    </row>
    <row r="5898" spans="1:5" ht="25.5">
      <c r="A5898" s="124">
        <v>98681</v>
      </c>
      <c r="B5898" s="284" t="s">
        <v>12685</v>
      </c>
      <c r="C5898" s="100" t="s">
        <v>316</v>
      </c>
      <c r="D5898" s="125">
        <v>28.48</v>
      </c>
      <c r="E5898" s="125">
        <v>29.68</v>
      </c>
    </row>
    <row r="5899" spans="1:5" ht="25.5">
      <c r="A5899" s="124">
        <v>98682</v>
      </c>
      <c r="B5899" s="284" t="s">
        <v>12686</v>
      </c>
      <c r="C5899" s="100" t="s">
        <v>316</v>
      </c>
      <c r="D5899" s="125">
        <v>36.68</v>
      </c>
      <c r="E5899" s="125">
        <v>38.08</v>
      </c>
    </row>
    <row r="5900" spans="1:5">
      <c r="A5900" s="124">
        <v>98685</v>
      </c>
      <c r="B5900" s="284" t="s">
        <v>12687</v>
      </c>
      <c r="C5900" s="100" t="s">
        <v>239</v>
      </c>
      <c r="D5900" s="125">
        <v>68.040000000000006</v>
      </c>
      <c r="E5900" s="125">
        <v>68.98</v>
      </c>
    </row>
    <row r="5901" spans="1:5">
      <c r="A5901" s="124">
        <v>98686</v>
      </c>
      <c r="B5901" s="284" t="s">
        <v>12688</v>
      </c>
      <c r="C5901" s="100" t="s">
        <v>239</v>
      </c>
      <c r="D5901" s="125">
        <v>31.93</v>
      </c>
      <c r="E5901" s="125">
        <v>34.520000000000003</v>
      </c>
    </row>
    <row r="5902" spans="1:5">
      <c r="A5902" s="124">
        <v>98688</v>
      </c>
      <c r="B5902" s="284" t="s">
        <v>12689</v>
      </c>
      <c r="C5902" s="100" t="s">
        <v>239</v>
      </c>
      <c r="D5902" s="125">
        <v>58.7</v>
      </c>
      <c r="E5902" s="125">
        <v>59.03</v>
      </c>
    </row>
    <row r="5903" spans="1:5">
      <c r="A5903" s="124">
        <v>98689</v>
      </c>
      <c r="B5903" s="284" t="s">
        <v>12690</v>
      </c>
      <c r="C5903" s="100" t="s">
        <v>239</v>
      </c>
      <c r="D5903" s="125">
        <v>96.02</v>
      </c>
      <c r="E5903" s="125">
        <v>97.75</v>
      </c>
    </row>
    <row r="5904" spans="1:5" ht="25.5">
      <c r="A5904" s="124">
        <v>101090</v>
      </c>
      <c r="B5904" s="284" t="s">
        <v>11289</v>
      </c>
      <c r="C5904" s="100" t="s">
        <v>316</v>
      </c>
      <c r="D5904" s="125">
        <v>186.23</v>
      </c>
      <c r="E5904" s="125">
        <v>188.88</v>
      </c>
    </row>
    <row r="5905" spans="1:5">
      <c r="A5905" s="124">
        <v>101091</v>
      </c>
      <c r="B5905" s="284" t="s">
        <v>11290</v>
      </c>
      <c r="C5905" s="100" t="s">
        <v>316</v>
      </c>
      <c r="D5905" s="125">
        <v>117.18</v>
      </c>
      <c r="E5905" s="125">
        <v>121.08</v>
      </c>
    </row>
    <row r="5906" spans="1:5" ht="25.5">
      <c r="A5906" s="124">
        <v>101725</v>
      </c>
      <c r="B5906" s="284" t="s">
        <v>12691</v>
      </c>
      <c r="C5906" s="100" t="s">
        <v>316</v>
      </c>
      <c r="D5906" s="125">
        <v>212.54</v>
      </c>
      <c r="E5906" s="125">
        <v>227.03</v>
      </c>
    </row>
    <row r="5907" spans="1:5" ht="25.5">
      <c r="A5907" s="124">
        <v>101726</v>
      </c>
      <c r="B5907" s="284" t="s">
        <v>12692</v>
      </c>
      <c r="C5907" s="100" t="s">
        <v>316</v>
      </c>
      <c r="D5907" s="125">
        <v>147.44999999999999</v>
      </c>
      <c r="E5907" s="125">
        <v>154.38999999999999</v>
      </c>
    </row>
    <row r="5908" spans="1:5">
      <c r="A5908" s="124">
        <v>101731</v>
      </c>
      <c r="B5908" s="284" t="s">
        <v>12693</v>
      </c>
      <c r="C5908" s="100" t="s">
        <v>316</v>
      </c>
      <c r="D5908" s="125">
        <v>269.83</v>
      </c>
      <c r="E5908" s="125">
        <v>274.07</v>
      </c>
    </row>
    <row r="5909" spans="1:5">
      <c r="A5909" s="124">
        <v>101732</v>
      </c>
      <c r="B5909" s="284" t="s">
        <v>12694</v>
      </c>
      <c r="C5909" s="100" t="s">
        <v>316</v>
      </c>
      <c r="D5909" s="125">
        <v>80</v>
      </c>
      <c r="E5909" s="125">
        <v>82.88</v>
      </c>
    </row>
    <row r="5910" spans="1:5">
      <c r="A5910" s="124">
        <v>101094</v>
      </c>
      <c r="B5910" s="284" t="s">
        <v>11291</v>
      </c>
      <c r="C5910" s="100" t="s">
        <v>239</v>
      </c>
      <c r="D5910" s="125">
        <v>152.55000000000001</v>
      </c>
      <c r="E5910" s="125">
        <v>153.94</v>
      </c>
    </row>
    <row r="5911" spans="1:5">
      <c r="A5911" s="124">
        <v>101727</v>
      </c>
      <c r="B5911" s="284" t="s">
        <v>12695</v>
      </c>
      <c r="C5911" s="100" t="s">
        <v>316</v>
      </c>
      <c r="D5911" s="125">
        <v>181.2</v>
      </c>
      <c r="E5911" s="125">
        <v>181.74</v>
      </c>
    </row>
    <row r="5912" spans="1:5">
      <c r="A5912" s="124">
        <v>101733</v>
      </c>
      <c r="B5912" s="284" t="s">
        <v>12696</v>
      </c>
      <c r="C5912" s="100" t="s">
        <v>316</v>
      </c>
      <c r="D5912" s="125">
        <v>243.27</v>
      </c>
      <c r="E5912" s="125">
        <v>245.53</v>
      </c>
    </row>
    <row r="5913" spans="1:5">
      <c r="A5913" s="124">
        <v>101734</v>
      </c>
      <c r="B5913" s="284" t="s">
        <v>12697</v>
      </c>
      <c r="C5913" s="100" t="s">
        <v>316</v>
      </c>
      <c r="D5913" s="125">
        <v>372.81</v>
      </c>
      <c r="E5913" s="125">
        <v>375.07</v>
      </c>
    </row>
    <row r="5914" spans="1:5">
      <c r="A5914" s="124">
        <v>101735</v>
      </c>
      <c r="B5914" s="284" t="s">
        <v>12698</v>
      </c>
      <c r="C5914" s="100" t="s">
        <v>316</v>
      </c>
      <c r="D5914" s="125">
        <v>382.22</v>
      </c>
      <c r="E5914" s="125">
        <v>384.48</v>
      </c>
    </row>
    <row r="5915" spans="1:5">
      <c r="A5915" s="124">
        <v>101736</v>
      </c>
      <c r="B5915" s="284" t="s">
        <v>12699</v>
      </c>
      <c r="C5915" s="100" t="s">
        <v>316</v>
      </c>
      <c r="D5915" s="125">
        <v>87.17</v>
      </c>
      <c r="E5915" s="125">
        <v>88.63</v>
      </c>
    </row>
    <row r="5916" spans="1:5">
      <c r="A5916" s="124">
        <v>101737</v>
      </c>
      <c r="B5916" s="284" t="s">
        <v>12700</v>
      </c>
      <c r="C5916" s="100" t="s">
        <v>316</v>
      </c>
      <c r="D5916" s="125">
        <v>105.76</v>
      </c>
      <c r="E5916" s="125">
        <v>107.22</v>
      </c>
    </row>
    <row r="5917" spans="1:5">
      <c r="A5917" s="124">
        <v>101748</v>
      </c>
      <c r="B5917" s="284" t="s">
        <v>12701</v>
      </c>
      <c r="C5917" s="100" t="s">
        <v>316</v>
      </c>
      <c r="D5917" s="125">
        <v>2.58</v>
      </c>
      <c r="E5917" s="125">
        <v>2.87</v>
      </c>
    </row>
    <row r="5918" spans="1:5">
      <c r="A5918" s="124">
        <v>101092</v>
      </c>
      <c r="B5918" s="284" t="s">
        <v>11292</v>
      </c>
      <c r="C5918" s="100" t="s">
        <v>316</v>
      </c>
      <c r="D5918" s="125">
        <v>384.76</v>
      </c>
      <c r="E5918" s="125">
        <v>389.41</v>
      </c>
    </row>
    <row r="5919" spans="1:5">
      <c r="A5919" s="124">
        <v>101093</v>
      </c>
      <c r="B5919" s="284" t="s">
        <v>11293</v>
      </c>
      <c r="C5919" s="100" t="s">
        <v>316</v>
      </c>
      <c r="D5919" s="125">
        <v>505.25</v>
      </c>
      <c r="E5919" s="125">
        <v>509.9</v>
      </c>
    </row>
    <row r="5920" spans="1:5">
      <c r="A5920" s="124">
        <v>98695</v>
      </c>
      <c r="B5920" s="284" t="s">
        <v>12702</v>
      </c>
      <c r="C5920" s="100" t="s">
        <v>239</v>
      </c>
      <c r="D5920" s="125">
        <v>85.95</v>
      </c>
      <c r="E5920" s="125">
        <v>87.68</v>
      </c>
    </row>
    <row r="5921" spans="1:5">
      <c r="A5921" s="124">
        <v>98697</v>
      </c>
      <c r="B5921" s="284" t="s">
        <v>12703</v>
      </c>
      <c r="C5921" s="100" t="s">
        <v>239</v>
      </c>
      <c r="D5921" s="125">
        <v>57.37</v>
      </c>
      <c r="E5921" s="125">
        <v>58.31</v>
      </c>
    </row>
    <row r="5922" spans="1:5">
      <c r="A5922" s="124">
        <v>101738</v>
      </c>
      <c r="B5922" s="284" t="s">
        <v>12704</v>
      </c>
      <c r="C5922" s="100" t="s">
        <v>239</v>
      </c>
      <c r="D5922" s="125">
        <v>27.05</v>
      </c>
      <c r="E5922" s="125">
        <v>28.16</v>
      </c>
    </row>
    <row r="5923" spans="1:5">
      <c r="A5923" s="124">
        <v>101739</v>
      </c>
      <c r="B5923" s="284" t="s">
        <v>12705</v>
      </c>
      <c r="C5923" s="100" t="s">
        <v>239</v>
      </c>
      <c r="D5923" s="125">
        <v>29.31</v>
      </c>
      <c r="E5923" s="125">
        <v>30.6</v>
      </c>
    </row>
    <row r="5924" spans="1:5">
      <c r="A5924" s="124">
        <v>88648</v>
      </c>
      <c r="B5924" s="284" t="s">
        <v>2607</v>
      </c>
      <c r="C5924" s="100" t="s">
        <v>239</v>
      </c>
      <c r="D5924" s="125">
        <v>6.48</v>
      </c>
      <c r="E5924" s="125">
        <v>6.7</v>
      </c>
    </row>
    <row r="5925" spans="1:5">
      <c r="A5925" s="124">
        <v>88649</v>
      </c>
      <c r="B5925" s="284" t="s">
        <v>2608</v>
      </c>
      <c r="C5925" s="100" t="s">
        <v>239</v>
      </c>
      <c r="D5925" s="125">
        <v>7.42</v>
      </c>
      <c r="E5925" s="125">
        <v>7.64</v>
      </c>
    </row>
    <row r="5926" spans="1:5">
      <c r="A5926" s="124">
        <v>88650</v>
      </c>
      <c r="B5926" s="284" t="s">
        <v>2609</v>
      </c>
      <c r="C5926" s="100" t="s">
        <v>239</v>
      </c>
      <c r="D5926" s="125">
        <v>15.06</v>
      </c>
      <c r="E5926" s="125">
        <v>15.3</v>
      </c>
    </row>
    <row r="5927" spans="1:5" ht="25.5">
      <c r="A5927" s="124">
        <v>96467</v>
      </c>
      <c r="B5927" s="284" t="s">
        <v>2715</v>
      </c>
      <c r="C5927" s="100" t="s">
        <v>239</v>
      </c>
      <c r="D5927" s="125">
        <v>5.81</v>
      </c>
      <c r="E5927" s="125">
        <v>6.03</v>
      </c>
    </row>
    <row r="5928" spans="1:5">
      <c r="A5928" s="124">
        <v>101740</v>
      </c>
      <c r="B5928" s="284" t="s">
        <v>12706</v>
      </c>
      <c r="C5928" s="100" t="s">
        <v>239</v>
      </c>
      <c r="D5928" s="125">
        <v>37.770000000000003</v>
      </c>
      <c r="E5928" s="125">
        <v>40.35</v>
      </c>
    </row>
    <row r="5929" spans="1:5">
      <c r="A5929" s="124">
        <v>101741</v>
      </c>
      <c r="B5929" s="284" t="s">
        <v>12707</v>
      </c>
      <c r="C5929" s="100" t="s">
        <v>239</v>
      </c>
      <c r="D5929" s="125">
        <v>17.41</v>
      </c>
      <c r="E5929" s="125">
        <v>19.190000000000001</v>
      </c>
    </row>
    <row r="5930" spans="1:5" ht="25.5">
      <c r="A5930" s="124">
        <v>94990</v>
      </c>
      <c r="B5930" s="284" t="s">
        <v>2366</v>
      </c>
      <c r="C5930" s="100" t="s">
        <v>1161</v>
      </c>
      <c r="D5930" s="125">
        <v>684.64</v>
      </c>
      <c r="E5930" s="125">
        <v>710.34</v>
      </c>
    </row>
    <row r="5931" spans="1:5" ht="25.5">
      <c r="A5931" s="124">
        <v>94991</v>
      </c>
      <c r="B5931" s="284" t="s">
        <v>2367</v>
      </c>
      <c r="C5931" s="100" t="s">
        <v>1161</v>
      </c>
      <c r="D5931" s="125">
        <v>577.16</v>
      </c>
      <c r="E5931" s="125">
        <v>587.28</v>
      </c>
    </row>
    <row r="5932" spans="1:5" ht="25.5">
      <c r="A5932" s="124">
        <v>94992</v>
      </c>
      <c r="B5932" s="284" t="s">
        <v>2368</v>
      </c>
      <c r="C5932" s="100" t="s">
        <v>316</v>
      </c>
      <c r="D5932" s="125">
        <v>85.47</v>
      </c>
      <c r="E5932" s="125">
        <v>87.42</v>
      </c>
    </row>
    <row r="5933" spans="1:5" ht="25.5">
      <c r="A5933" s="124">
        <v>94993</v>
      </c>
      <c r="B5933" s="284" t="s">
        <v>2369</v>
      </c>
      <c r="C5933" s="100" t="s">
        <v>316</v>
      </c>
      <c r="D5933" s="125">
        <v>79.03</v>
      </c>
      <c r="E5933" s="125">
        <v>80.040000000000006</v>
      </c>
    </row>
    <row r="5934" spans="1:5" ht="25.5">
      <c r="A5934" s="124">
        <v>94994</v>
      </c>
      <c r="B5934" s="284" t="s">
        <v>2370</v>
      </c>
      <c r="C5934" s="100" t="s">
        <v>316</v>
      </c>
      <c r="D5934" s="125">
        <v>100.31</v>
      </c>
      <c r="E5934" s="125">
        <v>102.84</v>
      </c>
    </row>
    <row r="5935" spans="1:5" ht="25.5">
      <c r="A5935" s="124">
        <v>94995</v>
      </c>
      <c r="B5935" s="284" t="s">
        <v>2371</v>
      </c>
      <c r="C5935" s="100" t="s">
        <v>316</v>
      </c>
      <c r="D5935" s="125">
        <v>91.72</v>
      </c>
      <c r="E5935" s="125">
        <v>92.99</v>
      </c>
    </row>
    <row r="5936" spans="1:5" ht="25.5">
      <c r="A5936" s="124">
        <v>94996</v>
      </c>
      <c r="B5936" s="284" t="s">
        <v>2372</v>
      </c>
      <c r="C5936" s="100" t="s">
        <v>316</v>
      </c>
      <c r="D5936" s="125">
        <v>113.99</v>
      </c>
      <c r="E5936" s="125">
        <v>117.1</v>
      </c>
    </row>
    <row r="5937" spans="1:5" ht="25.5">
      <c r="A5937" s="124">
        <v>94997</v>
      </c>
      <c r="B5937" s="284" t="s">
        <v>2373</v>
      </c>
      <c r="C5937" s="100" t="s">
        <v>316</v>
      </c>
      <c r="D5937" s="125">
        <v>103.23</v>
      </c>
      <c r="E5937" s="125">
        <v>104.78</v>
      </c>
    </row>
    <row r="5938" spans="1:5" ht="25.5">
      <c r="A5938" s="124">
        <v>94998</v>
      </c>
      <c r="B5938" s="284" t="s">
        <v>2374</v>
      </c>
      <c r="C5938" s="100" t="s">
        <v>316</v>
      </c>
      <c r="D5938" s="125">
        <v>128.6</v>
      </c>
      <c r="E5938" s="125">
        <v>132.27000000000001</v>
      </c>
    </row>
    <row r="5939" spans="1:5" ht="25.5">
      <c r="A5939" s="124">
        <v>94999</v>
      </c>
      <c r="B5939" s="284" t="s">
        <v>2375</v>
      </c>
      <c r="C5939" s="100" t="s">
        <v>316</v>
      </c>
      <c r="D5939" s="125">
        <v>115.71</v>
      </c>
      <c r="E5939" s="125">
        <v>117.51</v>
      </c>
    </row>
    <row r="5940" spans="1:5">
      <c r="A5940" s="124">
        <v>101747</v>
      </c>
      <c r="B5940" s="284" t="s">
        <v>12708</v>
      </c>
      <c r="C5940" s="100" t="s">
        <v>316</v>
      </c>
      <c r="D5940" s="125">
        <v>87.9</v>
      </c>
      <c r="E5940" s="125">
        <v>88.23</v>
      </c>
    </row>
    <row r="5941" spans="1:5">
      <c r="A5941" s="124">
        <v>101743</v>
      </c>
      <c r="B5941" s="284" t="s">
        <v>12709</v>
      </c>
      <c r="C5941" s="100" t="s">
        <v>316</v>
      </c>
      <c r="D5941" s="125">
        <v>154.63999999999999</v>
      </c>
      <c r="E5941" s="125">
        <v>154.63999999999999</v>
      </c>
    </row>
    <row r="5942" spans="1:5">
      <c r="A5942" s="124">
        <v>101744</v>
      </c>
      <c r="B5942" s="284" t="s">
        <v>12710</v>
      </c>
      <c r="C5942" s="100" t="s">
        <v>316</v>
      </c>
      <c r="D5942" s="125">
        <v>123.27</v>
      </c>
      <c r="E5942" s="125">
        <v>123.27</v>
      </c>
    </row>
    <row r="5943" spans="1:5">
      <c r="A5943" s="124">
        <v>101745</v>
      </c>
      <c r="B5943" s="284" t="s">
        <v>12711</v>
      </c>
      <c r="C5943" s="100" t="s">
        <v>316</v>
      </c>
      <c r="D5943" s="125">
        <v>151.44</v>
      </c>
      <c r="E5943" s="125">
        <v>151.44</v>
      </c>
    </row>
    <row r="5944" spans="1:5" ht="25.5">
      <c r="A5944" s="124">
        <v>87620</v>
      </c>
      <c r="B5944" s="284" t="s">
        <v>13877</v>
      </c>
      <c r="C5944" s="100" t="s">
        <v>316</v>
      </c>
      <c r="D5944" s="125">
        <v>25.89</v>
      </c>
      <c r="E5944" s="125">
        <v>26.84</v>
      </c>
    </row>
    <row r="5945" spans="1:5" ht="25.5">
      <c r="A5945" s="124">
        <v>87622</v>
      </c>
      <c r="B5945" s="284" t="s">
        <v>13878</v>
      </c>
      <c r="C5945" s="100" t="s">
        <v>316</v>
      </c>
      <c r="D5945" s="125">
        <v>28.55</v>
      </c>
      <c r="E5945" s="125">
        <v>29.79</v>
      </c>
    </row>
    <row r="5946" spans="1:5" ht="25.5">
      <c r="A5946" s="124">
        <v>87623</v>
      </c>
      <c r="B5946" s="284" t="s">
        <v>13879</v>
      </c>
      <c r="C5946" s="100" t="s">
        <v>316</v>
      </c>
      <c r="D5946" s="125">
        <v>60.94</v>
      </c>
      <c r="E5946" s="125">
        <v>61.84</v>
      </c>
    </row>
    <row r="5947" spans="1:5" ht="25.5">
      <c r="A5947" s="124">
        <v>87624</v>
      </c>
      <c r="B5947" s="284" t="s">
        <v>13879</v>
      </c>
      <c r="C5947" s="100" t="s">
        <v>316</v>
      </c>
      <c r="D5947" s="125">
        <v>65.95</v>
      </c>
      <c r="E5947" s="125">
        <v>67.319999999999993</v>
      </c>
    </row>
    <row r="5948" spans="1:5" ht="25.5">
      <c r="A5948" s="124">
        <v>87630</v>
      </c>
      <c r="B5948" s="284" t="s">
        <v>13880</v>
      </c>
      <c r="C5948" s="100" t="s">
        <v>316</v>
      </c>
      <c r="D5948" s="125">
        <v>33.159999999999997</v>
      </c>
      <c r="E5948" s="125">
        <v>34.33</v>
      </c>
    </row>
    <row r="5949" spans="1:5" ht="25.5">
      <c r="A5949" s="124">
        <v>87632</v>
      </c>
      <c r="B5949" s="284" t="s">
        <v>13881</v>
      </c>
      <c r="C5949" s="100" t="s">
        <v>316</v>
      </c>
      <c r="D5949" s="125">
        <v>36.86</v>
      </c>
      <c r="E5949" s="125">
        <v>38.43</v>
      </c>
    </row>
    <row r="5950" spans="1:5" ht="25.5">
      <c r="A5950" s="124">
        <v>87633</v>
      </c>
      <c r="B5950" s="284" t="s">
        <v>13882</v>
      </c>
      <c r="C5950" s="100" t="s">
        <v>316</v>
      </c>
      <c r="D5950" s="125">
        <v>81.89</v>
      </c>
      <c r="E5950" s="125">
        <v>82.99</v>
      </c>
    </row>
    <row r="5951" spans="1:5" ht="25.5">
      <c r="A5951" s="124">
        <v>87634</v>
      </c>
      <c r="B5951" s="284" t="s">
        <v>13883</v>
      </c>
      <c r="C5951" s="100" t="s">
        <v>316</v>
      </c>
      <c r="D5951" s="125">
        <v>88.86</v>
      </c>
      <c r="E5951" s="125">
        <v>90.61</v>
      </c>
    </row>
    <row r="5952" spans="1:5" ht="25.5">
      <c r="A5952" s="124">
        <v>87640</v>
      </c>
      <c r="B5952" s="284" t="s">
        <v>13884</v>
      </c>
      <c r="C5952" s="100" t="s">
        <v>316</v>
      </c>
      <c r="D5952" s="125">
        <v>39.130000000000003</v>
      </c>
      <c r="E5952" s="125">
        <v>40.46</v>
      </c>
    </row>
    <row r="5953" spans="1:5" ht="25.5">
      <c r="A5953" s="124">
        <v>87642</v>
      </c>
      <c r="B5953" s="284" t="s">
        <v>13885</v>
      </c>
      <c r="C5953" s="100" t="s">
        <v>316</v>
      </c>
      <c r="D5953" s="125">
        <v>43.67</v>
      </c>
      <c r="E5953" s="125">
        <v>45.51</v>
      </c>
    </row>
    <row r="5954" spans="1:5" ht="25.5">
      <c r="A5954" s="124">
        <v>87643</v>
      </c>
      <c r="B5954" s="284" t="s">
        <v>13886</v>
      </c>
      <c r="C5954" s="100" t="s">
        <v>316</v>
      </c>
      <c r="D5954" s="125">
        <v>99.06</v>
      </c>
      <c r="E5954" s="125">
        <v>100.31</v>
      </c>
    </row>
    <row r="5955" spans="1:5" ht="25.5">
      <c r="A5955" s="124">
        <v>87644</v>
      </c>
      <c r="B5955" s="284" t="s">
        <v>13887</v>
      </c>
      <c r="C5955" s="100" t="s">
        <v>316</v>
      </c>
      <c r="D5955" s="125">
        <v>107.62</v>
      </c>
      <c r="E5955" s="125">
        <v>109.68</v>
      </c>
    </row>
    <row r="5956" spans="1:5" ht="25.5">
      <c r="A5956" s="124">
        <v>87680</v>
      </c>
      <c r="B5956" s="284" t="s">
        <v>13888</v>
      </c>
      <c r="C5956" s="100" t="s">
        <v>316</v>
      </c>
      <c r="D5956" s="125">
        <v>34.9</v>
      </c>
      <c r="E5956" s="125">
        <v>36.15</v>
      </c>
    </row>
    <row r="5957" spans="1:5" ht="25.5">
      <c r="A5957" s="124">
        <v>87682</v>
      </c>
      <c r="B5957" s="284" t="s">
        <v>13889</v>
      </c>
      <c r="C5957" s="100" t="s">
        <v>316</v>
      </c>
      <c r="D5957" s="125">
        <v>39.44</v>
      </c>
      <c r="E5957" s="125">
        <v>41.2</v>
      </c>
    </row>
    <row r="5958" spans="1:5" ht="25.5">
      <c r="A5958" s="124">
        <v>87683</v>
      </c>
      <c r="B5958" s="284" t="s">
        <v>13890</v>
      </c>
      <c r="C5958" s="100" t="s">
        <v>316</v>
      </c>
      <c r="D5958" s="125">
        <v>94.83</v>
      </c>
      <c r="E5958" s="125">
        <v>96</v>
      </c>
    </row>
    <row r="5959" spans="1:5" ht="25.5">
      <c r="A5959" s="124">
        <v>87684</v>
      </c>
      <c r="B5959" s="284" t="s">
        <v>13891</v>
      </c>
      <c r="C5959" s="100" t="s">
        <v>316</v>
      </c>
      <c r="D5959" s="125">
        <v>103.39</v>
      </c>
      <c r="E5959" s="125">
        <v>105.37</v>
      </c>
    </row>
    <row r="5960" spans="1:5" ht="25.5">
      <c r="A5960" s="124">
        <v>87690</v>
      </c>
      <c r="B5960" s="284" t="s">
        <v>13892</v>
      </c>
      <c r="C5960" s="100" t="s">
        <v>316</v>
      </c>
      <c r="D5960" s="125">
        <v>39.99</v>
      </c>
      <c r="E5960" s="125">
        <v>41.43</v>
      </c>
    </row>
    <row r="5961" spans="1:5" ht="25.5">
      <c r="A5961" s="124">
        <v>87692</v>
      </c>
      <c r="B5961" s="284" t="s">
        <v>13893</v>
      </c>
      <c r="C5961" s="100" t="s">
        <v>316</v>
      </c>
      <c r="D5961" s="125">
        <v>45.19</v>
      </c>
      <c r="E5961" s="125">
        <v>47.21</v>
      </c>
    </row>
    <row r="5962" spans="1:5" ht="25.5">
      <c r="A5962" s="124">
        <v>87693</v>
      </c>
      <c r="B5962" s="284" t="s">
        <v>13894</v>
      </c>
      <c r="C5962" s="100" t="s">
        <v>316</v>
      </c>
      <c r="D5962" s="125">
        <v>108.62</v>
      </c>
      <c r="E5962" s="125">
        <v>109.97</v>
      </c>
    </row>
    <row r="5963" spans="1:5" ht="25.5">
      <c r="A5963" s="124">
        <v>87694</v>
      </c>
      <c r="B5963" s="284" t="s">
        <v>13895</v>
      </c>
      <c r="C5963" s="100" t="s">
        <v>316</v>
      </c>
      <c r="D5963" s="125">
        <v>118.43</v>
      </c>
      <c r="E5963" s="125">
        <v>120.7</v>
      </c>
    </row>
    <row r="5964" spans="1:5" ht="25.5">
      <c r="A5964" s="124">
        <v>87700</v>
      </c>
      <c r="B5964" s="284" t="s">
        <v>13896</v>
      </c>
      <c r="C5964" s="100" t="s">
        <v>316</v>
      </c>
      <c r="D5964" s="125">
        <v>43.24</v>
      </c>
      <c r="E5964" s="125">
        <v>44.78</v>
      </c>
    </row>
    <row r="5965" spans="1:5" ht="25.5">
      <c r="A5965" s="124">
        <v>87702</v>
      </c>
      <c r="B5965" s="284" t="s">
        <v>13897</v>
      </c>
      <c r="C5965" s="100" t="s">
        <v>316</v>
      </c>
      <c r="D5965" s="125">
        <v>48.91</v>
      </c>
      <c r="E5965" s="125">
        <v>51.07</v>
      </c>
    </row>
    <row r="5966" spans="1:5" ht="25.5">
      <c r="A5966" s="124">
        <v>87703</v>
      </c>
      <c r="B5966" s="284" t="s">
        <v>13898</v>
      </c>
      <c r="C5966" s="100" t="s">
        <v>316</v>
      </c>
      <c r="D5966" s="125">
        <v>117.98</v>
      </c>
      <c r="E5966" s="125">
        <v>119.42</v>
      </c>
    </row>
    <row r="5967" spans="1:5" ht="25.5">
      <c r="A5967" s="124">
        <v>87704</v>
      </c>
      <c r="B5967" s="284" t="s">
        <v>13899</v>
      </c>
      <c r="C5967" s="100" t="s">
        <v>316</v>
      </c>
      <c r="D5967" s="125">
        <v>128.66</v>
      </c>
      <c r="E5967" s="125">
        <v>131.1</v>
      </c>
    </row>
    <row r="5968" spans="1:5" ht="25.5">
      <c r="A5968" s="124">
        <v>87735</v>
      </c>
      <c r="B5968" s="284" t="s">
        <v>13900</v>
      </c>
      <c r="C5968" s="100" t="s">
        <v>316</v>
      </c>
      <c r="D5968" s="125">
        <v>34.479999999999997</v>
      </c>
      <c r="E5968" s="125">
        <v>36.43</v>
      </c>
    </row>
    <row r="5969" spans="1:5" ht="25.5">
      <c r="A5969" s="124">
        <v>87737</v>
      </c>
      <c r="B5969" s="284" t="s">
        <v>13901</v>
      </c>
      <c r="C5969" s="100" t="s">
        <v>316</v>
      </c>
      <c r="D5969" s="125">
        <v>37.14</v>
      </c>
      <c r="E5969" s="125">
        <v>39.380000000000003</v>
      </c>
    </row>
    <row r="5970" spans="1:5" ht="25.5">
      <c r="A5970" s="124">
        <v>87738</v>
      </c>
      <c r="B5970" s="284" t="s">
        <v>13902</v>
      </c>
      <c r="C5970" s="100" t="s">
        <v>316</v>
      </c>
      <c r="D5970" s="125">
        <v>69.53</v>
      </c>
      <c r="E5970" s="125">
        <v>71.430000000000007</v>
      </c>
    </row>
    <row r="5971" spans="1:5" ht="25.5">
      <c r="A5971" s="124">
        <v>87739</v>
      </c>
      <c r="B5971" s="284" t="s">
        <v>13903</v>
      </c>
      <c r="C5971" s="100" t="s">
        <v>316</v>
      </c>
      <c r="D5971" s="125">
        <v>74.540000000000006</v>
      </c>
      <c r="E5971" s="125">
        <v>76.91</v>
      </c>
    </row>
    <row r="5972" spans="1:5" ht="25.5">
      <c r="A5972" s="124">
        <v>87745</v>
      </c>
      <c r="B5972" s="284" t="s">
        <v>13904</v>
      </c>
      <c r="C5972" s="100" t="s">
        <v>316</v>
      </c>
      <c r="D5972" s="125">
        <v>41.77</v>
      </c>
      <c r="E5972" s="125">
        <v>43.93</v>
      </c>
    </row>
    <row r="5973" spans="1:5" ht="25.5">
      <c r="A5973" s="124">
        <v>87747</v>
      </c>
      <c r="B5973" s="284" t="s">
        <v>13905</v>
      </c>
      <c r="C5973" s="100" t="s">
        <v>316</v>
      </c>
      <c r="D5973" s="125">
        <v>45.47</v>
      </c>
      <c r="E5973" s="125">
        <v>48.03</v>
      </c>
    </row>
    <row r="5974" spans="1:5" ht="25.5">
      <c r="A5974" s="124">
        <v>87748</v>
      </c>
      <c r="B5974" s="284" t="s">
        <v>13906</v>
      </c>
      <c r="C5974" s="100" t="s">
        <v>316</v>
      </c>
      <c r="D5974" s="125">
        <v>90.5</v>
      </c>
      <c r="E5974" s="125">
        <v>92.59</v>
      </c>
    </row>
    <row r="5975" spans="1:5" ht="25.5">
      <c r="A5975" s="124">
        <v>87749</v>
      </c>
      <c r="B5975" s="284" t="s">
        <v>13907</v>
      </c>
      <c r="C5975" s="100" t="s">
        <v>316</v>
      </c>
      <c r="D5975" s="125">
        <v>97.47</v>
      </c>
      <c r="E5975" s="125">
        <v>100.21</v>
      </c>
    </row>
    <row r="5976" spans="1:5" ht="25.5">
      <c r="A5976" s="124">
        <v>87755</v>
      </c>
      <c r="B5976" s="284" t="s">
        <v>13908</v>
      </c>
      <c r="C5976" s="100" t="s">
        <v>316</v>
      </c>
      <c r="D5976" s="125">
        <v>39.29</v>
      </c>
      <c r="E5976" s="125">
        <v>41.53</v>
      </c>
    </row>
    <row r="5977" spans="1:5" ht="25.5">
      <c r="A5977" s="124">
        <v>87757</v>
      </c>
      <c r="B5977" s="284" t="s">
        <v>13909</v>
      </c>
      <c r="C5977" s="100" t="s">
        <v>316</v>
      </c>
      <c r="D5977" s="125">
        <v>42.99</v>
      </c>
      <c r="E5977" s="125">
        <v>45.63</v>
      </c>
    </row>
    <row r="5978" spans="1:5" ht="25.5">
      <c r="A5978" s="124">
        <v>87758</v>
      </c>
      <c r="B5978" s="284" t="s">
        <v>13910</v>
      </c>
      <c r="C5978" s="100" t="s">
        <v>316</v>
      </c>
      <c r="D5978" s="125">
        <v>88.02</v>
      </c>
      <c r="E5978" s="125">
        <v>90.19</v>
      </c>
    </row>
    <row r="5979" spans="1:5" ht="25.5">
      <c r="A5979" s="124">
        <v>87759</v>
      </c>
      <c r="B5979" s="284" t="s">
        <v>13911</v>
      </c>
      <c r="C5979" s="100" t="s">
        <v>316</v>
      </c>
      <c r="D5979" s="125">
        <v>94.99</v>
      </c>
      <c r="E5979" s="125">
        <v>97.81</v>
      </c>
    </row>
    <row r="5980" spans="1:5" ht="25.5">
      <c r="A5980" s="124">
        <v>87765</v>
      </c>
      <c r="B5980" s="284" t="s">
        <v>13912</v>
      </c>
      <c r="C5980" s="100" t="s">
        <v>316</v>
      </c>
      <c r="D5980" s="125">
        <v>45.3</v>
      </c>
      <c r="E5980" s="125">
        <v>47.71</v>
      </c>
    </row>
    <row r="5981" spans="1:5" ht="25.5">
      <c r="A5981" s="124">
        <v>87767</v>
      </c>
      <c r="B5981" s="284" t="s">
        <v>13913</v>
      </c>
      <c r="C5981" s="100" t="s">
        <v>316</v>
      </c>
      <c r="D5981" s="125">
        <v>49.84</v>
      </c>
      <c r="E5981" s="125">
        <v>52.76</v>
      </c>
    </row>
    <row r="5982" spans="1:5" ht="25.5">
      <c r="A5982" s="124">
        <v>87768</v>
      </c>
      <c r="B5982" s="284" t="s">
        <v>13914</v>
      </c>
      <c r="C5982" s="100" t="s">
        <v>316</v>
      </c>
      <c r="D5982" s="125">
        <v>105.23</v>
      </c>
      <c r="E5982" s="125">
        <v>107.56</v>
      </c>
    </row>
    <row r="5983" spans="1:5" ht="25.5">
      <c r="A5983" s="124">
        <v>87769</v>
      </c>
      <c r="B5983" s="284" t="s">
        <v>13915</v>
      </c>
      <c r="C5983" s="100" t="s">
        <v>316</v>
      </c>
      <c r="D5983" s="125">
        <v>113.79</v>
      </c>
      <c r="E5983" s="125">
        <v>116.93</v>
      </c>
    </row>
    <row r="5984" spans="1:5">
      <c r="A5984" s="124">
        <v>88470</v>
      </c>
      <c r="B5984" s="284" t="s">
        <v>13916</v>
      </c>
      <c r="C5984" s="100" t="s">
        <v>316</v>
      </c>
      <c r="D5984" s="125">
        <v>20.079999999999998</v>
      </c>
      <c r="E5984" s="125">
        <v>20.350000000000001</v>
      </c>
    </row>
    <row r="5985" spans="1:5">
      <c r="A5985" s="124">
        <v>88471</v>
      </c>
      <c r="B5985" s="284" t="s">
        <v>13917</v>
      </c>
      <c r="C5985" s="100" t="s">
        <v>316</v>
      </c>
      <c r="D5985" s="125">
        <v>25.1</v>
      </c>
      <c r="E5985" s="125">
        <v>25.47</v>
      </c>
    </row>
    <row r="5986" spans="1:5">
      <c r="A5986" s="124">
        <v>88472</v>
      </c>
      <c r="B5986" s="284" t="s">
        <v>13918</v>
      </c>
      <c r="C5986" s="100" t="s">
        <v>316</v>
      </c>
      <c r="D5986" s="125">
        <v>29.09</v>
      </c>
      <c r="E5986" s="125">
        <v>29.54</v>
      </c>
    </row>
    <row r="5987" spans="1:5">
      <c r="A5987" s="124">
        <v>88476</v>
      </c>
      <c r="B5987" s="284" t="s">
        <v>13919</v>
      </c>
      <c r="C5987" s="100" t="s">
        <v>316</v>
      </c>
      <c r="D5987" s="125">
        <v>17.52</v>
      </c>
      <c r="E5987" s="125">
        <v>17.690000000000001</v>
      </c>
    </row>
    <row r="5988" spans="1:5">
      <c r="A5988" s="124">
        <v>88477</v>
      </c>
      <c r="B5988" s="284" t="s">
        <v>13920</v>
      </c>
      <c r="C5988" s="100" t="s">
        <v>316</v>
      </c>
      <c r="D5988" s="125">
        <v>23.78</v>
      </c>
      <c r="E5988" s="125">
        <v>24.09</v>
      </c>
    </row>
    <row r="5989" spans="1:5">
      <c r="A5989" s="124">
        <v>88478</v>
      </c>
      <c r="B5989" s="284" t="s">
        <v>13921</v>
      </c>
      <c r="C5989" s="100" t="s">
        <v>316</v>
      </c>
      <c r="D5989" s="125">
        <v>28.96</v>
      </c>
      <c r="E5989" s="125">
        <v>29.39</v>
      </c>
    </row>
    <row r="5990" spans="1:5" ht="25.5">
      <c r="A5990" s="124">
        <v>90930</v>
      </c>
      <c r="B5990" s="284" t="s">
        <v>13922</v>
      </c>
      <c r="C5990" s="100" t="s">
        <v>316</v>
      </c>
      <c r="D5990" s="125">
        <v>67.55</v>
      </c>
      <c r="E5990" s="125">
        <v>69.52</v>
      </c>
    </row>
    <row r="5991" spans="1:5" ht="25.5">
      <c r="A5991" s="124">
        <v>90932</v>
      </c>
      <c r="B5991" s="284" t="s">
        <v>13923</v>
      </c>
      <c r="C5991" s="100" t="s">
        <v>316</v>
      </c>
      <c r="D5991" s="125">
        <v>72.75</v>
      </c>
      <c r="E5991" s="125">
        <v>75.3</v>
      </c>
    </row>
    <row r="5992" spans="1:5" ht="25.5">
      <c r="A5992" s="124">
        <v>90933</v>
      </c>
      <c r="B5992" s="284" t="s">
        <v>13924</v>
      </c>
      <c r="C5992" s="100" t="s">
        <v>316</v>
      </c>
      <c r="D5992" s="125">
        <v>136.18</v>
      </c>
      <c r="E5992" s="125">
        <v>138.06</v>
      </c>
    </row>
    <row r="5993" spans="1:5" ht="25.5">
      <c r="A5993" s="124">
        <v>90934</v>
      </c>
      <c r="B5993" s="284" t="s">
        <v>13925</v>
      </c>
      <c r="C5993" s="100" t="s">
        <v>316</v>
      </c>
      <c r="D5993" s="125">
        <v>145.99</v>
      </c>
      <c r="E5993" s="125">
        <v>148.79</v>
      </c>
    </row>
    <row r="5994" spans="1:5" ht="25.5">
      <c r="A5994" s="124">
        <v>90940</v>
      </c>
      <c r="B5994" s="284" t="s">
        <v>13926</v>
      </c>
      <c r="C5994" s="100" t="s">
        <v>316</v>
      </c>
      <c r="D5994" s="125">
        <v>71.73</v>
      </c>
      <c r="E5994" s="125">
        <v>73.89</v>
      </c>
    </row>
    <row r="5995" spans="1:5" ht="25.5">
      <c r="A5995" s="124">
        <v>90942</v>
      </c>
      <c r="B5995" s="284" t="s">
        <v>13927</v>
      </c>
      <c r="C5995" s="100" t="s">
        <v>316</v>
      </c>
      <c r="D5995" s="125">
        <v>77.400000000000006</v>
      </c>
      <c r="E5995" s="125">
        <v>80.180000000000007</v>
      </c>
    </row>
    <row r="5996" spans="1:5" ht="25.5">
      <c r="A5996" s="124">
        <v>90943</v>
      </c>
      <c r="B5996" s="284" t="s">
        <v>13928</v>
      </c>
      <c r="C5996" s="100" t="s">
        <v>316</v>
      </c>
      <c r="D5996" s="125">
        <v>146.47</v>
      </c>
      <c r="E5996" s="125">
        <v>148.53</v>
      </c>
    </row>
    <row r="5997" spans="1:5" ht="25.5">
      <c r="A5997" s="124">
        <v>90944</v>
      </c>
      <c r="B5997" s="284" t="s">
        <v>13929</v>
      </c>
      <c r="C5997" s="100" t="s">
        <v>316</v>
      </c>
      <c r="D5997" s="125">
        <v>157.15</v>
      </c>
      <c r="E5997" s="125">
        <v>160.21</v>
      </c>
    </row>
    <row r="5998" spans="1:5" ht="25.5">
      <c r="A5998" s="124">
        <v>90950</v>
      </c>
      <c r="B5998" s="284" t="s">
        <v>13930</v>
      </c>
      <c r="C5998" s="100" t="s">
        <v>316</v>
      </c>
      <c r="D5998" s="125">
        <v>79.37</v>
      </c>
      <c r="E5998" s="125">
        <v>81.900000000000006</v>
      </c>
    </row>
    <row r="5999" spans="1:5" ht="25.5">
      <c r="A5999" s="124">
        <v>90952</v>
      </c>
      <c r="B5999" s="284" t="s">
        <v>13931</v>
      </c>
      <c r="C5999" s="100" t="s">
        <v>316</v>
      </c>
      <c r="D5999" s="125">
        <v>85.88</v>
      </c>
      <c r="E5999" s="125">
        <v>89.13</v>
      </c>
    </row>
    <row r="6000" spans="1:5" ht="25.5">
      <c r="A6000" s="124">
        <v>90953</v>
      </c>
      <c r="B6000" s="284" t="s">
        <v>13932</v>
      </c>
      <c r="C6000" s="100" t="s">
        <v>316</v>
      </c>
      <c r="D6000" s="125">
        <v>165.3</v>
      </c>
      <c r="E6000" s="125">
        <v>167.71</v>
      </c>
    </row>
    <row r="6001" spans="1:5" ht="25.5">
      <c r="A6001" s="124">
        <v>90954</v>
      </c>
      <c r="B6001" s="284" t="s">
        <v>13933</v>
      </c>
      <c r="C6001" s="100" t="s">
        <v>316</v>
      </c>
      <c r="D6001" s="125">
        <v>177.58</v>
      </c>
      <c r="E6001" s="125">
        <v>181.15</v>
      </c>
    </row>
    <row r="6002" spans="1:5" ht="38.25">
      <c r="A6002" s="124">
        <v>94438</v>
      </c>
      <c r="B6002" s="284" t="s">
        <v>2376</v>
      </c>
      <c r="C6002" s="100" t="s">
        <v>316</v>
      </c>
      <c r="D6002" s="125">
        <v>35.85</v>
      </c>
      <c r="E6002" s="125">
        <v>37.4</v>
      </c>
    </row>
    <row r="6003" spans="1:5" ht="38.25">
      <c r="A6003" s="124">
        <v>94439</v>
      </c>
      <c r="B6003" s="284" t="s">
        <v>13934</v>
      </c>
      <c r="C6003" s="100" t="s">
        <v>316</v>
      </c>
      <c r="D6003" s="125">
        <v>40.64</v>
      </c>
      <c r="E6003" s="125">
        <v>42.31</v>
      </c>
    </row>
    <row r="6004" spans="1:5" ht="38.25">
      <c r="A6004" s="124">
        <v>94779</v>
      </c>
      <c r="B6004" s="284" t="s">
        <v>2377</v>
      </c>
      <c r="C6004" s="100" t="s">
        <v>316</v>
      </c>
      <c r="D6004" s="125">
        <v>34.799999999999997</v>
      </c>
      <c r="E6004" s="125">
        <v>36.21</v>
      </c>
    </row>
    <row r="6005" spans="1:5" ht="38.25">
      <c r="A6005" s="124">
        <v>94782</v>
      </c>
      <c r="B6005" s="284" t="s">
        <v>13935</v>
      </c>
      <c r="C6005" s="100" t="s">
        <v>316</v>
      </c>
      <c r="D6005" s="125">
        <v>40.119999999999997</v>
      </c>
      <c r="E6005" s="125">
        <v>41.66</v>
      </c>
    </row>
    <row r="6006" spans="1:5">
      <c r="A6006" s="124">
        <v>102803</v>
      </c>
      <c r="B6006" s="284" t="s">
        <v>13936</v>
      </c>
      <c r="C6006" s="100" t="s">
        <v>316</v>
      </c>
      <c r="D6006" s="125">
        <v>1.77</v>
      </c>
      <c r="E6006" s="125">
        <v>1.94</v>
      </c>
    </row>
    <row r="6007" spans="1:5">
      <c r="A6007" s="124">
        <v>101742</v>
      </c>
      <c r="B6007" s="284" t="s">
        <v>12712</v>
      </c>
      <c r="C6007" s="100" t="s">
        <v>239</v>
      </c>
      <c r="D6007" s="125">
        <v>50.01</v>
      </c>
      <c r="E6007" s="125">
        <v>52.09</v>
      </c>
    </row>
    <row r="6008" spans="1:5" ht="25.5">
      <c r="A6008" s="124">
        <v>87871</v>
      </c>
      <c r="B6008" s="284" t="s">
        <v>2378</v>
      </c>
      <c r="C6008" s="100" t="s">
        <v>316</v>
      </c>
      <c r="D6008" s="125">
        <v>12.61</v>
      </c>
      <c r="E6008" s="125">
        <v>13.04</v>
      </c>
    </row>
    <row r="6009" spans="1:5" ht="25.5">
      <c r="A6009" s="124">
        <v>87872</v>
      </c>
      <c r="B6009" s="284" t="s">
        <v>2379</v>
      </c>
      <c r="C6009" s="100" t="s">
        <v>316</v>
      </c>
      <c r="D6009" s="125">
        <v>12.04</v>
      </c>
      <c r="E6009" s="125">
        <v>12.41</v>
      </c>
    </row>
    <row r="6010" spans="1:5" ht="25.5">
      <c r="A6010" s="124">
        <v>87873</v>
      </c>
      <c r="B6010" s="284" t="s">
        <v>2380</v>
      </c>
      <c r="C6010" s="100" t="s">
        <v>316</v>
      </c>
      <c r="D6010" s="125">
        <v>5.89</v>
      </c>
      <c r="E6010" s="125">
        <v>6.03</v>
      </c>
    </row>
    <row r="6011" spans="1:5" ht="25.5">
      <c r="A6011" s="124">
        <v>87874</v>
      </c>
      <c r="B6011" s="284" t="s">
        <v>2381</v>
      </c>
      <c r="C6011" s="100" t="s">
        <v>316</v>
      </c>
      <c r="D6011" s="125">
        <v>5.77</v>
      </c>
      <c r="E6011" s="125">
        <v>5.89</v>
      </c>
    </row>
    <row r="6012" spans="1:5" ht="25.5">
      <c r="A6012" s="124">
        <v>87876</v>
      </c>
      <c r="B6012" s="284" t="s">
        <v>2382</v>
      </c>
      <c r="C6012" s="100" t="s">
        <v>316</v>
      </c>
      <c r="D6012" s="125">
        <v>7.91</v>
      </c>
      <c r="E6012" s="125">
        <v>8.06</v>
      </c>
    </row>
    <row r="6013" spans="1:5" ht="25.5">
      <c r="A6013" s="124">
        <v>87877</v>
      </c>
      <c r="B6013" s="284" t="s">
        <v>2383</v>
      </c>
      <c r="C6013" s="100" t="s">
        <v>316</v>
      </c>
      <c r="D6013" s="125">
        <v>7.62</v>
      </c>
      <c r="E6013" s="125">
        <v>7.75</v>
      </c>
    </row>
    <row r="6014" spans="1:5" ht="25.5">
      <c r="A6014" s="124">
        <v>87878</v>
      </c>
      <c r="B6014" s="284" t="s">
        <v>2384</v>
      </c>
      <c r="C6014" s="100" t="s">
        <v>316</v>
      </c>
      <c r="D6014" s="125">
        <v>3.81</v>
      </c>
      <c r="E6014" s="125">
        <v>4.0599999999999996</v>
      </c>
    </row>
    <row r="6015" spans="1:5" ht="25.5">
      <c r="A6015" s="124">
        <v>87879</v>
      </c>
      <c r="B6015" s="284" t="s">
        <v>2385</v>
      </c>
      <c r="C6015" s="100" t="s">
        <v>316</v>
      </c>
      <c r="D6015" s="125">
        <v>3.41</v>
      </c>
      <c r="E6015" s="125">
        <v>3.61</v>
      </c>
    </row>
    <row r="6016" spans="1:5" ht="25.5">
      <c r="A6016" s="124">
        <v>87881</v>
      </c>
      <c r="B6016" s="284" t="s">
        <v>2386</v>
      </c>
      <c r="C6016" s="100" t="s">
        <v>316</v>
      </c>
      <c r="D6016" s="125">
        <v>5.8</v>
      </c>
      <c r="E6016" s="125">
        <v>5.93</v>
      </c>
    </row>
    <row r="6017" spans="1:5" ht="25.5">
      <c r="A6017" s="124">
        <v>87882</v>
      </c>
      <c r="B6017" s="284" t="s">
        <v>2387</v>
      </c>
      <c r="C6017" s="100" t="s">
        <v>316</v>
      </c>
      <c r="D6017" s="125">
        <v>5.68</v>
      </c>
      <c r="E6017" s="125">
        <v>5.79</v>
      </c>
    </row>
    <row r="6018" spans="1:5" ht="25.5">
      <c r="A6018" s="124">
        <v>87884</v>
      </c>
      <c r="B6018" s="284" t="s">
        <v>2388</v>
      </c>
      <c r="C6018" s="100" t="s">
        <v>316</v>
      </c>
      <c r="D6018" s="125">
        <v>7.82</v>
      </c>
      <c r="E6018" s="125">
        <v>7.96</v>
      </c>
    </row>
    <row r="6019" spans="1:5" ht="25.5">
      <c r="A6019" s="124">
        <v>87885</v>
      </c>
      <c r="B6019" s="284" t="s">
        <v>2389</v>
      </c>
      <c r="C6019" s="100" t="s">
        <v>316</v>
      </c>
      <c r="D6019" s="125">
        <v>7.53</v>
      </c>
      <c r="E6019" s="125">
        <v>7.65</v>
      </c>
    </row>
    <row r="6020" spans="1:5" ht="25.5">
      <c r="A6020" s="124">
        <v>87886</v>
      </c>
      <c r="B6020" s="284" t="s">
        <v>2390</v>
      </c>
      <c r="C6020" s="100" t="s">
        <v>316</v>
      </c>
      <c r="D6020" s="125">
        <v>17.75</v>
      </c>
      <c r="E6020" s="125">
        <v>18.79</v>
      </c>
    </row>
    <row r="6021" spans="1:5" ht="25.5">
      <c r="A6021" s="124">
        <v>87887</v>
      </c>
      <c r="B6021" s="284" t="s">
        <v>2391</v>
      </c>
      <c r="C6021" s="100" t="s">
        <v>316</v>
      </c>
      <c r="D6021" s="125">
        <v>17.18</v>
      </c>
      <c r="E6021" s="125">
        <v>18.16</v>
      </c>
    </row>
    <row r="6022" spans="1:5" ht="25.5">
      <c r="A6022" s="124">
        <v>87888</v>
      </c>
      <c r="B6022" s="284" t="s">
        <v>2392</v>
      </c>
      <c r="C6022" s="100" t="s">
        <v>316</v>
      </c>
      <c r="D6022" s="125">
        <v>6.98</v>
      </c>
      <c r="E6022" s="125">
        <v>7.24</v>
      </c>
    </row>
    <row r="6023" spans="1:5" ht="38.25">
      <c r="A6023" s="124">
        <v>87889</v>
      </c>
      <c r="B6023" s="284" t="s">
        <v>2393</v>
      </c>
      <c r="C6023" s="100" t="s">
        <v>316</v>
      </c>
      <c r="D6023" s="125">
        <v>6.86</v>
      </c>
      <c r="E6023" s="125">
        <v>7.1</v>
      </c>
    </row>
    <row r="6024" spans="1:5" ht="25.5">
      <c r="A6024" s="124">
        <v>87891</v>
      </c>
      <c r="B6024" s="284" t="s">
        <v>2394</v>
      </c>
      <c r="C6024" s="100" t="s">
        <v>316</v>
      </c>
      <c r="D6024" s="125">
        <v>9</v>
      </c>
      <c r="E6024" s="125">
        <v>9.27</v>
      </c>
    </row>
    <row r="6025" spans="1:5" ht="25.5">
      <c r="A6025" s="124">
        <v>87892</v>
      </c>
      <c r="B6025" s="284" t="s">
        <v>2395</v>
      </c>
      <c r="C6025" s="100" t="s">
        <v>316</v>
      </c>
      <c r="D6025" s="125">
        <v>8.7100000000000009</v>
      </c>
      <c r="E6025" s="125">
        <v>8.9600000000000009</v>
      </c>
    </row>
    <row r="6026" spans="1:5" ht="25.5">
      <c r="A6026" s="124">
        <v>87893</v>
      </c>
      <c r="B6026" s="284" t="s">
        <v>2396</v>
      </c>
      <c r="C6026" s="100" t="s">
        <v>316</v>
      </c>
      <c r="D6026" s="125">
        <v>5.71</v>
      </c>
      <c r="E6026" s="125">
        <v>6.18</v>
      </c>
    </row>
    <row r="6027" spans="1:5" ht="25.5">
      <c r="A6027" s="124">
        <v>87894</v>
      </c>
      <c r="B6027" s="284" t="s">
        <v>2397</v>
      </c>
      <c r="C6027" s="100" t="s">
        <v>316</v>
      </c>
      <c r="D6027" s="125">
        <v>5.31</v>
      </c>
      <c r="E6027" s="125">
        <v>5.73</v>
      </c>
    </row>
    <row r="6028" spans="1:5" ht="25.5">
      <c r="A6028" s="124">
        <v>87896</v>
      </c>
      <c r="B6028" s="284" t="s">
        <v>2398</v>
      </c>
      <c r="C6028" s="100" t="s">
        <v>316</v>
      </c>
      <c r="D6028" s="125">
        <v>5.38</v>
      </c>
      <c r="E6028" s="125">
        <v>5.75</v>
      </c>
    </row>
    <row r="6029" spans="1:5" ht="25.5">
      <c r="A6029" s="124">
        <v>87897</v>
      </c>
      <c r="B6029" s="284" t="s">
        <v>2399</v>
      </c>
      <c r="C6029" s="100" t="s">
        <v>316</v>
      </c>
      <c r="D6029" s="125">
        <v>4.9800000000000004</v>
      </c>
      <c r="E6029" s="125">
        <v>5.3</v>
      </c>
    </row>
    <row r="6030" spans="1:5" ht="25.5">
      <c r="A6030" s="124">
        <v>87899</v>
      </c>
      <c r="B6030" s="284" t="s">
        <v>2400</v>
      </c>
      <c r="C6030" s="100" t="s">
        <v>316</v>
      </c>
      <c r="D6030" s="125">
        <v>7.95</v>
      </c>
      <c r="E6030" s="125">
        <v>8.32</v>
      </c>
    </row>
    <row r="6031" spans="1:5" ht="38.25">
      <c r="A6031" s="124">
        <v>87900</v>
      </c>
      <c r="B6031" s="284" t="s">
        <v>2401</v>
      </c>
      <c r="C6031" s="100" t="s">
        <v>316</v>
      </c>
      <c r="D6031" s="125">
        <v>7.83</v>
      </c>
      <c r="E6031" s="125">
        <v>8.18</v>
      </c>
    </row>
    <row r="6032" spans="1:5" ht="25.5">
      <c r="A6032" s="124">
        <v>87902</v>
      </c>
      <c r="B6032" s="284" t="s">
        <v>2402</v>
      </c>
      <c r="C6032" s="100" t="s">
        <v>316</v>
      </c>
      <c r="D6032" s="125">
        <v>9.9700000000000006</v>
      </c>
      <c r="E6032" s="125">
        <v>10.35</v>
      </c>
    </row>
    <row r="6033" spans="1:5" ht="25.5">
      <c r="A6033" s="124">
        <v>87903</v>
      </c>
      <c r="B6033" s="284" t="s">
        <v>2403</v>
      </c>
      <c r="C6033" s="100" t="s">
        <v>316</v>
      </c>
      <c r="D6033" s="125">
        <v>9.68</v>
      </c>
      <c r="E6033" s="125">
        <v>10.039999999999999</v>
      </c>
    </row>
    <row r="6034" spans="1:5" ht="25.5">
      <c r="A6034" s="124">
        <v>87904</v>
      </c>
      <c r="B6034" s="284" t="s">
        <v>2404</v>
      </c>
      <c r="C6034" s="100" t="s">
        <v>316</v>
      </c>
      <c r="D6034" s="125">
        <v>7.31</v>
      </c>
      <c r="E6034" s="125">
        <v>7.97</v>
      </c>
    </row>
    <row r="6035" spans="1:5" ht="25.5">
      <c r="A6035" s="124">
        <v>87905</v>
      </c>
      <c r="B6035" s="284" t="s">
        <v>2405</v>
      </c>
      <c r="C6035" s="100" t="s">
        <v>316</v>
      </c>
      <c r="D6035" s="125">
        <v>6.91</v>
      </c>
      <c r="E6035" s="125">
        <v>7.52</v>
      </c>
    </row>
    <row r="6036" spans="1:5" ht="25.5">
      <c r="A6036" s="124">
        <v>87907</v>
      </c>
      <c r="B6036" s="284" t="s">
        <v>2406</v>
      </c>
      <c r="C6036" s="100" t="s">
        <v>316</v>
      </c>
      <c r="D6036" s="125">
        <v>6.85</v>
      </c>
      <c r="E6036" s="125">
        <v>7.34</v>
      </c>
    </row>
    <row r="6037" spans="1:5" ht="25.5">
      <c r="A6037" s="124">
        <v>87908</v>
      </c>
      <c r="B6037" s="284" t="s">
        <v>2407</v>
      </c>
      <c r="C6037" s="100" t="s">
        <v>316</v>
      </c>
      <c r="D6037" s="125">
        <v>6.45</v>
      </c>
      <c r="E6037" s="125">
        <v>6.89</v>
      </c>
    </row>
    <row r="6038" spans="1:5" ht="25.5">
      <c r="A6038" s="124">
        <v>87910</v>
      </c>
      <c r="B6038" s="284" t="s">
        <v>2408</v>
      </c>
      <c r="C6038" s="100" t="s">
        <v>316</v>
      </c>
      <c r="D6038" s="125">
        <v>17.59</v>
      </c>
      <c r="E6038" s="125">
        <v>18.59</v>
      </c>
    </row>
    <row r="6039" spans="1:5" ht="25.5">
      <c r="A6039" s="124">
        <v>87911</v>
      </c>
      <c r="B6039" s="284" t="s">
        <v>2409</v>
      </c>
      <c r="C6039" s="100" t="s">
        <v>316</v>
      </c>
      <c r="D6039" s="125">
        <v>17.02</v>
      </c>
      <c r="E6039" s="125">
        <v>17.96</v>
      </c>
    </row>
    <row r="6040" spans="1:5" ht="25.5">
      <c r="A6040" s="124">
        <v>87411</v>
      </c>
      <c r="B6040" s="284" t="s">
        <v>2410</v>
      </c>
      <c r="C6040" s="100" t="s">
        <v>316</v>
      </c>
      <c r="D6040" s="125">
        <v>13.54</v>
      </c>
      <c r="E6040" s="125">
        <v>14.31</v>
      </c>
    </row>
    <row r="6041" spans="1:5" ht="25.5">
      <c r="A6041" s="124">
        <v>87412</v>
      </c>
      <c r="B6041" s="284" t="s">
        <v>2411</v>
      </c>
      <c r="C6041" s="100" t="s">
        <v>316</v>
      </c>
      <c r="D6041" s="125">
        <v>18.66</v>
      </c>
      <c r="E6041" s="125">
        <v>20.04</v>
      </c>
    </row>
    <row r="6042" spans="1:5" ht="25.5">
      <c r="A6042" s="124">
        <v>87413</v>
      </c>
      <c r="B6042" s="284" t="s">
        <v>2412</v>
      </c>
      <c r="C6042" s="100" t="s">
        <v>316</v>
      </c>
      <c r="D6042" s="125">
        <v>21.59</v>
      </c>
      <c r="E6042" s="125">
        <v>23.3</v>
      </c>
    </row>
    <row r="6043" spans="1:5" ht="25.5">
      <c r="A6043" s="124">
        <v>87414</v>
      </c>
      <c r="B6043" s="284" t="s">
        <v>2413</v>
      </c>
      <c r="C6043" s="100" t="s">
        <v>316</v>
      </c>
      <c r="D6043" s="125">
        <v>20.57</v>
      </c>
      <c r="E6043" s="125">
        <v>21.52</v>
      </c>
    </row>
    <row r="6044" spans="1:5" ht="25.5">
      <c r="A6044" s="124">
        <v>87415</v>
      </c>
      <c r="B6044" s="284" t="s">
        <v>2414</v>
      </c>
      <c r="C6044" s="100" t="s">
        <v>316</v>
      </c>
      <c r="D6044" s="125">
        <v>25.54</v>
      </c>
      <c r="E6044" s="125">
        <v>27.08</v>
      </c>
    </row>
    <row r="6045" spans="1:5" ht="25.5">
      <c r="A6045" s="124">
        <v>87416</v>
      </c>
      <c r="B6045" s="284" t="s">
        <v>2415</v>
      </c>
      <c r="C6045" s="100" t="s">
        <v>316</v>
      </c>
      <c r="D6045" s="125">
        <v>28.65</v>
      </c>
      <c r="E6045" s="125">
        <v>30.55</v>
      </c>
    </row>
    <row r="6046" spans="1:5" ht="25.5">
      <c r="A6046" s="124">
        <v>87417</v>
      </c>
      <c r="B6046" s="284" t="s">
        <v>2416</v>
      </c>
      <c r="C6046" s="100" t="s">
        <v>316</v>
      </c>
      <c r="D6046" s="125">
        <v>14.26</v>
      </c>
      <c r="E6046" s="125">
        <v>15.11</v>
      </c>
    </row>
    <row r="6047" spans="1:5" ht="25.5">
      <c r="A6047" s="124">
        <v>87418</v>
      </c>
      <c r="B6047" s="284" t="s">
        <v>2417</v>
      </c>
      <c r="C6047" s="100" t="s">
        <v>316</v>
      </c>
      <c r="D6047" s="125">
        <v>14.64</v>
      </c>
      <c r="E6047" s="125">
        <v>15.54</v>
      </c>
    </row>
    <row r="6048" spans="1:5" ht="25.5">
      <c r="A6048" s="124">
        <v>87419</v>
      </c>
      <c r="B6048" s="284" t="s">
        <v>2418</v>
      </c>
      <c r="C6048" s="100" t="s">
        <v>316</v>
      </c>
      <c r="D6048" s="125">
        <v>15.75</v>
      </c>
      <c r="E6048" s="125">
        <v>16.77</v>
      </c>
    </row>
    <row r="6049" spans="1:5" ht="25.5">
      <c r="A6049" s="124">
        <v>87420</v>
      </c>
      <c r="B6049" s="284" t="s">
        <v>2419</v>
      </c>
      <c r="C6049" s="100" t="s">
        <v>316</v>
      </c>
      <c r="D6049" s="125">
        <v>21.86</v>
      </c>
      <c r="E6049" s="125">
        <v>22.97</v>
      </c>
    </row>
    <row r="6050" spans="1:5" ht="25.5">
      <c r="A6050" s="124">
        <v>87421</v>
      </c>
      <c r="B6050" s="284" t="s">
        <v>2420</v>
      </c>
      <c r="C6050" s="100" t="s">
        <v>316</v>
      </c>
      <c r="D6050" s="125">
        <v>22.24</v>
      </c>
      <c r="E6050" s="125">
        <v>23.39</v>
      </c>
    </row>
    <row r="6051" spans="1:5" ht="25.5">
      <c r="A6051" s="124">
        <v>87422</v>
      </c>
      <c r="B6051" s="284" t="s">
        <v>2421</v>
      </c>
      <c r="C6051" s="100" t="s">
        <v>316</v>
      </c>
      <c r="D6051" s="125">
        <v>23.34</v>
      </c>
      <c r="E6051" s="125">
        <v>24.62</v>
      </c>
    </row>
    <row r="6052" spans="1:5" ht="25.5">
      <c r="A6052" s="124">
        <v>87423</v>
      </c>
      <c r="B6052" s="284" t="s">
        <v>2422</v>
      </c>
      <c r="C6052" s="100" t="s">
        <v>316</v>
      </c>
      <c r="D6052" s="125">
        <v>28.08</v>
      </c>
      <c r="E6052" s="125">
        <v>29.91</v>
      </c>
    </row>
    <row r="6053" spans="1:5" ht="25.5">
      <c r="A6053" s="124">
        <v>87424</v>
      </c>
      <c r="B6053" s="284" t="s">
        <v>2423</v>
      </c>
      <c r="C6053" s="100" t="s">
        <v>316</v>
      </c>
      <c r="D6053" s="125">
        <v>28.65</v>
      </c>
      <c r="E6053" s="125">
        <v>30.55</v>
      </c>
    </row>
    <row r="6054" spans="1:5" ht="25.5">
      <c r="A6054" s="124">
        <v>87425</v>
      </c>
      <c r="B6054" s="284" t="s">
        <v>2424</v>
      </c>
      <c r="C6054" s="100" t="s">
        <v>316</v>
      </c>
      <c r="D6054" s="125">
        <v>29.57</v>
      </c>
      <c r="E6054" s="125">
        <v>31.57</v>
      </c>
    </row>
    <row r="6055" spans="1:5" ht="25.5">
      <c r="A6055" s="124">
        <v>87426</v>
      </c>
      <c r="B6055" s="284" t="s">
        <v>2425</v>
      </c>
      <c r="C6055" s="100" t="s">
        <v>316</v>
      </c>
      <c r="D6055" s="125">
        <v>33.380000000000003</v>
      </c>
      <c r="E6055" s="125">
        <v>35.380000000000003</v>
      </c>
    </row>
    <row r="6056" spans="1:5" ht="25.5">
      <c r="A6056" s="124">
        <v>87427</v>
      </c>
      <c r="B6056" s="284" t="s">
        <v>2426</v>
      </c>
      <c r="C6056" s="100" t="s">
        <v>316</v>
      </c>
      <c r="D6056" s="125">
        <v>33.950000000000003</v>
      </c>
      <c r="E6056" s="125">
        <v>36.020000000000003</v>
      </c>
    </row>
    <row r="6057" spans="1:5" ht="25.5">
      <c r="A6057" s="124">
        <v>87428</v>
      </c>
      <c r="B6057" s="284" t="s">
        <v>2427</v>
      </c>
      <c r="C6057" s="100" t="s">
        <v>316</v>
      </c>
      <c r="D6057" s="125">
        <v>34.86</v>
      </c>
      <c r="E6057" s="125">
        <v>37.03</v>
      </c>
    </row>
    <row r="6058" spans="1:5" ht="25.5">
      <c r="A6058" s="124">
        <v>87429</v>
      </c>
      <c r="B6058" s="284" t="s">
        <v>2428</v>
      </c>
      <c r="C6058" s="100" t="s">
        <v>316</v>
      </c>
      <c r="D6058" s="125">
        <v>14.39</v>
      </c>
      <c r="E6058" s="125">
        <v>15.34</v>
      </c>
    </row>
    <row r="6059" spans="1:5" ht="25.5">
      <c r="A6059" s="124">
        <v>87430</v>
      </c>
      <c r="B6059" s="284" t="s">
        <v>2429</v>
      </c>
      <c r="C6059" s="100" t="s">
        <v>316</v>
      </c>
      <c r="D6059" s="125">
        <v>14.77</v>
      </c>
      <c r="E6059" s="125">
        <v>15.77</v>
      </c>
    </row>
    <row r="6060" spans="1:5" ht="25.5">
      <c r="A6060" s="124">
        <v>87431</v>
      </c>
      <c r="B6060" s="284" t="s">
        <v>2430</v>
      </c>
      <c r="C6060" s="100" t="s">
        <v>316</v>
      </c>
      <c r="D6060" s="125">
        <v>14.96</v>
      </c>
      <c r="E6060" s="125">
        <v>15.98</v>
      </c>
    </row>
    <row r="6061" spans="1:5" ht="25.5">
      <c r="A6061" s="124">
        <v>87432</v>
      </c>
      <c r="B6061" s="284" t="s">
        <v>2431</v>
      </c>
      <c r="C6061" s="100" t="s">
        <v>316</v>
      </c>
      <c r="D6061" s="125">
        <v>20.77</v>
      </c>
      <c r="E6061" s="125">
        <v>21.91</v>
      </c>
    </row>
    <row r="6062" spans="1:5" ht="25.5">
      <c r="A6062" s="124">
        <v>87433</v>
      </c>
      <c r="B6062" s="284" t="s">
        <v>2432</v>
      </c>
      <c r="C6062" s="100" t="s">
        <v>316</v>
      </c>
      <c r="D6062" s="125">
        <v>21.53</v>
      </c>
      <c r="E6062" s="125">
        <v>22.76</v>
      </c>
    </row>
    <row r="6063" spans="1:5" ht="25.5">
      <c r="A6063" s="124">
        <v>87434</v>
      </c>
      <c r="B6063" s="284" t="s">
        <v>2433</v>
      </c>
      <c r="C6063" s="100" t="s">
        <v>316</v>
      </c>
      <c r="D6063" s="125">
        <v>22.06</v>
      </c>
      <c r="E6063" s="125">
        <v>23.36</v>
      </c>
    </row>
    <row r="6064" spans="1:5" ht="25.5">
      <c r="A6064" s="124">
        <v>87435</v>
      </c>
      <c r="B6064" s="284" t="s">
        <v>2434</v>
      </c>
      <c r="C6064" s="100" t="s">
        <v>316</v>
      </c>
      <c r="D6064" s="125">
        <v>23.16</v>
      </c>
      <c r="E6064" s="125">
        <v>24.59</v>
      </c>
    </row>
    <row r="6065" spans="1:5" ht="25.5">
      <c r="A6065" s="124">
        <v>87436</v>
      </c>
      <c r="B6065" s="284" t="s">
        <v>2435</v>
      </c>
      <c r="C6065" s="100" t="s">
        <v>316</v>
      </c>
      <c r="D6065" s="125">
        <v>24.44</v>
      </c>
      <c r="E6065" s="125">
        <v>26.03</v>
      </c>
    </row>
    <row r="6066" spans="1:5" ht="25.5">
      <c r="A6066" s="124">
        <v>87437</v>
      </c>
      <c r="B6066" s="284" t="s">
        <v>2436</v>
      </c>
      <c r="C6066" s="100" t="s">
        <v>316</v>
      </c>
      <c r="D6066" s="125">
        <v>25.36</v>
      </c>
      <c r="E6066" s="125">
        <v>27.05</v>
      </c>
    </row>
    <row r="6067" spans="1:5" ht="25.5">
      <c r="A6067" s="124">
        <v>87438</v>
      </c>
      <c r="B6067" s="284" t="s">
        <v>2437</v>
      </c>
      <c r="C6067" s="100" t="s">
        <v>316</v>
      </c>
      <c r="D6067" s="125">
        <v>28.57</v>
      </c>
      <c r="E6067" s="125">
        <v>30.23</v>
      </c>
    </row>
    <row r="6068" spans="1:5" ht="25.5">
      <c r="A6068" s="124">
        <v>87439</v>
      </c>
      <c r="B6068" s="284" t="s">
        <v>2438</v>
      </c>
      <c r="C6068" s="100" t="s">
        <v>316</v>
      </c>
      <c r="D6068" s="125">
        <v>30.21</v>
      </c>
      <c r="E6068" s="125">
        <v>32.06</v>
      </c>
    </row>
    <row r="6069" spans="1:5" ht="25.5">
      <c r="A6069" s="124">
        <v>87440</v>
      </c>
      <c r="B6069" s="284" t="s">
        <v>2439</v>
      </c>
      <c r="C6069" s="100" t="s">
        <v>316</v>
      </c>
      <c r="D6069" s="125">
        <v>30.97</v>
      </c>
      <c r="E6069" s="125">
        <v>32.9</v>
      </c>
    </row>
    <row r="6070" spans="1:5" ht="38.25">
      <c r="A6070" s="124">
        <v>87527</v>
      </c>
      <c r="B6070" s="284" t="s">
        <v>2440</v>
      </c>
      <c r="C6070" s="100" t="s">
        <v>316</v>
      </c>
      <c r="D6070" s="125">
        <v>32.42</v>
      </c>
      <c r="E6070" s="125">
        <v>34.44</v>
      </c>
    </row>
    <row r="6071" spans="1:5" ht="38.25">
      <c r="A6071" s="124">
        <v>87528</v>
      </c>
      <c r="B6071" s="284" t="s">
        <v>2441</v>
      </c>
      <c r="C6071" s="100" t="s">
        <v>316</v>
      </c>
      <c r="D6071" s="125">
        <v>35.81</v>
      </c>
      <c r="E6071" s="125">
        <v>38.22</v>
      </c>
    </row>
    <row r="6072" spans="1:5" ht="38.25">
      <c r="A6072" s="124">
        <v>87529</v>
      </c>
      <c r="B6072" s="284" t="s">
        <v>2442</v>
      </c>
      <c r="C6072" s="100" t="s">
        <v>316</v>
      </c>
      <c r="D6072" s="125">
        <v>29.65</v>
      </c>
      <c r="E6072" s="125">
        <v>31.34</v>
      </c>
    </row>
    <row r="6073" spans="1:5" ht="25.5">
      <c r="A6073" s="124">
        <v>87530</v>
      </c>
      <c r="B6073" s="284" t="s">
        <v>2443</v>
      </c>
      <c r="C6073" s="100" t="s">
        <v>316</v>
      </c>
      <c r="D6073" s="125">
        <v>33.04</v>
      </c>
      <c r="E6073" s="125">
        <v>35.119999999999997</v>
      </c>
    </row>
    <row r="6074" spans="1:5" ht="38.25">
      <c r="A6074" s="124">
        <v>87531</v>
      </c>
      <c r="B6074" s="284" t="s">
        <v>2444</v>
      </c>
      <c r="C6074" s="100" t="s">
        <v>316</v>
      </c>
      <c r="D6074" s="125">
        <v>28.68</v>
      </c>
      <c r="E6074" s="125">
        <v>30.24</v>
      </c>
    </row>
    <row r="6075" spans="1:5" ht="38.25">
      <c r="A6075" s="124">
        <v>87532</v>
      </c>
      <c r="B6075" s="284" t="s">
        <v>2445</v>
      </c>
      <c r="C6075" s="100" t="s">
        <v>316</v>
      </c>
      <c r="D6075" s="125">
        <v>32.07</v>
      </c>
      <c r="E6075" s="125">
        <v>34.020000000000003</v>
      </c>
    </row>
    <row r="6076" spans="1:5" ht="38.25">
      <c r="A6076" s="124">
        <v>87535</v>
      </c>
      <c r="B6076" s="284" t="s">
        <v>2446</v>
      </c>
      <c r="C6076" s="100" t="s">
        <v>316</v>
      </c>
      <c r="D6076" s="125">
        <v>25.91</v>
      </c>
      <c r="E6076" s="125">
        <v>27.15</v>
      </c>
    </row>
    <row r="6077" spans="1:5" ht="38.25">
      <c r="A6077" s="124">
        <v>87536</v>
      </c>
      <c r="B6077" s="284" t="s">
        <v>2447</v>
      </c>
      <c r="C6077" s="100" t="s">
        <v>316</v>
      </c>
      <c r="D6077" s="125">
        <v>29.3</v>
      </c>
      <c r="E6077" s="125">
        <v>30.93</v>
      </c>
    </row>
    <row r="6078" spans="1:5" ht="38.25">
      <c r="A6078" s="124">
        <v>87537</v>
      </c>
      <c r="B6078" s="284" t="s">
        <v>2448</v>
      </c>
      <c r="C6078" s="100" t="s">
        <v>316</v>
      </c>
      <c r="D6078" s="125">
        <v>66.760000000000005</v>
      </c>
      <c r="E6078" s="125">
        <v>68.41</v>
      </c>
    </row>
    <row r="6079" spans="1:5" ht="38.25">
      <c r="A6079" s="124">
        <v>87538</v>
      </c>
      <c r="B6079" s="284" t="s">
        <v>2449</v>
      </c>
      <c r="C6079" s="100" t="s">
        <v>316</v>
      </c>
      <c r="D6079" s="125">
        <v>64.38</v>
      </c>
      <c r="E6079" s="125">
        <v>65.75</v>
      </c>
    </row>
    <row r="6080" spans="1:5" ht="38.25">
      <c r="A6080" s="124">
        <v>87539</v>
      </c>
      <c r="B6080" s="284" t="s">
        <v>2450</v>
      </c>
      <c r="C6080" s="100" t="s">
        <v>316</v>
      </c>
      <c r="D6080" s="125">
        <v>63.53</v>
      </c>
      <c r="E6080" s="125">
        <v>64.81</v>
      </c>
    </row>
    <row r="6081" spans="1:5" ht="38.25">
      <c r="A6081" s="124">
        <v>87541</v>
      </c>
      <c r="B6081" s="284" t="s">
        <v>2451</v>
      </c>
      <c r="C6081" s="100" t="s">
        <v>316</v>
      </c>
      <c r="D6081" s="125">
        <v>61.16</v>
      </c>
      <c r="E6081" s="125">
        <v>62.16</v>
      </c>
    </row>
    <row r="6082" spans="1:5" ht="38.25">
      <c r="A6082" s="124">
        <v>87543</v>
      </c>
      <c r="B6082" s="284" t="s">
        <v>3132</v>
      </c>
      <c r="C6082" s="100" t="s">
        <v>316</v>
      </c>
      <c r="D6082" s="125">
        <v>20.87</v>
      </c>
      <c r="E6082" s="125">
        <v>21.46</v>
      </c>
    </row>
    <row r="6083" spans="1:5" ht="38.25">
      <c r="A6083" s="124">
        <v>87545</v>
      </c>
      <c r="B6083" s="284" t="s">
        <v>2452</v>
      </c>
      <c r="C6083" s="100" t="s">
        <v>316</v>
      </c>
      <c r="D6083" s="125">
        <v>21.66</v>
      </c>
      <c r="E6083" s="125">
        <v>23.18</v>
      </c>
    </row>
    <row r="6084" spans="1:5" ht="38.25">
      <c r="A6084" s="124">
        <v>87546</v>
      </c>
      <c r="B6084" s="284" t="s">
        <v>2453</v>
      </c>
      <c r="C6084" s="100" t="s">
        <v>316</v>
      </c>
      <c r="D6084" s="125">
        <v>23.58</v>
      </c>
      <c r="E6084" s="125">
        <v>25.33</v>
      </c>
    </row>
    <row r="6085" spans="1:5" ht="38.25">
      <c r="A6085" s="124">
        <v>87547</v>
      </c>
      <c r="B6085" s="284" t="s">
        <v>2454</v>
      </c>
      <c r="C6085" s="100" t="s">
        <v>316</v>
      </c>
      <c r="D6085" s="125">
        <v>18.920000000000002</v>
      </c>
      <c r="E6085" s="125">
        <v>20.11</v>
      </c>
    </row>
    <row r="6086" spans="1:5" ht="25.5">
      <c r="A6086" s="124">
        <v>87548</v>
      </c>
      <c r="B6086" s="284" t="s">
        <v>2455</v>
      </c>
      <c r="C6086" s="100" t="s">
        <v>316</v>
      </c>
      <c r="D6086" s="125">
        <v>20.84</v>
      </c>
      <c r="E6086" s="125">
        <v>22.26</v>
      </c>
    </row>
    <row r="6087" spans="1:5" ht="38.25">
      <c r="A6087" s="124">
        <v>87549</v>
      </c>
      <c r="B6087" s="284" t="s">
        <v>2456</v>
      </c>
      <c r="C6087" s="100" t="s">
        <v>316</v>
      </c>
      <c r="D6087" s="125">
        <v>17.91</v>
      </c>
      <c r="E6087" s="125">
        <v>19</v>
      </c>
    </row>
    <row r="6088" spans="1:5" ht="38.25">
      <c r="A6088" s="124">
        <v>87550</v>
      </c>
      <c r="B6088" s="284" t="s">
        <v>2457</v>
      </c>
      <c r="C6088" s="100" t="s">
        <v>316</v>
      </c>
      <c r="D6088" s="125">
        <v>19.829999999999998</v>
      </c>
      <c r="E6088" s="125">
        <v>21.15</v>
      </c>
    </row>
    <row r="6089" spans="1:5" ht="38.25">
      <c r="A6089" s="124">
        <v>87553</v>
      </c>
      <c r="B6089" s="284" t="s">
        <v>2458</v>
      </c>
      <c r="C6089" s="100" t="s">
        <v>316</v>
      </c>
      <c r="D6089" s="125">
        <v>15.14</v>
      </c>
      <c r="E6089" s="125">
        <v>15.91</v>
      </c>
    </row>
    <row r="6090" spans="1:5" ht="38.25">
      <c r="A6090" s="124">
        <v>87554</v>
      </c>
      <c r="B6090" s="284" t="s">
        <v>2459</v>
      </c>
      <c r="C6090" s="100" t="s">
        <v>316</v>
      </c>
      <c r="D6090" s="125">
        <v>17.059999999999999</v>
      </c>
      <c r="E6090" s="125">
        <v>18.059999999999999</v>
      </c>
    </row>
    <row r="6091" spans="1:5" ht="38.25">
      <c r="A6091" s="124">
        <v>87555</v>
      </c>
      <c r="B6091" s="284" t="s">
        <v>2460</v>
      </c>
      <c r="C6091" s="100" t="s">
        <v>316</v>
      </c>
      <c r="D6091" s="125">
        <v>40.26</v>
      </c>
      <c r="E6091" s="125">
        <v>41.49</v>
      </c>
    </row>
    <row r="6092" spans="1:5" ht="38.25">
      <c r="A6092" s="124">
        <v>87556</v>
      </c>
      <c r="B6092" s="284" t="s">
        <v>2461</v>
      </c>
      <c r="C6092" s="100" t="s">
        <v>316</v>
      </c>
      <c r="D6092" s="125">
        <v>37.9</v>
      </c>
      <c r="E6092" s="125">
        <v>38.86</v>
      </c>
    </row>
    <row r="6093" spans="1:5" ht="38.25">
      <c r="A6093" s="124">
        <v>87557</v>
      </c>
      <c r="B6093" s="284" t="s">
        <v>2462</v>
      </c>
      <c r="C6093" s="100" t="s">
        <v>316</v>
      </c>
      <c r="D6093" s="125">
        <v>37.04</v>
      </c>
      <c r="E6093" s="125">
        <v>37.89</v>
      </c>
    </row>
    <row r="6094" spans="1:5" ht="38.25">
      <c r="A6094" s="124">
        <v>87559</v>
      </c>
      <c r="B6094" s="284" t="s">
        <v>2463</v>
      </c>
      <c r="C6094" s="100" t="s">
        <v>316</v>
      </c>
      <c r="D6094" s="125">
        <v>34.67</v>
      </c>
      <c r="E6094" s="125">
        <v>35.24</v>
      </c>
    </row>
    <row r="6095" spans="1:5" ht="38.25">
      <c r="A6095" s="124">
        <v>87561</v>
      </c>
      <c r="B6095" s="284" t="s">
        <v>2464</v>
      </c>
      <c r="C6095" s="100" t="s">
        <v>316</v>
      </c>
      <c r="D6095" s="125">
        <v>37.25</v>
      </c>
      <c r="E6095" s="125">
        <v>38.130000000000003</v>
      </c>
    </row>
    <row r="6096" spans="1:5" ht="25.5">
      <c r="A6096" s="124">
        <v>87775</v>
      </c>
      <c r="B6096" s="284" t="s">
        <v>2465</v>
      </c>
      <c r="C6096" s="100" t="s">
        <v>316</v>
      </c>
      <c r="D6096" s="125">
        <v>45.21</v>
      </c>
      <c r="E6096" s="125">
        <v>48.58</v>
      </c>
    </row>
    <row r="6097" spans="1:5" ht="25.5">
      <c r="A6097" s="124">
        <v>87777</v>
      </c>
      <c r="B6097" s="284" t="s">
        <v>2466</v>
      </c>
      <c r="C6097" s="100" t="s">
        <v>316</v>
      </c>
      <c r="D6097" s="125">
        <v>48.04</v>
      </c>
      <c r="E6097" s="125">
        <v>51.74</v>
      </c>
    </row>
    <row r="6098" spans="1:5" ht="38.25">
      <c r="A6098" s="124">
        <v>87778</v>
      </c>
      <c r="B6098" s="284" t="s">
        <v>2467</v>
      </c>
      <c r="C6098" s="100" t="s">
        <v>316</v>
      </c>
      <c r="D6098" s="125">
        <v>71.81</v>
      </c>
      <c r="E6098" s="125">
        <v>74.66</v>
      </c>
    </row>
    <row r="6099" spans="1:5" ht="25.5">
      <c r="A6099" s="124">
        <v>87779</v>
      </c>
      <c r="B6099" s="284" t="s">
        <v>2468</v>
      </c>
      <c r="C6099" s="100" t="s">
        <v>316</v>
      </c>
      <c r="D6099" s="125">
        <v>53.07</v>
      </c>
      <c r="E6099" s="125">
        <v>56.84</v>
      </c>
    </row>
    <row r="6100" spans="1:5" ht="25.5">
      <c r="A6100" s="124">
        <v>87781</v>
      </c>
      <c r="B6100" s="284" t="s">
        <v>2469</v>
      </c>
      <c r="C6100" s="100" t="s">
        <v>316</v>
      </c>
      <c r="D6100" s="125">
        <v>56.87</v>
      </c>
      <c r="E6100" s="125">
        <v>61.08</v>
      </c>
    </row>
    <row r="6101" spans="1:5" ht="38.25">
      <c r="A6101" s="124">
        <v>87783</v>
      </c>
      <c r="B6101" s="284" t="s">
        <v>2470</v>
      </c>
      <c r="C6101" s="100" t="s">
        <v>316</v>
      </c>
      <c r="D6101" s="125">
        <v>90.3</v>
      </c>
      <c r="E6101" s="125">
        <v>93.54</v>
      </c>
    </row>
    <row r="6102" spans="1:5" ht="25.5">
      <c r="A6102" s="124">
        <v>87784</v>
      </c>
      <c r="B6102" s="284" t="s">
        <v>2471</v>
      </c>
      <c r="C6102" s="100" t="s">
        <v>316</v>
      </c>
      <c r="D6102" s="125">
        <v>60.94</v>
      </c>
      <c r="E6102" s="125">
        <v>65.12</v>
      </c>
    </row>
    <row r="6103" spans="1:5" ht="25.5">
      <c r="A6103" s="124">
        <v>87786</v>
      </c>
      <c r="B6103" s="284" t="s">
        <v>2472</v>
      </c>
      <c r="C6103" s="100" t="s">
        <v>316</v>
      </c>
      <c r="D6103" s="125">
        <v>65.709999999999994</v>
      </c>
      <c r="E6103" s="125">
        <v>70.430000000000007</v>
      </c>
    </row>
    <row r="6104" spans="1:5" ht="38.25">
      <c r="A6104" s="124">
        <v>87787</v>
      </c>
      <c r="B6104" s="284" t="s">
        <v>2473</v>
      </c>
      <c r="C6104" s="100" t="s">
        <v>316</v>
      </c>
      <c r="D6104" s="125">
        <v>108.8</v>
      </c>
      <c r="E6104" s="125">
        <v>112.43</v>
      </c>
    </row>
    <row r="6105" spans="1:5" ht="25.5">
      <c r="A6105" s="124">
        <v>87788</v>
      </c>
      <c r="B6105" s="284" t="s">
        <v>2474</v>
      </c>
      <c r="C6105" s="100" t="s">
        <v>316</v>
      </c>
      <c r="D6105" s="125">
        <v>77.05</v>
      </c>
      <c r="E6105" s="125">
        <v>82.84</v>
      </c>
    </row>
    <row r="6106" spans="1:5" ht="25.5">
      <c r="A6106" s="124">
        <v>87790</v>
      </c>
      <c r="B6106" s="284" t="s">
        <v>2475</v>
      </c>
      <c r="C6106" s="100" t="s">
        <v>316</v>
      </c>
      <c r="D6106" s="125">
        <v>82.3</v>
      </c>
      <c r="E6106" s="125">
        <v>88.69</v>
      </c>
    </row>
    <row r="6107" spans="1:5" ht="38.25">
      <c r="A6107" s="124">
        <v>87791</v>
      </c>
      <c r="B6107" s="284" t="s">
        <v>2476</v>
      </c>
      <c r="C6107" s="100" t="s">
        <v>316</v>
      </c>
      <c r="D6107" s="125">
        <v>127.02</v>
      </c>
      <c r="E6107" s="125">
        <v>131.91</v>
      </c>
    </row>
    <row r="6108" spans="1:5" ht="25.5">
      <c r="A6108" s="124">
        <v>87792</v>
      </c>
      <c r="B6108" s="284" t="s">
        <v>2477</v>
      </c>
      <c r="C6108" s="100" t="s">
        <v>316</v>
      </c>
      <c r="D6108" s="125">
        <v>31.38</v>
      </c>
      <c r="E6108" s="125">
        <v>33.22</v>
      </c>
    </row>
    <row r="6109" spans="1:5" ht="25.5">
      <c r="A6109" s="124">
        <v>87794</v>
      </c>
      <c r="B6109" s="284" t="s">
        <v>2478</v>
      </c>
      <c r="C6109" s="100" t="s">
        <v>316</v>
      </c>
      <c r="D6109" s="125">
        <v>34.03</v>
      </c>
      <c r="E6109" s="125">
        <v>36.17</v>
      </c>
    </row>
    <row r="6110" spans="1:5" ht="38.25">
      <c r="A6110" s="124">
        <v>87795</v>
      </c>
      <c r="B6110" s="284" t="s">
        <v>2479</v>
      </c>
      <c r="C6110" s="100" t="s">
        <v>316</v>
      </c>
      <c r="D6110" s="125">
        <v>55.92</v>
      </c>
      <c r="E6110" s="125">
        <v>57.22</v>
      </c>
    </row>
    <row r="6111" spans="1:5" ht="25.5">
      <c r="A6111" s="124">
        <v>87797</v>
      </c>
      <c r="B6111" s="284" t="s">
        <v>2480</v>
      </c>
      <c r="C6111" s="100" t="s">
        <v>316</v>
      </c>
      <c r="D6111" s="125">
        <v>38.909999999999997</v>
      </c>
      <c r="E6111" s="125">
        <v>41.15</v>
      </c>
    </row>
    <row r="6112" spans="1:5" ht="25.5">
      <c r="A6112" s="124">
        <v>87799</v>
      </c>
      <c r="B6112" s="284" t="s">
        <v>2481</v>
      </c>
      <c r="C6112" s="100" t="s">
        <v>316</v>
      </c>
      <c r="D6112" s="125">
        <v>42.46</v>
      </c>
      <c r="E6112" s="125">
        <v>45.1</v>
      </c>
    </row>
    <row r="6113" spans="1:5" ht="38.25">
      <c r="A6113" s="124">
        <v>87800</v>
      </c>
      <c r="B6113" s="284" t="s">
        <v>2482</v>
      </c>
      <c r="C6113" s="100" t="s">
        <v>316</v>
      </c>
      <c r="D6113" s="125">
        <v>73.38</v>
      </c>
      <c r="E6113" s="125">
        <v>75.08</v>
      </c>
    </row>
    <row r="6114" spans="1:5" ht="25.5">
      <c r="A6114" s="124">
        <v>87801</v>
      </c>
      <c r="B6114" s="284" t="s">
        <v>2483</v>
      </c>
      <c r="C6114" s="100" t="s">
        <v>316</v>
      </c>
      <c r="D6114" s="125">
        <v>46.45</v>
      </c>
      <c r="E6114" s="125">
        <v>49.09</v>
      </c>
    </row>
    <row r="6115" spans="1:5" ht="25.5">
      <c r="A6115" s="124">
        <v>87803</v>
      </c>
      <c r="B6115" s="284" t="s">
        <v>2484</v>
      </c>
      <c r="C6115" s="100" t="s">
        <v>316</v>
      </c>
      <c r="D6115" s="125">
        <v>50.9</v>
      </c>
      <c r="E6115" s="125">
        <v>54.05</v>
      </c>
    </row>
    <row r="6116" spans="1:5" ht="38.25">
      <c r="A6116" s="124">
        <v>87804</v>
      </c>
      <c r="B6116" s="284" t="s">
        <v>2485</v>
      </c>
      <c r="C6116" s="100" t="s">
        <v>316</v>
      </c>
      <c r="D6116" s="125">
        <v>90.84</v>
      </c>
      <c r="E6116" s="125">
        <v>92.92</v>
      </c>
    </row>
    <row r="6117" spans="1:5" ht="38.25">
      <c r="A6117" s="124">
        <v>87805</v>
      </c>
      <c r="B6117" s="284" t="s">
        <v>2486</v>
      </c>
      <c r="C6117" s="100" t="s">
        <v>316</v>
      </c>
      <c r="D6117" s="125">
        <v>53</v>
      </c>
      <c r="E6117" s="125">
        <v>56.17</v>
      </c>
    </row>
    <row r="6118" spans="1:5" ht="25.5">
      <c r="A6118" s="124">
        <v>87807</v>
      </c>
      <c r="B6118" s="284" t="s">
        <v>2487</v>
      </c>
      <c r="C6118" s="100" t="s">
        <v>316</v>
      </c>
      <c r="D6118" s="125">
        <v>57.9</v>
      </c>
      <c r="E6118" s="125">
        <v>61.63</v>
      </c>
    </row>
    <row r="6119" spans="1:5" ht="38.25">
      <c r="A6119" s="124">
        <v>87808</v>
      </c>
      <c r="B6119" s="284" t="s">
        <v>2488</v>
      </c>
      <c r="C6119" s="100" t="s">
        <v>316</v>
      </c>
      <c r="D6119" s="125">
        <v>99.2</v>
      </c>
      <c r="E6119" s="125">
        <v>101.46</v>
      </c>
    </row>
    <row r="6120" spans="1:5" ht="38.25">
      <c r="A6120" s="124">
        <v>87809</v>
      </c>
      <c r="B6120" s="284" t="s">
        <v>2489</v>
      </c>
      <c r="C6120" s="100" t="s">
        <v>316</v>
      </c>
      <c r="D6120" s="125">
        <v>67.959999999999994</v>
      </c>
      <c r="E6120" s="125">
        <v>74.39</v>
      </c>
    </row>
    <row r="6121" spans="1:5" ht="25.5">
      <c r="A6121" s="124">
        <v>87811</v>
      </c>
      <c r="B6121" s="284" t="s">
        <v>2490</v>
      </c>
      <c r="C6121" s="100" t="s">
        <v>316</v>
      </c>
      <c r="D6121" s="125">
        <v>70.61</v>
      </c>
      <c r="E6121" s="125">
        <v>77.34</v>
      </c>
    </row>
    <row r="6122" spans="1:5" ht="38.25">
      <c r="A6122" s="124">
        <v>87812</v>
      </c>
      <c r="B6122" s="284" t="s">
        <v>2491</v>
      </c>
      <c r="C6122" s="100" t="s">
        <v>316</v>
      </c>
      <c r="D6122" s="125">
        <v>92.14</v>
      </c>
      <c r="E6122" s="125">
        <v>98</v>
      </c>
    </row>
    <row r="6123" spans="1:5" ht="38.25">
      <c r="A6123" s="124">
        <v>87813</v>
      </c>
      <c r="B6123" s="284" t="s">
        <v>2492</v>
      </c>
      <c r="C6123" s="100" t="s">
        <v>316</v>
      </c>
      <c r="D6123" s="125">
        <v>75.489999999999995</v>
      </c>
      <c r="E6123" s="125">
        <v>82.32</v>
      </c>
    </row>
    <row r="6124" spans="1:5" ht="25.5">
      <c r="A6124" s="124">
        <v>87815</v>
      </c>
      <c r="B6124" s="284" t="s">
        <v>2493</v>
      </c>
      <c r="C6124" s="100" t="s">
        <v>316</v>
      </c>
      <c r="D6124" s="125">
        <v>79.040000000000006</v>
      </c>
      <c r="E6124" s="125">
        <v>86.27</v>
      </c>
    </row>
    <row r="6125" spans="1:5" ht="38.25">
      <c r="A6125" s="124">
        <v>87816</v>
      </c>
      <c r="B6125" s="284" t="s">
        <v>2494</v>
      </c>
      <c r="C6125" s="100" t="s">
        <v>316</v>
      </c>
      <c r="D6125" s="125">
        <v>109.6</v>
      </c>
      <c r="E6125" s="125">
        <v>115.86</v>
      </c>
    </row>
    <row r="6126" spans="1:5" ht="38.25">
      <c r="A6126" s="124">
        <v>87817</v>
      </c>
      <c r="B6126" s="284" t="s">
        <v>2495</v>
      </c>
      <c r="C6126" s="100" t="s">
        <v>316</v>
      </c>
      <c r="D6126" s="125">
        <v>82.69</v>
      </c>
      <c r="E6126" s="125">
        <v>89.87</v>
      </c>
    </row>
    <row r="6127" spans="1:5" ht="25.5">
      <c r="A6127" s="124">
        <v>87819</v>
      </c>
      <c r="B6127" s="284" t="s">
        <v>2496</v>
      </c>
      <c r="C6127" s="100" t="s">
        <v>316</v>
      </c>
      <c r="D6127" s="125">
        <v>87.14</v>
      </c>
      <c r="E6127" s="125">
        <v>94.83</v>
      </c>
    </row>
    <row r="6128" spans="1:5" ht="38.25">
      <c r="A6128" s="124">
        <v>87820</v>
      </c>
      <c r="B6128" s="284" t="s">
        <v>2497</v>
      </c>
      <c r="C6128" s="100" t="s">
        <v>316</v>
      </c>
      <c r="D6128" s="125">
        <v>127.06</v>
      </c>
      <c r="E6128" s="125">
        <v>133.72</v>
      </c>
    </row>
    <row r="6129" spans="1:5" ht="38.25">
      <c r="A6129" s="124">
        <v>87821</v>
      </c>
      <c r="B6129" s="284" t="s">
        <v>2498</v>
      </c>
      <c r="C6129" s="100" t="s">
        <v>316</v>
      </c>
      <c r="D6129" s="125">
        <v>117.5</v>
      </c>
      <c r="E6129" s="125">
        <v>128.44</v>
      </c>
    </row>
    <row r="6130" spans="1:5" ht="38.25">
      <c r="A6130" s="124">
        <v>87823</v>
      </c>
      <c r="B6130" s="284" t="s">
        <v>2499</v>
      </c>
      <c r="C6130" s="100" t="s">
        <v>316</v>
      </c>
      <c r="D6130" s="125">
        <v>122.4</v>
      </c>
      <c r="E6130" s="125">
        <v>133.9</v>
      </c>
    </row>
    <row r="6131" spans="1:5" ht="38.25">
      <c r="A6131" s="124">
        <v>87824</v>
      </c>
      <c r="B6131" s="284" t="s">
        <v>2500</v>
      </c>
      <c r="C6131" s="100" t="s">
        <v>316</v>
      </c>
      <c r="D6131" s="125">
        <v>163.36000000000001</v>
      </c>
      <c r="E6131" s="125">
        <v>173.36</v>
      </c>
    </row>
    <row r="6132" spans="1:5" ht="38.25">
      <c r="A6132" s="124">
        <v>87825</v>
      </c>
      <c r="B6132" s="284" t="s">
        <v>2501</v>
      </c>
      <c r="C6132" s="100" t="s">
        <v>316</v>
      </c>
      <c r="D6132" s="125">
        <v>55.04</v>
      </c>
      <c r="E6132" s="125">
        <v>59.69</v>
      </c>
    </row>
    <row r="6133" spans="1:5" ht="25.5">
      <c r="A6133" s="124">
        <v>87827</v>
      </c>
      <c r="B6133" s="284" t="s">
        <v>2502</v>
      </c>
      <c r="C6133" s="100" t="s">
        <v>316</v>
      </c>
      <c r="D6133" s="125">
        <v>58.28</v>
      </c>
      <c r="E6133" s="125">
        <v>63.3</v>
      </c>
    </row>
    <row r="6134" spans="1:5" ht="38.25">
      <c r="A6134" s="124">
        <v>87828</v>
      </c>
      <c r="B6134" s="284" t="s">
        <v>2503</v>
      </c>
      <c r="C6134" s="100" t="s">
        <v>316</v>
      </c>
      <c r="D6134" s="125">
        <v>86.12</v>
      </c>
      <c r="E6134" s="125">
        <v>90.24</v>
      </c>
    </row>
    <row r="6135" spans="1:5" ht="38.25">
      <c r="A6135" s="124">
        <v>87829</v>
      </c>
      <c r="B6135" s="284" t="s">
        <v>2504</v>
      </c>
      <c r="C6135" s="100" t="s">
        <v>316</v>
      </c>
      <c r="D6135" s="125">
        <v>63.62</v>
      </c>
      <c r="E6135" s="125">
        <v>68.680000000000007</v>
      </c>
    </row>
    <row r="6136" spans="1:5" ht="25.5">
      <c r="A6136" s="124">
        <v>87831</v>
      </c>
      <c r="B6136" s="284" t="s">
        <v>2505</v>
      </c>
      <c r="C6136" s="100" t="s">
        <v>316</v>
      </c>
      <c r="D6136" s="125">
        <v>67.959999999999994</v>
      </c>
      <c r="E6136" s="125">
        <v>73.52</v>
      </c>
    </row>
    <row r="6137" spans="1:5" ht="38.25">
      <c r="A6137" s="124">
        <v>87832</v>
      </c>
      <c r="B6137" s="284" t="s">
        <v>2506</v>
      </c>
      <c r="C6137" s="100" t="s">
        <v>316</v>
      </c>
      <c r="D6137" s="125">
        <v>106.82</v>
      </c>
      <c r="E6137" s="125">
        <v>111.33</v>
      </c>
    </row>
    <row r="6138" spans="1:5" ht="25.5">
      <c r="A6138" s="124">
        <v>87834</v>
      </c>
      <c r="B6138" s="284" t="s">
        <v>2507</v>
      </c>
      <c r="C6138" s="100" t="s">
        <v>316</v>
      </c>
      <c r="D6138" s="125">
        <v>160.88999999999999</v>
      </c>
      <c r="E6138" s="125">
        <v>162.80000000000001</v>
      </c>
    </row>
    <row r="6139" spans="1:5" ht="25.5">
      <c r="A6139" s="124">
        <v>87835</v>
      </c>
      <c r="B6139" s="284" t="s">
        <v>2508</v>
      </c>
      <c r="C6139" s="100" t="s">
        <v>316</v>
      </c>
      <c r="D6139" s="125">
        <v>111.66</v>
      </c>
      <c r="E6139" s="125">
        <v>113.24</v>
      </c>
    </row>
    <row r="6140" spans="1:5" ht="25.5">
      <c r="A6140" s="124">
        <v>87836</v>
      </c>
      <c r="B6140" s="284" t="s">
        <v>2509</v>
      </c>
      <c r="C6140" s="100" t="s">
        <v>316</v>
      </c>
      <c r="D6140" s="125">
        <v>154.87</v>
      </c>
      <c r="E6140" s="125">
        <v>156.16999999999999</v>
      </c>
    </row>
    <row r="6141" spans="1:5" ht="25.5">
      <c r="A6141" s="124">
        <v>87837</v>
      </c>
      <c r="B6141" s="284" t="s">
        <v>2510</v>
      </c>
      <c r="C6141" s="100" t="s">
        <v>316</v>
      </c>
      <c r="D6141" s="125">
        <v>106.37</v>
      </c>
      <c r="E6141" s="125">
        <v>107.36</v>
      </c>
    </row>
    <row r="6142" spans="1:5" ht="25.5">
      <c r="A6142" s="124">
        <v>87838</v>
      </c>
      <c r="B6142" s="284" t="s">
        <v>2511</v>
      </c>
      <c r="C6142" s="100" t="s">
        <v>316</v>
      </c>
      <c r="D6142" s="125">
        <v>166.46</v>
      </c>
      <c r="E6142" s="125">
        <v>168.82</v>
      </c>
    </row>
    <row r="6143" spans="1:5" ht="25.5">
      <c r="A6143" s="124">
        <v>87839</v>
      </c>
      <c r="B6143" s="284" t="s">
        <v>2512</v>
      </c>
      <c r="C6143" s="100" t="s">
        <v>316</v>
      </c>
      <c r="D6143" s="125">
        <v>115.89</v>
      </c>
      <c r="E6143" s="125">
        <v>117.91</v>
      </c>
    </row>
    <row r="6144" spans="1:5" ht="25.5">
      <c r="A6144" s="124">
        <v>87840</v>
      </c>
      <c r="B6144" s="284" t="s">
        <v>2513</v>
      </c>
      <c r="C6144" s="100" t="s">
        <v>316</v>
      </c>
      <c r="D6144" s="125">
        <v>159.04</v>
      </c>
      <c r="E6144" s="125">
        <v>160.63</v>
      </c>
    </row>
    <row r="6145" spans="1:5" ht="25.5">
      <c r="A6145" s="124">
        <v>87841</v>
      </c>
      <c r="B6145" s="284" t="s">
        <v>2514</v>
      </c>
      <c r="C6145" s="100" t="s">
        <v>316</v>
      </c>
      <c r="D6145" s="125">
        <v>109.18</v>
      </c>
      <c r="E6145" s="125">
        <v>110.47</v>
      </c>
    </row>
    <row r="6146" spans="1:5" ht="25.5">
      <c r="A6146" s="124">
        <v>87842</v>
      </c>
      <c r="B6146" s="284" t="s">
        <v>2515</v>
      </c>
      <c r="C6146" s="100" t="s">
        <v>316</v>
      </c>
      <c r="D6146" s="125">
        <v>168.68</v>
      </c>
      <c r="E6146" s="125">
        <v>172.19</v>
      </c>
    </row>
    <row r="6147" spans="1:5" ht="25.5">
      <c r="A6147" s="124">
        <v>87843</v>
      </c>
      <c r="B6147" s="284" t="s">
        <v>2516</v>
      </c>
      <c r="C6147" s="100" t="s">
        <v>316</v>
      </c>
      <c r="D6147" s="125">
        <v>123.8</v>
      </c>
      <c r="E6147" s="125">
        <v>126.97</v>
      </c>
    </row>
    <row r="6148" spans="1:5" ht="25.5">
      <c r="A6148" s="124">
        <v>87844</v>
      </c>
      <c r="B6148" s="284" t="s">
        <v>2517</v>
      </c>
      <c r="C6148" s="100" t="s">
        <v>316</v>
      </c>
      <c r="D6148" s="125">
        <v>157.55000000000001</v>
      </c>
      <c r="E6148" s="125">
        <v>159.88999999999999</v>
      </c>
    </row>
    <row r="6149" spans="1:5" ht="25.5">
      <c r="A6149" s="124">
        <v>87845</v>
      </c>
      <c r="B6149" s="284" t="s">
        <v>2518</v>
      </c>
      <c r="C6149" s="100" t="s">
        <v>316</v>
      </c>
      <c r="D6149" s="125">
        <v>113.42</v>
      </c>
      <c r="E6149" s="125">
        <v>115.46</v>
      </c>
    </row>
    <row r="6150" spans="1:5" ht="25.5">
      <c r="A6150" s="124">
        <v>87846</v>
      </c>
      <c r="B6150" s="284" t="s">
        <v>2519</v>
      </c>
      <c r="C6150" s="100" t="s">
        <v>316</v>
      </c>
      <c r="D6150" s="125">
        <v>174.21</v>
      </c>
      <c r="E6150" s="125">
        <v>176.56</v>
      </c>
    </row>
    <row r="6151" spans="1:5" ht="25.5">
      <c r="A6151" s="124">
        <v>87847</v>
      </c>
      <c r="B6151" s="284" t="s">
        <v>2520</v>
      </c>
      <c r="C6151" s="100" t="s">
        <v>316</v>
      </c>
      <c r="D6151" s="125">
        <v>124.99</v>
      </c>
      <c r="E6151" s="125">
        <v>126.99</v>
      </c>
    </row>
    <row r="6152" spans="1:5" ht="25.5">
      <c r="A6152" s="124">
        <v>87848</v>
      </c>
      <c r="B6152" s="284" t="s">
        <v>2521</v>
      </c>
      <c r="C6152" s="100" t="s">
        <v>316</v>
      </c>
      <c r="D6152" s="125">
        <v>167.21</v>
      </c>
      <c r="E6152" s="125">
        <v>168.81</v>
      </c>
    </row>
    <row r="6153" spans="1:5" ht="25.5">
      <c r="A6153" s="124">
        <v>87849</v>
      </c>
      <c r="B6153" s="284" t="s">
        <v>2522</v>
      </c>
      <c r="C6153" s="100" t="s">
        <v>316</v>
      </c>
      <c r="D6153" s="125">
        <v>118.71</v>
      </c>
      <c r="E6153" s="125">
        <v>119.99</v>
      </c>
    </row>
    <row r="6154" spans="1:5" ht="25.5">
      <c r="A6154" s="124">
        <v>87850</v>
      </c>
      <c r="B6154" s="284" t="s">
        <v>2523</v>
      </c>
      <c r="C6154" s="100" t="s">
        <v>316</v>
      </c>
      <c r="D6154" s="125">
        <v>179.8</v>
      </c>
      <c r="E6154" s="125">
        <v>182.6</v>
      </c>
    </row>
    <row r="6155" spans="1:5" ht="25.5">
      <c r="A6155" s="124">
        <v>87851</v>
      </c>
      <c r="B6155" s="284" t="s">
        <v>2524</v>
      </c>
      <c r="C6155" s="100" t="s">
        <v>316</v>
      </c>
      <c r="D6155" s="125">
        <v>129.24</v>
      </c>
      <c r="E6155" s="125">
        <v>131.69</v>
      </c>
    </row>
    <row r="6156" spans="1:5" ht="25.5">
      <c r="A6156" s="124">
        <v>87852</v>
      </c>
      <c r="B6156" s="284" t="s">
        <v>2525</v>
      </c>
      <c r="C6156" s="100" t="s">
        <v>316</v>
      </c>
      <c r="D6156" s="125">
        <v>171.36</v>
      </c>
      <c r="E6156" s="125">
        <v>173.25</v>
      </c>
    </row>
    <row r="6157" spans="1:5" ht="25.5">
      <c r="A6157" s="124">
        <v>87853</v>
      </c>
      <c r="B6157" s="284" t="s">
        <v>2526</v>
      </c>
      <c r="C6157" s="100" t="s">
        <v>316</v>
      </c>
      <c r="D6157" s="125">
        <v>121.5</v>
      </c>
      <c r="E6157" s="125">
        <v>123.08</v>
      </c>
    </row>
    <row r="6158" spans="1:5" ht="25.5">
      <c r="A6158" s="124">
        <v>87854</v>
      </c>
      <c r="B6158" s="284" t="s">
        <v>2527</v>
      </c>
      <c r="C6158" s="100" t="s">
        <v>316</v>
      </c>
      <c r="D6158" s="125">
        <v>182</v>
      </c>
      <c r="E6158" s="125">
        <v>185.95</v>
      </c>
    </row>
    <row r="6159" spans="1:5" ht="25.5">
      <c r="A6159" s="124">
        <v>87855</v>
      </c>
      <c r="B6159" s="284" t="s">
        <v>2528</v>
      </c>
      <c r="C6159" s="100" t="s">
        <v>316</v>
      </c>
      <c r="D6159" s="125">
        <v>137.16</v>
      </c>
      <c r="E6159" s="125">
        <v>140.76</v>
      </c>
    </row>
    <row r="6160" spans="1:5" ht="25.5">
      <c r="A6160" s="124">
        <v>87856</v>
      </c>
      <c r="B6160" s="284" t="s">
        <v>2529</v>
      </c>
      <c r="C6160" s="100" t="s">
        <v>316</v>
      </c>
      <c r="D6160" s="125">
        <v>169.89</v>
      </c>
      <c r="E6160" s="125">
        <v>172.53</v>
      </c>
    </row>
    <row r="6161" spans="1:5" ht="25.5">
      <c r="A6161" s="124">
        <v>87857</v>
      </c>
      <c r="B6161" s="284" t="s">
        <v>2530</v>
      </c>
      <c r="C6161" s="100" t="s">
        <v>316</v>
      </c>
      <c r="D6161" s="125">
        <v>125.74</v>
      </c>
      <c r="E6161" s="125">
        <v>128.06</v>
      </c>
    </row>
    <row r="6162" spans="1:5" ht="25.5">
      <c r="A6162" s="124">
        <v>87858</v>
      </c>
      <c r="B6162" s="284" t="s">
        <v>2531</v>
      </c>
      <c r="C6162" s="100" t="s">
        <v>316</v>
      </c>
      <c r="D6162" s="125">
        <v>119.55</v>
      </c>
      <c r="E6162" s="125">
        <v>122.14</v>
      </c>
    </row>
    <row r="6163" spans="1:5" ht="25.5">
      <c r="A6163" s="124">
        <v>87859</v>
      </c>
      <c r="B6163" s="284" t="s">
        <v>2532</v>
      </c>
      <c r="C6163" s="100" t="s">
        <v>316</v>
      </c>
      <c r="D6163" s="125">
        <v>137.44999999999999</v>
      </c>
      <c r="E6163" s="125">
        <v>140.97999999999999</v>
      </c>
    </row>
    <row r="6164" spans="1:5" ht="38.25">
      <c r="A6164" s="124">
        <v>89048</v>
      </c>
      <c r="B6164" s="284" t="s">
        <v>2533</v>
      </c>
      <c r="C6164" s="100" t="s">
        <v>316</v>
      </c>
      <c r="D6164" s="125">
        <v>30.24</v>
      </c>
      <c r="E6164" s="125">
        <v>32</v>
      </c>
    </row>
    <row r="6165" spans="1:5" ht="25.5">
      <c r="A6165" s="124">
        <v>89049</v>
      </c>
      <c r="B6165" s="284" t="s">
        <v>2534</v>
      </c>
      <c r="C6165" s="100" t="s">
        <v>316</v>
      </c>
      <c r="D6165" s="125">
        <v>18.21</v>
      </c>
      <c r="E6165" s="125">
        <v>19.54</v>
      </c>
    </row>
    <row r="6166" spans="1:5" ht="38.25">
      <c r="A6166" s="124">
        <v>89173</v>
      </c>
      <c r="B6166" s="284" t="s">
        <v>2535</v>
      </c>
      <c r="C6166" s="100" t="s">
        <v>316</v>
      </c>
      <c r="D6166" s="125">
        <v>29.8</v>
      </c>
      <c r="E6166" s="125">
        <v>31.51</v>
      </c>
    </row>
    <row r="6167" spans="1:5" ht="25.5">
      <c r="A6167" s="124">
        <v>90406</v>
      </c>
      <c r="B6167" s="284" t="s">
        <v>2536</v>
      </c>
      <c r="C6167" s="100" t="s">
        <v>316</v>
      </c>
      <c r="D6167" s="125">
        <v>37.74</v>
      </c>
      <c r="E6167" s="125">
        <v>40.369999999999997</v>
      </c>
    </row>
    <row r="6168" spans="1:5" ht="25.5">
      <c r="A6168" s="124">
        <v>90407</v>
      </c>
      <c r="B6168" s="284" t="s">
        <v>2537</v>
      </c>
      <c r="C6168" s="100" t="s">
        <v>316</v>
      </c>
      <c r="D6168" s="125">
        <v>41.13</v>
      </c>
      <c r="E6168" s="125">
        <v>44.15</v>
      </c>
    </row>
    <row r="6169" spans="1:5" ht="25.5">
      <c r="A6169" s="124">
        <v>90408</v>
      </c>
      <c r="B6169" s="284" t="s">
        <v>2538</v>
      </c>
      <c r="C6169" s="100" t="s">
        <v>316</v>
      </c>
      <c r="D6169" s="125">
        <v>26.75</v>
      </c>
      <c r="E6169" s="125">
        <v>28.86</v>
      </c>
    </row>
    <row r="6170" spans="1:5" ht="25.5">
      <c r="A6170" s="124">
        <v>90409</v>
      </c>
      <c r="B6170" s="284" t="s">
        <v>2539</v>
      </c>
      <c r="C6170" s="100" t="s">
        <v>316</v>
      </c>
      <c r="D6170" s="125">
        <v>28.67</v>
      </c>
      <c r="E6170" s="125">
        <v>31.01</v>
      </c>
    </row>
    <row r="6171" spans="1:5" ht="25.5">
      <c r="A6171" s="124">
        <v>87242</v>
      </c>
      <c r="B6171" s="284" t="s">
        <v>2540</v>
      </c>
      <c r="C6171" s="100" t="s">
        <v>316</v>
      </c>
      <c r="D6171" s="125">
        <v>189.59</v>
      </c>
      <c r="E6171" s="125">
        <v>193.68</v>
      </c>
    </row>
    <row r="6172" spans="1:5" ht="25.5">
      <c r="A6172" s="124">
        <v>87243</v>
      </c>
      <c r="B6172" s="284" t="s">
        <v>2541</v>
      </c>
      <c r="C6172" s="100" t="s">
        <v>316</v>
      </c>
      <c r="D6172" s="125">
        <v>174.16</v>
      </c>
      <c r="E6172" s="125">
        <v>177.4</v>
      </c>
    </row>
    <row r="6173" spans="1:5" ht="25.5">
      <c r="A6173" s="124">
        <v>87244</v>
      </c>
      <c r="B6173" s="284" t="s">
        <v>2542</v>
      </c>
      <c r="C6173" s="100" t="s">
        <v>316</v>
      </c>
      <c r="D6173" s="125">
        <v>183.74</v>
      </c>
      <c r="E6173" s="125">
        <v>188.11</v>
      </c>
    </row>
    <row r="6174" spans="1:5" ht="25.5">
      <c r="A6174" s="124">
        <v>87245</v>
      </c>
      <c r="B6174" s="284" t="s">
        <v>2543</v>
      </c>
      <c r="C6174" s="100" t="s">
        <v>316</v>
      </c>
      <c r="D6174" s="125">
        <v>220.61</v>
      </c>
      <c r="E6174" s="125">
        <v>225.97</v>
      </c>
    </row>
    <row r="6175" spans="1:5" ht="25.5">
      <c r="A6175" s="124">
        <v>87264</v>
      </c>
      <c r="B6175" s="284" t="s">
        <v>2610</v>
      </c>
      <c r="C6175" s="100" t="s">
        <v>316</v>
      </c>
      <c r="D6175" s="125">
        <v>56.25</v>
      </c>
      <c r="E6175" s="125">
        <v>58.56</v>
      </c>
    </row>
    <row r="6176" spans="1:5" ht="25.5">
      <c r="A6176" s="124">
        <v>87265</v>
      </c>
      <c r="B6176" s="284" t="s">
        <v>2611</v>
      </c>
      <c r="C6176" s="100" t="s">
        <v>316</v>
      </c>
      <c r="D6176" s="125">
        <v>50.09</v>
      </c>
      <c r="E6176" s="125">
        <v>51.71</v>
      </c>
    </row>
    <row r="6177" spans="1:5" ht="25.5">
      <c r="A6177" s="124">
        <v>87266</v>
      </c>
      <c r="B6177" s="284" t="s">
        <v>2612</v>
      </c>
      <c r="C6177" s="100" t="s">
        <v>316</v>
      </c>
      <c r="D6177" s="125">
        <v>58.43</v>
      </c>
      <c r="E6177" s="125">
        <v>60.99</v>
      </c>
    </row>
    <row r="6178" spans="1:5" ht="25.5">
      <c r="A6178" s="124">
        <v>87267</v>
      </c>
      <c r="B6178" s="284" t="s">
        <v>2613</v>
      </c>
      <c r="C6178" s="100" t="s">
        <v>316</v>
      </c>
      <c r="D6178" s="125">
        <v>55.71</v>
      </c>
      <c r="E6178" s="125">
        <v>57.95</v>
      </c>
    </row>
    <row r="6179" spans="1:5" ht="25.5">
      <c r="A6179" s="124">
        <v>87268</v>
      </c>
      <c r="B6179" s="284" t="s">
        <v>2614</v>
      </c>
      <c r="C6179" s="100" t="s">
        <v>316</v>
      </c>
      <c r="D6179" s="125">
        <v>59.99</v>
      </c>
      <c r="E6179" s="125">
        <v>62.71</v>
      </c>
    </row>
    <row r="6180" spans="1:5" ht="25.5">
      <c r="A6180" s="124">
        <v>87269</v>
      </c>
      <c r="B6180" s="284" t="s">
        <v>2615</v>
      </c>
      <c r="C6180" s="100" t="s">
        <v>316</v>
      </c>
      <c r="D6180" s="125">
        <v>53.27</v>
      </c>
      <c r="E6180" s="125">
        <v>55.26</v>
      </c>
    </row>
    <row r="6181" spans="1:5" ht="25.5">
      <c r="A6181" s="124">
        <v>87270</v>
      </c>
      <c r="B6181" s="284" t="s">
        <v>2616</v>
      </c>
      <c r="C6181" s="100" t="s">
        <v>316</v>
      </c>
      <c r="D6181" s="125">
        <v>61.82</v>
      </c>
      <c r="E6181" s="125">
        <v>64.75</v>
      </c>
    </row>
    <row r="6182" spans="1:5" ht="25.5">
      <c r="A6182" s="124">
        <v>87271</v>
      </c>
      <c r="B6182" s="284" t="s">
        <v>2617</v>
      </c>
      <c r="C6182" s="100" t="s">
        <v>316</v>
      </c>
      <c r="D6182" s="125">
        <v>58.6</v>
      </c>
      <c r="E6182" s="125">
        <v>61.21</v>
      </c>
    </row>
    <row r="6183" spans="1:5" ht="25.5">
      <c r="A6183" s="124">
        <v>87272</v>
      </c>
      <c r="B6183" s="284" t="s">
        <v>2618</v>
      </c>
      <c r="C6183" s="100" t="s">
        <v>316</v>
      </c>
      <c r="D6183" s="125">
        <v>63.63</v>
      </c>
      <c r="E6183" s="125">
        <v>66.680000000000007</v>
      </c>
    </row>
    <row r="6184" spans="1:5" ht="25.5">
      <c r="A6184" s="124">
        <v>87273</v>
      </c>
      <c r="B6184" s="284" t="s">
        <v>2619</v>
      </c>
      <c r="C6184" s="100" t="s">
        <v>316</v>
      </c>
      <c r="D6184" s="125">
        <v>55.45</v>
      </c>
      <c r="E6184" s="125">
        <v>57.58</v>
      </c>
    </row>
    <row r="6185" spans="1:5" ht="25.5">
      <c r="A6185" s="124">
        <v>87274</v>
      </c>
      <c r="B6185" s="284" t="s">
        <v>2620</v>
      </c>
      <c r="C6185" s="100" t="s">
        <v>316</v>
      </c>
      <c r="D6185" s="125">
        <v>64.92</v>
      </c>
      <c r="E6185" s="125">
        <v>68.11</v>
      </c>
    </row>
    <row r="6186" spans="1:5" ht="25.5">
      <c r="A6186" s="124">
        <v>87275</v>
      </c>
      <c r="B6186" s="284" t="s">
        <v>2621</v>
      </c>
      <c r="C6186" s="100" t="s">
        <v>316</v>
      </c>
      <c r="D6186" s="125">
        <v>62.15</v>
      </c>
      <c r="E6186" s="125">
        <v>65.03</v>
      </c>
    </row>
    <row r="6187" spans="1:5" ht="25.5">
      <c r="A6187" s="124">
        <v>88786</v>
      </c>
      <c r="B6187" s="284" t="s">
        <v>2544</v>
      </c>
      <c r="C6187" s="100" t="s">
        <v>316</v>
      </c>
      <c r="D6187" s="125">
        <v>269.95</v>
      </c>
      <c r="E6187" s="125">
        <v>274.04000000000002</v>
      </c>
    </row>
    <row r="6188" spans="1:5" ht="25.5">
      <c r="A6188" s="124">
        <v>88787</v>
      </c>
      <c r="B6188" s="284" t="s">
        <v>2545</v>
      </c>
      <c r="C6188" s="100" t="s">
        <v>316</v>
      </c>
      <c r="D6188" s="125">
        <v>249.99</v>
      </c>
      <c r="E6188" s="125">
        <v>253.23</v>
      </c>
    </row>
    <row r="6189" spans="1:5" ht="25.5">
      <c r="A6189" s="124">
        <v>88788</v>
      </c>
      <c r="B6189" s="284" t="s">
        <v>2546</v>
      </c>
      <c r="C6189" s="100" t="s">
        <v>316</v>
      </c>
      <c r="D6189" s="125">
        <v>259.57</v>
      </c>
      <c r="E6189" s="125">
        <v>263.94</v>
      </c>
    </row>
    <row r="6190" spans="1:5" ht="25.5">
      <c r="A6190" s="124">
        <v>88789</v>
      </c>
      <c r="B6190" s="284" t="s">
        <v>2547</v>
      </c>
      <c r="C6190" s="100" t="s">
        <v>316</v>
      </c>
      <c r="D6190" s="125">
        <v>312</v>
      </c>
      <c r="E6190" s="125">
        <v>317.36</v>
      </c>
    </row>
    <row r="6191" spans="1:5" ht="38.25">
      <c r="A6191" s="124">
        <v>89045</v>
      </c>
      <c r="B6191" s="284" t="s">
        <v>12713</v>
      </c>
      <c r="C6191" s="100" t="s">
        <v>316</v>
      </c>
      <c r="D6191" s="125">
        <v>56.08</v>
      </c>
      <c r="E6191" s="125">
        <v>58.39</v>
      </c>
    </row>
    <row r="6192" spans="1:5" ht="38.25">
      <c r="A6192" s="124">
        <v>89170</v>
      </c>
      <c r="B6192" s="284" t="s">
        <v>13937</v>
      </c>
      <c r="C6192" s="100" t="s">
        <v>316</v>
      </c>
      <c r="D6192" s="125">
        <v>54.55</v>
      </c>
      <c r="E6192" s="125">
        <v>56.66</v>
      </c>
    </row>
    <row r="6193" spans="1:5" ht="38.25">
      <c r="A6193" s="124">
        <v>93392</v>
      </c>
      <c r="B6193" s="284" t="s">
        <v>3543</v>
      </c>
      <c r="C6193" s="100" t="s">
        <v>316</v>
      </c>
      <c r="D6193" s="125">
        <v>47.85</v>
      </c>
      <c r="E6193" s="125">
        <v>50.16</v>
      </c>
    </row>
    <row r="6194" spans="1:5" ht="38.25">
      <c r="A6194" s="124">
        <v>93393</v>
      </c>
      <c r="B6194" s="284" t="s">
        <v>3544</v>
      </c>
      <c r="C6194" s="100" t="s">
        <v>316</v>
      </c>
      <c r="D6194" s="125">
        <v>41.76</v>
      </c>
      <c r="E6194" s="125">
        <v>43.38</v>
      </c>
    </row>
    <row r="6195" spans="1:5" ht="38.25">
      <c r="A6195" s="124">
        <v>93394</v>
      </c>
      <c r="B6195" s="284" t="s">
        <v>3545</v>
      </c>
      <c r="C6195" s="100" t="s">
        <v>316</v>
      </c>
      <c r="D6195" s="125">
        <v>50.03</v>
      </c>
      <c r="E6195" s="125">
        <v>52.59</v>
      </c>
    </row>
    <row r="6196" spans="1:5" ht="38.25">
      <c r="A6196" s="124">
        <v>93395</v>
      </c>
      <c r="B6196" s="284" t="s">
        <v>3546</v>
      </c>
      <c r="C6196" s="100" t="s">
        <v>316</v>
      </c>
      <c r="D6196" s="125">
        <v>47.31</v>
      </c>
      <c r="E6196" s="125">
        <v>49.55</v>
      </c>
    </row>
    <row r="6197" spans="1:5" ht="38.25">
      <c r="A6197" s="124">
        <v>99194</v>
      </c>
      <c r="B6197" s="284" t="s">
        <v>3547</v>
      </c>
      <c r="C6197" s="100" t="s">
        <v>316</v>
      </c>
      <c r="D6197" s="125">
        <v>54.7</v>
      </c>
      <c r="E6197" s="125">
        <v>57.01</v>
      </c>
    </row>
    <row r="6198" spans="1:5" ht="38.25">
      <c r="A6198" s="124">
        <v>99195</v>
      </c>
      <c r="B6198" s="284" t="s">
        <v>3548</v>
      </c>
      <c r="C6198" s="100" t="s">
        <v>316</v>
      </c>
      <c r="D6198" s="125">
        <v>48.61</v>
      </c>
      <c r="E6198" s="125">
        <v>50.23</v>
      </c>
    </row>
    <row r="6199" spans="1:5" ht="38.25">
      <c r="A6199" s="124">
        <v>99196</v>
      </c>
      <c r="B6199" s="284" t="s">
        <v>3549</v>
      </c>
      <c r="C6199" s="100" t="s">
        <v>316</v>
      </c>
      <c r="D6199" s="125">
        <v>56.88</v>
      </c>
      <c r="E6199" s="125">
        <v>59.44</v>
      </c>
    </row>
    <row r="6200" spans="1:5" ht="38.25">
      <c r="A6200" s="124">
        <v>99198</v>
      </c>
      <c r="B6200" s="284" t="s">
        <v>3550</v>
      </c>
      <c r="C6200" s="100" t="s">
        <v>316</v>
      </c>
      <c r="D6200" s="125">
        <v>54.16</v>
      </c>
      <c r="E6200" s="125">
        <v>56.4</v>
      </c>
    </row>
    <row r="6201" spans="1:5" ht="25.5">
      <c r="A6201" s="124">
        <v>101965</v>
      </c>
      <c r="B6201" s="284" t="s">
        <v>12714</v>
      </c>
      <c r="C6201" s="100" t="s">
        <v>239</v>
      </c>
      <c r="D6201" s="125">
        <v>114.39</v>
      </c>
      <c r="E6201" s="125">
        <v>116.46</v>
      </c>
    </row>
    <row r="6202" spans="1:5" ht="25.5">
      <c r="A6202" s="124">
        <v>101966</v>
      </c>
      <c r="B6202" s="284" t="s">
        <v>12715</v>
      </c>
      <c r="C6202" s="100" t="s">
        <v>239</v>
      </c>
      <c r="D6202" s="125">
        <v>150.94</v>
      </c>
      <c r="E6202" s="125">
        <v>151.9</v>
      </c>
    </row>
    <row r="6203" spans="1:5">
      <c r="A6203" s="124">
        <v>101979</v>
      </c>
      <c r="B6203" s="284" t="s">
        <v>12716</v>
      </c>
      <c r="C6203" s="100" t="s">
        <v>239</v>
      </c>
      <c r="D6203" s="125">
        <v>52.73</v>
      </c>
      <c r="E6203" s="125">
        <v>53.29</v>
      </c>
    </row>
    <row r="6204" spans="1:5">
      <c r="A6204" s="124">
        <v>96112</v>
      </c>
      <c r="B6204" s="284" t="s">
        <v>2716</v>
      </c>
      <c r="C6204" s="100" t="s">
        <v>316</v>
      </c>
      <c r="D6204" s="125">
        <v>121.51</v>
      </c>
      <c r="E6204" s="125">
        <v>127.56</v>
      </c>
    </row>
    <row r="6205" spans="1:5">
      <c r="A6205" s="124">
        <v>96117</v>
      </c>
      <c r="B6205" s="284" t="s">
        <v>2717</v>
      </c>
      <c r="C6205" s="100" t="s">
        <v>316</v>
      </c>
      <c r="D6205" s="125">
        <v>157.08000000000001</v>
      </c>
      <c r="E6205" s="125">
        <v>161.87</v>
      </c>
    </row>
    <row r="6206" spans="1:5">
      <c r="A6206" s="124">
        <v>96122</v>
      </c>
      <c r="B6206" s="284" t="s">
        <v>2718</v>
      </c>
      <c r="C6206" s="100" t="s">
        <v>239</v>
      </c>
      <c r="D6206" s="125">
        <v>37.020000000000003</v>
      </c>
      <c r="E6206" s="125">
        <v>38.07</v>
      </c>
    </row>
    <row r="6207" spans="1:5">
      <c r="A6207" s="124">
        <v>96109</v>
      </c>
      <c r="B6207" s="284" t="s">
        <v>2719</v>
      </c>
      <c r="C6207" s="100" t="s">
        <v>316</v>
      </c>
      <c r="D6207" s="125">
        <v>34.119999999999997</v>
      </c>
      <c r="E6207" s="125">
        <v>36.56</v>
      </c>
    </row>
    <row r="6208" spans="1:5">
      <c r="A6208" s="124">
        <v>96110</v>
      </c>
      <c r="B6208" s="284" t="s">
        <v>2720</v>
      </c>
      <c r="C6208" s="100" t="s">
        <v>316</v>
      </c>
      <c r="D6208" s="125">
        <v>62.37</v>
      </c>
      <c r="E6208" s="125">
        <v>63.91</v>
      </c>
    </row>
    <row r="6209" spans="1:5">
      <c r="A6209" s="124">
        <v>96113</v>
      </c>
      <c r="B6209" s="284" t="s">
        <v>2721</v>
      </c>
      <c r="C6209" s="100" t="s">
        <v>316</v>
      </c>
      <c r="D6209" s="125">
        <v>30.15</v>
      </c>
      <c r="E6209" s="125">
        <v>32.08</v>
      </c>
    </row>
    <row r="6210" spans="1:5">
      <c r="A6210" s="124">
        <v>96114</v>
      </c>
      <c r="B6210" s="284" t="s">
        <v>2722</v>
      </c>
      <c r="C6210" s="100" t="s">
        <v>316</v>
      </c>
      <c r="D6210" s="125">
        <v>66.92</v>
      </c>
      <c r="E6210" s="125">
        <v>68.150000000000006</v>
      </c>
    </row>
    <row r="6211" spans="1:5">
      <c r="A6211" s="124">
        <v>96120</v>
      </c>
      <c r="B6211" s="284" t="s">
        <v>2723</v>
      </c>
      <c r="C6211" s="100" t="s">
        <v>239</v>
      </c>
      <c r="D6211" s="125">
        <v>2.41</v>
      </c>
      <c r="E6211" s="125">
        <v>2.54</v>
      </c>
    </row>
    <row r="6212" spans="1:5">
      <c r="A6212" s="124">
        <v>96123</v>
      </c>
      <c r="B6212" s="284" t="s">
        <v>2724</v>
      </c>
      <c r="C6212" s="100" t="s">
        <v>239</v>
      </c>
      <c r="D6212" s="125">
        <v>31.51</v>
      </c>
      <c r="E6212" s="125">
        <v>32.19</v>
      </c>
    </row>
    <row r="6213" spans="1:5">
      <c r="A6213" s="124">
        <v>99054</v>
      </c>
      <c r="B6213" s="284" t="s">
        <v>3471</v>
      </c>
      <c r="C6213" s="100" t="s">
        <v>316</v>
      </c>
      <c r="D6213" s="125">
        <v>42.02</v>
      </c>
      <c r="E6213" s="125">
        <v>45.32</v>
      </c>
    </row>
    <row r="6214" spans="1:5">
      <c r="A6214" s="124">
        <v>96111</v>
      </c>
      <c r="B6214" s="284" t="s">
        <v>2770</v>
      </c>
      <c r="C6214" s="100" t="s">
        <v>316</v>
      </c>
      <c r="D6214" s="125">
        <v>57.58</v>
      </c>
      <c r="E6214" s="125">
        <v>58.54</v>
      </c>
    </row>
    <row r="6215" spans="1:5">
      <c r="A6215" s="124">
        <v>96116</v>
      </c>
      <c r="B6215" s="284" t="s">
        <v>2771</v>
      </c>
      <c r="C6215" s="100" t="s">
        <v>316</v>
      </c>
      <c r="D6215" s="125">
        <v>64.87</v>
      </c>
      <c r="E6215" s="125">
        <v>65.72</v>
      </c>
    </row>
    <row r="6216" spans="1:5">
      <c r="A6216" s="124">
        <v>96121</v>
      </c>
      <c r="B6216" s="284" t="s">
        <v>2725</v>
      </c>
      <c r="C6216" s="100" t="s">
        <v>239</v>
      </c>
      <c r="D6216" s="125">
        <v>10.71</v>
      </c>
      <c r="E6216" s="125">
        <v>10.96</v>
      </c>
    </row>
    <row r="6217" spans="1:5">
      <c r="A6217" s="124">
        <v>96485</v>
      </c>
      <c r="B6217" s="284" t="s">
        <v>2772</v>
      </c>
      <c r="C6217" s="100" t="s">
        <v>316</v>
      </c>
      <c r="D6217" s="125">
        <v>67.099999999999994</v>
      </c>
      <c r="E6217" s="125">
        <v>68.06</v>
      </c>
    </row>
    <row r="6218" spans="1:5">
      <c r="A6218" s="124">
        <v>96486</v>
      </c>
      <c r="B6218" s="284" t="s">
        <v>2773</v>
      </c>
      <c r="C6218" s="100" t="s">
        <v>316</v>
      </c>
      <c r="D6218" s="125">
        <v>74.97</v>
      </c>
      <c r="E6218" s="125">
        <v>75.819999999999993</v>
      </c>
    </row>
    <row r="6219" spans="1:5" ht="25.5">
      <c r="A6219" s="124">
        <v>91514</v>
      </c>
      <c r="B6219" s="284" t="s">
        <v>2548</v>
      </c>
      <c r="C6219" s="100" t="s">
        <v>316</v>
      </c>
      <c r="D6219" s="125">
        <v>5.14</v>
      </c>
      <c r="E6219" s="125">
        <v>5.73</v>
      </c>
    </row>
    <row r="6220" spans="1:5" ht="25.5">
      <c r="A6220" s="124">
        <v>91515</v>
      </c>
      <c r="B6220" s="284" t="s">
        <v>2549</v>
      </c>
      <c r="C6220" s="100" t="s">
        <v>316</v>
      </c>
      <c r="D6220" s="125">
        <v>6.81</v>
      </c>
      <c r="E6220" s="125">
        <v>7.59</v>
      </c>
    </row>
    <row r="6221" spans="1:5" ht="25.5">
      <c r="A6221" s="124">
        <v>91516</v>
      </c>
      <c r="B6221" s="284" t="s">
        <v>2550</v>
      </c>
      <c r="C6221" s="100" t="s">
        <v>316</v>
      </c>
      <c r="D6221" s="125">
        <v>9.93</v>
      </c>
      <c r="E6221" s="125">
        <v>11.08</v>
      </c>
    </row>
    <row r="6222" spans="1:5" ht="25.5">
      <c r="A6222" s="124">
        <v>91517</v>
      </c>
      <c r="B6222" s="284" t="s">
        <v>2551</v>
      </c>
      <c r="C6222" s="100" t="s">
        <v>316</v>
      </c>
      <c r="D6222" s="125">
        <v>11.06</v>
      </c>
      <c r="E6222" s="125">
        <v>12.34</v>
      </c>
    </row>
    <row r="6223" spans="1:5" ht="25.5">
      <c r="A6223" s="124">
        <v>91519</v>
      </c>
      <c r="B6223" s="284" t="s">
        <v>2552</v>
      </c>
      <c r="C6223" s="100" t="s">
        <v>316</v>
      </c>
      <c r="D6223" s="125">
        <v>12.7</v>
      </c>
      <c r="E6223" s="125">
        <v>14.17</v>
      </c>
    </row>
    <row r="6224" spans="1:5" ht="25.5">
      <c r="A6224" s="124">
        <v>91520</v>
      </c>
      <c r="B6224" s="284" t="s">
        <v>2553</v>
      </c>
      <c r="C6224" s="100" t="s">
        <v>316</v>
      </c>
      <c r="D6224" s="125">
        <v>1.87</v>
      </c>
      <c r="E6224" s="125">
        <v>2.08</v>
      </c>
    </row>
    <row r="6225" spans="1:5">
      <c r="A6225" s="124">
        <v>91522</v>
      </c>
      <c r="B6225" s="284" t="s">
        <v>2554</v>
      </c>
      <c r="C6225" s="100" t="s">
        <v>316</v>
      </c>
      <c r="D6225" s="125">
        <v>2.25</v>
      </c>
      <c r="E6225" s="125">
        <v>2.5</v>
      </c>
    </row>
    <row r="6226" spans="1:5" ht="25.5">
      <c r="A6226" s="124">
        <v>91525</v>
      </c>
      <c r="B6226" s="284" t="s">
        <v>2555</v>
      </c>
      <c r="C6226" s="100" t="s">
        <v>316</v>
      </c>
      <c r="D6226" s="125">
        <v>4.1900000000000004</v>
      </c>
      <c r="E6226" s="125">
        <v>4.6100000000000003</v>
      </c>
    </row>
    <row r="6227" spans="1:5" ht="38.25">
      <c r="A6227" s="124">
        <v>87280</v>
      </c>
      <c r="B6227" s="284" t="s">
        <v>3900</v>
      </c>
      <c r="C6227" s="100" t="s">
        <v>1161</v>
      </c>
      <c r="D6227" s="125">
        <v>372.73</v>
      </c>
      <c r="E6227" s="125">
        <v>381.56</v>
      </c>
    </row>
    <row r="6228" spans="1:5" ht="38.25">
      <c r="A6228" s="124">
        <v>87281</v>
      </c>
      <c r="B6228" s="284" t="s">
        <v>3901</v>
      </c>
      <c r="C6228" s="100" t="s">
        <v>1161</v>
      </c>
      <c r="D6228" s="125">
        <v>369.16</v>
      </c>
      <c r="E6228" s="125">
        <v>376.82</v>
      </c>
    </row>
    <row r="6229" spans="1:5" ht="38.25">
      <c r="A6229" s="124">
        <v>87283</v>
      </c>
      <c r="B6229" s="284" t="s">
        <v>3902</v>
      </c>
      <c r="C6229" s="100" t="s">
        <v>1161</v>
      </c>
      <c r="D6229" s="125">
        <v>390.54</v>
      </c>
      <c r="E6229" s="125">
        <v>398.47</v>
      </c>
    </row>
    <row r="6230" spans="1:5" ht="38.25">
      <c r="A6230" s="124">
        <v>87284</v>
      </c>
      <c r="B6230" s="284" t="s">
        <v>3903</v>
      </c>
      <c r="C6230" s="100" t="s">
        <v>1161</v>
      </c>
      <c r="D6230" s="125">
        <v>385.48</v>
      </c>
      <c r="E6230" s="125">
        <v>392.36</v>
      </c>
    </row>
    <row r="6231" spans="1:5" ht="25.5">
      <c r="A6231" s="124">
        <v>87286</v>
      </c>
      <c r="B6231" s="284" t="s">
        <v>3904</v>
      </c>
      <c r="C6231" s="100" t="s">
        <v>1161</v>
      </c>
      <c r="D6231" s="125">
        <v>483.45</v>
      </c>
      <c r="E6231" s="125">
        <v>492.89</v>
      </c>
    </row>
    <row r="6232" spans="1:5" ht="25.5">
      <c r="A6232" s="124">
        <v>87287</v>
      </c>
      <c r="B6232" s="284" t="s">
        <v>3905</v>
      </c>
      <c r="C6232" s="100" t="s">
        <v>1161</v>
      </c>
      <c r="D6232" s="125">
        <v>472.6</v>
      </c>
      <c r="E6232" s="125">
        <v>479.62</v>
      </c>
    </row>
    <row r="6233" spans="1:5" ht="25.5">
      <c r="A6233" s="124">
        <v>87289</v>
      </c>
      <c r="B6233" s="284" t="s">
        <v>3906</v>
      </c>
      <c r="C6233" s="100" t="s">
        <v>1161</v>
      </c>
      <c r="D6233" s="125">
        <v>463.61</v>
      </c>
      <c r="E6233" s="125">
        <v>472.53</v>
      </c>
    </row>
    <row r="6234" spans="1:5" ht="25.5">
      <c r="A6234" s="124">
        <v>87290</v>
      </c>
      <c r="B6234" s="284" t="s">
        <v>3907</v>
      </c>
      <c r="C6234" s="100" t="s">
        <v>1161</v>
      </c>
      <c r="D6234" s="125">
        <v>457.94</v>
      </c>
      <c r="E6234" s="125">
        <v>465.45</v>
      </c>
    </row>
    <row r="6235" spans="1:5" ht="25.5">
      <c r="A6235" s="124">
        <v>87292</v>
      </c>
      <c r="B6235" s="284" t="s">
        <v>3908</v>
      </c>
      <c r="C6235" s="100" t="s">
        <v>1161</v>
      </c>
      <c r="D6235" s="125">
        <v>474.28</v>
      </c>
      <c r="E6235" s="125">
        <v>482.52</v>
      </c>
    </row>
    <row r="6236" spans="1:5" ht="25.5">
      <c r="A6236" s="124">
        <v>87294</v>
      </c>
      <c r="B6236" s="284" t="s">
        <v>3909</v>
      </c>
      <c r="C6236" s="100" t="s">
        <v>1161</v>
      </c>
      <c r="D6236" s="125">
        <v>451.45</v>
      </c>
      <c r="E6236" s="125">
        <v>459.45</v>
      </c>
    </row>
    <row r="6237" spans="1:5" ht="25.5">
      <c r="A6237" s="124">
        <v>87295</v>
      </c>
      <c r="B6237" s="284" t="s">
        <v>3910</v>
      </c>
      <c r="C6237" s="100" t="s">
        <v>1161</v>
      </c>
      <c r="D6237" s="125">
        <v>455.45</v>
      </c>
      <c r="E6237" s="125">
        <v>465.57</v>
      </c>
    </row>
    <row r="6238" spans="1:5" ht="25.5">
      <c r="A6238" s="124">
        <v>87296</v>
      </c>
      <c r="B6238" s="284" t="s">
        <v>3911</v>
      </c>
      <c r="C6238" s="100" t="s">
        <v>1161</v>
      </c>
      <c r="D6238" s="125">
        <v>436.97</v>
      </c>
      <c r="E6238" s="125">
        <v>444.04</v>
      </c>
    </row>
    <row r="6239" spans="1:5" ht="25.5">
      <c r="A6239" s="124">
        <v>87298</v>
      </c>
      <c r="B6239" s="284" t="s">
        <v>3912</v>
      </c>
      <c r="C6239" s="100" t="s">
        <v>1161</v>
      </c>
      <c r="D6239" s="125">
        <v>598.19000000000005</v>
      </c>
      <c r="E6239" s="125">
        <v>606.28</v>
      </c>
    </row>
    <row r="6240" spans="1:5" ht="25.5">
      <c r="A6240" s="124">
        <v>87299</v>
      </c>
      <c r="B6240" s="284" t="s">
        <v>3913</v>
      </c>
      <c r="C6240" s="100" t="s">
        <v>1161</v>
      </c>
      <c r="D6240" s="125">
        <v>381.07</v>
      </c>
      <c r="E6240" s="125">
        <v>388.43</v>
      </c>
    </row>
    <row r="6241" spans="1:5" ht="25.5">
      <c r="A6241" s="124">
        <v>87301</v>
      </c>
      <c r="B6241" s="284" t="s">
        <v>3914</v>
      </c>
      <c r="C6241" s="100" t="s">
        <v>1161</v>
      </c>
      <c r="D6241" s="125">
        <v>531.29</v>
      </c>
      <c r="E6241" s="125">
        <v>540.16</v>
      </c>
    </row>
    <row r="6242" spans="1:5" ht="25.5">
      <c r="A6242" s="124">
        <v>87302</v>
      </c>
      <c r="B6242" s="284" t="s">
        <v>3915</v>
      </c>
      <c r="C6242" s="100" t="s">
        <v>1161</v>
      </c>
      <c r="D6242" s="125">
        <v>525.80999999999995</v>
      </c>
      <c r="E6242" s="125">
        <v>533.23</v>
      </c>
    </row>
    <row r="6243" spans="1:5" ht="25.5">
      <c r="A6243" s="124">
        <v>87304</v>
      </c>
      <c r="B6243" s="284" t="s">
        <v>3916</v>
      </c>
      <c r="C6243" s="100" t="s">
        <v>1161</v>
      </c>
      <c r="D6243" s="125">
        <v>478.06</v>
      </c>
      <c r="E6243" s="125">
        <v>486.11</v>
      </c>
    </row>
    <row r="6244" spans="1:5" ht="25.5">
      <c r="A6244" s="124">
        <v>87305</v>
      </c>
      <c r="B6244" s="284" t="s">
        <v>3917</v>
      </c>
      <c r="C6244" s="100" t="s">
        <v>1161</v>
      </c>
      <c r="D6244" s="125">
        <v>480.46</v>
      </c>
      <c r="E6244" s="125">
        <v>488.16</v>
      </c>
    </row>
    <row r="6245" spans="1:5" ht="25.5">
      <c r="A6245" s="124">
        <v>87307</v>
      </c>
      <c r="B6245" s="284" t="s">
        <v>3918</v>
      </c>
      <c r="C6245" s="100" t="s">
        <v>1161</v>
      </c>
      <c r="D6245" s="125">
        <v>450.32</v>
      </c>
      <c r="E6245" s="125">
        <v>459.19</v>
      </c>
    </row>
    <row r="6246" spans="1:5" ht="25.5">
      <c r="A6246" s="124">
        <v>87308</v>
      </c>
      <c r="B6246" s="284" t="s">
        <v>3919</v>
      </c>
      <c r="C6246" s="100" t="s">
        <v>1161</v>
      </c>
      <c r="D6246" s="125">
        <v>443.72</v>
      </c>
      <c r="E6246" s="125">
        <v>451.37</v>
      </c>
    </row>
    <row r="6247" spans="1:5" ht="25.5">
      <c r="A6247" s="124">
        <v>87310</v>
      </c>
      <c r="B6247" s="284" t="s">
        <v>3920</v>
      </c>
      <c r="C6247" s="100" t="s">
        <v>1161</v>
      </c>
      <c r="D6247" s="125">
        <v>374.83</v>
      </c>
      <c r="E6247" s="125">
        <v>382.7</v>
      </c>
    </row>
    <row r="6248" spans="1:5" ht="25.5">
      <c r="A6248" s="124">
        <v>87311</v>
      </c>
      <c r="B6248" s="284" t="s">
        <v>3921</v>
      </c>
      <c r="C6248" s="100" t="s">
        <v>1161</v>
      </c>
      <c r="D6248" s="125">
        <v>368.22</v>
      </c>
      <c r="E6248" s="125">
        <v>374.87</v>
      </c>
    </row>
    <row r="6249" spans="1:5" ht="25.5">
      <c r="A6249" s="124">
        <v>87313</v>
      </c>
      <c r="B6249" s="284" t="s">
        <v>3922</v>
      </c>
      <c r="C6249" s="100" t="s">
        <v>1161</v>
      </c>
      <c r="D6249" s="125">
        <v>462.97</v>
      </c>
      <c r="E6249" s="125">
        <v>470.88</v>
      </c>
    </row>
    <row r="6250" spans="1:5" ht="25.5">
      <c r="A6250" s="124">
        <v>87314</v>
      </c>
      <c r="B6250" s="284" t="s">
        <v>3923</v>
      </c>
      <c r="C6250" s="100" t="s">
        <v>1161</v>
      </c>
      <c r="D6250" s="125">
        <v>458.12</v>
      </c>
      <c r="E6250" s="125">
        <v>464.8</v>
      </c>
    </row>
    <row r="6251" spans="1:5" ht="25.5">
      <c r="A6251" s="124">
        <v>87316</v>
      </c>
      <c r="B6251" s="284" t="s">
        <v>3924</v>
      </c>
      <c r="C6251" s="100" t="s">
        <v>1161</v>
      </c>
      <c r="D6251" s="125">
        <v>414.74</v>
      </c>
      <c r="E6251" s="125">
        <v>423.24</v>
      </c>
    </row>
    <row r="6252" spans="1:5" ht="25.5">
      <c r="A6252" s="124">
        <v>87317</v>
      </c>
      <c r="B6252" s="284" t="s">
        <v>3925</v>
      </c>
      <c r="C6252" s="100" t="s">
        <v>1161</v>
      </c>
      <c r="D6252" s="125">
        <v>404.95</v>
      </c>
      <c r="E6252" s="125">
        <v>411.64</v>
      </c>
    </row>
    <row r="6253" spans="1:5" ht="25.5">
      <c r="A6253" s="124">
        <v>87319</v>
      </c>
      <c r="B6253" s="284" t="s">
        <v>3926</v>
      </c>
      <c r="C6253" s="100" t="s">
        <v>1161</v>
      </c>
      <c r="D6253" s="125">
        <v>3238.15</v>
      </c>
      <c r="E6253" s="125">
        <v>3246.06</v>
      </c>
    </row>
    <row r="6254" spans="1:5" ht="25.5">
      <c r="A6254" s="124">
        <v>87320</v>
      </c>
      <c r="B6254" s="284" t="s">
        <v>3927</v>
      </c>
      <c r="C6254" s="100" t="s">
        <v>1161</v>
      </c>
      <c r="D6254" s="125">
        <v>3245.6</v>
      </c>
      <c r="E6254" s="125">
        <v>3252.35</v>
      </c>
    </row>
    <row r="6255" spans="1:5" ht="25.5">
      <c r="A6255" s="124">
        <v>87322</v>
      </c>
      <c r="B6255" s="284" t="s">
        <v>3928</v>
      </c>
      <c r="C6255" s="100" t="s">
        <v>1161</v>
      </c>
      <c r="D6255" s="125">
        <v>3340.45</v>
      </c>
      <c r="E6255" s="125">
        <v>3348.8</v>
      </c>
    </row>
    <row r="6256" spans="1:5" ht="25.5">
      <c r="A6256" s="124">
        <v>87323</v>
      </c>
      <c r="B6256" s="284" t="s">
        <v>3929</v>
      </c>
      <c r="C6256" s="100" t="s">
        <v>1161</v>
      </c>
      <c r="D6256" s="125">
        <v>3343.6</v>
      </c>
      <c r="E6256" s="125">
        <v>3350.13</v>
      </c>
    </row>
    <row r="6257" spans="1:5" ht="25.5">
      <c r="A6257" s="124">
        <v>87325</v>
      </c>
      <c r="B6257" s="284" t="s">
        <v>3930</v>
      </c>
      <c r="C6257" s="100" t="s">
        <v>1161</v>
      </c>
      <c r="D6257" s="125">
        <v>3262.94</v>
      </c>
      <c r="E6257" s="125">
        <v>3271.53</v>
      </c>
    </row>
    <row r="6258" spans="1:5" ht="25.5">
      <c r="A6258" s="124">
        <v>87326</v>
      </c>
      <c r="B6258" s="284" t="s">
        <v>3931</v>
      </c>
      <c r="C6258" s="100" t="s">
        <v>1161</v>
      </c>
      <c r="D6258" s="125">
        <v>3276.94</v>
      </c>
      <c r="E6258" s="125">
        <v>3283.09</v>
      </c>
    </row>
    <row r="6259" spans="1:5" ht="38.25">
      <c r="A6259" s="124">
        <v>87327</v>
      </c>
      <c r="B6259" s="284" t="s">
        <v>3932</v>
      </c>
      <c r="C6259" s="100" t="s">
        <v>1161</v>
      </c>
      <c r="D6259" s="125">
        <v>388.77</v>
      </c>
      <c r="E6259" s="125">
        <v>399.46</v>
      </c>
    </row>
    <row r="6260" spans="1:5" ht="38.25">
      <c r="A6260" s="124">
        <v>87328</v>
      </c>
      <c r="B6260" s="284" t="s">
        <v>3933</v>
      </c>
      <c r="C6260" s="100" t="s">
        <v>1161</v>
      </c>
      <c r="D6260" s="125">
        <v>347.61</v>
      </c>
      <c r="E6260" s="125">
        <v>353.44</v>
      </c>
    </row>
    <row r="6261" spans="1:5" ht="38.25">
      <c r="A6261" s="124">
        <v>87329</v>
      </c>
      <c r="B6261" s="284" t="s">
        <v>3934</v>
      </c>
      <c r="C6261" s="100" t="s">
        <v>1161</v>
      </c>
      <c r="D6261" s="125">
        <v>418.41</v>
      </c>
      <c r="E6261" s="125">
        <v>429.98</v>
      </c>
    </row>
    <row r="6262" spans="1:5" ht="38.25">
      <c r="A6262" s="124">
        <v>87330</v>
      </c>
      <c r="B6262" s="284" t="s">
        <v>3935</v>
      </c>
      <c r="C6262" s="100" t="s">
        <v>1161</v>
      </c>
      <c r="D6262" s="125">
        <v>371.64</v>
      </c>
      <c r="E6262" s="125">
        <v>377.74</v>
      </c>
    </row>
    <row r="6263" spans="1:5" ht="38.25">
      <c r="A6263" s="124">
        <v>87331</v>
      </c>
      <c r="B6263" s="284" t="s">
        <v>3936</v>
      </c>
      <c r="C6263" s="100" t="s">
        <v>1161</v>
      </c>
      <c r="D6263" s="125">
        <v>498.51</v>
      </c>
      <c r="E6263" s="125">
        <v>509.86</v>
      </c>
    </row>
    <row r="6264" spans="1:5" ht="38.25">
      <c r="A6264" s="124">
        <v>87332</v>
      </c>
      <c r="B6264" s="284" t="s">
        <v>3937</v>
      </c>
      <c r="C6264" s="100" t="s">
        <v>1161</v>
      </c>
      <c r="D6264" s="125">
        <v>455.99</v>
      </c>
      <c r="E6264" s="125">
        <v>462.18</v>
      </c>
    </row>
    <row r="6265" spans="1:5" ht="38.25">
      <c r="A6265" s="124">
        <v>87333</v>
      </c>
      <c r="B6265" s="284" t="s">
        <v>3938</v>
      </c>
      <c r="C6265" s="100" t="s">
        <v>1161</v>
      </c>
      <c r="D6265" s="125">
        <v>465.55</v>
      </c>
      <c r="E6265" s="125">
        <v>475.35</v>
      </c>
    </row>
    <row r="6266" spans="1:5" ht="38.25">
      <c r="A6266" s="124">
        <v>87334</v>
      </c>
      <c r="B6266" s="284" t="s">
        <v>3939</v>
      </c>
      <c r="C6266" s="100" t="s">
        <v>1161</v>
      </c>
      <c r="D6266" s="125">
        <v>439.69</v>
      </c>
      <c r="E6266" s="125">
        <v>446.34</v>
      </c>
    </row>
    <row r="6267" spans="1:5" ht="38.25">
      <c r="A6267" s="124">
        <v>87335</v>
      </c>
      <c r="B6267" s="284" t="s">
        <v>3940</v>
      </c>
      <c r="C6267" s="100" t="s">
        <v>1161</v>
      </c>
      <c r="D6267" s="125">
        <v>460.78</v>
      </c>
      <c r="E6267" s="125">
        <v>469.86</v>
      </c>
    </row>
    <row r="6268" spans="1:5" ht="38.25">
      <c r="A6268" s="124">
        <v>87336</v>
      </c>
      <c r="B6268" s="284" t="s">
        <v>3941</v>
      </c>
      <c r="C6268" s="100" t="s">
        <v>1161</v>
      </c>
      <c r="D6268" s="125">
        <v>453.58</v>
      </c>
      <c r="E6268" s="125">
        <v>459.96</v>
      </c>
    </row>
    <row r="6269" spans="1:5" ht="38.25">
      <c r="A6269" s="124">
        <v>87337</v>
      </c>
      <c r="B6269" s="284" t="s">
        <v>3942</v>
      </c>
      <c r="C6269" s="100" t="s">
        <v>1161</v>
      </c>
      <c r="D6269" s="125">
        <v>451.97</v>
      </c>
      <c r="E6269" s="125">
        <v>460.9</v>
      </c>
    </row>
    <row r="6270" spans="1:5" ht="38.25">
      <c r="A6270" s="124">
        <v>87338</v>
      </c>
      <c r="B6270" s="284" t="s">
        <v>3943</v>
      </c>
      <c r="C6270" s="100" t="s">
        <v>1161</v>
      </c>
      <c r="D6270" s="125">
        <v>433.98</v>
      </c>
      <c r="E6270" s="125">
        <v>441.83</v>
      </c>
    </row>
    <row r="6271" spans="1:5" ht="25.5">
      <c r="A6271" s="124">
        <v>87339</v>
      </c>
      <c r="B6271" s="284" t="s">
        <v>3944</v>
      </c>
      <c r="C6271" s="100" t="s">
        <v>1161</v>
      </c>
      <c r="D6271" s="125">
        <v>680.13</v>
      </c>
      <c r="E6271" s="125">
        <v>699.07</v>
      </c>
    </row>
    <row r="6272" spans="1:5" ht="25.5">
      <c r="A6272" s="124">
        <v>87340</v>
      </c>
      <c r="B6272" s="284" t="s">
        <v>3945</v>
      </c>
      <c r="C6272" s="100" t="s">
        <v>1161</v>
      </c>
      <c r="D6272" s="125">
        <v>594.16</v>
      </c>
      <c r="E6272" s="125">
        <v>602.91</v>
      </c>
    </row>
    <row r="6273" spans="1:5" ht="25.5">
      <c r="A6273" s="124">
        <v>87341</v>
      </c>
      <c r="B6273" s="284" t="s">
        <v>3946</v>
      </c>
      <c r="C6273" s="100" t="s">
        <v>1161</v>
      </c>
      <c r="D6273" s="125">
        <v>572.75</v>
      </c>
      <c r="E6273" s="125">
        <v>578.82000000000005</v>
      </c>
    </row>
    <row r="6274" spans="1:5" ht="25.5">
      <c r="A6274" s="124">
        <v>87342</v>
      </c>
      <c r="B6274" s="284" t="s">
        <v>3947</v>
      </c>
      <c r="C6274" s="100" t="s">
        <v>1161</v>
      </c>
      <c r="D6274" s="125">
        <v>578.86</v>
      </c>
      <c r="E6274" s="125">
        <v>594.14</v>
      </c>
    </row>
    <row r="6275" spans="1:5" ht="25.5">
      <c r="A6275" s="124">
        <v>87343</v>
      </c>
      <c r="B6275" s="284" t="s">
        <v>3948</v>
      </c>
      <c r="C6275" s="100" t="s">
        <v>1161</v>
      </c>
      <c r="D6275" s="125">
        <v>530.35</v>
      </c>
      <c r="E6275" s="125">
        <v>539.82000000000005</v>
      </c>
    </row>
    <row r="6276" spans="1:5" ht="25.5">
      <c r="A6276" s="124">
        <v>87344</v>
      </c>
      <c r="B6276" s="284" t="s">
        <v>3949</v>
      </c>
      <c r="C6276" s="100" t="s">
        <v>1161</v>
      </c>
      <c r="D6276" s="125">
        <v>503.98</v>
      </c>
      <c r="E6276" s="125">
        <v>510.02</v>
      </c>
    </row>
    <row r="6277" spans="1:5" ht="25.5">
      <c r="A6277" s="124">
        <v>87345</v>
      </c>
      <c r="B6277" s="284" t="s">
        <v>3950</v>
      </c>
      <c r="C6277" s="100" t="s">
        <v>1161</v>
      </c>
      <c r="D6277" s="125">
        <v>517.59</v>
      </c>
      <c r="E6277" s="125">
        <v>531.20000000000005</v>
      </c>
    </row>
    <row r="6278" spans="1:5" ht="25.5">
      <c r="A6278" s="124">
        <v>87346</v>
      </c>
      <c r="B6278" s="284" t="s">
        <v>3951</v>
      </c>
      <c r="C6278" s="100" t="s">
        <v>1161</v>
      </c>
      <c r="D6278" s="125">
        <v>477.78</v>
      </c>
      <c r="E6278" s="125">
        <v>486.55</v>
      </c>
    </row>
    <row r="6279" spans="1:5" ht="25.5">
      <c r="A6279" s="124">
        <v>87347</v>
      </c>
      <c r="B6279" s="284" t="s">
        <v>3952</v>
      </c>
      <c r="C6279" s="100" t="s">
        <v>1161</v>
      </c>
      <c r="D6279" s="125">
        <v>456.55</v>
      </c>
      <c r="E6279" s="125">
        <v>462.63</v>
      </c>
    </row>
    <row r="6280" spans="1:5" ht="25.5">
      <c r="A6280" s="124">
        <v>87348</v>
      </c>
      <c r="B6280" s="284" t="s">
        <v>3953</v>
      </c>
      <c r="C6280" s="100" t="s">
        <v>1161</v>
      </c>
      <c r="D6280" s="125">
        <v>472.2</v>
      </c>
      <c r="E6280" s="125">
        <v>484.46</v>
      </c>
    </row>
    <row r="6281" spans="1:5" ht="25.5">
      <c r="A6281" s="124">
        <v>87349</v>
      </c>
      <c r="B6281" s="284" t="s">
        <v>3954</v>
      </c>
      <c r="C6281" s="100" t="s">
        <v>1161</v>
      </c>
      <c r="D6281" s="125">
        <v>420.33</v>
      </c>
      <c r="E6281" s="125">
        <v>426.05</v>
      </c>
    </row>
    <row r="6282" spans="1:5" ht="25.5">
      <c r="A6282" s="124">
        <v>87350</v>
      </c>
      <c r="B6282" s="284" t="s">
        <v>3955</v>
      </c>
      <c r="C6282" s="100" t="s">
        <v>1161</v>
      </c>
      <c r="D6282" s="125">
        <v>406.25</v>
      </c>
      <c r="E6282" s="125">
        <v>417.99</v>
      </c>
    </row>
    <row r="6283" spans="1:5" ht="25.5">
      <c r="A6283" s="124">
        <v>87351</v>
      </c>
      <c r="B6283" s="284" t="s">
        <v>3956</v>
      </c>
      <c r="C6283" s="100" t="s">
        <v>1161</v>
      </c>
      <c r="D6283" s="125">
        <v>355.8</v>
      </c>
      <c r="E6283" s="125">
        <v>361.74</v>
      </c>
    </row>
    <row r="6284" spans="1:5" ht="25.5">
      <c r="A6284" s="124">
        <v>87352</v>
      </c>
      <c r="B6284" s="284" t="s">
        <v>3957</v>
      </c>
      <c r="C6284" s="100" t="s">
        <v>1161</v>
      </c>
      <c r="D6284" s="125">
        <v>518.13</v>
      </c>
      <c r="E6284" s="125">
        <v>533</v>
      </c>
    </row>
    <row r="6285" spans="1:5" ht="25.5">
      <c r="A6285" s="124">
        <v>87353</v>
      </c>
      <c r="B6285" s="284" t="s">
        <v>3958</v>
      </c>
      <c r="C6285" s="100" t="s">
        <v>1161</v>
      </c>
      <c r="D6285" s="125">
        <v>464.56</v>
      </c>
      <c r="E6285" s="125">
        <v>473.27</v>
      </c>
    </row>
    <row r="6286" spans="1:5" ht="25.5">
      <c r="A6286" s="124">
        <v>87354</v>
      </c>
      <c r="B6286" s="284" t="s">
        <v>3959</v>
      </c>
      <c r="C6286" s="100" t="s">
        <v>1161</v>
      </c>
      <c r="D6286" s="125">
        <v>441.28</v>
      </c>
      <c r="E6286" s="125">
        <v>446.92</v>
      </c>
    </row>
    <row r="6287" spans="1:5" ht="25.5">
      <c r="A6287" s="124">
        <v>87355</v>
      </c>
      <c r="B6287" s="284" t="s">
        <v>3960</v>
      </c>
      <c r="C6287" s="100" t="s">
        <v>1161</v>
      </c>
      <c r="D6287" s="125">
        <v>440.04</v>
      </c>
      <c r="E6287" s="125">
        <v>452.03</v>
      </c>
    </row>
    <row r="6288" spans="1:5" ht="25.5">
      <c r="A6288" s="124">
        <v>87356</v>
      </c>
      <c r="B6288" s="284" t="s">
        <v>3961</v>
      </c>
      <c r="C6288" s="100" t="s">
        <v>1161</v>
      </c>
      <c r="D6288" s="125">
        <v>404.45</v>
      </c>
      <c r="E6288" s="125">
        <v>412.09</v>
      </c>
    </row>
    <row r="6289" spans="1:5" ht="25.5">
      <c r="A6289" s="124">
        <v>87357</v>
      </c>
      <c r="B6289" s="284" t="s">
        <v>3962</v>
      </c>
      <c r="C6289" s="100" t="s">
        <v>1161</v>
      </c>
      <c r="D6289" s="125">
        <v>387.15</v>
      </c>
      <c r="E6289" s="125">
        <v>392.65</v>
      </c>
    </row>
    <row r="6290" spans="1:5" ht="25.5">
      <c r="A6290" s="124">
        <v>87358</v>
      </c>
      <c r="B6290" s="284" t="s">
        <v>3963</v>
      </c>
      <c r="C6290" s="100" t="s">
        <v>1161</v>
      </c>
      <c r="D6290" s="125">
        <v>3196.54</v>
      </c>
      <c r="E6290" s="125">
        <v>3206.37</v>
      </c>
    </row>
    <row r="6291" spans="1:5" ht="25.5">
      <c r="A6291" s="124">
        <v>87359</v>
      </c>
      <c r="B6291" s="284" t="s">
        <v>3964</v>
      </c>
      <c r="C6291" s="100" t="s">
        <v>1161</v>
      </c>
      <c r="D6291" s="125">
        <v>3179.78</v>
      </c>
      <c r="E6291" s="125">
        <v>3186.27</v>
      </c>
    </row>
    <row r="6292" spans="1:5" ht="25.5">
      <c r="A6292" s="124">
        <v>87360</v>
      </c>
      <c r="B6292" s="284" t="s">
        <v>3965</v>
      </c>
      <c r="C6292" s="100" t="s">
        <v>1161</v>
      </c>
      <c r="D6292" s="125">
        <v>3288.96</v>
      </c>
      <c r="E6292" s="125">
        <v>3301.57</v>
      </c>
    </row>
    <row r="6293" spans="1:5" ht="25.5">
      <c r="A6293" s="124">
        <v>87361</v>
      </c>
      <c r="B6293" s="284" t="s">
        <v>3966</v>
      </c>
      <c r="C6293" s="100" t="s">
        <v>1161</v>
      </c>
      <c r="D6293" s="125">
        <v>3262.97</v>
      </c>
      <c r="E6293" s="125">
        <v>3270.51</v>
      </c>
    </row>
    <row r="6294" spans="1:5" ht="25.5">
      <c r="A6294" s="124">
        <v>87362</v>
      </c>
      <c r="B6294" s="284" t="s">
        <v>3967</v>
      </c>
      <c r="C6294" s="100" t="s">
        <v>1161</v>
      </c>
      <c r="D6294" s="125">
        <v>3268.01</v>
      </c>
      <c r="E6294" s="125">
        <v>3273.48</v>
      </c>
    </row>
    <row r="6295" spans="1:5" ht="25.5">
      <c r="A6295" s="124">
        <v>87363</v>
      </c>
      <c r="B6295" s="284" t="s">
        <v>3968</v>
      </c>
      <c r="C6295" s="100" t="s">
        <v>1161</v>
      </c>
      <c r="D6295" s="125">
        <v>3229.42</v>
      </c>
      <c r="E6295" s="125">
        <v>3240.14</v>
      </c>
    </row>
    <row r="6296" spans="1:5" ht="25.5">
      <c r="A6296" s="124">
        <v>87364</v>
      </c>
      <c r="B6296" s="284" t="s">
        <v>3969</v>
      </c>
      <c r="C6296" s="100" t="s">
        <v>1161</v>
      </c>
      <c r="D6296" s="125">
        <v>3217.9</v>
      </c>
      <c r="E6296" s="125">
        <v>3223.63</v>
      </c>
    </row>
    <row r="6297" spans="1:5" ht="25.5">
      <c r="A6297" s="124">
        <v>87365</v>
      </c>
      <c r="B6297" s="284" t="s">
        <v>3970</v>
      </c>
      <c r="C6297" s="100" t="s">
        <v>1161</v>
      </c>
      <c r="D6297" s="125">
        <v>458.14</v>
      </c>
      <c r="E6297" s="125">
        <v>476.18</v>
      </c>
    </row>
    <row r="6298" spans="1:5" ht="25.5">
      <c r="A6298" s="124">
        <v>87366</v>
      </c>
      <c r="B6298" s="284" t="s">
        <v>3971</v>
      </c>
      <c r="C6298" s="100" t="s">
        <v>1161</v>
      </c>
      <c r="D6298" s="125">
        <v>485.47</v>
      </c>
      <c r="E6298" s="125">
        <v>504.08</v>
      </c>
    </row>
    <row r="6299" spans="1:5" ht="25.5">
      <c r="A6299" s="124">
        <v>87367</v>
      </c>
      <c r="B6299" s="284" t="s">
        <v>3972</v>
      </c>
      <c r="C6299" s="100" t="s">
        <v>1161</v>
      </c>
      <c r="D6299" s="125">
        <v>569.08000000000004</v>
      </c>
      <c r="E6299" s="125">
        <v>587.84</v>
      </c>
    </row>
    <row r="6300" spans="1:5" ht="25.5">
      <c r="A6300" s="124">
        <v>87368</v>
      </c>
      <c r="B6300" s="284" t="s">
        <v>3973</v>
      </c>
      <c r="C6300" s="100" t="s">
        <v>1161</v>
      </c>
      <c r="D6300" s="125">
        <v>551.70000000000005</v>
      </c>
      <c r="E6300" s="125">
        <v>570.6</v>
      </c>
    </row>
    <row r="6301" spans="1:5" ht="25.5">
      <c r="A6301" s="124">
        <v>87369</v>
      </c>
      <c r="B6301" s="284" t="s">
        <v>3974</v>
      </c>
      <c r="C6301" s="100" t="s">
        <v>1161</v>
      </c>
      <c r="D6301" s="125">
        <v>564.6</v>
      </c>
      <c r="E6301" s="125">
        <v>583.14</v>
      </c>
    </row>
    <row r="6302" spans="1:5" ht="25.5">
      <c r="A6302" s="124">
        <v>87370</v>
      </c>
      <c r="B6302" s="284" t="s">
        <v>3975</v>
      </c>
      <c r="C6302" s="100" t="s">
        <v>1161</v>
      </c>
      <c r="D6302" s="125">
        <v>542.26</v>
      </c>
      <c r="E6302" s="125">
        <v>560.91</v>
      </c>
    </row>
    <row r="6303" spans="1:5" ht="25.5">
      <c r="A6303" s="124">
        <v>87371</v>
      </c>
      <c r="B6303" s="284" t="s">
        <v>3976</v>
      </c>
      <c r="C6303" s="100" t="s">
        <v>1161</v>
      </c>
      <c r="D6303" s="125">
        <v>529.30999999999995</v>
      </c>
      <c r="E6303" s="125">
        <v>547.48</v>
      </c>
    </row>
    <row r="6304" spans="1:5">
      <c r="A6304" s="124">
        <v>87372</v>
      </c>
      <c r="B6304" s="284" t="s">
        <v>3977</v>
      </c>
      <c r="C6304" s="100" t="s">
        <v>1161</v>
      </c>
      <c r="D6304" s="125">
        <v>696.05</v>
      </c>
      <c r="E6304" s="125">
        <v>715.51</v>
      </c>
    </row>
    <row r="6305" spans="1:5">
      <c r="A6305" s="124">
        <v>87373</v>
      </c>
      <c r="B6305" s="284" t="s">
        <v>3978</v>
      </c>
      <c r="C6305" s="100" t="s">
        <v>1161</v>
      </c>
      <c r="D6305" s="125">
        <v>616.95000000000005</v>
      </c>
      <c r="E6305" s="125">
        <v>635.35</v>
      </c>
    </row>
    <row r="6306" spans="1:5">
      <c r="A6306" s="124">
        <v>87374</v>
      </c>
      <c r="B6306" s="284" t="s">
        <v>3979</v>
      </c>
      <c r="C6306" s="100" t="s">
        <v>1161</v>
      </c>
      <c r="D6306" s="125">
        <v>570.52</v>
      </c>
      <c r="E6306" s="125">
        <v>589.05999999999995</v>
      </c>
    </row>
    <row r="6307" spans="1:5">
      <c r="A6307" s="124">
        <v>87375</v>
      </c>
      <c r="B6307" s="284" t="s">
        <v>3980</v>
      </c>
      <c r="C6307" s="100" t="s">
        <v>1161</v>
      </c>
      <c r="D6307" s="125">
        <v>539.99</v>
      </c>
      <c r="E6307" s="125">
        <v>558.87</v>
      </c>
    </row>
    <row r="6308" spans="1:5" ht="25.5">
      <c r="A6308" s="124">
        <v>87376</v>
      </c>
      <c r="B6308" s="284" t="s">
        <v>3981</v>
      </c>
      <c r="C6308" s="100" t="s">
        <v>1161</v>
      </c>
      <c r="D6308" s="125">
        <v>466.61</v>
      </c>
      <c r="E6308" s="125">
        <v>484.65</v>
      </c>
    </row>
    <row r="6309" spans="1:5" ht="25.5">
      <c r="A6309" s="124">
        <v>87377</v>
      </c>
      <c r="B6309" s="284" t="s">
        <v>3982</v>
      </c>
      <c r="C6309" s="100" t="s">
        <v>1161</v>
      </c>
      <c r="D6309" s="125">
        <v>558.14</v>
      </c>
      <c r="E6309" s="125">
        <v>576.54</v>
      </c>
    </row>
    <row r="6310" spans="1:5" ht="25.5">
      <c r="A6310" s="124">
        <v>87378</v>
      </c>
      <c r="B6310" s="284" t="s">
        <v>3983</v>
      </c>
      <c r="C6310" s="100" t="s">
        <v>1161</v>
      </c>
      <c r="D6310" s="125">
        <v>499.84</v>
      </c>
      <c r="E6310" s="125">
        <v>517.64</v>
      </c>
    </row>
    <row r="6311" spans="1:5" ht="25.5">
      <c r="A6311" s="124">
        <v>87379</v>
      </c>
      <c r="B6311" s="284" t="s">
        <v>3984</v>
      </c>
      <c r="C6311" s="100" t="s">
        <v>1161</v>
      </c>
      <c r="D6311" s="125">
        <v>3310.84</v>
      </c>
      <c r="E6311" s="125">
        <v>3328.63</v>
      </c>
    </row>
    <row r="6312" spans="1:5" ht="25.5">
      <c r="A6312" s="124">
        <v>87380</v>
      </c>
      <c r="B6312" s="284" t="s">
        <v>3985</v>
      </c>
      <c r="C6312" s="100" t="s">
        <v>1161</v>
      </c>
      <c r="D6312" s="125">
        <v>3399.38</v>
      </c>
      <c r="E6312" s="125">
        <v>3417.53</v>
      </c>
    </row>
    <row r="6313" spans="1:5" ht="25.5">
      <c r="A6313" s="124">
        <v>87381</v>
      </c>
      <c r="B6313" s="284" t="s">
        <v>3986</v>
      </c>
      <c r="C6313" s="100" t="s">
        <v>1161</v>
      </c>
      <c r="D6313" s="125">
        <v>3342.67</v>
      </c>
      <c r="E6313" s="125">
        <v>3360.22</v>
      </c>
    </row>
    <row r="6314" spans="1:5" ht="25.5">
      <c r="A6314" s="124">
        <v>87382</v>
      </c>
      <c r="B6314" s="284" t="s">
        <v>3987</v>
      </c>
      <c r="C6314" s="100" t="s">
        <v>1161</v>
      </c>
      <c r="D6314" s="125">
        <v>1436.1</v>
      </c>
      <c r="E6314" s="125">
        <v>1444.27</v>
      </c>
    </row>
    <row r="6315" spans="1:5" ht="25.5">
      <c r="A6315" s="124">
        <v>87383</v>
      </c>
      <c r="B6315" s="284" t="s">
        <v>3988</v>
      </c>
      <c r="C6315" s="100" t="s">
        <v>1161</v>
      </c>
      <c r="D6315" s="125">
        <v>1434.99</v>
      </c>
      <c r="E6315" s="125">
        <v>1441.4</v>
      </c>
    </row>
    <row r="6316" spans="1:5" ht="25.5">
      <c r="A6316" s="124">
        <v>87384</v>
      </c>
      <c r="B6316" s="284" t="s">
        <v>3989</v>
      </c>
      <c r="C6316" s="100" t="s">
        <v>1161</v>
      </c>
      <c r="D6316" s="125">
        <v>1430.37</v>
      </c>
      <c r="E6316" s="125">
        <v>1435.16</v>
      </c>
    </row>
    <row r="6317" spans="1:5">
      <c r="A6317" s="124">
        <v>87385</v>
      </c>
      <c r="B6317" s="284" t="s">
        <v>3990</v>
      </c>
      <c r="C6317" s="100" t="s">
        <v>1161</v>
      </c>
      <c r="D6317" s="125">
        <v>1666.43</v>
      </c>
      <c r="E6317" s="125">
        <v>1676.17</v>
      </c>
    </row>
    <row r="6318" spans="1:5">
      <c r="A6318" s="124">
        <v>87386</v>
      </c>
      <c r="B6318" s="284" t="s">
        <v>3991</v>
      </c>
      <c r="C6318" s="100" t="s">
        <v>1161</v>
      </c>
      <c r="D6318" s="125">
        <v>1661.93</v>
      </c>
      <c r="E6318" s="125">
        <v>1669.29</v>
      </c>
    </row>
    <row r="6319" spans="1:5">
      <c r="A6319" s="124">
        <v>87387</v>
      </c>
      <c r="B6319" s="284" t="s">
        <v>3992</v>
      </c>
      <c r="C6319" s="100" t="s">
        <v>1161</v>
      </c>
      <c r="D6319" s="125">
        <v>1659.2</v>
      </c>
      <c r="E6319" s="125">
        <v>1664.8</v>
      </c>
    </row>
    <row r="6320" spans="1:5" ht="25.5">
      <c r="A6320" s="124">
        <v>87388</v>
      </c>
      <c r="B6320" s="284" t="s">
        <v>3993</v>
      </c>
      <c r="C6320" s="100" t="s">
        <v>1161</v>
      </c>
      <c r="D6320" s="125">
        <v>4019.27</v>
      </c>
      <c r="E6320" s="125">
        <v>4027.48</v>
      </c>
    </row>
    <row r="6321" spans="1:5" ht="25.5">
      <c r="A6321" s="124">
        <v>87389</v>
      </c>
      <c r="B6321" s="284" t="s">
        <v>3994</v>
      </c>
      <c r="C6321" s="100" t="s">
        <v>1161</v>
      </c>
      <c r="D6321" s="125">
        <v>4036.64</v>
      </c>
      <c r="E6321" s="125">
        <v>4042.99</v>
      </c>
    </row>
    <row r="6322" spans="1:5" ht="25.5">
      <c r="A6322" s="124">
        <v>87390</v>
      </c>
      <c r="B6322" s="284" t="s">
        <v>3995</v>
      </c>
      <c r="C6322" s="100" t="s">
        <v>1161</v>
      </c>
      <c r="D6322" s="125">
        <v>4058.63</v>
      </c>
      <c r="E6322" s="125">
        <v>4063.42</v>
      </c>
    </row>
    <row r="6323" spans="1:5" ht="25.5">
      <c r="A6323" s="124">
        <v>87391</v>
      </c>
      <c r="B6323" s="284" t="s">
        <v>3996</v>
      </c>
      <c r="C6323" s="100" t="s">
        <v>1161</v>
      </c>
      <c r="D6323" s="125">
        <v>4457.16</v>
      </c>
      <c r="E6323" s="125">
        <v>4467.82</v>
      </c>
    </row>
    <row r="6324" spans="1:5" ht="25.5">
      <c r="A6324" s="124">
        <v>87393</v>
      </c>
      <c r="B6324" s="284" t="s">
        <v>3997</v>
      </c>
      <c r="C6324" s="100" t="s">
        <v>1161</v>
      </c>
      <c r="D6324" s="125">
        <v>4498.8500000000004</v>
      </c>
      <c r="E6324" s="125">
        <v>4507.4799999999996</v>
      </c>
    </row>
    <row r="6325" spans="1:5" ht="25.5">
      <c r="A6325" s="124">
        <v>87394</v>
      </c>
      <c r="B6325" s="284" t="s">
        <v>3998</v>
      </c>
      <c r="C6325" s="100" t="s">
        <v>1161</v>
      </c>
      <c r="D6325" s="125">
        <v>4539.87</v>
      </c>
      <c r="E6325" s="125">
        <v>4546.7700000000004</v>
      </c>
    </row>
    <row r="6326" spans="1:5" ht="25.5">
      <c r="A6326" s="124">
        <v>87395</v>
      </c>
      <c r="B6326" s="284" t="s">
        <v>3999</v>
      </c>
      <c r="C6326" s="100" t="s">
        <v>1161</v>
      </c>
      <c r="D6326" s="125">
        <v>2814.98</v>
      </c>
      <c r="E6326" s="125">
        <v>2825.64</v>
      </c>
    </row>
    <row r="6327" spans="1:5" ht="25.5">
      <c r="A6327" s="124">
        <v>87396</v>
      </c>
      <c r="B6327" s="284" t="s">
        <v>4000</v>
      </c>
      <c r="C6327" s="100" t="s">
        <v>1161</v>
      </c>
      <c r="D6327" s="125">
        <v>2834.61</v>
      </c>
      <c r="E6327" s="125">
        <v>2843.24</v>
      </c>
    </row>
    <row r="6328" spans="1:5" ht="25.5">
      <c r="A6328" s="124">
        <v>87397</v>
      </c>
      <c r="B6328" s="284" t="s">
        <v>4001</v>
      </c>
      <c r="C6328" s="100" t="s">
        <v>1161</v>
      </c>
      <c r="D6328" s="125">
        <v>2854.57</v>
      </c>
      <c r="E6328" s="125">
        <v>2861.47</v>
      </c>
    </row>
    <row r="6329" spans="1:5" ht="25.5">
      <c r="A6329" s="124">
        <v>87398</v>
      </c>
      <c r="B6329" s="284" t="s">
        <v>4002</v>
      </c>
      <c r="C6329" s="100" t="s">
        <v>1161</v>
      </c>
      <c r="D6329" s="125">
        <v>1590.72</v>
      </c>
      <c r="E6329" s="125">
        <v>1611.74</v>
      </c>
    </row>
    <row r="6330" spans="1:5">
      <c r="A6330" s="124">
        <v>87399</v>
      </c>
      <c r="B6330" s="284" t="s">
        <v>4003</v>
      </c>
      <c r="C6330" s="100" t="s">
        <v>1161</v>
      </c>
      <c r="D6330" s="125">
        <v>1823.46</v>
      </c>
      <c r="E6330" s="125">
        <v>1846.06</v>
      </c>
    </row>
    <row r="6331" spans="1:5">
      <c r="A6331" s="124">
        <v>87401</v>
      </c>
      <c r="B6331" s="284" t="s">
        <v>4004</v>
      </c>
      <c r="C6331" s="100" t="s">
        <v>1161</v>
      </c>
      <c r="D6331" s="125">
        <v>4689.6499999999996</v>
      </c>
      <c r="E6331" s="125">
        <v>4716</v>
      </c>
    </row>
    <row r="6332" spans="1:5">
      <c r="A6332" s="124">
        <v>87402</v>
      </c>
      <c r="B6332" s="284" t="s">
        <v>4005</v>
      </c>
      <c r="C6332" s="100" t="s">
        <v>1161</v>
      </c>
      <c r="D6332" s="125">
        <v>3013.85</v>
      </c>
      <c r="E6332" s="125">
        <v>3040.2</v>
      </c>
    </row>
    <row r="6333" spans="1:5" ht="25.5">
      <c r="A6333" s="124">
        <v>87404</v>
      </c>
      <c r="B6333" s="284" t="s">
        <v>4006</v>
      </c>
      <c r="C6333" s="100" t="s">
        <v>1161</v>
      </c>
      <c r="D6333" s="125">
        <v>4175.03</v>
      </c>
      <c r="E6333" s="125">
        <v>4186.53</v>
      </c>
    </row>
    <row r="6334" spans="1:5" ht="25.5">
      <c r="A6334" s="124">
        <v>87405</v>
      </c>
      <c r="B6334" s="284" t="s">
        <v>2556</v>
      </c>
      <c r="C6334" s="100" t="s">
        <v>1161</v>
      </c>
      <c r="D6334" s="125">
        <v>4187.54</v>
      </c>
      <c r="E6334" s="125">
        <v>4196.16</v>
      </c>
    </row>
    <row r="6335" spans="1:5">
      <c r="A6335" s="124">
        <v>87407</v>
      </c>
      <c r="B6335" s="284" t="s">
        <v>4007</v>
      </c>
      <c r="C6335" s="100" t="s">
        <v>1161</v>
      </c>
      <c r="D6335" s="125">
        <v>1466.55</v>
      </c>
      <c r="E6335" s="125">
        <v>1474.31</v>
      </c>
    </row>
    <row r="6336" spans="1:5">
      <c r="A6336" s="124">
        <v>87408</v>
      </c>
      <c r="B6336" s="284" t="s">
        <v>2557</v>
      </c>
      <c r="C6336" s="100" t="s">
        <v>1161</v>
      </c>
      <c r="D6336" s="125">
        <v>1458.55</v>
      </c>
      <c r="E6336" s="125">
        <v>1464.36</v>
      </c>
    </row>
    <row r="6337" spans="1:5">
      <c r="A6337" s="124">
        <v>87410</v>
      </c>
      <c r="B6337" s="284" t="s">
        <v>4008</v>
      </c>
      <c r="C6337" s="100" t="s">
        <v>1161</v>
      </c>
      <c r="D6337" s="125">
        <v>728.88</v>
      </c>
      <c r="E6337" s="125">
        <v>739.7</v>
      </c>
    </row>
    <row r="6338" spans="1:5" ht="25.5">
      <c r="A6338" s="124">
        <v>88626</v>
      </c>
      <c r="B6338" s="284" t="s">
        <v>4009</v>
      </c>
      <c r="C6338" s="100" t="s">
        <v>1161</v>
      </c>
      <c r="D6338" s="125">
        <v>476.36</v>
      </c>
      <c r="E6338" s="125">
        <v>483.46</v>
      </c>
    </row>
    <row r="6339" spans="1:5" ht="25.5">
      <c r="A6339" s="124">
        <v>88627</v>
      </c>
      <c r="B6339" s="284" t="s">
        <v>4010</v>
      </c>
      <c r="C6339" s="100" t="s">
        <v>1161</v>
      </c>
      <c r="D6339" s="125">
        <v>548.12</v>
      </c>
      <c r="E6339" s="125">
        <v>562.78</v>
      </c>
    </row>
    <row r="6340" spans="1:5" ht="25.5">
      <c r="A6340" s="124">
        <v>88628</v>
      </c>
      <c r="B6340" s="284" t="s">
        <v>4011</v>
      </c>
      <c r="C6340" s="100" t="s">
        <v>1161</v>
      </c>
      <c r="D6340" s="125">
        <v>499.42</v>
      </c>
      <c r="E6340" s="125">
        <v>505.68</v>
      </c>
    </row>
    <row r="6341" spans="1:5">
      <c r="A6341" s="124">
        <v>88629</v>
      </c>
      <c r="B6341" s="284" t="s">
        <v>4012</v>
      </c>
      <c r="C6341" s="100" t="s">
        <v>1161</v>
      </c>
      <c r="D6341" s="125">
        <v>574.79999999999995</v>
      </c>
      <c r="E6341" s="125">
        <v>589.12</v>
      </c>
    </row>
    <row r="6342" spans="1:5">
      <c r="A6342" s="124">
        <v>88630</v>
      </c>
      <c r="B6342" s="284" t="s">
        <v>2558</v>
      </c>
      <c r="C6342" s="100" t="s">
        <v>1161</v>
      </c>
      <c r="D6342" s="125">
        <v>420.21</v>
      </c>
      <c r="E6342" s="125">
        <v>426.35</v>
      </c>
    </row>
    <row r="6343" spans="1:5">
      <c r="A6343" s="124">
        <v>88631</v>
      </c>
      <c r="B6343" s="284" t="s">
        <v>4013</v>
      </c>
      <c r="C6343" s="100" t="s">
        <v>1161</v>
      </c>
      <c r="D6343" s="125">
        <v>510.46</v>
      </c>
      <c r="E6343" s="125">
        <v>524.29999999999995</v>
      </c>
    </row>
    <row r="6344" spans="1:5" ht="25.5">
      <c r="A6344" s="124">
        <v>88715</v>
      </c>
      <c r="B6344" s="284" t="s">
        <v>4014</v>
      </c>
      <c r="C6344" s="100" t="s">
        <v>1161</v>
      </c>
      <c r="D6344" s="125">
        <v>447.23</v>
      </c>
      <c r="E6344" s="125">
        <v>455.02</v>
      </c>
    </row>
    <row r="6345" spans="1:5" ht="25.5">
      <c r="A6345" s="124">
        <v>95563</v>
      </c>
      <c r="B6345" s="284" t="s">
        <v>4660</v>
      </c>
      <c r="C6345" s="100" t="s">
        <v>1161</v>
      </c>
      <c r="D6345" s="125">
        <v>722.62</v>
      </c>
      <c r="E6345" s="125">
        <v>736.67</v>
      </c>
    </row>
    <row r="6346" spans="1:5" ht="25.5">
      <c r="A6346" s="124">
        <v>100464</v>
      </c>
      <c r="B6346" s="284" t="s">
        <v>4015</v>
      </c>
      <c r="C6346" s="100" t="s">
        <v>1161</v>
      </c>
      <c r="D6346" s="125">
        <v>492.54</v>
      </c>
      <c r="E6346" s="125">
        <v>502.28</v>
      </c>
    </row>
    <row r="6347" spans="1:5" ht="25.5">
      <c r="A6347" s="124">
        <v>100465</v>
      </c>
      <c r="B6347" s="284" t="s">
        <v>4016</v>
      </c>
      <c r="C6347" s="100" t="s">
        <v>1161</v>
      </c>
      <c r="D6347" s="125">
        <v>466.42</v>
      </c>
      <c r="E6347" s="125">
        <v>472.85</v>
      </c>
    </row>
    <row r="6348" spans="1:5" ht="25.5">
      <c r="A6348" s="124">
        <v>100466</v>
      </c>
      <c r="B6348" s="284" t="s">
        <v>4017</v>
      </c>
      <c r="C6348" s="100" t="s">
        <v>1161</v>
      </c>
      <c r="D6348" s="125">
        <v>453.58</v>
      </c>
      <c r="E6348" s="125">
        <v>458.27</v>
      </c>
    </row>
    <row r="6349" spans="1:5" ht="25.5">
      <c r="A6349" s="124">
        <v>100468</v>
      </c>
      <c r="B6349" s="284" t="s">
        <v>4018</v>
      </c>
      <c r="C6349" s="100" t="s">
        <v>1161</v>
      </c>
      <c r="D6349" s="125">
        <v>582.91</v>
      </c>
      <c r="E6349" s="125">
        <v>595.34</v>
      </c>
    </row>
    <row r="6350" spans="1:5" ht="25.5">
      <c r="A6350" s="124">
        <v>100469</v>
      </c>
      <c r="B6350" s="284" t="s">
        <v>4019</v>
      </c>
      <c r="C6350" s="100" t="s">
        <v>1161</v>
      </c>
      <c r="D6350" s="125">
        <v>490.99</v>
      </c>
      <c r="E6350" s="125">
        <v>496.94</v>
      </c>
    </row>
    <row r="6351" spans="1:5" ht="25.5">
      <c r="A6351" s="124">
        <v>100470</v>
      </c>
      <c r="B6351" s="284" t="s">
        <v>4020</v>
      </c>
      <c r="C6351" s="100" t="s">
        <v>1161</v>
      </c>
      <c r="D6351" s="125">
        <v>435.73</v>
      </c>
      <c r="E6351" s="125">
        <v>441.68</v>
      </c>
    </row>
    <row r="6352" spans="1:5" ht="25.5">
      <c r="A6352" s="124">
        <v>100472</v>
      </c>
      <c r="B6352" s="284" t="s">
        <v>4021</v>
      </c>
      <c r="C6352" s="100" t="s">
        <v>1161</v>
      </c>
      <c r="D6352" s="125">
        <v>469.89</v>
      </c>
      <c r="E6352" s="125">
        <v>480.4</v>
      </c>
    </row>
    <row r="6353" spans="1:5" ht="25.5">
      <c r="A6353" s="124">
        <v>100473</v>
      </c>
      <c r="B6353" s="284" t="s">
        <v>4022</v>
      </c>
      <c r="C6353" s="100" t="s">
        <v>1161</v>
      </c>
      <c r="D6353" s="125">
        <v>436.22</v>
      </c>
      <c r="E6353" s="125">
        <v>442.68</v>
      </c>
    </row>
    <row r="6354" spans="1:5" ht="25.5">
      <c r="A6354" s="124">
        <v>100474</v>
      </c>
      <c r="B6354" s="284" t="s">
        <v>4023</v>
      </c>
      <c r="C6354" s="100" t="s">
        <v>1161</v>
      </c>
      <c r="D6354" s="125">
        <v>422.06</v>
      </c>
      <c r="E6354" s="125">
        <v>426.55</v>
      </c>
    </row>
    <row r="6355" spans="1:5" ht="25.5">
      <c r="A6355" s="124">
        <v>100475</v>
      </c>
      <c r="B6355" s="284" t="s">
        <v>4024</v>
      </c>
      <c r="C6355" s="100" t="s">
        <v>1161</v>
      </c>
      <c r="D6355" s="125">
        <v>720.52</v>
      </c>
      <c r="E6355" s="125">
        <v>727.38</v>
      </c>
    </row>
    <row r="6356" spans="1:5" ht="25.5">
      <c r="A6356" s="124">
        <v>100477</v>
      </c>
      <c r="B6356" s="284" t="s">
        <v>4025</v>
      </c>
      <c r="C6356" s="100" t="s">
        <v>1161</v>
      </c>
      <c r="D6356" s="125">
        <v>757.38</v>
      </c>
      <c r="E6356" s="125">
        <v>770.41</v>
      </c>
    </row>
    <row r="6357" spans="1:5" ht="25.5">
      <c r="A6357" s="124">
        <v>100478</v>
      </c>
      <c r="B6357" s="284" t="s">
        <v>4026</v>
      </c>
      <c r="C6357" s="100" t="s">
        <v>1161</v>
      </c>
      <c r="D6357" s="125">
        <v>706.81</v>
      </c>
      <c r="E6357" s="125">
        <v>713.36</v>
      </c>
    </row>
    <row r="6358" spans="1:5" ht="25.5">
      <c r="A6358" s="124">
        <v>100479</v>
      </c>
      <c r="B6358" s="284" t="s">
        <v>4027</v>
      </c>
      <c r="C6358" s="100" t="s">
        <v>1161</v>
      </c>
      <c r="D6358" s="125">
        <v>696.81</v>
      </c>
      <c r="E6358" s="125">
        <v>701.83</v>
      </c>
    </row>
    <row r="6359" spans="1:5" ht="25.5">
      <c r="A6359" s="124">
        <v>100480</v>
      </c>
      <c r="B6359" s="284" t="s">
        <v>4028</v>
      </c>
      <c r="C6359" s="100" t="s">
        <v>1161</v>
      </c>
      <c r="D6359" s="125">
        <v>794.67</v>
      </c>
      <c r="E6359" s="125">
        <v>809.53</v>
      </c>
    </row>
    <row r="6360" spans="1:5" ht="25.5">
      <c r="A6360" s="124">
        <v>100481</v>
      </c>
      <c r="B6360" s="284" t="s">
        <v>4029</v>
      </c>
      <c r="C6360" s="100" t="s">
        <v>1161</v>
      </c>
      <c r="D6360" s="125">
        <v>613.21</v>
      </c>
      <c r="E6360" s="125">
        <v>619.64</v>
      </c>
    </row>
    <row r="6361" spans="1:5" ht="25.5">
      <c r="A6361" s="124">
        <v>100483</v>
      </c>
      <c r="B6361" s="284" t="s">
        <v>4030</v>
      </c>
      <c r="C6361" s="100" t="s">
        <v>1161</v>
      </c>
      <c r="D6361" s="125">
        <v>641.09</v>
      </c>
      <c r="E6361" s="125">
        <v>652.09</v>
      </c>
    </row>
    <row r="6362" spans="1:5" ht="25.5">
      <c r="A6362" s="124">
        <v>100484</v>
      </c>
      <c r="B6362" s="284" t="s">
        <v>4031</v>
      </c>
      <c r="C6362" s="100" t="s">
        <v>1161</v>
      </c>
      <c r="D6362" s="125">
        <v>608.79999999999995</v>
      </c>
      <c r="E6362" s="125">
        <v>615.75</v>
      </c>
    </row>
    <row r="6363" spans="1:5" ht="25.5">
      <c r="A6363" s="124">
        <v>100485</v>
      </c>
      <c r="B6363" s="284" t="s">
        <v>4032</v>
      </c>
      <c r="C6363" s="100" t="s">
        <v>1161</v>
      </c>
      <c r="D6363" s="125">
        <v>597.16999999999996</v>
      </c>
      <c r="E6363" s="125">
        <v>602.16999999999996</v>
      </c>
    </row>
    <row r="6364" spans="1:5" ht="25.5">
      <c r="A6364" s="124">
        <v>100486</v>
      </c>
      <c r="B6364" s="284" t="s">
        <v>4033</v>
      </c>
      <c r="C6364" s="100" t="s">
        <v>1161</v>
      </c>
      <c r="D6364" s="125">
        <v>693.2</v>
      </c>
      <c r="E6364" s="125">
        <v>707.48</v>
      </c>
    </row>
    <row r="6365" spans="1:5" ht="38.25">
      <c r="A6365" s="124">
        <v>100487</v>
      </c>
      <c r="B6365" s="284" t="s">
        <v>4034</v>
      </c>
      <c r="C6365" s="100" t="s">
        <v>1161</v>
      </c>
      <c r="D6365" s="125">
        <v>428.57</v>
      </c>
      <c r="E6365" s="125">
        <v>434.71</v>
      </c>
    </row>
    <row r="6366" spans="1:5" ht="25.5">
      <c r="A6366" s="124">
        <v>100488</v>
      </c>
      <c r="B6366" s="284" t="s">
        <v>4035</v>
      </c>
      <c r="C6366" s="100" t="s">
        <v>1161</v>
      </c>
      <c r="D6366" s="125">
        <v>471.39</v>
      </c>
      <c r="E6366" s="125">
        <v>477.23</v>
      </c>
    </row>
    <row r="6367" spans="1:5" ht="25.5">
      <c r="A6367" s="124">
        <v>100489</v>
      </c>
      <c r="B6367" s="284" t="s">
        <v>4036</v>
      </c>
      <c r="C6367" s="100" t="s">
        <v>1161</v>
      </c>
      <c r="D6367" s="125">
        <v>498.79</v>
      </c>
      <c r="E6367" s="125">
        <v>504.5</v>
      </c>
    </row>
    <row r="6368" spans="1:5" ht="25.5">
      <c r="A6368" s="124">
        <v>100490</v>
      </c>
      <c r="B6368" s="284" t="s">
        <v>4037</v>
      </c>
      <c r="C6368" s="100" t="s">
        <v>1161</v>
      </c>
      <c r="D6368" s="125">
        <v>436.47</v>
      </c>
      <c r="E6368" s="125">
        <v>441.87</v>
      </c>
    </row>
    <row r="6369" spans="1:5" ht="25.5">
      <c r="A6369" s="124">
        <v>100491</v>
      </c>
      <c r="B6369" s="284" t="s">
        <v>4038</v>
      </c>
      <c r="C6369" s="100" t="s">
        <v>1161</v>
      </c>
      <c r="D6369" s="125">
        <v>720.75</v>
      </c>
      <c r="E6369" s="125">
        <v>727.12</v>
      </c>
    </row>
    <row r="6370" spans="1:5" ht="25.5">
      <c r="A6370" s="124">
        <v>100492</v>
      </c>
      <c r="B6370" s="284" t="s">
        <v>4039</v>
      </c>
      <c r="C6370" s="100" t="s">
        <v>1161</v>
      </c>
      <c r="D6370" s="125">
        <v>614.24</v>
      </c>
      <c r="E6370" s="125">
        <v>620.14</v>
      </c>
    </row>
    <row r="6371" spans="1:5">
      <c r="A6371" s="124">
        <v>92121</v>
      </c>
      <c r="B6371" s="284" t="s">
        <v>2562</v>
      </c>
      <c r="C6371" s="100" t="s">
        <v>1161</v>
      </c>
      <c r="D6371" s="125">
        <v>22.14</v>
      </c>
      <c r="E6371" s="125">
        <v>24.35</v>
      </c>
    </row>
    <row r="6372" spans="1:5">
      <c r="A6372" s="124">
        <v>92122</v>
      </c>
      <c r="B6372" s="284" t="s">
        <v>2563</v>
      </c>
      <c r="C6372" s="100" t="s">
        <v>1161</v>
      </c>
      <c r="D6372" s="125">
        <v>36.590000000000003</v>
      </c>
      <c r="E6372" s="125">
        <v>40.590000000000003</v>
      </c>
    </row>
    <row r="6373" spans="1:5">
      <c r="A6373" s="124">
        <v>92123</v>
      </c>
      <c r="B6373" s="284" t="s">
        <v>2564</v>
      </c>
      <c r="C6373" s="100" t="s">
        <v>1161</v>
      </c>
      <c r="D6373" s="125">
        <v>43.67</v>
      </c>
      <c r="E6373" s="125">
        <v>46.24</v>
      </c>
    </row>
    <row r="6374" spans="1:5">
      <c r="A6374" s="124">
        <v>100195</v>
      </c>
      <c r="B6374" s="284" t="s">
        <v>3765</v>
      </c>
      <c r="C6374" s="100" t="s">
        <v>3766</v>
      </c>
      <c r="D6374" s="125">
        <v>0.56000000000000005</v>
      </c>
      <c r="E6374" s="125">
        <v>0.62</v>
      </c>
    </row>
    <row r="6375" spans="1:5">
      <c r="A6375" s="124">
        <v>100196</v>
      </c>
      <c r="B6375" s="284" t="s">
        <v>3767</v>
      </c>
      <c r="C6375" s="100" t="s">
        <v>3766</v>
      </c>
      <c r="D6375" s="125">
        <v>0.93</v>
      </c>
      <c r="E6375" s="125">
        <v>1.03</v>
      </c>
    </row>
    <row r="6376" spans="1:5">
      <c r="A6376" s="124">
        <v>100197</v>
      </c>
      <c r="B6376" s="284" t="s">
        <v>3768</v>
      </c>
      <c r="C6376" s="100" t="s">
        <v>3766</v>
      </c>
      <c r="D6376" s="125">
        <v>1.4</v>
      </c>
      <c r="E6376" s="125">
        <v>1.55</v>
      </c>
    </row>
    <row r="6377" spans="1:5">
      <c r="A6377" s="124">
        <v>100198</v>
      </c>
      <c r="B6377" s="284" t="s">
        <v>3769</v>
      </c>
      <c r="C6377" s="100" t="s">
        <v>3766</v>
      </c>
      <c r="D6377" s="125">
        <v>0.19</v>
      </c>
      <c r="E6377" s="125">
        <v>0.21</v>
      </c>
    </row>
    <row r="6378" spans="1:5">
      <c r="A6378" s="124">
        <v>100199</v>
      </c>
      <c r="B6378" s="284" t="s">
        <v>3770</v>
      </c>
      <c r="C6378" s="100" t="s">
        <v>3766</v>
      </c>
      <c r="D6378" s="125">
        <v>0.23</v>
      </c>
      <c r="E6378" s="125">
        <v>0.26</v>
      </c>
    </row>
    <row r="6379" spans="1:5">
      <c r="A6379" s="124">
        <v>100200</v>
      </c>
      <c r="B6379" s="284" t="s">
        <v>3771</v>
      </c>
      <c r="C6379" s="100" t="s">
        <v>3766</v>
      </c>
      <c r="D6379" s="125">
        <v>0.28000000000000003</v>
      </c>
      <c r="E6379" s="125">
        <v>0.31</v>
      </c>
    </row>
    <row r="6380" spans="1:5">
      <c r="A6380" s="124">
        <v>100201</v>
      </c>
      <c r="B6380" s="284" t="s">
        <v>3772</v>
      </c>
      <c r="C6380" s="100" t="s">
        <v>3766</v>
      </c>
      <c r="D6380" s="125">
        <v>0.56000000000000005</v>
      </c>
      <c r="E6380" s="125">
        <v>0.63</v>
      </c>
    </row>
    <row r="6381" spans="1:5">
      <c r="A6381" s="124">
        <v>100202</v>
      </c>
      <c r="B6381" s="284" t="s">
        <v>3773</v>
      </c>
      <c r="C6381" s="100" t="s">
        <v>3766</v>
      </c>
      <c r="D6381" s="125">
        <v>0.66</v>
      </c>
      <c r="E6381" s="125">
        <v>0.73</v>
      </c>
    </row>
    <row r="6382" spans="1:5">
      <c r="A6382" s="124">
        <v>100203</v>
      </c>
      <c r="B6382" s="284" t="s">
        <v>3774</v>
      </c>
      <c r="C6382" s="100" t="s">
        <v>3766</v>
      </c>
      <c r="D6382" s="125">
        <v>0.78</v>
      </c>
      <c r="E6382" s="125">
        <v>0.87</v>
      </c>
    </row>
    <row r="6383" spans="1:5">
      <c r="A6383" s="124">
        <v>100204</v>
      </c>
      <c r="B6383" s="284" t="s">
        <v>3775</v>
      </c>
      <c r="C6383" s="100" t="s">
        <v>3766</v>
      </c>
      <c r="D6383" s="125">
        <v>0.09</v>
      </c>
      <c r="E6383" s="125">
        <v>0.09</v>
      </c>
    </row>
    <row r="6384" spans="1:5">
      <c r="A6384" s="124">
        <v>100205</v>
      </c>
      <c r="B6384" s="284" t="s">
        <v>3776</v>
      </c>
      <c r="C6384" s="100" t="s">
        <v>2239</v>
      </c>
      <c r="D6384" s="125">
        <v>1042.3499999999999</v>
      </c>
      <c r="E6384" s="125">
        <v>1156.42</v>
      </c>
    </row>
    <row r="6385" spans="1:5">
      <c r="A6385" s="124">
        <v>100206</v>
      </c>
      <c r="B6385" s="284" t="s">
        <v>3777</v>
      </c>
      <c r="C6385" s="100" t="s">
        <v>2239</v>
      </c>
      <c r="D6385" s="125">
        <v>753.44</v>
      </c>
      <c r="E6385" s="125">
        <v>835.9</v>
      </c>
    </row>
    <row r="6386" spans="1:5">
      <c r="A6386" s="124">
        <v>100207</v>
      </c>
      <c r="B6386" s="284" t="s">
        <v>3778</v>
      </c>
      <c r="C6386" s="100" t="s">
        <v>2239</v>
      </c>
      <c r="D6386" s="125">
        <v>319.58</v>
      </c>
      <c r="E6386" s="125">
        <v>334.71</v>
      </c>
    </row>
    <row r="6387" spans="1:5" ht="25.5">
      <c r="A6387" s="124">
        <v>100208</v>
      </c>
      <c r="B6387" s="284" t="s">
        <v>3779</v>
      </c>
      <c r="C6387" s="100" t="s">
        <v>3780</v>
      </c>
      <c r="D6387" s="125">
        <v>13.79</v>
      </c>
      <c r="E6387" s="125">
        <v>15.29</v>
      </c>
    </row>
    <row r="6388" spans="1:5" ht="25.5">
      <c r="A6388" s="124">
        <v>100209</v>
      </c>
      <c r="B6388" s="284" t="s">
        <v>3781</v>
      </c>
      <c r="C6388" s="100" t="s">
        <v>3780</v>
      </c>
      <c r="D6388" s="125">
        <v>6.89</v>
      </c>
      <c r="E6388" s="125">
        <v>7.65</v>
      </c>
    </row>
    <row r="6389" spans="1:5" ht="25.5">
      <c r="A6389" s="124">
        <v>100210</v>
      </c>
      <c r="B6389" s="284" t="s">
        <v>3782</v>
      </c>
      <c r="C6389" s="100" t="s">
        <v>3780</v>
      </c>
      <c r="D6389" s="125">
        <v>12.7</v>
      </c>
      <c r="E6389" s="125">
        <v>14.09</v>
      </c>
    </row>
    <row r="6390" spans="1:5" ht="25.5">
      <c r="A6390" s="124">
        <v>100211</v>
      </c>
      <c r="B6390" s="284" t="s">
        <v>3783</v>
      </c>
      <c r="C6390" s="100" t="s">
        <v>3780</v>
      </c>
      <c r="D6390" s="125">
        <v>4.9000000000000004</v>
      </c>
      <c r="E6390" s="125">
        <v>5.43</v>
      </c>
    </row>
    <row r="6391" spans="1:5" ht="25.5">
      <c r="A6391" s="124">
        <v>100212</v>
      </c>
      <c r="B6391" s="284" t="s">
        <v>3784</v>
      </c>
      <c r="C6391" s="100" t="s">
        <v>3780</v>
      </c>
      <c r="D6391" s="125">
        <v>5.41</v>
      </c>
      <c r="E6391" s="125">
        <v>6</v>
      </c>
    </row>
    <row r="6392" spans="1:5" ht="25.5">
      <c r="A6392" s="124">
        <v>100213</v>
      </c>
      <c r="B6392" s="284" t="s">
        <v>3785</v>
      </c>
      <c r="C6392" s="100" t="s">
        <v>3780</v>
      </c>
      <c r="D6392" s="125">
        <v>1.94</v>
      </c>
      <c r="E6392" s="125">
        <v>2.15</v>
      </c>
    </row>
    <row r="6393" spans="1:5" ht="25.5">
      <c r="A6393" s="124">
        <v>100214</v>
      </c>
      <c r="B6393" s="284" t="s">
        <v>3786</v>
      </c>
      <c r="C6393" s="100" t="s">
        <v>3780</v>
      </c>
      <c r="D6393" s="125">
        <v>2.98</v>
      </c>
      <c r="E6393" s="125">
        <v>3.31</v>
      </c>
    </row>
    <row r="6394" spans="1:5" ht="25.5">
      <c r="A6394" s="124">
        <v>100215</v>
      </c>
      <c r="B6394" s="284" t="s">
        <v>3787</v>
      </c>
      <c r="C6394" s="100" t="s">
        <v>3780</v>
      </c>
      <c r="D6394" s="125">
        <v>2.5499999999999998</v>
      </c>
      <c r="E6394" s="125">
        <v>2.83</v>
      </c>
    </row>
    <row r="6395" spans="1:5" ht="25.5">
      <c r="A6395" s="124">
        <v>100216</v>
      </c>
      <c r="B6395" s="284" t="s">
        <v>3788</v>
      </c>
      <c r="C6395" s="100" t="s">
        <v>3780</v>
      </c>
      <c r="D6395" s="125">
        <v>0.68</v>
      </c>
      <c r="E6395" s="125">
        <v>0.76</v>
      </c>
    </row>
    <row r="6396" spans="1:5" ht="25.5">
      <c r="A6396" s="124">
        <v>100217</v>
      </c>
      <c r="B6396" s="284" t="s">
        <v>3789</v>
      </c>
      <c r="C6396" s="100" t="s">
        <v>3780</v>
      </c>
      <c r="D6396" s="125">
        <v>2.4700000000000002</v>
      </c>
      <c r="E6396" s="125">
        <v>2.5499999999999998</v>
      </c>
    </row>
    <row r="6397" spans="1:5" ht="25.5">
      <c r="A6397" s="124">
        <v>100218</v>
      </c>
      <c r="B6397" s="284" t="s">
        <v>3790</v>
      </c>
      <c r="C6397" s="100" t="s">
        <v>3780</v>
      </c>
      <c r="D6397" s="125">
        <v>1.7</v>
      </c>
      <c r="E6397" s="125">
        <v>1.75</v>
      </c>
    </row>
    <row r="6398" spans="1:5" ht="25.5">
      <c r="A6398" s="124">
        <v>100219</v>
      </c>
      <c r="B6398" s="284" t="s">
        <v>3791</v>
      </c>
      <c r="C6398" s="100" t="s">
        <v>3780</v>
      </c>
      <c r="D6398" s="125">
        <v>0.37</v>
      </c>
      <c r="E6398" s="125">
        <v>0.38</v>
      </c>
    </row>
    <row r="6399" spans="1:5">
      <c r="A6399" s="124">
        <v>100220</v>
      </c>
      <c r="B6399" s="284" t="s">
        <v>3792</v>
      </c>
      <c r="C6399" s="100" t="s">
        <v>3793</v>
      </c>
      <c r="D6399" s="125">
        <v>19.809999999999999</v>
      </c>
      <c r="E6399" s="125">
        <v>21.97</v>
      </c>
    </row>
    <row r="6400" spans="1:5">
      <c r="A6400" s="124">
        <v>100221</v>
      </c>
      <c r="B6400" s="284" t="s">
        <v>3794</v>
      </c>
      <c r="C6400" s="100" t="s">
        <v>3793</v>
      </c>
      <c r="D6400" s="125">
        <v>22.45</v>
      </c>
      <c r="E6400" s="125">
        <v>24.91</v>
      </c>
    </row>
    <row r="6401" spans="1:5" ht="25.5">
      <c r="A6401" s="124">
        <v>100222</v>
      </c>
      <c r="B6401" s="284" t="s">
        <v>3795</v>
      </c>
      <c r="C6401" s="100" t="s">
        <v>3793</v>
      </c>
      <c r="D6401" s="125">
        <v>8.5</v>
      </c>
      <c r="E6401" s="125">
        <v>9.43</v>
      </c>
    </row>
    <row r="6402" spans="1:5" ht="25.5">
      <c r="A6402" s="124">
        <v>100223</v>
      </c>
      <c r="B6402" s="284" t="s">
        <v>3796</v>
      </c>
      <c r="C6402" s="100" t="s">
        <v>3793</v>
      </c>
      <c r="D6402" s="125">
        <v>3.98</v>
      </c>
      <c r="E6402" s="125">
        <v>4.41</v>
      </c>
    </row>
    <row r="6403" spans="1:5" ht="25.5">
      <c r="A6403" s="124">
        <v>100224</v>
      </c>
      <c r="B6403" s="284" t="s">
        <v>3797</v>
      </c>
      <c r="C6403" s="100" t="s">
        <v>3793</v>
      </c>
      <c r="D6403" s="125">
        <v>2.4700000000000002</v>
      </c>
      <c r="E6403" s="125">
        <v>2.5499999999999998</v>
      </c>
    </row>
    <row r="6404" spans="1:5">
      <c r="A6404" s="124">
        <v>100225</v>
      </c>
      <c r="B6404" s="284" t="s">
        <v>3798</v>
      </c>
      <c r="C6404" s="100" t="s">
        <v>3799</v>
      </c>
      <c r="D6404" s="125">
        <v>1.55</v>
      </c>
      <c r="E6404" s="125">
        <v>1.72</v>
      </c>
    </row>
    <row r="6405" spans="1:5">
      <c r="A6405" s="124">
        <v>100226</v>
      </c>
      <c r="B6405" s="284" t="s">
        <v>3800</v>
      </c>
      <c r="C6405" s="100" t="s">
        <v>3799</v>
      </c>
      <c r="D6405" s="125">
        <v>0.48</v>
      </c>
      <c r="E6405" s="125">
        <v>0.54</v>
      </c>
    </row>
    <row r="6406" spans="1:5">
      <c r="A6406" s="124">
        <v>100227</v>
      </c>
      <c r="B6406" s="284" t="s">
        <v>3801</v>
      </c>
      <c r="C6406" s="100" t="s">
        <v>3799</v>
      </c>
      <c r="D6406" s="125">
        <v>0.72</v>
      </c>
      <c r="E6406" s="125">
        <v>0.8</v>
      </c>
    </row>
    <row r="6407" spans="1:5">
      <c r="A6407" s="124">
        <v>100228</v>
      </c>
      <c r="B6407" s="284" t="s">
        <v>3802</v>
      </c>
      <c r="C6407" s="100" t="s">
        <v>3799</v>
      </c>
      <c r="D6407" s="125">
        <v>0.24</v>
      </c>
      <c r="E6407" s="125">
        <v>0.24</v>
      </c>
    </row>
    <row r="6408" spans="1:5">
      <c r="A6408" s="124">
        <v>100229</v>
      </c>
      <c r="B6408" s="284" t="s">
        <v>3803</v>
      </c>
      <c r="C6408" s="100" t="s">
        <v>315</v>
      </c>
      <c r="D6408" s="125">
        <v>0.01</v>
      </c>
      <c r="E6408" s="125">
        <v>0.01</v>
      </c>
    </row>
    <row r="6409" spans="1:5">
      <c r="A6409" s="124">
        <v>100230</v>
      </c>
      <c r="B6409" s="284" t="s">
        <v>3804</v>
      </c>
      <c r="C6409" s="100" t="s">
        <v>315</v>
      </c>
      <c r="D6409" s="125">
        <v>0.01</v>
      </c>
      <c r="E6409" s="125">
        <v>0.02</v>
      </c>
    </row>
    <row r="6410" spans="1:5">
      <c r="A6410" s="124">
        <v>100231</v>
      </c>
      <c r="B6410" s="284" t="s">
        <v>3805</v>
      </c>
      <c r="C6410" s="100" t="s">
        <v>315</v>
      </c>
      <c r="D6410" s="125">
        <v>0.02</v>
      </c>
      <c r="E6410" s="125">
        <v>0.03</v>
      </c>
    </row>
    <row r="6411" spans="1:5" ht="25.5">
      <c r="A6411" s="124">
        <v>100232</v>
      </c>
      <c r="B6411" s="284" t="s">
        <v>3806</v>
      </c>
      <c r="C6411" s="100" t="s">
        <v>240</v>
      </c>
      <c r="D6411" s="125">
        <v>0.26</v>
      </c>
      <c r="E6411" s="125">
        <v>0.28999999999999998</v>
      </c>
    </row>
    <row r="6412" spans="1:5" ht="25.5">
      <c r="A6412" s="124">
        <v>100233</v>
      </c>
      <c r="B6412" s="284" t="s">
        <v>3807</v>
      </c>
      <c r="C6412" s="100" t="s">
        <v>240</v>
      </c>
      <c r="D6412" s="125">
        <v>0.13</v>
      </c>
      <c r="E6412" s="125">
        <v>0.14000000000000001</v>
      </c>
    </row>
    <row r="6413" spans="1:5">
      <c r="A6413" s="124">
        <v>100234</v>
      </c>
      <c r="B6413" s="284" t="s">
        <v>3808</v>
      </c>
      <c r="C6413" s="100" t="s">
        <v>316</v>
      </c>
      <c r="D6413" s="125">
        <v>0.39</v>
      </c>
      <c r="E6413" s="125">
        <v>0.43</v>
      </c>
    </row>
    <row r="6414" spans="1:5">
      <c r="A6414" s="124">
        <v>100235</v>
      </c>
      <c r="B6414" s="284" t="s">
        <v>3809</v>
      </c>
      <c r="C6414" s="100" t="s">
        <v>2559</v>
      </c>
      <c r="D6414" s="125">
        <v>0.03</v>
      </c>
      <c r="E6414" s="125">
        <v>0.03</v>
      </c>
    </row>
    <row r="6415" spans="1:5" ht="25.5">
      <c r="A6415" s="124">
        <v>100236</v>
      </c>
      <c r="B6415" s="284" t="s">
        <v>3810</v>
      </c>
      <c r="C6415" s="100" t="s">
        <v>3811</v>
      </c>
      <c r="D6415" s="125">
        <v>1.97</v>
      </c>
      <c r="E6415" s="125">
        <v>2.19</v>
      </c>
    </row>
    <row r="6416" spans="1:5" ht="25.5">
      <c r="A6416" s="124">
        <v>100237</v>
      </c>
      <c r="B6416" s="284" t="s">
        <v>3812</v>
      </c>
      <c r="C6416" s="100" t="s">
        <v>3811</v>
      </c>
      <c r="D6416" s="125">
        <v>2.36</v>
      </c>
      <c r="E6416" s="125">
        <v>2.62</v>
      </c>
    </row>
    <row r="6417" spans="1:5" ht="25.5">
      <c r="A6417" s="124">
        <v>100238</v>
      </c>
      <c r="B6417" s="284" t="s">
        <v>3813</v>
      </c>
      <c r="C6417" s="100" t="s">
        <v>3811</v>
      </c>
      <c r="D6417" s="125">
        <v>3.79</v>
      </c>
      <c r="E6417" s="125">
        <v>4.2</v>
      </c>
    </row>
    <row r="6418" spans="1:5" ht="25.5">
      <c r="A6418" s="124">
        <v>100239</v>
      </c>
      <c r="B6418" s="284" t="s">
        <v>3814</v>
      </c>
      <c r="C6418" s="100" t="s">
        <v>3811</v>
      </c>
      <c r="D6418" s="125">
        <v>4.7300000000000004</v>
      </c>
      <c r="E6418" s="125">
        <v>5.25</v>
      </c>
    </row>
    <row r="6419" spans="1:5" ht="25.5">
      <c r="A6419" s="124">
        <v>100240</v>
      </c>
      <c r="B6419" s="284" t="s">
        <v>3815</v>
      </c>
      <c r="C6419" s="100" t="s">
        <v>3811</v>
      </c>
      <c r="D6419" s="125">
        <v>2.84</v>
      </c>
      <c r="E6419" s="125">
        <v>3.15</v>
      </c>
    </row>
    <row r="6420" spans="1:5" ht="25.5">
      <c r="A6420" s="124">
        <v>100241</v>
      </c>
      <c r="B6420" s="284" t="s">
        <v>3816</v>
      </c>
      <c r="C6420" s="100" t="s">
        <v>3811</v>
      </c>
      <c r="D6420" s="125">
        <v>4.7300000000000004</v>
      </c>
      <c r="E6420" s="125">
        <v>5.25</v>
      </c>
    </row>
    <row r="6421" spans="1:5" ht="25.5">
      <c r="A6421" s="124">
        <v>100242</v>
      </c>
      <c r="B6421" s="284" t="s">
        <v>3817</v>
      </c>
      <c r="C6421" s="100" t="s">
        <v>3811</v>
      </c>
      <c r="D6421" s="125">
        <v>14</v>
      </c>
      <c r="E6421" s="125">
        <v>15.53</v>
      </c>
    </row>
    <row r="6422" spans="1:5" ht="25.5">
      <c r="A6422" s="124">
        <v>100243</v>
      </c>
      <c r="B6422" s="284" t="s">
        <v>3818</v>
      </c>
      <c r="C6422" s="100" t="s">
        <v>3811</v>
      </c>
      <c r="D6422" s="125">
        <v>2.27</v>
      </c>
      <c r="E6422" s="125">
        <v>2.52</v>
      </c>
    </row>
    <row r="6423" spans="1:5" ht="25.5">
      <c r="A6423" s="124">
        <v>100244</v>
      </c>
      <c r="B6423" s="284" t="s">
        <v>3819</v>
      </c>
      <c r="C6423" s="100" t="s">
        <v>3811</v>
      </c>
      <c r="D6423" s="125">
        <v>2.84</v>
      </c>
      <c r="E6423" s="125">
        <v>3.15</v>
      </c>
    </row>
    <row r="6424" spans="1:5" ht="25.5">
      <c r="A6424" s="124">
        <v>100245</v>
      </c>
      <c r="B6424" s="284" t="s">
        <v>3820</v>
      </c>
      <c r="C6424" s="100" t="s">
        <v>3811</v>
      </c>
      <c r="D6424" s="125">
        <v>5.68</v>
      </c>
      <c r="E6424" s="125">
        <v>6.3</v>
      </c>
    </row>
    <row r="6425" spans="1:5" ht="25.5">
      <c r="A6425" s="124">
        <v>100246</v>
      </c>
      <c r="B6425" s="284" t="s">
        <v>3821</v>
      </c>
      <c r="C6425" s="100" t="s">
        <v>3811</v>
      </c>
      <c r="D6425" s="125">
        <v>1.89</v>
      </c>
      <c r="E6425" s="125">
        <v>2.1</v>
      </c>
    </row>
    <row r="6426" spans="1:5" ht="25.5">
      <c r="A6426" s="124">
        <v>100247</v>
      </c>
      <c r="B6426" s="284" t="s">
        <v>3822</v>
      </c>
      <c r="C6426" s="100" t="s">
        <v>3811</v>
      </c>
      <c r="D6426" s="125">
        <v>2.36</v>
      </c>
      <c r="E6426" s="125">
        <v>2.62</v>
      </c>
    </row>
    <row r="6427" spans="1:5" ht="25.5">
      <c r="A6427" s="124">
        <v>100248</v>
      </c>
      <c r="B6427" s="284" t="s">
        <v>3823</v>
      </c>
      <c r="C6427" s="100" t="s">
        <v>3811</v>
      </c>
      <c r="D6427" s="125">
        <v>9.33</v>
      </c>
      <c r="E6427" s="125">
        <v>10.35</v>
      </c>
    </row>
    <row r="6428" spans="1:5" ht="25.5">
      <c r="A6428" s="124">
        <v>100249</v>
      </c>
      <c r="B6428" s="284" t="s">
        <v>3824</v>
      </c>
      <c r="C6428" s="100" t="s">
        <v>3811</v>
      </c>
      <c r="D6428" s="125">
        <v>1.89</v>
      </c>
      <c r="E6428" s="125">
        <v>2.1</v>
      </c>
    </row>
    <row r="6429" spans="1:5" ht="25.5">
      <c r="A6429" s="124">
        <v>100250</v>
      </c>
      <c r="B6429" s="284" t="s">
        <v>3825</v>
      </c>
      <c r="C6429" s="100" t="s">
        <v>3811</v>
      </c>
      <c r="D6429" s="125">
        <v>3.15</v>
      </c>
      <c r="E6429" s="125">
        <v>3.5</v>
      </c>
    </row>
    <row r="6430" spans="1:5" ht="25.5">
      <c r="A6430" s="124">
        <v>100251</v>
      </c>
      <c r="B6430" s="284" t="s">
        <v>3826</v>
      </c>
      <c r="C6430" s="100" t="s">
        <v>3811</v>
      </c>
      <c r="D6430" s="125">
        <v>9.33</v>
      </c>
      <c r="E6430" s="125">
        <v>10.35</v>
      </c>
    </row>
    <row r="6431" spans="1:5" ht="25.5">
      <c r="A6431" s="124">
        <v>100252</v>
      </c>
      <c r="B6431" s="284" t="s">
        <v>3827</v>
      </c>
      <c r="C6431" s="100" t="s">
        <v>3811</v>
      </c>
      <c r="D6431" s="125">
        <v>14</v>
      </c>
      <c r="E6431" s="125">
        <v>15.53</v>
      </c>
    </row>
    <row r="6432" spans="1:5" ht="25.5">
      <c r="A6432" s="124">
        <v>100253</v>
      </c>
      <c r="B6432" s="284" t="s">
        <v>3828</v>
      </c>
      <c r="C6432" s="100" t="s">
        <v>3811</v>
      </c>
      <c r="D6432" s="125">
        <v>18.670000000000002</v>
      </c>
      <c r="E6432" s="125">
        <v>20.71</v>
      </c>
    </row>
    <row r="6433" spans="1:5" ht="25.5">
      <c r="A6433" s="124">
        <v>100254</v>
      </c>
      <c r="B6433" s="284" t="s">
        <v>3829</v>
      </c>
      <c r="C6433" s="100" t="s">
        <v>3811</v>
      </c>
      <c r="D6433" s="125">
        <v>28</v>
      </c>
      <c r="E6433" s="125">
        <v>31.07</v>
      </c>
    </row>
    <row r="6434" spans="1:5" ht="25.5">
      <c r="A6434" s="124">
        <v>100255</v>
      </c>
      <c r="B6434" s="284" t="s">
        <v>3830</v>
      </c>
      <c r="C6434" s="100" t="s">
        <v>3811</v>
      </c>
      <c r="D6434" s="125">
        <v>9.4700000000000006</v>
      </c>
      <c r="E6434" s="125">
        <v>10.51</v>
      </c>
    </row>
    <row r="6435" spans="1:5" ht="25.5">
      <c r="A6435" s="124">
        <v>100256</v>
      </c>
      <c r="B6435" s="284" t="s">
        <v>3831</v>
      </c>
      <c r="C6435" s="100" t="s">
        <v>3811</v>
      </c>
      <c r="D6435" s="125">
        <v>6.31</v>
      </c>
      <c r="E6435" s="125">
        <v>7.01</v>
      </c>
    </row>
    <row r="6436" spans="1:5" ht="25.5">
      <c r="A6436" s="124">
        <v>100257</v>
      </c>
      <c r="B6436" s="284" t="s">
        <v>3832</v>
      </c>
      <c r="C6436" s="100" t="s">
        <v>3811</v>
      </c>
      <c r="D6436" s="125">
        <v>3.79</v>
      </c>
      <c r="E6436" s="125">
        <v>4.2</v>
      </c>
    </row>
    <row r="6437" spans="1:5" ht="25.5">
      <c r="A6437" s="124">
        <v>100258</v>
      </c>
      <c r="B6437" s="284" t="s">
        <v>3833</v>
      </c>
      <c r="C6437" s="100" t="s">
        <v>3811</v>
      </c>
      <c r="D6437" s="125">
        <v>9.4700000000000006</v>
      </c>
      <c r="E6437" s="125">
        <v>10.51</v>
      </c>
    </row>
    <row r="6438" spans="1:5" ht="25.5">
      <c r="A6438" s="124">
        <v>100259</v>
      </c>
      <c r="B6438" s="284" t="s">
        <v>3834</v>
      </c>
      <c r="C6438" s="100" t="s">
        <v>3811</v>
      </c>
      <c r="D6438" s="125">
        <v>18.670000000000002</v>
      </c>
      <c r="E6438" s="125">
        <v>20.71</v>
      </c>
    </row>
    <row r="6439" spans="1:5">
      <c r="A6439" s="124">
        <v>100260</v>
      </c>
      <c r="B6439" s="284" t="s">
        <v>3835</v>
      </c>
      <c r="C6439" s="100" t="s">
        <v>3766</v>
      </c>
      <c r="D6439" s="125">
        <v>6.15</v>
      </c>
      <c r="E6439" s="125">
        <v>6.82</v>
      </c>
    </row>
    <row r="6440" spans="1:5">
      <c r="A6440" s="124">
        <v>100261</v>
      </c>
      <c r="B6440" s="284" t="s">
        <v>3836</v>
      </c>
      <c r="C6440" s="100" t="s">
        <v>3766</v>
      </c>
      <c r="D6440" s="125">
        <v>3.86</v>
      </c>
      <c r="E6440" s="125">
        <v>4.29</v>
      </c>
    </row>
    <row r="6441" spans="1:5">
      <c r="A6441" s="124">
        <v>100262</v>
      </c>
      <c r="B6441" s="284" t="s">
        <v>3837</v>
      </c>
      <c r="C6441" s="100" t="s">
        <v>3766</v>
      </c>
      <c r="D6441" s="125">
        <v>2.39</v>
      </c>
      <c r="E6441" s="125">
        <v>2.66</v>
      </c>
    </row>
    <row r="6442" spans="1:5" ht="25.5">
      <c r="A6442" s="124">
        <v>100263</v>
      </c>
      <c r="B6442" s="284" t="s">
        <v>3838</v>
      </c>
      <c r="C6442" s="100" t="s">
        <v>3766</v>
      </c>
      <c r="D6442" s="125">
        <v>1.53</v>
      </c>
      <c r="E6442" s="125">
        <v>1.7</v>
      </c>
    </row>
    <row r="6443" spans="1:5">
      <c r="A6443" s="124">
        <v>100264</v>
      </c>
      <c r="B6443" s="284" t="s">
        <v>3839</v>
      </c>
      <c r="C6443" s="100" t="s">
        <v>3793</v>
      </c>
      <c r="D6443" s="125">
        <v>27.96</v>
      </c>
      <c r="E6443" s="125">
        <v>31.02</v>
      </c>
    </row>
    <row r="6444" spans="1:5">
      <c r="A6444" s="124">
        <v>100265</v>
      </c>
      <c r="B6444" s="284" t="s">
        <v>3840</v>
      </c>
      <c r="C6444" s="100" t="s">
        <v>316</v>
      </c>
      <c r="D6444" s="125">
        <v>0.57999999999999996</v>
      </c>
      <c r="E6444" s="125">
        <v>0.65</v>
      </c>
    </row>
    <row r="6445" spans="1:5">
      <c r="A6445" s="124">
        <v>100266</v>
      </c>
      <c r="B6445" s="284" t="s">
        <v>3841</v>
      </c>
      <c r="C6445" s="100" t="s">
        <v>3780</v>
      </c>
      <c r="D6445" s="125">
        <v>59.43</v>
      </c>
      <c r="E6445" s="125">
        <v>65.930000000000007</v>
      </c>
    </row>
    <row r="6446" spans="1:5">
      <c r="A6446" s="124">
        <v>100267</v>
      </c>
      <c r="B6446" s="284" t="s">
        <v>3842</v>
      </c>
      <c r="C6446" s="100" t="s">
        <v>240</v>
      </c>
      <c r="D6446" s="125">
        <v>1.17</v>
      </c>
      <c r="E6446" s="125">
        <v>1.3</v>
      </c>
    </row>
    <row r="6447" spans="1:5" ht="25.5">
      <c r="A6447" s="124">
        <v>100268</v>
      </c>
      <c r="B6447" s="284" t="s">
        <v>3843</v>
      </c>
      <c r="C6447" s="100" t="s">
        <v>3780</v>
      </c>
      <c r="D6447" s="125">
        <v>59.43</v>
      </c>
      <c r="E6447" s="125">
        <v>65.930000000000007</v>
      </c>
    </row>
    <row r="6448" spans="1:5" ht="25.5">
      <c r="A6448" s="124">
        <v>100269</v>
      </c>
      <c r="B6448" s="284" t="s">
        <v>3844</v>
      </c>
      <c r="C6448" s="100" t="s">
        <v>240</v>
      </c>
      <c r="D6448" s="125">
        <v>1.17</v>
      </c>
      <c r="E6448" s="125">
        <v>1.3</v>
      </c>
    </row>
    <row r="6449" spans="1:5" ht="25.5">
      <c r="A6449" s="124">
        <v>100270</v>
      </c>
      <c r="B6449" s="284" t="s">
        <v>3845</v>
      </c>
      <c r="C6449" s="100" t="s">
        <v>3780</v>
      </c>
      <c r="D6449" s="125">
        <v>44.55</v>
      </c>
      <c r="E6449" s="125">
        <v>49.42</v>
      </c>
    </row>
    <row r="6450" spans="1:5">
      <c r="A6450" s="124">
        <v>100271</v>
      </c>
      <c r="B6450" s="284" t="s">
        <v>3846</v>
      </c>
      <c r="C6450" s="100" t="s">
        <v>3793</v>
      </c>
      <c r="D6450" s="125">
        <v>44.57</v>
      </c>
      <c r="E6450" s="125">
        <v>49.45</v>
      </c>
    </row>
    <row r="6451" spans="1:5">
      <c r="A6451" s="124">
        <v>100272</v>
      </c>
      <c r="B6451" s="284" t="s">
        <v>3847</v>
      </c>
      <c r="C6451" s="100" t="s">
        <v>316</v>
      </c>
      <c r="D6451" s="125">
        <v>0.88</v>
      </c>
      <c r="E6451" s="125">
        <v>0.98</v>
      </c>
    </row>
    <row r="6452" spans="1:5">
      <c r="A6452" s="124">
        <v>100273</v>
      </c>
      <c r="B6452" s="284" t="s">
        <v>3848</v>
      </c>
      <c r="C6452" s="100" t="s">
        <v>3766</v>
      </c>
      <c r="D6452" s="125">
        <v>2.3199999999999998</v>
      </c>
      <c r="E6452" s="125">
        <v>2.58</v>
      </c>
    </row>
    <row r="6453" spans="1:5">
      <c r="A6453" s="124">
        <v>100274</v>
      </c>
      <c r="B6453" s="284" t="s">
        <v>3849</v>
      </c>
      <c r="C6453" s="100" t="s">
        <v>3793</v>
      </c>
      <c r="D6453" s="125">
        <v>19.82</v>
      </c>
      <c r="E6453" s="125">
        <v>21.99</v>
      </c>
    </row>
    <row r="6454" spans="1:5">
      <c r="A6454" s="124">
        <v>100275</v>
      </c>
      <c r="B6454" s="284" t="s">
        <v>3850</v>
      </c>
      <c r="C6454" s="100" t="s">
        <v>3793</v>
      </c>
      <c r="D6454" s="125">
        <v>12.81</v>
      </c>
      <c r="E6454" s="125">
        <v>14.21</v>
      </c>
    </row>
    <row r="6455" spans="1:5" ht="25.5">
      <c r="A6455" s="124">
        <v>100276</v>
      </c>
      <c r="B6455" s="284" t="s">
        <v>3851</v>
      </c>
      <c r="C6455" s="100" t="s">
        <v>3793</v>
      </c>
      <c r="D6455" s="125">
        <v>23.38</v>
      </c>
      <c r="E6455" s="125">
        <v>25.94</v>
      </c>
    </row>
    <row r="6456" spans="1:5" ht="25.5">
      <c r="A6456" s="124">
        <v>100277</v>
      </c>
      <c r="B6456" s="284" t="s">
        <v>3852</v>
      </c>
      <c r="C6456" s="100" t="s">
        <v>3793</v>
      </c>
      <c r="D6456" s="125">
        <v>1.58</v>
      </c>
      <c r="E6456" s="125">
        <v>1.63</v>
      </c>
    </row>
    <row r="6457" spans="1:5">
      <c r="A6457" s="124">
        <v>100278</v>
      </c>
      <c r="B6457" s="284" t="s">
        <v>3853</v>
      </c>
      <c r="C6457" s="100" t="s">
        <v>3780</v>
      </c>
      <c r="D6457" s="125">
        <v>28.43</v>
      </c>
      <c r="E6457" s="125">
        <v>31.54</v>
      </c>
    </row>
    <row r="6458" spans="1:5" ht="25.5">
      <c r="A6458" s="124">
        <v>100279</v>
      </c>
      <c r="B6458" s="284" t="s">
        <v>3854</v>
      </c>
      <c r="C6458" s="100" t="s">
        <v>240</v>
      </c>
      <c r="D6458" s="125">
        <v>0.55000000000000004</v>
      </c>
      <c r="E6458" s="125">
        <v>0.61</v>
      </c>
    </row>
    <row r="6459" spans="1:5" ht="25.5">
      <c r="A6459" s="124">
        <v>100280</v>
      </c>
      <c r="B6459" s="284" t="s">
        <v>3855</v>
      </c>
      <c r="C6459" s="100" t="s">
        <v>3780</v>
      </c>
      <c r="D6459" s="125">
        <v>13.05</v>
      </c>
      <c r="E6459" s="125">
        <v>14.48</v>
      </c>
    </row>
    <row r="6460" spans="1:5" ht="25.5">
      <c r="A6460" s="124">
        <v>100281</v>
      </c>
      <c r="B6460" s="284" t="s">
        <v>3856</v>
      </c>
      <c r="C6460" s="100" t="s">
        <v>3780</v>
      </c>
      <c r="D6460" s="125">
        <v>3.03</v>
      </c>
      <c r="E6460" s="125">
        <v>3.14</v>
      </c>
    </row>
    <row r="6461" spans="1:5">
      <c r="A6461" s="124">
        <v>100282</v>
      </c>
      <c r="B6461" s="284" t="s">
        <v>3857</v>
      </c>
      <c r="C6461" s="100" t="s">
        <v>3793</v>
      </c>
      <c r="D6461" s="125">
        <v>111.34</v>
      </c>
      <c r="E6461" s="125">
        <v>123.53</v>
      </c>
    </row>
    <row r="6462" spans="1:5" ht="25.5">
      <c r="A6462" s="124">
        <v>100283</v>
      </c>
      <c r="B6462" s="284" t="s">
        <v>3858</v>
      </c>
      <c r="C6462" s="100" t="s">
        <v>3793</v>
      </c>
      <c r="D6462" s="125">
        <v>17.98</v>
      </c>
      <c r="E6462" s="125">
        <v>19.95</v>
      </c>
    </row>
    <row r="6463" spans="1:5" ht="25.5">
      <c r="A6463" s="124">
        <v>100284</v>
      </c>
      <c r="B6463" s="284" t="s">
        <v>3859</v>
      </c>
      <c r="C6463" s="100" t="s">
        <v>3793</v>
      </c>
      <c r="D6463" s="125">
        <v>8.89</v>
      </c>
      <c r="E6463" s="125">
        <v>9.18</v>
      </c>
    </row>
    <row r="6464" spans="1:5">
      <c r="A6464" s="124">
        <v>100285</v>
      </c>
      <c r="B6464" s="284" t="s">
        <v>3860</v>
      </c>
      <c r="C6464" s="100" t="s">
        <v>3811</v>
      </c>
      <c r="D6464" s="125">
        <v>29.91</v>
      </c>
      <c r="E6464" s="125">
        <v>33.19</v>
      </c>
    </row>
    <row r="6465" spans="1:5">
      <c r="A6465" s="124">
        <v>100286</v>
      </c>
      <c r="B6465" s="284" t="s">
        <v>3861</v>
      </c>
      <c r="C6465" s="100" t="s">
        <v>3811</v>
      </c>
      <c r="D6465" s="125">
        <v>9.74</v>
      </c>
      <c r="E6465" s="125">
        <v>10.81</v>
      </c>
    </row>
    <row r="6466" spans="1:5">
      <c r="A6466" s="124">
        <v>100287</v>
      </c>
      <c r="B6466" s="284" t="s">
        <v>3862</v>
      </c>
      <c r="C6466" s="100" t="s">
        <v>3811</v>
      </c>
      <c r="D6466" s="125">
        <v>9.33</v>
      </c>
      <c r="E6466" s="125">
        <v>10.35</v>
      </c>
    </row>
    <row r="6467" spans="1:5">
      <c r="A6467" s="124">
        <v>99802</v>
      </c>
      <c r="B6467" s="284" t="s">
        <v>3615</v>
      </c>
      <c r="C6467" s="100" t="s">
        <v>316</v>
      </c>
      <c r="D6467" s="125">
        <v>0.38</v>
      </c>
      <c r="E6467" s="125">
        <v>0.42</v>
      </c>
    </row>
    <row r="6468" spans="1:5">
      <c r="A6468" s="124">
        <v>99803</v>
      </c>
      <c r="B6468" s="284" t="s">
        <v>3616</v>
      </c>
      <c r="C6468" s="100" t="s">
        <v>316</v>
      </c>
      <c r="D6468" s="125">
        <v>1.48</v>
      </c>
      <c r="E6468" s="125">
        <v>1.64</v>
      </c>
    </row>
    <row r="6469" spans="1:5">
      <c r="A6469" s="124">
        <v>99804</v>
      </c>
      <c r="B6469" s="284" t="s">
        <v>13938</v>
      </c>
      <c r="C6469" s="100" t="s">
        <v>316</v>
      </c>
      <c r="D6469" s="125">
        <v>3.84</v>
      </c>
      <c r="E6469" s="125">
        <v>4.25</v>
      </c>
    </row>
    <row r="6470" spans="1:5">
      <c r="A6470" s="124">
        <v>99805</v>
      </c>
      <c r="B6470" s="284" t="s">
        <v>3617</v>
      </c>
      <c r="C6470" s="100" t="s">
        <v>316</v>
      </c>
      <c r="D6470" s="125">
        <v>8.14</v>
      </c>
      <c r="E6470" s="125">
        <v>8.9600000000000009</v>
      </c>
    </row>
    <row r="6471" spans="1:5">
      <c r="A6471" s="124">
        <v>99806</v>
      </c>
      <c r="B6471" s="284" t="s">
        <v>3618</v>
      </c>
      <c r="C6471" s="100" t="s">
        <v>316</v>
      </c>
      <c r="D6471" s="125">
        <v>0.61</v>
      </c>
      <c r="E6471" s="125">
        <v>0.67</v>
      </c>
    </row>
    <row r="6472" spans="1:5">
      <c r="A6472" s="124">
        <v>99807</v>
      </c>
      <c r="B6472" s="284" t="s">
        <v>13939</v>
      </c>
      <c r="C6472" s="100" t="s">
        <v>316</v>
      </c>
      <c r="D6472" s="125">
        <v>1.17</v>
      </c>
      <c r="E6472" s="125">
        <v>1.29</v>
      </c>
    </row>
    <row r="6473" spans="1:5">
      <c r="A6473" s="124">
        <v>99808</v>
      </c>
      <c r="B6473" s="284" t="s">
        <v>3619</v>
      </c>
      <c r="C6473" s="100" t="s">
        <v>316</v>
      </c>
      <c r="D6473" s="125">
        <v>2.95</v>
      </c>
      <c r="E6473" s="125">
        <v>3.21</v>
      </c>
    </row>
    <row r="6474" spans="1:5">
      <c r="A6474" s="124">
        <v>99809</v>
      </c>
      <c r="B6474" s="284" t="s">
        <v>3620</v>
      </c>
      <c r="C6474" s="100" t="s">
        <v>316</v>
      </c>
      <c r="D6474" s="125">
        <v>4.21</v>
      </c>
      <c r="E6474" s="125">
        <v>4.67</v>
      </c>
    </row>
    <row r="6475" spans="1:5">
      <c r="A6475" s="124">
        <v>99810</v>
      </c>
      <c r="B6475" s="284" t="s">
        <v>13940</v>
      </c>
      <c r="C6475" s="100" t="s">
        <v>316</v>
      </c>
      <c r="D6475" s="125">
        <v>5.24</v>
      </c>
      <c r="E6475" s="125">
        <v>5.81</v>
      </c>
    </row>
    <row r="6476" spans="1:5">
      <c r="A6476" s="124">
        <v>99811</v>
      </c>
      <c r="B6476" s="284" t="s">
        <v>3621</v>
      </c>
      <c r="C6476" s="100" t="s">
        <v>316</v>
      </c>
      <c r="D6476" s="125">
        <v>2.5099999999999998</v>
      </c>
      <c r="E6476" s="125">
        <v>2.79</v>
      </c>
    </row>
    <row r="6477" spans="1:5">
      <c r="A6477" s="124">
        <v>99812</v>
      </c>
      <c r="B6477" s="284" t="s">
        <v>3622</v>
      </c>
      <c r="C6477" s="100" t="s">
        <v>316</v>
      </c>
      <c r="D6477" s="125">
        <v>0.8</v>
      </c>
      <c r="E6477" s="125">
        <v>0.89</v>
      </c>
    </row>
    <row r="6478" spans="1:5">
      <c r="A6478" s="124">
        <v>99813</v>
      </c>
      <c r="B6478" s="284" t="s">
        <v>13941</v>
      </c>
      <c r="C6478" s="100" t="s">
        <v>316</v>
      </c>
      <c r="D6478" s="125">
        <v>0.7</v>
      </c>
      <c r="E6478" s="125">
        <v>0.77</v>
      </c>
    </row>
    <row r="6479" spans="1:5">
      <c r="A6479" s="124">
        <v>99814</v>
      </c>
      <c r="B6479" s="284" t="s">
        <v>3623</v>
      </c>
      <c r="C6479" s="100" t="s">
        <v>316</v>
      </c>
      <c r="D6479" s="125">
        <v>1.41</v>
      </c>
      <c r="E6479" s="125">
        <v>1.56</v>
      </c>
    </row>
    <row r="6480" spans="1:5">
      <c r="A6480" s="124">
        <v>99815</v>
      </c>
      <c r="B6480" s="284" t="s">
        <v>13942</v>
      </c>
      <c r="C6480" s="100" t="s">
        <v>240</v>
      </c>
      <c r="D6480" s="125">
        <v>6.76</v>
      </c>
      <c r="E6480" s="125">
        <v>7.22</v>
      </c>
    </row>
    <row r="6481" spans="1:5">
      <c r="A6481" s="124">
        <v>99816</v>
      </c>
      <c r="B6481" s="284" t="s">
        <v>13943</v>
      </c>
      <c r="C6481" s="100" t="s">
        <v>240</v>
      </c>
      <c r="D6481" s="125">
        <v>7.14</v>
      </c>
      <c r="E6481" s="125">
        <v>7.64</v>
      </c>
    </row>
    <row r="6482" spans="1:5">
      <c r="A6482" s="124">
        <v>99817</v>
      </c>
      <c r="B6482" s="284" t="s">
        <v>13944</v>
      </c>
      <c r="C6482" s="100" t="s">
        <v>240</v>
      </c>
      <c r="D6482" s="125">
        <v>4.49</v>
      </c>
      <c r="E6482" s="125">
        <v>4.6900000000000004</v>
      </c>
    </row>
    <row r="6483" spans="1:5">
      <c r="A6483" s="124">
        <v>99818</v>
      </c>
      <c r="B6483" s="284" t="s">
        <v>13945</v>
      </c>
      <c r="C6483" s="100" t="s">
        <v>240</v>
      </c>
      <c r="D6483" s="125">
        <v>4.49</v>
      </c>
      <c r="E6483" s="125">
        <v>4.6900000000000004</v>
      </c>
    </row>
    <row r="6484" spans="1:5">
      <c r="A6484" s="124">
        <v>99819</v>
      </c>
      <c r="B6484" s="284" t="s">
        <v>13946</v>
      </c>
      <c r="C6484" s="100" t="s">
        <v>316</v>
      </c>
      <c r="D6484" s="125">
        <v>12.02</v>
      </c>
      <c r="E6484" s="125">
        <v>13.32</v>
      </c>
    </row>
    <row r="6485" spans="1:5">
      <c r="A6485" s="124">
        <v>99820</v>
      </c>
      <c r="B6485" s="284" t="s">
        <v>13947</v>
      </c>
      <c r="C6485" s="100" t="s">
        <v>316</v>
      </c>
      <c r="D6485" s="125">
        <v>1.52</v>
      </c>
      <c r="E6485" s="125">
        <v>1.62</v>
      </c>
    </row>
    <row r="6486" spans="1:5">
      <c r="A6486" s="124">
        <v>99821</v>
      </c>
      <c r="B6486" s="284" t="s">
        <v>13948</v>
      </c>
      <c r="C6486" s="100" t="s">
        <v>316</v>
      </c>
      <c r="D6486" s="125">
        <v>2.38</v>
      </c>
      <c r="E6486" s="125">
        <v>2.5299999999999998</v>
      </c>
    </row>
    <row r="6487" spans="1:5">
      <c r="A6487" s="124">
        <v>99822</v>
      </c>
      <c r="B6487" s="284" t="s">
        <v>3624</v>
      </c>
      <c r="C6487" s="100" t="s">
        <v>316</v>
      </c>
      <c r="D6487" s="125">
        <v>0.71</v>
      </c>
      <c r="E6487" s="125">
        <v>0.79</v>
      </c>
    </row>
    <row r="6488" spans="1:5">
      <c r="A6488" s="124">
        <v>99823</v>
      </c>
      <c r="B6488" s="284" t="s">
        <v>13949</v>
      </c>
      <c r="C6488" s="100" t="s">
        <v>316</v>
      </c>
      <c r="D6488" s="125">
        <v>1.76</v>
      </c>
      <c r="E6488" s="125">
        <v>1.89</v>
      </c>
    </row>
    <row r="6489" spans="1:5">
      <c r="A6489" s="124">
        <v>99824</v>
      </c>
      <c r="B6489" s="284" t="s">
        <v>13950</v>
      </c>
      <c r="C6489" s="100" t="s">
        <v>316</v>
      </c>
      <c r="D6489" s="125">
        <v>1.89</v>
      </c>
      <c r="E6489" s="125">
        <v>2.0499999999999998</v>
      </c>
    </row>
    <row r="6490" spans="1:5">
      <c r="A6490" s="124">
        <v>99825</v>
      </c>
      <c r="B6490" s="284" t="s">
        <v>13951</v>
      </c>
      <c r="C6490" s="100" t="s">
        <v>316</v>
      </c>
      <c r="D6490" s="125">
        <v>2.75</v>
      </c>
      <c r="E6490" s="125">
        <v>2.94</v>
      </c>
    </row>
    <row r="6491" spans="1:5">
      <c r="A6491" s="124">
        <v>99826</v>
      </c>
      <c r="B6491" s="284" t="s">
        <v>3625</v>
      </c>
      <c r="C6491" s="100" t="s">
        <v>316</v>
      </c>
      <c r="D6491" s="125">
        <v>1.0900000000000001</v>
      </c>
      <c r="E6491" s="125">
        <v>1.21</v>
      </c>
    </row>
    <row r="6492" spans="1:5" ht="25.5">
      <c r="A6492" s="124">
        <v>97010</v>
      </c>
      <c r="B6492" s="284" t="s">
        <v>3093</v>
      </c>
      <c r="C6492" s="100" t="s">
        <v>239</v>
      </c>
      <c r="D6492" s="125">
        <v>56.86</v>
      </c>
      <c r="E6492" s="125">
        <v>58.36</v>
      </c>
    </row>
    <row r="6493" spans="1:5" ht="25.5">
      <c r="A6493" s="124">
        <v>97011</v>
      </c>
      <c r="B6493" s="284" t="s">
        <v>3094</v>
      </c>
      <c r="C6493" s="100" t="s">
        <v>239</v>
      </c>
      <c r="D6493" s="125">
        <v>43.02</v>
      </c>
      <c r="E6493" s="125">
        <v>44.52</v>
      </c>
    </row>
    <row r="6494" spans="1:5" ht="25.5">
      <c r="A6494" s="124">
        <v>97012</v>
      </c>
      <c r="B6494" s="284" t="s">
        <v>3095</v>
      </c>
      <c r="C6494" s="100" t="s">
        <v>239</v>
      </c>
      <c r="D6494" s="125">
        <v>36.090000000000003</v>
      </c>
      <c r="E6494" s="125">
        <v>37.590000000000003</v>
      </c>
    </row>
    <row r="6495" spans="1:5" ht="25.5">
      <c r="A6495" s="124">
        <v>97013</v>
      </c>
      <c r="B6495" s="284" t="s">
        <v>3096</v>
      </c>
      <c r="C6495" s="100" t="s">
        <v>239</v>
      </c>
      <c r="D6495" s="125">
        <v>101.7</v>
      </c>
      <c r="E6495" s="125">
        <v>103.3</v>
      </c>
    </row>
    <row r="6496" spans="1:5" ht="25.5">
      <c r="A6496" s="124">
        <v>97014</v>
      </c>
      <c r="B6496" s="284" t="s">
        <v>3097</v>
      </c>
      <c r="C6496" s="100" t="s">
        <v>239</v>
      </c>
      <c r="D6496" s="125">
        <v>73.09</v>
      </c>
      <c r="E6496" s="125">
        <v>74.69</v>
      </c>
    </row>
    <row r="6497" spans="1:5" ht="25.5">
      <c r="A6497" s="124">
        <v>97015</v>
      </c>
      <c r="B6497" s="284" t="s">
        <v>3098</v>
      </c>
      <c r="C6497" s="100" t="s">
        <v>239</v>
      </c>
      <c r="D6497" s="125">
        <v>58.68</v>
      </c>
      <c r="E6497" s="125">
        <v>60.28</v>
      </c>
    </row>
    <row r="6498" spans="1:5" ht="25.5">
      <c r="A6498" s="124">
        <v>97016</v>
      </c>
      <c r="B6498" s="284" t="s">
        <v>3099</v>
      </c>
      <c r="C6498" s="100" t="s">
        <v>239</v>
      </c>
      <c r="D6498" s="125">
        <v>51.11</v>
      </c>
      <c r="E6498" s="125">
        <v>52.05</v>
      </c>
    </row>
    <row r="6499" spans="1:5" ht="25.5">
      <c r="A6499" s="124">
        <v>97017</v>
      </c>
      <c r="B6499" s="284" t="s">
        <v>3100</v>
      </c>
      <c r="C6499" s="100" t="s">
        <v>239</v>
      </c>
      <c r="D6499" s="125">
        <v>37.92</v>
      </c>
      <c r="E6499" s="125">
        <v>38.86</v>
      </c>
    </row>
    <row r="6500" spans="1:5" ht="25.5">
      <c r="A6500" s="124">
        <v>97018</v>
      </c>
      <c r="B6500" s="284" t="s">
        <v>3101</v>
      </c>
      <c r="C6500" s="100" t="s">
        <v>239</v>
      </c>
      <c r="D6500" s="125">
        <v>31.07</v>
      </c>
      <c r="E6500" s="125">
        <v>32.01</v>
      </c>
    </row>
    <row r="6501" spans="1:5" ht="38.25">
      <c r="A6501" s="124">
        <v>97031</v>
      </c>
      <c r="B6501" s="284" t="s">
        <v>3102</v>
      </c>
      <c r="C6501" s="100" t="s">
        <v>239</v>
      </c>
      <c r="D6501" s="125">
        <v>87.68</v>
      </c>
      <c r="E6501" s="125">
        <v>89.18</v>
      </c>
    </row>
    <row r="6502" spans="1:5" ht="38.25">
      <c r="A6502" s="124">
        <v>97032</v>
      </c>
      <c r="B6502" s="284" t="s">
        <v>3528</v>
      </c>
      <c r="C6502" s="100" t="s">
        <v>239</v>
      </c>
      <c r="D6502" s="125">
        <v>52.21</v>
      </c>
      <c r="E6502" s="125">
        <v>53.71</v>
      </c>
    </row>
    <row r="6503" spans="1:5" ht="38.25">
      <c r="A6503" s="124">
        <v>97033</v>
      </c>
      <c r="B6503" s="284" t="s">
        <v>3472</v>
      </c>
      <c r="C6503" s="100" t="s">
        <v>239</v>
      </c>
      <c r="D6503" s="125">
        <v>95.13</v>
      </c>
      <c r="E6503" s="125">
        <v>96.57</v>
      </c>
    </row>
    <row r="6504" spans="1:5" ht="38.25">
      <c r="A6504" s="124">
        <v>97034</v>
      </c>
      <c r="B6504" s="284" t="s">
        <v>3473</v>
      </c>
      <c r="C6504" s="100" t="s">
        <v>239</v>
      </c>
      <c r="D6504" s="125">
        <v>54.86</v>
      </c>
      <c r="E6504" s="125">
        <v>56.3</v>
      </c>
    </row>
    <row r="6505" spans="1:5">
      <c r="A6505" s="124">
        <v>97039</v>
      </c>
      <c r="B6505" s="284" t="s">
        <v>3103</v>
      </c>
      <c r="C6505" s="100" t="s">
        <v>316</v>
      </c>
      <c r="D6505" s="125">
        <v>51.13</v>
      </c>
      <c r="E6505" s="125">
        <v>52.54</v>
      </c>
    </row>
    <row r="6506" spans="1:5">
      <c r="A6506" s="124">
        <v>97040</v>
      </c>
      <c r="B6506" s="284" t="s">
        <v>3104</v>
      </c>
      <c r="C6506" s="100" t="s">
        <v>316</v>
      </c>
      <c r="D6506" s="125">
        <v>15.49</v>
      </c>
      <c r="E6506" s="125">
        <v>16.350000000000001</v>
      </c>
    </row>
    <row r="6507" spans="1:5">
      <c r="A6507" s="124">
        <v>97041</v>
      </c>
      <c r="B6507" s="284" t="s">
        <v>3105</v>
      </c>
      <c r="C6507" s="100" t="s">
        <v>316</v>
      </c>
      <c r="D6507" s="125">
        <v>235.26</v>
      </c>
      <c r="E6507" s="125">
        <v>237.59</v>
      </c>
    </row>
    <row r="6508" spans="1:5">
      <c r="A6508" s="124">
        <v>97046</v>
      </c>
      <c r="B6508" s="284" t="s">
        <v>3474</v>
      </c>
      <c r="C6508" s="100" t="s">
        <v>316</v>
      </c>
      <c r="D6508" s="125">
        <v>0.34</v>
      </c>
      <c r="E6508" s="125">
        <v>0.35</v>
      </c>
    </row>
    <row r="6509" spans="1:5" ht="25.5">
      <c r="A6509" s="124">
        <v>97047</v>
      </c>
      <c r="B6509" s="284" t="s">
        <v>3475</v>
      </c>
      <c r="C6509" s="100" t="s">
        <v>316</v>
      </c>
      <c r="D6509" s="125">
        <v>0.13</v>
      </c>
      <c r="E6509" s="125">
        <v>0.13</v>
      </c>
    </row>
    <row r="6510" spans="1:5">
      <c r="A6510" s="124">
        <v>97048</v>
      </c>
      <c r="B6510" s="284" t="s">
        <v>3476</v>
      </c>
      <c r="C6510" s="100" t="s">
        <v>316</v>
      </c>
      <c r="D6510" s="125">
        <v>0.09</v>
      </c>
      <c r="E6510" s="125">
        <v>0.1</v>
      </c>
    </row>
    <row r="6511" spans="1:5">
      <c r="A6511" s="124">
        <v>97054</v>
      </c>
      <c r="B6511" s="284" t="s">
        <v>12717</v>
      </c>
      <c r="C6511" s="100" t="s">
        <v>240</v>
      </c>
      <c r="D6511" s="125">
        <v>24.69</v>
      </c>
      <c r="E6511" s="125">
        <v>25.64</v>
      </c>
    </row>
    <row r="6512" spans="1:5">
      <c r="A6512" s="124">
        <v>97062</v>
      </c>
      <c r="B6512" s="284" t="s">
        <v>3106</v>
      </c>
      <c r="C6512" s="100" t="s">
        <v>316</v>
      </c>
      <c r="D6512" s="125">
        <v>5.36</v>
      </c>
      <c r="E6512" s="125">
        <v>5.66</v>
      </c>
    </row>
    <row r="6513" spans="1:5" ht="25.5">
      <c r="A6513" s="124">
        <v>97063</v>
      </c>
      <c r="B6513" s="284" t="s">
        <v>3107</v>
      </c>
      <c r="C6513" s="100" t="s">
        <v>316</v>
      </c>
      <c r="D6513" s="125">
        <v>6.72</v>
      </c>
      <c r="E6513" s="125">
        <v>7.48</v>
      </c>
    </row>
    <row r="6514" spans="1:5">
      <c r="A6514" s="124">
        <v>97064</v>
      </c>
      <c r="B6514" s="284" t="s">
        <v>3108</v>
      </c>
      <c r="C6514" s="100" t="s">
        <v>239</v>
      </c>
      <c r="D6514" s="125">
        <v>12.5</v>
      </c>
      <c r="E6514" s="125">
        <v>13.93</v>
      </c>
    </row>
    <row r="6515" spans="1:5">
      <c r="A6515" s="124">
        <v>97065</v>
      </c>
      <c r="B6515" s="284" t="s">
        <v>3109</v>
      </c>
      <c r="C6515" s="100" t="s">
        <v>1161</v>
      </c>
      <c r="D6515" s="125">
        <v>4.42</v>
      </c>
      <c r="E6515" s="125">
        <v>4.93</v>
      </c>
    </row>
    <row r="6516" spans="1:5" ht="25.5">
      <c r="A6516" s="124">
        <v>97066</v>
      </c>
      <c r="B6516" s="284" t="s">
        <v>3477</v>
      </c>
      <c r="C6516" s="100" t="s">
        <v>316</v>
      </c>
      <c r="D6516" s="125">
        <v>112.8</v>
      </c>
      <c r="E6516" s="125">
        <v>115</v>
      </c>
    </row>
    <row r="6517" spans="1:5" ht="25.5">
      <c r="A6517" s="124">
        <v>97067</v>
      </c>
      <c r="B6517" s="284" t="s">
        <v>3110</v>
      </c>
      <c r="C6517" s="100" t="s">
        <v>239</v>
      </c>
      <c r="D6517" s="125">
        <v>600.9</v>
      </c>
      <c r="E6517" s="125">
        <v>624.89</v>
      </c>
    </row>
    <row r="6518" spans="1:5">
      <c r="A6518" s="124">
        <v>97621</v>
      </c>
      <c r="B6518" s="284" t="s">
        <v>3133</v>
      </c>
      <c r="C6518" s="100" t="s">
        <v>1161</v>
      </c>
      <c r="D6518" s="125">
        <v>81.84</v>
      </c>
      <c r="E6518" s="125">
        <v>90.88</v>
      </c>
    </row>
    <row r="6519" spans="1:5">
      <c r="A6519" s="124">
        <v>97622</v>
      </c>
      <c r="B6519" s="284" t="s">
        <v>3134</v>
      </c>
      <c r="C6519" s="100" t="s">
        <v>1161</v>
      </c>
      <c r="D6519" s="125">
        <v>39.880000000000003</v>
      </c>
      <c r="E6519" s="125">
        <v>44.28</v>
      </c>
    </row>
    <row r="6520" spans="1:5">
      <c r="A6520" s="124">
        <v>97623</v>
      </c>
      <c r="B6520" s="284" t="s">
        <v>3135</v>
      </c>
      <c r="C6520" s="100" t="s">
        <v>1161</v>
      </c>
      <c r="D6520" s="125">
        <v>122.18</v>
      </c>
      <c r="E6520" s="125">
        <v>135.68</v>
      </c>
    </row>
    <row r="6521" spans="1:5">
      <c r="A6521" s="124">
        <v>97624</v>
      </c>
      <c r="B6521" s="284" t="s">
        <v>3136</v>
      </c>
      <c r="C6521" s="100" t="s">
        <v>1161</v>
      </c>
      <c r="D6521" s="125">
        <v>74.989999999999995</v>
      </c>
      <c r="E6521" s="125">
        <v>83.27</v>
      </c>
    </row>
    <row r="6522" spans="1:5" ht="25.5">
      <c r="A6522" s="124">
        <v>97625</v>
      </c>
      <c r="B6522" s="284" t="s">
        <v>3137</v>
      </c>
      <c r="C6522" s="100" t="s">
        <v>1161</v>
      </c>
      <c r="D6522" s="125">
        <v>44.93</v>
      </c>
      <c r="E6522" s="125">
        <v>45.77</v>
      </c>
    </row>
    <row r="6523" spans="1:5">
      <c r="A6523" s="124">
        <v>97626</v>
      </c>
      <c r="B6523" s="284" t="s">
        <v>3138</v>
      </c>
      <c r="C6523" s="100" t="s">
        <v>1161</v>
      </c>
      <c r="D6523" s="125">
        <v>431.36</v>
      </c>
      <c r="E6523" s="125">
        <v>476.77</v>
      </c>
    </row>
    <row r="6524" spans="1:5" ht="25.5">
      <c r="A6524" s="124">
        <v>97627</v>
      </c>
      <c r="B6524" s="284" t="s">
        <v>3139</v>
      </c>
      <c r="C6524" s="100" t="s">
        <v>1161</v>
      </c>
      <c r="D6524" s="125">
        <v>202.92</v>
      </c>
      <c r="E6524" s="125">
        <v>222.43</v>
      </c>
    </row>
    <row r="6525" spans="1:5">
      <c r="A6525" s="124">
        <v>97628</v>
      </c>
      <c r="B6525" s="284" t="s">
        <v>3140</v>
      </c>
      <c r="C6525" s="100" t="s">
        <v>1161</v>
      </c>
      <c r="D6525" s="125">
        <v>197.12</v>
      </c>
      <c r="E6525" s="125">
        <v>218.89</v>
      </c>
    </row>
    <row r="6526" spans="1:5">
      <c r="A6526" s="124">
        <v>97629</v>
      </c>
      <c r="B6526" s="284" t="s">
        <v>3141</v>
      </c>
      <c r="C6526" s="100" t="s">
        <v>1161</v>
      </c>
      <c r="D6526" s="125">
        <v>87.63</v>
      </c>
      <c r="E6526" s="125">
        <v>96.99</v>
      </c>
    </row>
    <row r="6527" spans="1:5">
      <c r="A6527" s="124">
        <v>97631</v>
      </c>
      <c r="B6527" s="284" t="s">
        <v>3142</v>
      </c>
      <c r="C6527" s="100" t="s">
        <v>316</v>
      </c>
      <c r="D6527" s="125">
        <v>2.33</v>
      </c>
      <c r="E6527" s="125">
        <v>2.6</v>
      </c>
    </row>
    <row r="6528" spans="1:5">
      <c r="A6528" s="124">
        <v>97632</v>
      </c>
      <c r="B6528" s="284" t="s">
        <v>3143</v>
      </c>
      <c r="C6528" s="100" t="s">
        <v>239</v>
      </c>
      <c r="D6528" s="125">
        <v>1.82</v>
      </c>
      <c r="E6528" s="125">
        <v>2.0299999999999998</v>
      </c>
    </row>
    <row r="6529" spans="1:5">
      <c r="A6529" s="124">
        <v>97633</v>
      </c>
      <c r="B6529" s="284" t="s">
        <v>3144</v>
      </c>
      <c r="C6529" s="100" t="s">
        <v>316</v>
      </c>
      <c r="D6529" s="125">
        <v>15.96</v>
      </c>
      <c r="E6529" s="125">
        <v>17.760000000000002</v>
      </c>
    </row>
    <row r="6530" spans="1:5" ht="25.5">
      <c r="A6530" s="124">
        <v>97634</v>
      </c>
      <c r="B6530" s="284" t="s">
        <v>3145</v>
      </c>
      <c r="C6530" s="100" t="s">
        <v>316</v>
      </c>
      <c r="D6530" s="125">
        <v>8.5299999999999994</v>
      </c>
      <c r="E6530" s="125">
        <v>9.4700000000000006</v>
      </c>
    </row>
    <row r="6531" spans="1:5">
      <c r="A6531" s="124">
        <v>97635</v>
      </c>
      <c r="B6531" s="284" t="s">
        <v>3146</v>
      </c>
      <c r="C6531" s="100" t="s">
        <v>316</v>
      </c>
      <c r="D6531" s="125">
        <v>11.36</v>
      </c>
      <c r="E6531" s="125">
        <v>12.68</v>
      </c>
    </row>
    <row r="6532" spans="1:5">
      <c r="A6532" s="124">
        <v>97636</v>
      </c>
      <c r="B6532" s="284" t="s">
        <v>3147</v>
      </c>
      <c r="C6532" s="100" t="s">
        <v>316</v>
      </c>
      <c r="D6532" s="125">
        <v>15.08</v>
      </c>
      <c r="E6532" s="125">
        <v>15.63</v>
      </c>
    </row>
    <row r="6533" spans="1:5">
      <c r="A6533" s="124">
        <v>97637</v>
      </c>
      <c r="B6533" s="284" t="s">
        <v>3148</v>
      </c>
      <c r="C6533" s="100" t="s">
        <v>316</v>
      </c>
      <c r="D6533" s="125">
        <v>1.8</v>
      </c>
      <c r="E6533" s="125">
        <v>2</v>
      </c>
    </row>
    <row r="6534" spans="1:5">
      <c r="A6534" s="124">
        <v>97638</v>
      </c>
      <c r="B6534" s="284" t="s">
        <v>3149</v>
      </c>
      <c r="C6534" s="100" t="s">
        <v>316</v>
      </c>
      <c r="D6534" s="125">
        <v>5.26</v>
      </c>
      <c r="E6534" s="125">
        <v>5.85</v>
      </c>
    </row>
    <row r="6535" spans="1:5">
      <c r="A6535" s="124">
        <v>97639</v>
      </c>
      <c r="B6535" s="284" t="s">
        <v>3150</v>
      </c>
      <c r="C6535" s="100" t="s">
        <v>316</v>
      </c>
      <c r="D6535" s="125">
        <v>14.1</v>
      </c>
      <c r="E6535" s="125">
        <v>15.69</v>
      </c>
    </row>
    <row r="6536" spans="1:5">
      <c r="A6536" s="124">
        <v>97640</v>
      </c>
      <c r="B6536" s="284" t="s">
        <v>3151</v>
      </c>
      <c r="C6536" s="100" t="s">
        <v>316</v>
      </c>
      <c r="D6536" s="125">
        <v>1.1399999999999999</v>
      </c>
      <c r="E6536" s="125">
        <v>1.26</v>
      </c>
    </row>
    <row r="6537" spans="1:5">
      <c r="A6537" s="124">
        <v>97641</v>
      </c>
      <c r="B6537" s="284" t="s">
        <v>3152</v>
      </c>
      <c r="C6537" s="100" t="s">
        <v>316</v>
      </c>
      <c r="D6537" s="125">
        <v>3.48</v>
      </c>
      <c r="E6537" s="125">
        <v>3.88</v>
      </c>
    </row>
    <row r="6538" spans="1:5">
      <c r="A6538" s="124">
        <v>97642</v>
      </c>
      <c r="B6538" s="284" t="s">
        <v>3153</v>
      </c>
      <c r="C6538" s="100" t="s">
        <v>316</v>
      </c>
      <c r="D6538" s="125">
        <v>2.04</v>
      </c>
      <c r="E6538" s="125">
        <v>2.27</v>
      </c>
    </row>
    <row r="6539" spans="1:5">
      <c r="A6539" s="124">
        <v>97643</v>
      </c>
      <c r="B6539" s="284" t="s">
        <v>3154</v>
      </c>
      <c r="C6539" s="100" t="s">
        <v>316</v>
      </c>
      <c r="D6539" s="125">
        <v>17.36</v>
      </c>
      <c r="E6539" s="125">
        <v>19.34</v>
      </c>
    </row>
    <row r="6540" spans="1:5">
      <c r="A6540" s="124">
        <v>97644</v>
      </c>
      <c r="B6540" s="284" t="s">
        <v>3155</v>
      </c>
      <c r="C6540" s="100" t="s">
        <v>316</v>
      </c>
      <c r="D6540" s="125">
        <v>6.52</v>
      </c>
      <c r="E6540" s="125">
        <v>7.25</v>
      </c>
    </row>
    <row r="6541" spans="1:5">
      <c r="A6541" s="124">
        <v>97645</v>
      </c>
      <c r="B6541" s="284" t="s">
        <v>3156</v>
      </c>
      <c r="C6541" s="100" t="s">
        <v>316</v>
      </c>
      <c r="D6541" s="125">
        <v>25.03</v>
      </c>
      <c r="E6541" s="125">
        <v>27.06</v>
      </c>
    </row>
    <row r="6542" spans="1:5" ht="25.5">
      <c r="A6542" s="124">
        <v>97647</v>
      </c>
      <c r="B6542" s="284" t="s">
        <v>3157</v>
      </c>
      <c r="C6542" s="100" t="s">
        <v>316</v>
      </c>
      <c r="D6542" s="125">
        <v>2.44</v>
      </c>
      <c r="E6542" s="125">
        <v>2.71</v>
      </c>
    </row>
    <row r="6543" spans="1:5">
      <c r="A6543" s="124">
        <v>97648</v>
      </c>
      <c r="B6543" s="284" t="s">
        <v>3158</v>
      </c>
      <c r="C6543" s="100" t="s">
        <v>316</v>
      </c>
      <c r="D6543" s="125">
        <v>1.4</v>
      </c>
      <c r="E6543" s="125">
        <v>1.56</v>
      </c>
    </row>
    <row r="6544" spans="1:5" ht="25.5">
      <c r="A6544" s="124">
        <v>97649</v>
      </c>
      <c r="B6544" s="284" t="s">
        <v>3159</v>
      </c>
      <c r="C6544" s="100" t="s">
        <v>316</v>
      </c>
      <c r="D6544" s="125">
        <v>3.15</v>
      </c>
      <c r="E6544" s="125">
        <v>3.47</v>
      </c>
    </row>
    <row r="6545" spans="1:5">
      <c r="A6545" s="124">
        <v>97650</v>
      </c>
      <c r="B6545" s="284" t="s">
        <v>3160</v>
      </c>
      <c r="C6545" s="100" t="s">
        <v>316</v>
      </c>
      <c r="D6545" s="125">
        <v>5.24</v>
      </c>
      <c r="E6545" s="125">
        <v>5.84</v>
      </c>
    </row>
    <row r="6546" spans="1:5" ht="25.5">
      <c r="A6546" s="124">
        <v>97651</v>
      </c>
      <c r="B6546" s="284" t="s">
        <v>3161</v>
      </c>
      <c r="C6546" s="100" t="s">
        <v>240</v>
      </c>
      <c r="D6546" s="125">
        <v>58.03</v>
      </c>
      <c r="E6546" s="125">
        <v>64.61</v>
      </c>
    </row>
    <row r="6547" spans="1:5" ht="25.5">
      <c r="A6547" s="124">
        <v>97652</v>
      </c>
      <c r="B6547" s="284" t="s">
        <v>3162</v>
      </c>
      <c r="C6547" s="100" t="s">
        <v>240</v>
      </c>
      <c r="D6547" s="125">
        <v>131.55000000000001</v>
      </c>
      <c r="E6547" s="125">
        <v>146.49</v>
      </c>
    </row>
    <row r="6548" spans="1:5" ht="25.5">
      <c r="A6548" s="124">
        <v>97653</v>
      </c>
      <c r="B6548" s="284" t="s">
        <v>3163</v>
      </c>
      <c r="C6548" s="100" t="s">
        <v>240</v>
      </c>
      <c r="D6548" s="125">
        <v>104.63</v>
      </c>
      <c r="E6548" s="125">
        <v>107.7</v>
      </c>
    </row>
    <row r="6549" spans="1:5" ht="25.5">
      <c r="A6549" s="124">
        <v>97654</v>
      </c>
      <c r="B6549" s="284" t="s">
        <v>3164</v>
      </c>
      <c r="C6549" s="100" t="s">
        <v>240</v>
      </c>
      <c r="D6549" s="125">
        <v>124.76</v>
      </c>
      <c r="E6549" s="125">
        <v>130.12</v>
      </c>
    </row>
    <row r="6550" spans="1:5">
      <c r="A6550" s="124">
        <v>97655</v>
      </c>
      <c r="B6550" s="284" t="s">
        <v>3165</v>
      </c>
      <c r="C6550" s="100" t="s">
        <v>316</v>
      </c>
      <c r="D6550" s="125">
        <v>15.82</v>
      </c>
      <c r="E6550" s="125">
        <v>17.16</v>
      </c>
    </row>
    <row r="6551" spans="1:5">
      <c r="A6551" s="124">
        <v>97656</v>
      </c>
      <c r="B6551" s="284" t="s">
        <v>3166</v>
      </c>
      <c r="C6551" s="100" t="s">
        <v>240</v>
      </c>
      <c r="D6551" s="125">
        <v>157.06</v>
      </c>
      <c r="E6551" s="125">
        <v>171.31</v>
      </c>
    </row>
    <row r="6552" spans="1:5" ht="25.5">
      <c r="A6552" s="124">
        <v>97657</v>
      </c>
      <c r="B6552" s="284" t="s">
        <v>3167</v>
      </c>
      <c r="C6552" s="100" t="s">
        <v>240</v>
      </c>
      <c r="D6552" s="125">
        <v>311.31</v>
      </c>
      <c r="E6552" s="125">
        <v>339.53</v>
      </c>
    </row>
    <row r="6553" spans="1:5" ht="25.5">
      <c r="A6553" s="124">
        <v>97658</v>
      </c>
      <c r="B6553" s="284" t="s">
        <v>3168</v>
      </c>
      <c r="C6553" s="100" t="s">
        <v>240</v>
      </c>
      <c r="D6553" s="125">
        <v>142.79</v>
      </c>
      <c r="E6553" s="125">
        <v>149.29</v>
      </c>
    </row>
    <row r="6554" spans="1:5" ht="25.5">
      <c r="A6554" s="124">
        <v>97659</v>
      </c>
      <c r="B6554" s="284" t="s">
        <v>3169</v>
      </c>
      <c r="C6554" s="100" t="s">
        <v>240</v>
      </c>
      <c r="D6554" s="125">
        <v>186.64</v>
      </c>
      <c r="E6554" s="125">
        <v>197.39</v>
      </c>
    </row>
    <row r="6555" spans="1:5">
      <c r="A6555" s="124">
        <v>97660</v>
      </c>
      <c r="B6555" s="284" t="s">
        <v>3170</v>
      </c>
      <c r="C6555" s="100" t="s">
        <v>240</v>
      </c>
      <c r="D6555" s="125">
        <v>0.48</v>
      </c>
      <c r="E6555" s="125">
        <v>0.53</v>
      </c>
    </row>
    <row r="6556" spans="1:5">
      <c r="A6556" s="124">
        <v>97661</v>
      </c>
      <c r="B6556" s="284" t="s">
        <v>3171</v>
      </c>
      <c r="C6556" s="100" t="s">
        <v>239</v>
      </c>
      <c r="D6556" s="125">
        <v>0.48</v>
      </c>
      <c r="E6556" s="125">
        <v>0.54</v>
      </c>
    </row>
    <row r="6557" spans="1:5" ht="25.5">
      <c r="A6557" s="124">
        <v>97662</v>
      </c>
      <c r="B6557" s="284" t="s">
        <v>3172</v>
      </c>
      <c r="C6557" s="100" t="s">
        <v>239</v>
      </c>
      <c r="D6557" s="125">
        <v>0.35</v>
      </c>
      <c r="E6557" s="125">
        <v>0.39</v>
      </c>
    </row>
    <row r="6558" spans="1:5">
      <c r="A6558" s="124">
        <v>97663</v>
      </c>
      <c r="B6558" s="284" t="s">
        <v>3173</v>
      </c>
      <c r="C6558" s="100" t="s">
        <v>240</v>
      </c>
      <c r="D6558" s="125">
        <v>8.9600000000000009</v>
      </c>
      <c r="E6558" s="125">
        <v>10</v>
      </c>
    </row>
    <row r="6559" spans="1:5">
      <c r="A6559" s="124">
        <v>97664</v>
      </c>
      <c r="B6559" s="284" t="s">
        <v>3174</v>
      </c>
      <c r="C6559" s="100" t="s">
        <v>240</v>
      </c>
      <c r="D6559" s="125">
        <v>1.1100000000000001</v>
      </c>
      <c r="E6559" s="125">
        <v>1.24</v>
      </c>
    </row>
    <row r="6560" spans="1:5">
      <c r="A6560" s="124">
        <v>97665</v>
      </c>
      <c r="B6560" s="284" t="s">
        <v>3175</v>
      </c>
      <c r="C6560" s="100" t="s">
        <v>240</v>
      </c>
      <c r="D6560" s="125">
        <v>0.93</v>
      </c>
      <c r="E6560" s="125">
        <v>1.04</v>
      </c>
    </row>
    <row r="6561" spans="1:5">
      <c r="A6561" s="124">
        <v>97666</v>
      </c>
      <c r="B6561" s="284" t="s">
        <v>3176</v>
      </c>
      <c r="C6561" s="100" t="s">
        <v>240</v>
      </c>
      <c r="D6561" s="125">
        <v>6.53</v>
      </c>
      <c r="E6561" s="125">
        <v>7.29</v>
      </c>
    </row>
    <row r="6562" spans="1:5" ht="25.5">
      <c r="A6562" s="124">
        <v>95967</v>
      </c>
      <c r="B6562" s="284" t="s">
        <v>2565</v>
      </c>
      <c r="C6562" s="100" t="s">
        <v>22</v>
      </c>
      <c r="D6562" s="125">
        <v>115.27</v>
      </c>
      <c r="E6562" s="125">
        <v>132.86000000000001</v>
      </c>
    </row>
    <row r="6563" spans="1:5">
      <c r="A6563" s="124">
        <v>99058</v>
      </c>
      <c r="B6563" s="284" t="s">
        <v>3551</v>
      </c>
      <c r="C6563" s="100" t="s">
        <v>240</v>
      </c>
      <c r="D6563" s="125">
        <v>5.74</v>
      </c>
      <c r="E6563" s="125">
        <v>6.38</v>
      </c>
    </row>
    <row r="6564" spans="1:5" ht="25.5">
      <c r="A6564" s="124">
        <v>99059</v>
      </c>
      <c r="B6564" s="284" t="s">
        <v>3552</v>
      </c>
      <c r="C6564" s="100" t="s">
        <v>239</v>
      </c>
      <c r="D6564" s="125">
        <v>48.68</v>
      </c>
      <c r="E6564" s="125">
        <v>51.42</v>
      </c>
    </row>
    <row r="6565" spans="1:5">
      <c r="A6565" s="124">
        <v>99060</v>
      </c>
      <c r="B6565" s="284" t="s">
        <v>11294</v>
      </c>
      <c r="C6565" s="100" t="s">
        <v>240</v>
      </c>
      <c r="D6565" s="125">
        <v>126.97</v>
      </c>
      <c r="E6565" s="125">
        <v>134.54</v>
      </c>
    </row>
    <row r="6566" spans="1:5">
      <c r="A6566" s="124">
        <v>99061</v>
      </c>
      <c r="B6566" s="284" t="s">
        <v>11295</v>
      </c>
      <c r="C6566" s="100" t="s">
        <v>240</v>
      </c>
      <c r="D6566" s="125">
        <v>84.93</v>
      </c>
      <c r="E6566" s="125">
        <v>90.5</v>
      </c>
    </row>
    <row r="6567" spans="1:5">
      <c r="A6567" s="124">
        <v>99062</v>
      </c>
      <c r="B6567" s="284" t="s">
        <v>3553</v>
      </c>
      <c r="C6567" s="100" t="s">
        <v>240</v>
      </c>
      <c r="D6567" s="125">
        <v>1.86</v>
      </c>
      <c r="E6567" s="125">
        <v>2.0699999999999998</v>
      </c>
    </row>
    <row r="6568" spans="1:5">
      <c r="A6568" s="124">
        <v>99063</v>
      </c>
      <c r="B6568" s="284" t="s">
        <v>3554</v>
      </c>
      <c r="C6568" s="100" t="s">
        <v>239</v>
      </c>
      <c r="D6568" s="125">
        <v>4.24</v>
      </c>
      <c r="E6568" s="125">
        <v>4.5199999999999996</v>
      </c>
    </row>
    <row r="6569" spans="1:5">
      <c r="A6569" s="124">
        <v>99064</v>
      </c>
      <c r="B6569" s="284" t="s">
        <v>3555</v>
      </c>
      <c r="C6569" s="100" t="s">
        <v>239</v>
      </c>
      <c r="D6569" s="125">
        <v>0.28000000000000003</v>
      </c>
      <c r="E6569" s="125">
        <v>0.31</v>
      </c>
    </row>
    <row r="6570" spans="1:5">
      <c r="A6570" s="124">
        <v>93588</v>
      </c>
      <c r="B6570" s="284" t="s">
        <v>12718</v>
      </c>
      <c r="C6570" s="100" t="s">
        <v>2239</v>
      </c>
      <c r="D6570" s="125">
        <v>2.09</v>
      </c>
      <c r="E6570" s="125">
        <v>2.12</v>
      </c>
    </row>
    <row r="6571" spans="1:5" ht="25.5">
      <c r="A6571" s="124">
        <v>93589</v>
      </c>
      <c r="B6571" s="284" t="s">
        <v>12719</v>
      </c>
      <c r="C6571" s="100" t="s">
        <v>2239</v>
      </c>
      <c r="D6571" s="125">
        <v>1.8</v>
      </c>
      <c r="E6571" s="125">
        <v>1.82</v>
      </c>
    </row>
    <row r="6572" spans="1:5" ht="25.5">
      <c r="A6572" s="124">
        <v>93590</v>
      </c>
      <c r="B6572" s="284" t="s">
        <v>12720</v>
      </c>
      <c r="C6572" s="100" t="s">
        <v>2239</v>
      </c>
      <c r="D6572" s="125">
        <v>0.65</v>
      </c>
      <c r="E6572" s="125">
        <v>0.66</v>
      </c>
    </row>
    <row r="6573" spans="1:5">
      <c r="A6573" s="124">
        <v>93591</v>
      </c>
      <c r="B6573" s="284" t="s">
        <v>12721</v>
      </c>
      <c r="C6573" s="100" t="s">
        <v>2239</v>
      </c>
      <c r="D6573" s="125">
        <v>2.27</v>
      </c>
      <c r="E6573" s="125">
        <v>2.2999999999999998</v>
      </c>
    </row>
    <row r="6574" spans="1:5" ht="25.5">
      <c r="A6574" s="124">
        <v>93592</v>
      </c>
      <c r="B6574" s="284" t="s">
        <v>12722</v>
      </c>
      <c r="C6574" s="100" t="s">
        <v>2239</v>
      </c>
      <c r="D6574" s="125">
        <v>1.97</v>
      </c>
      <c r="E6574" s="125">
        <v>2</v>
      </c>
    </row>
    <row r="6575" spans="1:5" ht="25.5">
      <c r="A6575" s="124">
        <v>93593</v>
      </c>
      <c r="B6575" s="284" t="s">
        <v>12723</v>
      </c>
      <c r="C6575" s="100" t="s">
        <v>2239</v>
      </c>
      <c r="D6575" s="125">
        <v>0.72</v>
      </c>
      <c r="E6575" s="125">
        <v>0.73</v>
      </c>
    </row>
    <row r="6576" spans="1:5">
      <c r="A6576" s="124">
        <v>93594</v>
      </c>
      <c r="B6576" s="284" t="s">
        <v>12724</v>
      </c>
      <c r="C6576" s="100" t="s">
        <v>2237</v>
      </c>
      <c r="D6576" s="125">
        <v>1.39</v>
      </c>
      <c r="E6576" s="125">
        <v>1.41</v>
      </c>
    </row>
    <row r="6577" spans="1:5" ht="25.5">
      <c r="A6577" s="124">
        <v>93595</v>
      </c>
      <c r="B6577" s="284" t="s">
        <v>12725</v>
      </c>
      <c r="C6577" s="100" t="s">
        <v>2237</v>
      </c>
      <c r="D6577" s="125">
        <v>1.22</v>
      </c>
      <c r="E6577" s="125">
        <v>1.23</v>
      </c>
    </row>
    <row r="6578" spans="1:5" ht="25.5">
      <c r="A6578" s="124">
        <v>93596</v>
      </c>
      <c r="B6578" s="284" t="s">
        <v>12726</v>
      </c>
      <c r="C6578" s="100" t="s">
        <v>2237</v>
      </c>
      <c r="D6578" s="125">
        <v>0.43</v>
      </c>
      <c r="E6578" s="125">
        <v>0.44</v>
      </c>
    </row>
    <row r="6579" spans="1:5">
      <c r="A6579" s="124">
        <v>93597</v>
      </c>
      <c r="B6579" s="284" t="s">
        <v>12727</v>
      </c>
      <c r="C6579" s="100" t="s">
        <v>2237</v>
      </c>
      <c r="D6579" s="125">
        <v>1.51</v>
      </c>
      <c r="E6579" s="125">
        <v>1.52</v>
      </c>
    </row>
    <row r="6580" spans="1:5" ht="25.5">
      <c r="A6580" s="124">
        <v>93598</v>
      </c>
      <c r="B6580" s="284" t="s">
        <v>12728</v>
      </c>
      <c r="C6580" s="100" t="s">
        <v>2237</v>
      </c>
      <c r="D6580" s="125">
        <v>1.31</v>
      </c>
      <c r="E6580" s="125">
        <v>1.32</v>
      </c>
    </row>
    <row r="6581" spans="1:5" ht="25.5">
      <c r="A6581" s="124">
        <v>93599</v>
      </c>
      <c r="B6581" s="284" t="s">
        <v>12729</v>
      </c>
      <c r="C6581" s="100" t="s">
        <v>2237</v>
      </c>
      <c r="D6581" s="125">
        <v>0.48</v>
      </c>
      <c r="E6581" s="125">
        <v>0.49</v>
      </c>
    </row>
    <row r="6582" spans="1:5">
      <c r="A6582" s="124">
        <v>95425</v>
      </c>
      <c r="B6582" s="284" t="s">
        <v>12730</v>
      </c>
      <c r="C6582" s="100" t="s">
        <v>2239</v>
      </c>
      <c r="D6582" s="125">
        <v>1.95</v>
      </c>
      <c r="E6582" s="125">
        <v>1.97</v>
      </c>
    </row>
    <row r="6583" spans="1:5" ht="25.5">
      <c r="A6583" s="124">
        <v>95426</v>
      </c>
      <c r="B6583" s="284" t="s">
        <v>12731</v>
      </c>
      <c r="C6583" s="100" t="s">
        <v>2239</v>
      </c>
      <c r="D6583" s="125">
        <v>1.68</v>
      </c>
      <c r="E6583" s="125">
        <v>1.7</v>
      </c>
    </row>
    <row r="6584" spans="1:5" ht="25.5">
      <c r="A6584" s="124">
        <v>95427</v>
      </c>
      <c r="B6584" s="284" t="s">
        <v>12732</v>
      </c>
      <c r="C6584" s="100" t="s">
        <v>2239</v>
      </c>
      <c r="D6584" s="125">
        <v>0.63</v>
      </c>
      <c r="E6584" s="125">
        <v>0.64</v>
      </c>
    </row>
    <row r="6585" spans="1:5">
      <c r="A6585" s="124">
        <v>95428</v>
      </c>
      <c r="B6585" s="284" t="s">
        <v>12733</v>
      </c>
      <c r="C6585" s="100" t="s">
        <v>2237</v>
      </c>
      <c r="D6585" s="125">
        <v>1.31</v>
      </c>
      <c r="E6585" s="125">
        <v>1.32</v>
      </c>
    </row>
    <row r="6586" spans="1:5" ht="25.5">
      <c r="A6586" s="124">
        <v>95429</v>
      </c>
      <c r="B6586" s="284" t="s">
        <v>12734</v>
      </c>
      <c r="C6586" s="100" t="s">
        <v>2237</v>
      </c>
      <c r="D6586" s="125">
        <v>1.1399999999999999</v>
      </c>
      <c r="E6586" s="125">
        <v>1.1399999999999999</v>
      </c>
    </row>
    <row r="6587" spans="1:5" ht="25.5">
      <c r="A6587" s="124">
        <v>95430</v>
      </c>
      <c r="B6587" s="284" t="s">
        <v>12735</v>
      </c>
      <c r="C6587" s="100" t="s">
        <v>2237</v>
      </c>
      <c r="D6587" s="125">
        <v>0.4</v>
      </c>
      <c r="E6587" s="125">
        <v>0.4</v>
      </c>
    </row>
    <row r="6588" spans="1:5" ht="25.5">
      <c r="A6588" s="124">
        <v>95875</v>
      </c>
      <c r="B6588" s="284" t="s">
        <v>12736</v>
      </c>
      <c r="C6588" s="100" t="s">
        <v>2239</v>
      </c>
      <c r="D6588" s="125">
        <v>1.65</v>
      </c>
      <c r="E6588" s="125">
        <v>1.68</v>
      </c>
    </row>
    <row r="6589" spans="1:5" ht="25.5">
      <c r="A6589" s="124">
        <v>95876</v>
      </c>
      <c r="B6589" s="284" t="s">
        <v>12737</v>
      </c>
      <c r="C6589" s="100" t="s">
        <v>2239</v>
      </c>
      <c r="D6589" s="125">
        <v>1.78</v>
      </c>
      <c r="E6589" s="125">
        <v>1.81</v>
      </c>
    </row>
    <row r="6590" spans="1:5" ht="25.5">
      <c r="A6590" s="124">
        <v>95877</v>
      </c>
      <c r="B6590" s="284" t="s">
        <v>12738</v>
      </c>
      <c r="C6590" s="100" t="s">
        <v>2239</v>
      </c>
      <c r="D6590" s="125">
        <v>1.55</v>
      </c>
      <c r="E6590" s="125">
        <v>1.56</v>
      </c>
    </row>
    <row r="6591" spans="1:5" ht="25.5">
      <c r="A6591" s="124">
        <v>95878</v>
      </c>
      <c r="B6591" s="284" t="s">
        <v>12739</v>
      </c>
      <c r="C6591" s="100" t="s">
        <v>2237</v>
      </c>
      <c r="D6591" s="125">
        <v>1.1200000000000001</v>
      </c>
      <c r="E6591" s="125">
        <v>1.1299999999999999</v>
      </c>
    </row>
    <row r="6592" spans="1:5" ht="25.5">
      <c r="A6592" s="124">
        <v>95879</v>
      </c>
      <c r="B6592" s="284" t="s">
        <v>12740</v>
      </c>
      <c r="C6592" s="100" t="s">
        <v>2237</v>
      </c>
      <c r="D6592" s="125">
        <v>1.21</v>
      </c>
      <c r="E6592" s="125">
        <v>1.22</v>
      </c>
    </row>
    <row r="6593" spans="1:5" ht="25.5">
      <c r="A6593" s="124">
        <v>95880</v>
      </c>
      <c r="B6593" s="284" t="s">
        <v>12741</v>
      </c>
      <c r="C6593" s="100" t="s">
        <v>2237</v>
      </c>
      <c r="D6593" s="125">
        <v>1.04</v>
      </c>
      <c r="E6593" s="125">
        <v>1.05</v>
      </c>
    </row>
    <row r="6594" spans="1:5">
      <c r="A6594" s="124">
        <v>97912</v>
      </c>
      <c r="B6594" s="284" t="s">
        <v>12742</v>
      </c>
      <c r="C6594" s="100" t="s">
        <v>2239</v>
      </c>
      <c r="D6594" s="125">
        <v>2.95</v>
      </c>
      <c r="E6594" s="125">
        <v>2.99</v>
      </c>
    </row>
    <row r="6595" spans="1:5" ht="25.5">
      <c r="A6595" s="124">
        <v>97913</v>
      </c>
      <c r="B6595" s="284" t="s">
        <v>12743</v>
      </c>
      <c r="C6595" s="100" t="s">
        <v>2239</v>
      </c>
      <c r="D6595" s="125">
        <v>2.5499999999999998</v>
      </c>
      <c r="E6595" s="125">
        <v>2.6</v>
      </c>
    </row>
    <row r="6596" spans="1:5" ht="25.5">
      <c r="A6596" s="124">
        <v>97914</v>
      </c>
      <c r="B6596" s="284" t="s">
        <v>12744</v>
      </c>
      <c r="C6596" s="100" t="s">
        <v>2239</v>
      </c>
      <c r="D6596" s="125">
        <v>2.33</v>
      </c>
      <c r="E6596" s="125">
        <v>2.37</v>
      </c>
    </row>
    <row r="6597" spans="1:5" ht="25.5">
      <c r="A6597" s="124">
        <v>97915</v>
      </c>
      <c r="B6597" s="284" t="s">
        <v>12745</v>
      </c>
      <c r="C6597" s="100" t="s">
        <v>2239</v>
      </c>
      <c r="D6597" s="125">
        <v>0.93</v>
      </c>
      <c r="E6597" s="125">
        <v>0.95</v>
      </c>
    </row>
    <row r="6598" spans="1:5">
      <c r="A6598" s="124">
        <v>100937</v>
      </c>
      <c r="B6598" s="284" t="s">
        <v>12746</v>
      </c>
      <c r="C6598" s="100" t="s">
        <v>2239</v>
      </c>
      <c r="D6598" s="125">
        <v>7.02</v>
      </c>
      <c r="E6598" s="125">
        <v>7.14</v>
      </c>
    </row>
    <row r="6599" spans="1:5">
      <c r="A6599" s="124">
        <v>100938</v>
      </c>
      <c r="B6599" s="284" t="s">
        <v>12747</v>
      </c>
      <c r="C6599" s="100" t="s">
        <v>2239</v>
      </c>
      <c r="D6599" s="125">
        <v>5</v>
      </c>
      <c r="E6599" s="125">
        <v>5.07</v>
      </c>
    </row>
    <row r="6600" spans="1:5">
      <c r="A6600" s="124">
        <v>100939</v>
      </c>
      <c r="B6600" s="284" t="s">
        <v>12748</v>
      </c>
      <c r="C6600" s="100" t="s">
        <v>2239</v>
      </c>
      <c r="D6600" s="125">
        <v>5.45</v>
      </c>
      <c r="E6600" s="125">
        <v>5.5</v>
      </c>
    </row>
    <row r="6601" spans="1:5">
      <c r="A6601" s="124">
        <v>100940</v>
      </c>
      <c r="B6601" s="284" t="s">
        <v>12749</v>
      </c>
      <c r="C6601" s="100" t="s">
        <v>2239</v>
      </c>
      <c r="D6601" s="125">
        <v>4.7</v>
      </c>
      <c r="E6601" s="125">
        <v>4.74</v>
      </c>
    </row>
    <row r="6602" spans="1:5">
      <c r="A6602" s="124">
        <v>100941</v>
      </c>
      <c r="B6602" s="284" t="s">
        <v>12750</v>
      </c>
      <c r="C6602" s="100" t="s">
        <v>2237</v>
      </c>
      <c r="D6602" s="125">
        <v>4.68</v>
      </c>
      <c r="E6602" s="125">
        <v>4.76</v>
      </c>
    </row>
    <row r="6603" spans="1:5">
      <c r="A6603" s="124">
        <v>100942</v>
      </c>
      <c r="B6603" s="284" t="s">
        <v>12751</v>
      </c>
      <c r="C6603" s="100" t="s">
        <v>2237</v>
      </c>
      <c r="D6603" s="125">
        <v>3.33</v>
      </c>
      <c r="E6603" s="125">
        <v>3.39</v>
      </c>
    </row>
    <row r="6604" spans="1:5">
      <c r="A6604" s="124">
        <v>100943</v>
      </c>
      <c r="B6604" s="284" t="s">
        <v>12752</v>
      </c>
      <c r="C6604" s="100" t="s">
        <v>2237</v>
      </c>
      <c r="D6604" s="125">
        <v>3.62</v>
      </c>
      <c r="E6604" s="125">
        <v>3.66</v>
      </c>
    </row>
    <row r="6605" spans="1:5">
      <c r="A6605" s="124">
        <v>100944</v>
      </c>
      <c r="B6605" s="284" t="s">
        <v>12753</v>
      </c>
      <c r="C6605" s="100" t="s">
        <v>2237</v>
      </c>
      <c r="D6605" s="125">
        <v>3.13</v>
      </c>
      <c r="E6605" s="125">
        <v>3.16</v>
      </c>
    </row>
    <row r="6606" spans="1:5">
      <c r="A6606" s="124">
        <v>100945</v>
      </c>
      <c r="B6606" s="284" t="s">
        <v>12754</v>
      </c>
      <c r="C6606" s="100" t="s">
        <v>2237</v>
      </c>
      <c r="D6606" s="125">
        <v>2.16</v>
      </c>
      <c r="E6606" s="125">
        <v>2.2000000000000002</v>
      </c>
    </row>
    <row r="6607" spans="1:5">
      <c r="A6607" s="124">
        <v>100946</v>
      </c>
      <c r="B6607" s="284" t="s">
        <v>12755</v>
      </c>
      <c r="C6607" s="100" t="s">
        <v>2237</v>
      </c>
      <c r="D6607" s="125">
        <v>1.87</v>
      </c>
      <c r="E6607" s="125">
        <v>1.9</v>
      </c>
    </row>
    <row r="6608" spans="1:5">
      <c r="A6608" s="124">
        <v>100947</v>
      </c>
      <c r="B6608" s="284" t="s">
        <v>12756</v>
      </c>
      <c r="C6608" s="100" t="s">
        <v>2237</v>
      </c>
      <c r="D6608" s="125">
        <v>1.72</v>
      </c>
      <c r="E6608" s="125">
        <v>1.75</v>
      </c>
    </row>
    <row r="6609" spans="1:5" ht="25.5">
      <c r="A6609" s="124">
        <v>100948</v>
      </c>
      <c r="B6609" s="284" t="s">
        <v>12757</v>
      </c>
      <c r="C6609" s="100" t="s">
        <v>2237</v>
      </c>
      <c r="D6609" s="125">
        <v>0.68</v>
      </c>
      <c r="E6609" s="125">
        <v>0.7</v>
      </c>
    </row>
    <row r="6610" spans="1:5">
      <c r="A6610" s="124">
        <v>100949</v>
      </c>
      <c r="B6610" s="284" t="s">
        <v>12758</v>
      </c>
      <c r="C6610" s="100" t="s">
        <v>2237</v>
      </c>
      <c r="D6610" s="125">
        <v>5.17</v>
      </c>
      <c r="E6610" s="125">
        <v>5.24</v>
      </c>
    </row>
    <row r="6611" spans="1:5" ht="25.5">
      <c r="A6611" s="124">
        <v>100950</v>
      </c>
      <c r="B6611" s="284" t="s">
        <v>12759</v>
      </c>
      <c r="C6611" s="100" t="s">
        <v>2237</v>
      </c>
      <c r="D6611" s="125">
        <v>2.77</v>
      </c>
      <c r="E6611" s="125">
        <v>2.81</v>
      </c>
    </row>
    <row r="6612" spans="1:5" ht="25.5">
      <c r="A6612" s="124">
        <v>100951</v>
      </c>
      <c r="B6612" s="284" t="s">
        <v>12760</v>
      </c>
      <c r="C6612" s="100" t="s">
        <v>2237</v>
      </c>
      <c r="D6612" s="125">
        <v>2.39</v>
      </c>
      <c r="E6612" s="125">
        <v>2.42</v>
      </c>
    </row>
    <row r="6613" spans="1:5" ht="25.5">
      <c r="A6613" s="124">
        <v>100952</v>
      </c>
      <c r="B6613" s="284" t="s">
        <v>12761</v>
      </c>
      <c r="C6613" s="100" t="s">
        <v>2237</v>
      </c>
      <c r="D6613" s="125">
        <v>2.2000000000000002</v>
      </c>
      <c r="E6613" s="125">
        <v>2.23</v>
      </c>
    </row>
    <row r="6614" spans="1:5" ht="25.5">
      <c r="A6614" s="124">
        <v>100953</v>
      </c>
      <c r="B6614" s="284" t="s">
        <v>12762</v>
      </c>
      <c r="C6614" s="100" t="s">
        <v>2237</v>
      </c>
      <c r="D6614" s="125">
        <v>0.87</v>
      </c>
      <c r="E6614" s="125">
        <v>0.88</v>
      </c>
    </row>
    <row r="6615" spans="1:5" ht="25.5">
      <c r="A6615" s="124">
        <v>100954</v>
      </c>
      <c r="B6615" s="284" t="s">
        <v>12763</v>
      </c>
      <c r="C6615" s="100" t="s">
        <v>2237</v>
      </c>
      <c r="D6615" s="125">
        <v>6.6</v>
      </c>
      <c r="E6615" s="125">
        <v>6.67</v>
      </c>
    </row>
    <row r="6616" spans="1:5">
      <c r="A6616" s="124">
        <v>100955</v>
      </c>
      <c r="B6616" s="284" t="s">
        <v>12764</v>
      </c>
      <c r="C6616" s="100" t="s">
        <v>2239</v>
      </c>
      <c r="D6616" s="125">
        <v>4.13</v>
      </c>
      <c r="E6616" s="125">
        <v>4.1900000000000004</v>
      </c>
    </row>
    <row r="6617" spans="1:5">
      <c r="A6617" s="124">
        <v>100956</v>
      </c>
      <c r="B6617" s="284" t="s">
        <v>12765</v>
      </c>
      <c r="C6617" s="100" t="s">
        <v>2239</v>
      </c>
      <c r="D6617" s="125">
        <v>3.59</v>
      </c>
      <c r="E6617" s="125">
        <v>3.63</v>
      </c>
    </row>
    <row r="6618" spans="1:5">
      <c r="A6618" s="124">
        <v>100957</v>
      </c>
      <c r="B6618" s="284" t="s">
        <v>12766</v>
      </c>
      <c r="C6618" s="100" t="s">
        <v>2239</v>
      </c>
      <c r="D6618" s="125">
        <v>3.28</v>
      </c>
      <c r="E6618" s="125">
        <v>3.32</v>
      </c>
    </row>
    <row r="6619" spans="1:5" ht="25.5">
      <c r="A6619" s="124">
        <v>100958</v>
      </c>
      <c r="B6619" s="284" t="s">
        <v>12767</v>
      </c>
      <c r="C6619" s="100" t="s">
        <v>2239</v>
      </c>
      <c r="D6619" s="125">
        <v>1.31</v>
      </c>
      <c r="E6619" s="125">
        <v>1.34</v>
      </c>
    </row>
    <row r="6620" spans="1:5">
      <c r="A6620" s="124">
        <v>100959</v>
      </c>
      <c r="B6620" s="284" t="s">
        <v>12768</v>
      </c>
      <c r="C6620" s="100" t="s">
        <v>2239</v>
      </c>
      <c r="D6620" s="125">
        <v>9.86</v>
      </c>
      <c r="E6620" s="125">
        <v>9.99</v>
      </c>
    </row>
    <row r="6621" spans="1:5">
      <c r="A6621" s="124">
        <v>100960</v>
      </c>
      <c r="B6621" s="284" t="s">
        <v>12769</v>
      </c>
      <c r="C6621" s="100" t="s">
        <v>2239</v>
      </c>
      <c r="D6621" s="125">
        <v>3.01</v>
      </c>
      <c r="E6621" s="125">
        <v>3.04</v>
      </c>
    </row>
    <row r="6622" spans="1:5">
      <c r="A6622" s="124">
        <v>100961</v>
      </c>
      <c r="B6622" s="284" t="s">
        <v>12770</v>
      </c>
      <c r="C6622" s="100" t="s">
        <v>2239</v>
      </c>
      <c r="D6622" s="125">
        <v>2.6</v>
      </c>
      <c r="E6622" s="125">
        <v>2.63</v>
      </c>
    </row>
    <row r="6623" spans="1:5">
      <c r="A6623" s="124">
        <v>100962</v>
      </c>
      <c r="B6623" s="284" t="s">
        <v>12771</v>
      </c>
      <c r="C6623" s="100" t="s">
        <v>2239</v>
      </c>
      <c r="D6623" s="125">
        <v>2.37</v>
      </c>
      <c r="E6623" s="125">
        <v>2.4</v>
      </c>
    </row>
    <row r="6624" spans="1:5" ht="25.5">
      <c r="A6624" s="124">
        <v>100963</v>
      </c>
      <c r="B6624" s="284" t="s">
        <v>12772</v>
      </c>
      <c r="C6624" s="100" t="s">
        <v>2239</v>
      </c>
      <c r="D6624" s="125">
        <v>0.94</v>
      </c>
      <c r="E6624" s="125">
        <v>0.94</v>
      </c>
    </row>
    <row r="6625" spans="1:5">
      <c r="A6625" s="124">
        <v>100964</v>
      </c>
      <c r="B6625" s="284" t="s">
        <v>12773</v>
      </c>
      <c r="C6625" s="100" t="s">
        <v>2239</v>
      </c>
      <c r="D6625" s="125">
        <v>7.22</v>
      </c>
      <c r="E6625" s="125">
        <v>7.29</v>
      </c>
    </row>
    <row r="6626" spans="1:5" ht="25.5">
      <c r="A6626" s="124">
        <v>100973</v>
      </c>
      <c r="B6626" s="284" t="s">
        <v>12774</v>
      </c>
      <c r="C6626" s="100" t="s">
        <v>1161</v>
      </c>
      <c r="D6626" s="125">
        <v>6.97</v>
      </c>
      <c r="E6626" s="125">
        <v>7.1</v>
      </c>
    </row>
    <row r="6627" spans="1:5" ht="25.5">
      <c r="A6627" s="124">
        <v>100974</v>
      </c>
      <c r="B6627" s="284" t="s">
        <v>12775</v>
      </c>
      <c r="C6627" s="100" t="s">
        <v>1161</v>
      </c>
      <c r="D6627" s="125">
        <v>6.06</v>
      </c>
      <c r="E6627" s="125">
        <v>6.16</v>
      </c>
    </row>
    <row r="6628" spans="1:5" ht="25.5">
      <c r="A6628" s="124">
        <v>100975</v>
      </c>
      <c r="B6628" s="284" t="s">
        <v>12776</v>
      </c>
      <c r="C6628" s="100" t="s">
        <v>1161</v>
      </c>
      <c r="D6628" s="125">
        <v>7.12</v>
      </c>
      <c r="E6628" s="125">
        <v>7.2</v>
      </c>
    </row>
    <row r="6629" spans="1:5" ht="25.5">
      <c r="A6629" s="124">
        <v>100965</v>
      </c>
      <c r="B6629" s="284" t="s">
        <v>12777</v>
      </c>
      <c r="C6629" s="100" t="s">
        <v>2237</v>
      </c>
      <c r="D6629" s="125">
        <v>1.5</v>
      </c>
      <c r="E6629" s="125">
        <v>1.52</v>
      </c>
    </row>
    <row r="6630" spans="1:5" ht="25.5">
      <c r="A6630" s="124">
        <v>100966</v>
      </c>
      <c r="B6630" s="284" t="s">
        <v>12778</v>
      </c>
      <c r="C6630" s="100" t="s">
        <v>2237</v>
      </c>
      <c r="D6630" s="125">
        <v>1.29</v>
      </c>
      <c r="E6630" s="125">
        <v>1.3</v>
      </c>
    </row>
    <row r="6631" spans="1:5" ht="25.5">
      <c r="A6631" s="124">
        <v>100969</v>
      </c>
      <c r="B6631" s="284" t="s">
        <v>12779</v>
      </c>
      <c r="C6631" s="100" t="s">
        <v>2237</v>
      </c>
      <c r="D6631" s="125">
        <v>1.99</v>
      </c>
      <c r="E6631" s="125">
        <v>2.02</v>
      </c>
    </row>
    <row r="6632" spans="1:5" ht="25.5">
      <c r="A6632" s="124">
        <v>100970</v>
      </c>
      <c r="B6632" s="284" t="s">
        <v>12780</v>
      </c>
      <c r="C6632" s="100" t="s">
        <v>2237</v>
      </c>
      <c r="D6632" s="125">
        <v>1.69</v>
      </c>
      <c r="E6632" s="125">
        <v>1.7</v>
      </c>
    </row>
    <row r="6633" spans="1:5" ht="25.5">
      <c r="A6633" s="124">
        <v>102330</v>
      </c>
      <c r="B6633" s="284" t="s">
        <v>12781</v>
      </c>
      <c r="C6633" s="100" t="s">
        <v>2237</v>
      </c>
      <c r="D6633" s="125">
        <v>1.2</v>
      </c>
      <c r="E6633" s="125">
        <v>1.22</v>
      </c>
    </row>
    <row r="6634" spans="1:5" ht="25.5">
      <c r="A6634" s="124">
        <v>102331</v>
      </c>
      <c r="B6634" s="284" t="s">
        <v>12782</v>
      </c>
      <c r="C6634" s="100" t="s">
        <v>2237</v>
      </c>
      <c r="D6634" s="125">
        <v>0.47</v>
      </c>
      <c r="E6634" s="125">
        <v>0.47</v>
      </c>
    </row>
    <row r="6635" spans="1:5" ht="25.5">
      <c r="A6635" s="124">
        <v>102332</v>
      </c>
      <c r="B6635" s="284" t="s">
        <v>12783</v>
      </c>
      <c r="C6635" s="100" t="s">
        <v>2237</v>
      </c>
      <c r="D6635" s="125">
        <v>1.57</v>
      </c>
      <c r="E6635" s="125">
        <v>1.6</v>
      </c>
    </row>
    <row r="6636" spans="1:5" ht="25.5">
      <c r="A6636" s="124">
        <v>102333</v>
      </c>
      <c r="B6636" s="284" t="s">
        <v>12784</v>
      </c>
      <c r="C6636" s="100" t="s">
        <v>2237</v>
      </c>
      <c r="D6636" s="125">
        <v>0.63</v>
      </c>
      <c r="E6636" s="125">
        <v>0.63</v>
      </c>
    </row>
    <row r="6637" spans="1:5" ht="25.5">
      <c r="A6637" s="124">
        <v>101019</v>
      </c>
      <c r="B6637" s="284" t="s">
        <v>12785</v>
      </c>
      <c r="C6637" s="100" t="s">
        <v>2238</v>
      </c>
      <c r="D6637" s="125">
        <v>431.65</v>
      </c>
      <c r="E6637" s="125">
        <v>449.1</v>
      </c>
    </row>
    <row r="6638" spans="1:5">
      <c r="A6638" s="124">
        <v>101479</v>
      </c>
      <c r="B6638" s="284" t="s">
        <v>12786</v>
      </c>
      <c r="C6638" s="100" t="s">
        <v>2238</v>
      </c>
      <c r="D6638" s="125">
        <v>125.76</v>
      </c>
      <c r="E6638" s="125">
        <v>130.84</v>
      </c>
    </row>
    <row r="6639" spans="1:5">
      <c r="A6639" s="124">
        <v>102568</v>
      </c>
      <c r="B6639" s="284" t="s">
        <v>13952</v>
      </c>
      <c r="C6639" s="100" t="s">
        <v>2238</v>
      </c>
      <c r="D6639" s="125">
        <v>214.23</v>
      </c>
      <c r="E6639" s="125">
        <v>222.9</v>
      </c>
    </row>
    <row r="6640" spans="1:5" ht="25.5">
      <c r="A6640" s="124">
        <v>100976</v>
      </c>
      <c r="B6640" s="284" t="s">
        <v>12787</v>
      </c>
      <c r="C6640" s="100" t="s">
        <v>1161</v>
      </c>
      <c r="D6640" s="125">
        <v>7.05</v>
      </c>
      <c r="E6640" s="125">
        <v>7.13</v>
      </c>
    </row>
    <row r="6641" spans="1:5" ht="25.5">
      <c r="A6641" s="124">
        <v>100977</v>
      </c>
      <c r="B6641" s="284" t="s">
        <v>12788</v>
      </c>
      <c r="C6641" s="100" t="s">
        <v>1161</v>
      </c>
      <c r="D6641" s="125">
        <v>6.09</v>
      </c>
      <c r="E6641" s="125">
        <v>6.23</v>
      </c>
    </row>
    <row r="6642" spans="1:5" ht="25.5">
      <c r="A6642" s="124">
        <v>100978</v>
      </c>
      <c r="B6642" s="284" t="s">
        <v>12789</v>
      </c>
      <c r="C6642" s="100" t="s">
        <v>1161</v>
      </c>
      <c r="D6642" s="125">
        <v>4.97</v>
      </c>
      <c r="E6642" s="125">
        <v>5.05</v>
      </c>
    </row>
    <row r="6643" spans="1:5" ht="25.5">
      <c r="A6643" s="124">
        <v>100979</v>
      </c>
      <c r="B6643" s="284" t="s">
        <v>12790</v>
      </c>
      <c r="C6643" s="100" t="s">
        <v>1161</v>
      </c>
      <c r="D6643" s="125">
        <v>5.54</v>
      </c>
      <c r="E6643" s="125">
        <v>5.6</v>
      </c>
    </row>
    <row r="6644" spans="1:5" ht="25.5">
      <c r="A6644" s="124">
        <v>100980</v>
      </c>
      <c r="B6644" s="284" t="s">
        <v>12791</v>
      </c>
      <c r="C6644" s="100" t="s">
        <v>1161</v>
      </c>
      <c r="D6644" s="125">
        <v>5.28</v>
      </c>
      <c r="E6644" s="125">
        <v>5.35</v>
      </c>
    </row>
    <row r="6645" spans="1:5" ht="25.5">
      <c r="A6645" s="124">
        <v>100981</v>
      </c>
      <c r="B6645" s="284" t="s">
        <v>12792</v>
      </c>
      <c r="C6645" s="100" t="s">
        <v>1161</v>
      </c>
      <c r="D6645" s="125">
        <v>7.48</v>
      </c>
      <c r="E6645" s="125">
        <v>7.63</v>
      </c>
    </row>
    <row r="6646" spans="1:5" ht="25.5">
      <c r="A6646" s="124">
        <v>100982</v>
      </c>
      <c r="B6646" s="284" t="s">
        <v>12793</v>
      </c>
      <c r="C6646" s="100" t="s">
        <v>1161</v>
      </c>
      <c r="D6646" s="125">
        <v>6.49</v>
      </c>
      <c r="E6646" s="125">
        <v>6.61</v>
      </c>
    </row>
    <row r="6647" spans="1:5" ht="25.5">
      <c r="A6647" s="124">
        <v>100983</v>
      </c>
      <c r="B6647" s="284" t="s">
        <v>12794</v>
      </c>
      <c r="C6647" s="100" t="s">
        <v>1161</v>
      </c>
      <c r="D6647" s="125">
        <v>7.52</v>
      </c>
      <c r="E6647" s="125">
        <v>7.61</v>
      </c>
    </row>
    <row r="6648" spans="1:5" ht="25.5">
      <c r="A6648" s="124">
        <v>100984</v>
      </c>
      <c r="B6648" s="284" t="s">
        <v>12795</v>
      </c>
      <c r="C6648" s="100" t="s">
        <v>1161</v>
      </c>
      <c r="D6648" s="125">
        <v>7.43</v>
      </c>
      <c r="E6648" s="125">
        <v>7.52</v>
      </c>
    </row>
    <row r="6649" spans="1:5">
      <c r="A6649" s="124">
        <v>100985</v>
      </c>
      <c r="B6649" s="284" t="s">
        <v>12796</v>
      </c>
      <c r="C6649" s="100" t="s">
        <v>1161</v>
      </c>
      <c r="D6649" s="125">
        <v>5.84</v>
      </c>
      <c r="E6649" s="125">
        <v>5.95</v>
      </c>
    </row>
    <row r="6650" spans="1:5">
      <c r="A6650" s="124">
        <v>100986</v>
      </c>
      <c r="B6650" s="284" t="s">
        <v>12797</v>
      </c>
      <c r="C6650" s="100" t="s">
        <v>1161</v>
      </c>
      <c r="D6650" s="125">
        <v>6.04</v>
      </c>
      <c r="E6650" s="125">
        <v>6.14</v>
      </c>
    </row>
    <row r="6651" spans="1:5">
      <c r="A6651" s="124">
        <v>100987</v>
      </c>
      <c r="B6651" s="284" t="s">
        <v>12798</v>
      </c>
      <c r="C6651" s="100" t="s">
        <v>1161</v>
      </c>
      <c r="D6651" s="125">
        <v>8.6</v>
      </c>
      <c r="E6651" s="125">
        <v>8.69</v>
      </c>
    </row>
    <row r="6652" spans="1:5">
      <c r="A6652" s="124">
        <v>100988</v>
      </c>
      <c r="B6652" s="284" t="s">
        <v>12799</v>
      </c>
      <c r="C6652" s="100" t="s">
        <v>1161</v>
      </c>
      <c r="D6652" s="125">
        <v>9.2100000000000009</v>
      </c>
      <c r="E6652" s="125">
        <v>9.2899999999999991</v>
      </c>
    </row>
    <row r="6653" spans="1:5" ht="25.5">
      <c r="A6653" s="124">
        <v>100989</v>
      </c>
      <c r="B6653" s="284" t="s">
        <v>12800</v>
      </c>
      <c r="C6653" s="100" t="s">
        <v>2238</v>
      </c>
      <c r="D6653" s="125">
        <v>4.6399999999999997</v>
      </c>
      <c r="E6653" s="125">
        <v>4.74</v>
      </c>
    </row>
    <row r="6654" spans="1:5" ht="25.5">
      <c r="A6654" s="124">
        <v>100990</v>
      </c>
      <c r="B6654" s="284" t="s">
        <v>12801</v>
      </c>
      <c r="C6654" s="100" t="s">
        <v>2238</v>
      </c>
      <c r="D6654" s="125">
        <v>4.05</v>
      </c>
      <c r="E6654" s="125">
        <v>4.12</v>
      </c>
    </row>
    <row r="6655" spans="1:5" ht="25.5">
      <c r="A6655" s="124">
        <v>100991</v>
      </c>
      <c r="B6655" s="284" t="s">
        <v>12802</v>
      </c>
      <c r="C6655" s="100" t="s">
        <v>2238</v>
      </c>
      <c r="D6655" s="125">
        <v>4.76</v>
      </c>
      <c r="E6655" s="125">
        <v>4.83</v>
      </c>
    </row>
    <row r="6656" spans="1:5" ht="25.5">
      <c r="A6656" s="124">
        <v>100992</v>
      </c>
      <c r="B6656" s="284" t="s">
        <v>12803</v>
      </c>
      <c r="C6656" s="100" t="s">
        <v>2238</v>
      </c>
      <c r="D6656" s="125">
        <v>4.7</v>
      </c>
      <c r="E6656" s="125">
        <v>4.75</v>
      </c>
    </row>
    <row r="6657" spans="1:5" ht="25.5">
      <c r="A6657" s="124">
        <v>100993</v>
      </c>
      <c r="B6657" s="284" t="s">
        <v>12804</v>
      </c>
      <c r="C6657" s="100" t="s">
        <v>2238</v>
      </c>
      <c r="D6657" s="125">
        <v>4.0599999999999996</v>
      </c>
      <c r="E6657" s="125">
        <v>4.1500000000000004</v>
      </c>
    </row>
    <row r="6658" spans="1:5" ht="25.5">
      <c r="A6658" s="124">
        <v>100994</v>
      </c>
      <c r="B6658" s="284" t="s">
        <v>12805</v>
      </c>
      <c r="C6658" s="100" t="s">
        <v>2238</v>
      </c>
      <c r="D6658" s="125">
        <v>3.29</v>
      </c>
      <c r="E6658" s="125">
        <v>3.35</v>
      </c>
    </row>
    <row r="6659" spans="1:5" ht="25.5">
      <c r="A6659" s="124">
        <v>100995</v>
      </c>
      <c r="B6659" s="284" t="s">
        <v>12806</v>
      </c>
      <c r="C6659" s="100" t="s">
        <v>2238</v>
      </c>
      <c r="D6659" s="125">
        <v>3.69</v>
      </c>
      <c r="E6659" s="125">
        <v>3.74</v>
      </c>
    </row>
    <row r="6660" spans="1:5" ht="25.5">
      <c r="A6660" s="124">
        <v>100996</v>
      </c>
      <c r="B6660" s="284" t="s">
        <v>12807</v>
      </c>
      <c r="C6660" s="100" t="s">
        <v>2238</v>
      </c>
      <c r="D6660" s="125">
        <v>3.51</v>
      </c>
      <c r="E6660" s="125">
        <v>3.56</v>
      </c>
    </row>
    <row r="6661" spans="1:5" ht="25.5">
      <c r="A6661" s="124">
        <v>100997</v>
      </c>
      <c r="B6661" s="284" t="s">
        <v>12808</v>
      </c>
      <c r="C6661" s="100" t="s">
        <v>2238</v>
      </c>
      <c r="D6661" s="125">
        <v>4.9800000000000004</v>
      </c>
      <c r="E6661" s="125">
        <v>5.0999999999999996</v>
      </c>
    </row>
    <row r="6662" spans="1:5" ht="25.5">
      <c r="A6662" s="124">
        <v>100998</v>
      </c>
      <c r="B6662" s="284" t="s">
        <v>12809</v>
      </c>
      <c r="C6662" s="100" t="s">
        <v>2238</v>
      </c>
      <c r="D6662" s="125">
        <v>4.33</v>
      </c>
      <c r="E6662" s="125">
        <v>4.42</v>
      </c>
    </row>
    <row r="6663" spans="1:5" ht="25.5">
      <c r="A6663" s="124">
        <v>100999</v>
      </c>
      <c r="B6663" s="284" t="s">
        <v>12810</v>
      </c>
      <c r="C6663" s="100" t="s">
        <v>2238</v>
      </c>
      <c r="D6663" s="125">
        <v>5.0199999999999996</v>
      </c>
      <c r="E6663" s="125">
        <v>5.0999999999999996</v>
      </c>
    </row>
    <row r="6664" spans="1:5" ht="25.5">
      <c r="A6664" s="124">
        <v>101000</v>
      </c>
      <c r="B6664" s="284" t="s">
        <v>12811</v>
      </c>
      <c r="C6664" s="100" t="s">
        <v>2238</v>
      </c>
      <c r="D6664" s="125">
        <v>4.95</v>
      </c>
      <c r="E6664" s="125">
        <v>5.0199999999999996</v>
      </c>
    </row>
    <row r="6665" spans="1:5">
      <c r="A6665" s="124">
        <v>101001</v>
      </c>
      <c r="B6665" s="284" t="s">
        <v>12812</v>
      </c>
      <c r="C6665" s="100" t="s">
        <v>2238</v>
      </c>
      <c r="D6665" s="125">
        <v>3.89</v>
      </c>
      <c r="E6665" s="125">
        <v>3.96</v>
      </c>
    </row>
    <row r="6666" spans="1:5">
      <c r="A6666" s="124">
        <v>101002</v>
      </c>
      <c r="B6666" s="284" t="s">
        <v>12813</v>
      </c>
      <c r="C6666" s="100" t="s">
        <v>2238</v>
      </c>
      <c r="D6666" s="125">
        <v>4.0199999999999996</v>
      </c>
      <c r="E6666" s="125">
        <v>4.08</v>
      </c>
    </row>
    <row r="6667" spans="1:5">
      <c r="A6667" s="124">
        <v>101003</v>
      </c>
      <c r="B6667" s="284" t="s">
        <v>12814</v>
      </c>
      <c r="C6667" s="100" t="s">
        <v>2238</v>
      </c>
      <c r="D6667" s="125">
        <v>5.72</v>
      </c>
      <c r="E6667" s="125">
        <v>5.78</v>
      </c>
    </row>
    <row r="6668" spans="1:5">
      <c r="A6668" s="124">
        <v>101004</v>
      </c>
      <c r="B6668" s="284" t="s">
        <v>12815</v>
      </c>
      <c r="C6668" s="100" t="s">
        <v>2238</v>
      </c>
      <c r="D6668" s="125">
        <v>6.14</v>
      </c>
      <c r="E6668" s="125">
        <v>6.19</v>
      </c>
    </row>
    <row r="6669" spans="1:5">
      <c r="A6669" s="124">
        <v>101005</v>
      </c>
      <c r="B6669" s="284" t="s">
        <v>12816</v>
      </c>
      <c r="C6669" s="100" t="s">
        <v>1161</v>
      </c>
      <c r="D6669" s="125">
        <v>15.73</v>
      </c>
      <c r="E6669" s="125">
        <v>15.93</v>
      </c>
    </row>
    <row r="6670" spans="1:5">
      <c r="A6670" s="124">
        <v>101006</v>
      </c>
      <c r="B6670" s="284" t="s">
        <v>12817</v>
      </c>
      <c r="C6670" s="100" t="s">
        <v>1161</v>
      </c>
      <c r="D6670" s="125">
        <v>17.12</v>
      </c>
      <c r="E6670" s="125">
        <v>17.3</v>
      </c>
    </row>
    <row r="6671" spans="1:5">
      <c r="A6671" s="124">
        <v>101007</v>
      </c>
      <c r="B6671" s="284" t="s">
        <v>12818</v>
      </c>
      <c r="C6671" s="100" t="s">
        <v>1161</v>
      </c>
      <c r="D6671" s="125">
        <v>4.5599999999999996</v>
      </c>
      <c r="E6671" s="125">
        <v>4.62</v>
      </c>
    </row>
    <row r="6672" spans="1:5">
      <c r="A6672" s="124">
        <v>101008</v>
      </c>
      <c r="B6672" s="284" t="s">
        <v>12819</v>
      </c>
      <c r="C6672" s="100" t="s">
        <v>1161</v>
      </c>
      <c r="D6672" s="125">
        <v>4.53</v>
      </c>
      <c r="E6672" s="125">
        <v>4.57</v>
      </c>
    </row>
    <row r="6673" spans="1:5" ht="25.5">
      <c r="A6673" s="124">
        <v>101009</v>
      </c>
      <c r="B6673" s="284" t="s">
        <v>12820</v>
      </c>
      <c r="C6673" s="100" t="s">
        <v>2238</v>
      </c>
      <c r="D6673" s="125">
        <v>33.46</v>
      </c>
      <c r="E6673" s="125">
        <v>33.83</v>
      </c>
    </row>
    <row r="6674" spans="1:5" ht="25.5">
      <c r="A6674" s="124">
        <v>101010</v>
      </c>
      <c r="B6674" s="284" t="s">
        <v>12821</v>
      </c>
      <c r="C6674" s="100" t="s">
        <v>2238</v>
      </c>
      <c r="D6674" s="125">
        <v>21.07</v>
      </c>
      <c r="E6674" s="125">
        <v>21.3</v>
      </c>
    </row>
    <row r="6675" spans="1:5" ht="25.5">
      <c r="A6675" s="124">
        <v>101013</v>
      </c>
      <c r="B6675" s="284" t="s">
        <v>12822</v>
      </c>
      <c r="C6675" s="100" t="s">
        <v>2238</v>
      </c>
      <c r="D6675" s="125">
        <v>34.590000000000003</v>
      </c>
      <c r="E6675" s="125">
        <v>35.5</v>
      </c>
    </row>
    <row r="6676" spans="1:5" ht="25.5">
      <c r="A6676" s="124">
        <v>101014</v>
      </c>
      <c r="B6676" s="284" t="s">
        <v>12823</v>
      </c>
      <c r="C6676" s="100" t="s">
        <v>2238</v>
      </c>
      <c r="D6676" s="125">
        <v>31.69</v>
      </c>
      <c r="E6676" s="125">
        <v>32.520000000000003</v>
      </c>
    </row>
    <row r="6677" spans="1:5" ht="25.5">
      <c r="A6677" s="124">
        <v>101015</v>
      </c>
      <c r="B6677" s="284" t="s">
        <v>12824</v>
      </c>
      <c r="C6677" s="100" t="s">
        <v>2238</v>
      </c>
      <c r="D6677" s="125">
        <v>26.03</v>
      </c>
      <c r="E6677" s="125">
        <v>26.71</v>
      </c>
    </row>
    <row r="6678" spans="1:5" ht="25.5">
      <c r="A6678" s="124">
        <v>101016</v>
      </c>
      <c r="B6678" s="284" t="s">
        <v>12825</v>
      </c>
      <c r="C6678" s="100" t="s">
        <v>2238</v>
      </c>
      <c r="D6678" s="125">
        <v>30.12</v>
      </c>
      <c r="E6678" s="125">
        <v>30.93</v>
      </c>
    </row>
    <row r="6679" spans="1:5" ht="25.5">
      <c r="A6679" s="124">
        <v>101017</v>
      </c>
      <c r="B6679" s="284" t="s">
        <v>12826</v>
      </c>
      <c r="C6679" s="100" t="s">
        <v>2238</v>
      </c>
      <c r="D6679" s="125">
        <v>22.85</v>
      </c>
      <c r="E6679" s="125">
        <v>23.44</v>
      </c>
    </row>
    <row r="6680" spans="1:5" ht="25.5">
      <c r="A6680" s="124">
        <v>101018</v>
      </c>
      <c r="B6680" s="284" t="s">
        <v>12827</v>
      </c>
      <c r="C6680" s="100" t="s">
        <v>2238</v>
      </c>
      <c r="D6680" s="125">
        <v>18.760000000000002</v>
      </c>
      <c r="E6680" s="125">
        <v>19.260000000000002</v>
      </c>
    </row>
    <row r="6681" spans="1:5" ht="25.5">
      <c r="A6681" s="124">
        <v>101463</v>
      </c>
      <c r="B6681" s="284" t="s">
        <v>12828</v>
      </c>
      <c r="C6681" s="100" t="s">
        <v>2238</v>
      </c>
      <c r="D6681" s="125">
        <v>34.68</v>
      </c>
      <c r="E6681" s="125">
        <v>35.61</v>
      </c>
    </row>
    <row r="6682" spans="1:5" ht="25.5">
      <c r="A6682" s="124">
        <v>101464</v>
      </c>
      <c r="B6682" s="284" t="s">
        <v>12829</v>
      </c>
      <c r="C6682" s="100" t="s">
        <v>2238</v>
      </c>
      <c r="D6682" s="125">
        <v>26.63</v>
      </c>
      <c r="E6682" s="125">
        <v>27.35</v>
      </c>
    </row>
    <row r="6683" spans="1:5" ht="25.5">
      <c r="A6683" s="124">
        <v>101465</v>
      </c>
      <c r="B6683" s="284" t="s">
        <v>12830</v>
      </c>
      <c r="C6683" s="100" t="s">
        <v>2238</v>
      </c>
      <c r="D6683" s="125">
        <v>20.36</v>
      </c>
      <c r="E6683" s="125">
        <v>20.9</v>
      </c>
    </row>
    <row r="6684" spans="1:5" ht="25.5">
      <c r="A6684" s="124">
        <v>101466</v>
      </c>
      <c r="B6684" s="284" t="s">
        <v>12831</v>
      </c>
      <c r="C6684" s="100" t="s">
        <v>2238</v>
      </c>
      <c r="D6684" s="125">
        <v>16.559999999999999</v>
      </c>
      <c r="E6684" s="125">
        <v>17</v>
      </c>
    </row>
    <row r="6685" spans="1:5" ht="25.5">
      <c r="A6685" s="124">
        <v>101467</v>
      </c>
      <c r="B6685" s="284" t="s">
        <v>12832</v>
      </c>
      <c r="C6685" s="100" t="s">
        <v>2238</v>
      </c>
      <c r="D6685" s="125">
        <v>13.87</v>
      </c>
      <c r="E6685" s="125">
        <v>14.23</v>
      </c>
    </row>
    <row r="6686" spans="1:5" ht="25.5">
      <c r="A6686" s="124">
        <v>101468</v>
      </c>
      <c r="B6686" s="284" t="s">
        <v>12833</v>
      </c>
      <c r="C6686" s="100" t="s">
        <v>2238</v>
      </c>
      <c r="D6686" s="125">
        <v>12.67</v>
      </c>
      <c r="E6686" s="125">
        <v>13.02</v>
      </c>
    </row>
    <row r="6687" spans="1:5" ht="25.5">
      <c r="A6687" s="124">
        <v>101469</v>
      </c>
      <c r="B6687" s="284" t="s">
        <v>12834</v>
      </c>
      <c r="C6687" s="100" t="s">
        <v>2238</v>
      </c>
      <c r="D6687" s="125">
        <v>28.38</v>
      </c>
      <c r="E6687" s="125">
        <v>29.14</v>
      </c>
    </row>
    <row r="6688" spans="1:5" ht="25.5">
      <c r="A6688" s="124">
        <v>101470</v>
      </c>
      <c r="B6688" s="284" t="s">
        <v>12835</v>
      </c>
      <c r="C6688" s="100" t="s">
        <v>2238</v>
      </c>
      <c r="D6688" s="125">
        <v>22.54</v>
      </c>
      <c r="E6688" s="125">
        <v>23.13</v>
      </c>
    </row>
    <row r="6689" spans="1:5" ht="25.5">
      <c r="A6689" s="124">
        <v>101471</v>
      </c>
      <c r="B6689" s="284" t="s">
        <v>12836</v>
      </c>
      <c r="C6689" s="100" t="s">
        <v>2238</v>
      </c>
      <c r="D6689" s="125">
        <v>19.32</v>
      </c>
      <c r="E6689" s="125">
        <v>19.829999999999998</v>
      </c>
    </row>
    <row r="6690" spans="1:5" ht="25.5">
      <c r="A6690" s="124">
        <v>101472</v>
      </c>
      <c r="B6690" s="284" t="s">
        <v>12837</v>
      </c>
      <c r="C6690" s="100" t="s">
        <v>2238</v>
      </c>
      <c r="D6690" s="125">
        <v>15.04</v>
      </c>
      <c r="E6690" s="125">
        <v>15.43</v>
      </c>
    </row>
    <row r="6691" spans="1:5" ht="25.5">
      <c r="A6691" s="124">
        <v>101473</v>
      </c>
      <c r="B6691" s="284" t="s">
        <v>12838</v>
      </c>
      <c r="C6691" s="100" t="s">
        <v>2238</v>
      </c>
      <c r="D6691" s="125">
        <v>21.65</v>
      </c>
      <c r="E6691" s="125">
        <v>22.23</v>
      </c>
    </row>
    <row r="6692" spans="1:5" ht="25.5">
      <c r="A6692" s="124">
        <v>101474</v>
      </c>
      <c r="B6692" s="284" t="s">
        <v>12839</v>
      </c>
      <c r="C6692" s="100" t="s">
        <v>2238</v>
      </c>
      <c r="D6692" s="125">
        <v>15.5</v>
      </c>
      <c r="E6692" s="125">
        <v>15.9</v>
      </c>
    </row>
    <row r="6693" spans="1:5" ht="25.5">
      <c r="A6693" s="124">
        <v>101475</v>
      </c>
      <c r="B6693" s="284" t="s">
        <v>12840</v>
      </c>
      <c r="C6693" s="100" t="s">
        <v>2238</v>
      </c>
      <c r="D6693" s="125">
        <v>13.75</v>
      </c>
      <c r="E6693" s="125">
        <v>14.11</v>
      </c>
    </row>
    <row r="6694" spans="1:5" ht="25.5">
      <c r="A6694" s="124">
        <v>101476</v>
      </c>
      <c r="B6694" s="284" t="s">
        <v>12841</v>
      </c>
      <c r="C6694" s="100" t="s">
        <v>2238</v>
      </c>
      <c r="D6694" s="125">
        <v>12.25</v>
      </c>
      <c r="E6694" s="125">
        <v>12.57</v>
      </c>
    </row>
    <row r="6695" spans="1:5" ht="25.5">
      <c r="A6695" s="124">
        <v>101477</v>
      </c>
      <c r="B6695" s="284" t="s">
        <v>12842</v>
      </c>
      <c r="C6695" s="100" t="s">
        <v>2238</v>
      </c>
      <c r="D6695" s="125">
        <v>10.029999999999999</v>
      </c>
      <c r="E6695" s="125">
        <v>10.3</v>
      </c>
    </row>
    <row r="6696" spans="1:5" ht="25.5">
      <c r="A6696" s="124">
        <v>101478</v>
      </c>
      <c r="B6696" s="284" t="s">
        <v>12843</v>
      </c>
      <c r="C6696" s="100" t="s">
        <v>2238</v>
      </c>
      <c r="D6696" s="125">
        <v>8.5399999999999991</v>
      </c>
      <c r="E6696" s="125">
        <v>8.76</v>
      </c>
    </row>
    <row r="6697" spans="1:5" ht="25.5">
      <c r="A6697" s="124">
        <v>101480</v>
      </c>
      <c r="B6697" s="284" t="s">
        <v>12844</v>
      </c>
      <c r="C6697" s="100" t="s">
        <v>2238</v>
      </c>
      <c r="D6697" s="125">
        <v>50.76</v>
      </c>
      <c r="E6697" s="125">
        <v>52.11</v>
      </c>
    </row>
    <row r="6698" spans="1:5" ht="25.5">
      <c r="A6698" s="124">
        <v>101481</v>
      </c>
      <c r="B6698" s="284" t="s">
        <v>12845</v>
      </c>
      <c r="C6698" s="100" t="s">
        <v>2238</v>
      </c>
      <c r="D6698" s="125">
        <v>36.67</v>
      </c>
      <c r="E6698" s="125">
        <v>37.630000000000003</v>
      </c>
    </row>
    <row r="6699" spans="1:5" ht="25.5">
      <c r="A6699" s="124">
        <v>101482</v>
      </c>
      <c r="B6699" s="284" t="s">
        <v>13953</v>
      </c>
      <c r="C6699" s="100" t="s">
        <v>2238</v>
      </c>
      <c r="D6699" s="125">
        <v>27.4</v>
      </c>
      <c r="E6699" s="125">
        <v>28.13</v>
      </c>
    </row>
    <row r="6700" spans="1:5" ht="25.5">
      <c r="A6700" s="124">
        <v>101483</v>
      </c>
      <c r="B6700" s="284" t="s">
        <v>12846</v>
      </c>
      <c r="C6700" s="100" t="s">
        <v>2238</v>
      </c>
      <c r="D6700" s="125">
        <v>28.43</v>
      </c>
      <c r="E6700" s="125">
        <v>29.19</v>
      </c>
    </row>
    <row r="6701" spans="1:5" ht="25.5">
      <c r="A6701" s="124">
        <v>101484</v>
      </c>
      <c r="B6701" s="284" t="s">
        <v>12847</v>
      </c>
      <c r="C6701" s="100" t="s">
        <v>2238</v>
      </c>
      <c r="D6701" s="125">
        <v>147.4</v>
      </c>
      <c r="E6701" s="125">
        <v>151.31</v>
      </c>
    </row>
    <row r="6702" spans="1:5" ht="25.5">
      <c r="A6702" s="124">
        <v>101485</v>
      </c>
      <c r="B6702" s="284" t="s">
        <v>12848</v>
      </c>
      <c r="C6702" s="100" t="s">
        <v>2238</v>
      </c>
      <c r="D6702" s="125">
        <v>113.15</v>
      </c>
      <c r="E6702" s="125">
        <v>116.14</v>
      </c>
    </row>
    <row r="6703" spans="1:5" ht="25.5">
      <c r="A6703" s="124">
        <v>101486</v>
      </c>
      <c r="B6703" s="284" t="s">
        <v>12849</v>
      </c>
      <c r="C6703" s="100" t="s">
        <v>2238</v>
      </c>
      <c r="D6703" s="125">
        <v>101.93</v>
      </c>
      <c r="E6703" s="125">
        <v>104.63</v>
      </c>
    </row>
    <row r="6704" spans="1:5" ht="25.5">
      <c r="A6704" s="124">
        <v>101487</v>
      </c>
      <c r="B6704" s="284" t="s">
        <v>12850</v>
      </c>
      <c r="C6704" s="100" t="s">
        <v>2238</v>
      </c>
      <c r="D6704" s="125">
        <v>74.63</v>
      </c>
      <c r="E6704" s="125">
        <v>76.599999999999994</v>
      </c>
    </row>
    <row r="6705" spans="1:5" ht="25.5">
      <c r="A6705" s="124">
        <v>101488</v>
      </c>
      <c r="B6705" s="284" t="s">
        <v>12851</v>
      </c>
      <c r="C6705" s="100" t="s">
        <v>2238</v>
      </c>
      <c r="D6705" s="125">
        <v>64.58</v>
      </c>
      <c r="E6705" s="125">
        <v>66.28</v>
      </c>
    </row>
    <row r="6706" spans="1:5" ht="25.5">
      <c r="A6706" s="124">
        <v>101188</v>
      </c>
      <c r="B6706" s="284" t="s">
        <v>11296</v>
      </c>
      <c r="C6706" s="100" t="s">
        <v>239</v>
      </c>
      <c r="D6706" s="125">
        <v>4.74</v>
      </c>
      <c r="E6706" s="125">
        <v>5.1100000000000003</v>
      </c>
    </row>
    <row r="6707" spans="1:5" ht="25.5">
      <c r="A6707" s="124">
        <v>101189</v>
      </c>
      <c r="B6707" s="284" t="s">
        <v>11297</v>
      </c>
      <c r="C6707" s="100" t="s">
        <v>239</v>
      </c>
      <c r="D6707" s="125">
        <v>54.86</v>
      </c>
      <c r="E6707" s="125">
        <v>57.02</v>
      </c>
    </row>
    <row r="6708" spans="1:5" ht="25.5">
      <c r="A6708" s="124">
        <v>101190</v>
      </c>
      <c r="B6708" s="284" t="s">
        <v>11298</v>
      </c>
      <c r="C6708" s="100" t="s">
        <v>239</v>
      </c>
      <c r="D6708" s="125">
        <v>54.19</v>
      </c>
      <c r="E6708" s="125">
        <v>56.35</v>
      </c>
    </row>
    <row r="6709" spans="1:5" ht="25.5">
      <c r="A6709" s="124">
        <v>101191</v>
      </c>
      <c r="B6709" s="284" t="s">
        <v>11299</v>
      </c>
      <c r="C6709" s="100" t="s">
        <v>239</v>
      </c>
      <c r="D6709" s="125">
        <v>54.52</v>
      </c>
      <c r="E6709" s="125">
        <v>56.68</v>
      </c>
    </row>
    <row r="6710" spans="1:5" ht="25.5">
      <c r="A6710" s="124">
        <v>101192</v>
      </c>
      <c r="B6710" s="284" t="s">
        <v>11300</v>
      </c>
      <c r="C6710" s="100" t="s">
        <v>239</v>
      </c>
      <c r="D6710" s="125">
        <v>55.7</v>
      </c>
      <c r="E6710" s="125">
        <v>57.86</v>
      </c>
    </row>
    <row r="6711" spans="1:5" ht="25.5">
      <c r="A6711" s="124">
        <v>101193</v>
      </c>
      <c r="B6711" s="284" t="s">
        <v>11301</v>
      </c>
      <c r="C6711" s="100" t="s">
        <v>239</v>
      </c>
      <c r="D6711" s="125">
        <v>49.25</v>
      </c>
      <c r="E6711" s="125">
        <v>51.41</v>
      </c>
    </row>
    <row r="6712" spans="1:5" ht="25.5">
      <c r="A6712" s="124">
        <v>101194</v>
      </c>
      <c r="B6712" s="284" t="s">
        <v>11302</v>
      </c>
      <c r="C6712" s="100" t="s">
        <v>239</v>
      </c>
      <c r="D6712" s="125">
        <v>49.58</v>
      </c>
      <c r="E6712" s="125">
        <v>51.74</v>
      </c>
    </row>
    <row r="6713" spans="1:5" ht="25.5">
      <c r="A6713" s="124">
        <v>101197</v>
      </c>
      <c r="B6713" s="284" t="s">
        <v>11303</v>
      </c>
      <c r="C6713" s="100" t="s">
        <v>239</v>
      </c>
      <c r="D6713" s="125">
        <v>103.67</v>
      </c>
      <c r="E6713" s="125">
        <v>107.67</v>
      </c>
    </row>
    <row r="6714" spans="1:5" ht="25.5">
      <c r="A6714" s="124">
        <v>101198</v>
      </c>
      <c r="B6714" s="284" t="s">
        <v>11304</v>
      </c>
      <c r="C6714" s="100" t="s">
        <v>239</v>
      </c>
      <c r="D6714" s="125">
        <v>74.290000000000006</v>
      </c>
      <c r="E6714" s="125">
        <v>77.75</v>
      </c>
    </row>
    <row r="6715" spans="1:5" ht="25.5">
      <c r="A6715" s="124">
        <v>101199</v>
      </c>
      <c r="B6715" s="284" t="s">
        <v>11305</v>
      </c>
      <c r="C6715" s="100" t="s">
        <v>239</v>
      </c>
      <c r="D6715" s="125">
        <v>75.13</v>
      </c>
      <c r="E6715" s="125">
        <v>78.59</v>
      </c>
    </row>
    <row r="6716" spans="1:5" ht="25.5">
      <c r="A6716" s="124">
        <v>101200</v>
      </c>
      <c r="B6716" s="284" t="s">
        <v>11306</v>
      </c>
      <c r="C6716" s="100" t="s">
        <v>239</v>
      </c>
      <c r="D6716" s="125">
        <v>46.97</v>
      </c>
      <c r="E6716" s="125">
        <v>49.06</v>
      </c>
    </row>
    <row r="6717" spans="1:5" ht="25.5">
      <c r="A6717" s="124">
        <v>101201</v>
      </c>
      <c r="B6717" s="284" t="s">
        <v>11307</v>
      </c>
      <c r="C6717" s="100" t="s">
        <v>239</v>
      </c>
      <c r="D6717" s="125">
        <v>57.94</v>
      </c>
      <c r="E6717" s="125">
        <v>60.65</v>
      </c>
    </row>
    <row r="6718" spans="1:5" ht="25.5">
      <c r="A6718" s="124">
        <v>101202</v>
      </c>
      <c r="B6718" s="284" t="s">
        <v>11308</v>
      </c>
      <c r="C6718" s="100" t="s">
        <v>239</v>
      </c>
      <c r="D6718" s="125">
        <v>33.15</v>
      </c>
      <c r="E6718" s="125">
        <v>35.4</v>
      </c>
    </row>
    <row r="6719" spans="1:5" ht="25.5">
      <c r="A6719" s="124">
        <v>101203</v>
      </c>
      <c r="B6719" s="284" t="s">
        <v>11309</v>
      </c>
      <c r="C6719" s="100" t="s">
        <v>239</v>
      </c>
      <c r="D6719" s="125">
        <v>32.31</v>
      </c>
      <c r="E6719" s="125">
        <v>34.56</v>
      </c>
    </row>
    <row r="6720" spans="1:5" ht="25.5">
      <c r="A6720" s="124">
        <v>101204</v>
      </c>
      <c r="B6720" s="284" t="s">
        <v>11310</v>
      </c>
      <c r="C6720" s="100" t="s">
        <v>239</v>
      </c>
      <c r="D6720" s="125">
        <v>32.64</v>
      </c>
      <c r="E6720" s="125">
        <v>34.89</v>
      </c>
    </row>
    <row r="6721" spans="1:5" ht="25.5">
      <c r="A6721" s="124">
        <v>101205</v>
      </c>
      <c r="B6721" s="284" t="s">
        <v>11311</v>
      </c>
      <c r="C6721" s="100" t="s">
        <v>239</v>
      </c>
      <c r="D6721" s="125">
        <v>33.15</v>
      </c>
      <c r="E6721" s="125">
        <v>35.4</v>
      </c>
    </row>
    <row r="6722" spans="1:5" ht="38.25">
      <c r="A6722" s="124">
        <v>102362</v>
      </c>
      <c r="B6722" s="284" t="s">
        <v>12852</v>
      </c>
      <c r="C6722" s="100" t="s">
        <v>316</v>
      </c>
      <c r="D6722" s="125">
        <v>167.84</v>
      </c>
      <c r="E6722" s="125">
        <v>171.79</v>
      </c>
    </row>
    <row r="6723" spans="1:5" ht="38.25">
      <c r="A6723" s="124">
        <v>102363</v>
      </c>
      <c r="B6723" s="284" t="s">
        <v>12853</v>
      </c>
      <c r="C6723" s="100" t="s">
        <v>316</v>
      </c>
      <c r="D6723" s="125">
        <v>180.29</v>
      </c>
      <c r="E6723" s="125">
        <v>184.21</v>
      </c>
    </row>
    <row r="6724" spans="1:5" ht="38.25">
      <c r="A6724" s="124">
        <v>102364</v>
      </c>
      <c r="B6724" s="284" t="s">
        <v>12854</v>
      </c>
      <c r="C6724" s="100" t="s">
        <v>316</v>
      </c>
      <c r="D6724" s="125">
        <v>202.84</v>
      </c>
      <c r="E6724" s="125">
        <v>206.76</v>
      </c>
    </row>
    <row r="6725" spans="1:5">
      <c r="A6725" s="124">
        <v>98509</v>
      </c>
      <c r="B6725" s="284" t="s">
        <v>3478</v>
      </c>
      <c r="C6725" s="100" t="s">
        <v>240</v>
      </c>
      <c r="D6725" s="125">
        <v>108.85</v>
      </c>
      <c r="E6725" s="125">
        <v>109.07</v>
      </c>
    </row>
    <row r="6726" spans="1:5">
      <c r="A6726" s="124">
        <v>98510</v>
      </c>
      <c r="B6726" s="284" t="s">
        <v>3479</v>
      </c>
      <c r="C6726" s="100" t="s">
        <v>240</v>
      </c>
      <c r="D6726" s="125">
        <v>141.65</v>
      </c>
      <c r="E6726" s="125">
        <v>143.19999999999999</v>
      </c>
    </row>
    <row r="6727" spans="1:5">
      <c r="A6727" s="124">
        <v>98511</v>
      </c>
      <c r="B6727" s="284" t="s">
        <v>3480</v>
      </c>
      <c r="C6727" s="100" t="s">
        <v>240</v>
      </c>
      <c r="D6727" s="125">
        <v>282.19</v>
      </c>
      <c r="E6727" s="125">
        <v>284.39</v>
      </c>
    </row>
    <row r="6728" spans="1:5">
      <c r="A6728" s="124">
        <v>98516</v>
      </c>
      <c r="B6728" s="284" t="s">
        <v>3481</v>
      </c>
      <c r="C6728" s="100" t="s">
        <v>240</v>
      </c>
      <c r="D6728" s="125">
        <v>447.76</v>
      </c>
      <c r="E6728" s="125">
        <v>459.89</v>
      </c>
    </row>
    <row r="6729" spans="1:5">
      <c r="A6729" s="124">
        <v>98519</v>
      </c>
      <c r="B6729" s="284" t="s">
        <v>3482</v>
      </c>
      <c r="C6729" s="100" t="s">
        <v>316</v>
      </c>
      <c r="D6729" s="125">
        <v>1.46</v>
      </c>
      <c r="E6729" s="125">
        <v>1.62</v>
      </c>
    </row>
    <row r="6730" spans="1:5">
      <c r="A6730" s="124">
        <v>98520</v>
      </c>
      <c r="B6730" s="284" t="s">
        <v>3483</v>
      </c>
      <c r="C6730" s="100" t="s">
        <v>316</v>
      </c>
      <c r="D6730" s="125">
        <v>4.88</v>
      </c>
      <c r="E6730" s="125">
        <v>5.01</v>
      </c>
    </row>
    <row r="6731" spans="1:5">
      <c r="A6731" s="124">
        <v>98521</v>
      </c>
      <c r="B6731" s="284" t="s">
        <v>3484</v>
      </c>
      <c r="C6731" s="100" t="s">
        <v>316</v>
      </c>
      <c r="D6731" s="125">
        <v>0.27</v>
      </c>
      <c r="E6731" s="125">
        <v>0.3</v>
      </c>
    </row>
    <row r="6732" spans="1:5" ht="25.5">
      <c r="A6732" s="124">
        <v>98522</v>
      </c>
      <c r="B6732" s="284" t="s">
        <v>3485</v>
      </c>
      <c r="C6732" s="100" t="s">
        <v>239</v>
      </c>
      <c r="D6732" s="125">
        <v>139.38999999999999</v>
      </c>
      <c r="E6732" s="125">
        <v>144.03</v>
      </c>
    </row>
    <row r="6733" spans="1:5">
      <c r="A6733" s="124">
        <v>98524</v>
      </c>
      <c r="B6733" s="284" t="s">
        <v>3486</v>
      </c>
      <c r="C6733" s="100" t="s">
        <v>316</v>
      </c>
      <c r="D6733" s="125">
        <v>2.2599999999999998</v>
      </c>
      <c r="E6733" s="125">
        <v>2.5099999999999998</v>
      </c>
    </row>
    <row r="6734" spans="1:5">
      <c r="A6734" s="124">
        <v>98503</v>
      </c>
      <c r="B6734" s="284" t="s">
        <v>3487</v>
      </c>
      <c r="C6734" s="100" t="s">
        <v>316</v>
      </c>
      <c r="D6734" s="125">
        <v>18.829999999999998</v>
      </c>
      <c r="E6734" s="125">
        <v>19.239999999999998</v>
      </c>
    </row>
    <row r="6735" spans="1:5">
      <c r="A6735" s="124">
        <v>98504</v>
      </c>
      <c r="B6735" s="284" t="s">
        <v>3488</v>
      </c>
      <c r="C6735" s="100" t="s">
        <v>316</v>
      </c>
      <c r="D6735" s="125">
        <v>11.94</v>
      </c>
      <c r="E6735" s="125">
        <v>12.27</v>
      </c>
    </row>
    <row r="6736" spans="1:5">
      <c r="A6736" s="124">
        <v>98505</v>
      </c>
      <c r="B6736" s="284" t="s">
        <v>3489</v>
      </c>
      <c r="C6736" s="100" t="s">
        <v>316</v>
      </c>
      <c r="D6736" s="125">
        <v>154.07</v>
      </c>
      <c r="E6736" s="125">
        <v>154.53</v>
      </c>
    </row>
    <row r="6737" spans="1:5" ht="25.5">
      <c r="A6737" s="124">
        <v>103185</v>
      </c>
      <c r="B6737" s="284" t="s">
        <v>13954</v>
      </c>
      <c r="C6737" s="100" t="s">
        <v>240</v>
      </c>
      <c r="D6737" s="125">
        <v>6007.71</v>
      </c>
      <c r="E6737" s="125">
        <v>6018.29</v>
      </c>
    </row>
    <row r="6738" spans="1:5" ht="25.5">
      <c r="A6738" s="124">
        <v>103186</v>
      </c>
      <c r="B6738" s="284" t="s">
        <v>13955</v>
      </c>
      <c r="C6738" s="100" t="s">
        <v>240</v>
      </c>
      <c r="D6738" s="125">
        <v>6355.5</v>
      </c>
      <c r="E6738" s="125">
        <v>6359.83</v>
      </c>
    </row>
    <row r="6739" spans="1:5" ht="25.5">
      <c r="A6739" s="124">
        <v>103187</v>
      </c>
      <c r="B6739" s="284" t="s">
        <v>13956</v>
      </c>
      <c r="C6739" s="100" t="s">
        <v>240</v>
      </c>
      <c r="D6739" s="125">
        <v>4765.2299999999996</v>
      </c>
      <c r="E6739" s="125">
        <v>4772.47</v>
      </c>
    </row>
    <row r="6740" spans="1:5" ht="25.5">
      <c r="A6740" s="124">
        <v>103188</v>
      </c>
      <c r="B6740" s="284" t="s">
        <v>13957</v>
      </c>
      <c r="C6740" s="100" t="s">
        <v>240</v>
      </c>
      <c r="D6740" s="125">
        <v>5130.04</v>
      </c>
      <c r="E6740" s="125">
        <v>5135.6099999999997</v>
      </c>
    </row>
    <row r="6741" spans="1:5" ht="25.5">
      <c r="A6741" s="124">
        <v>103189</v>
      </c>
      <c r="B6741" s="284" t="s">
        <v>13958</v>
      </c>
      <c r="C6741" s="100" t="s">
        <v>240</v>
      </c>
      <c r="D6741" s="125">
        <v>2567.8200000000002</v>
      </c>
      <c r="E6741" s="125">
        <v>2571.71</v>
      </c>
    </row>
    <row r="6742" spans="1:5" ht="25.5">
      <c r="A6742" s="124">
        <v>103190</v>
      </c>
      <c r="B6742" s="284" t="s">
        <v>13959</v>
      </c>
      <c r="C6742" s="100" t="s">
        <v>240</v>
      </c>
      <c r="D6742" s="125">
        <v>3984.17</v>
      </c>
      <c r="E6742" s="125">
        <v>3991.51</v>
      </c>
    </row>
    <row r="6743" spans="1:5" ht="25.5">
      <c r="A6743" s="124">
        <v>103191</v>
      </c>
      <c r="B6743" s="284" t="s">
        <v>13960</v>
      </c>
      <c r="C6743" s="100" t="s">
        <v>240</v>
      </c>
      <c r="D6743" s="125">
        <v>2316.38</v>
      </c>
      <c r="E6743" s="125">
        <v>2322.4</v>
      </c>
    </row>
    <row r="6744" spans="1:5" ht="25.5">
      <c r="A6744" s="124">
        <v>103192</v>
      </c>
      <c r="B6744" s="284" t="s">
        <v>13961</v>
      </c>
      <c r="C6744" s="100" t="s">
        <v>240</v>
      </c>
      <c r="D6744" s="125">
        <v>2467.2399999999998</v>
      </c>
      <c r="E6744" s="125">
        <v>2473.2600000000002</v>
      </c>
    </row>
    <row r="6745" spans="1:5" ht="25.5">
      <c r="A6745" s="124">
        <v>103193</v>
      </c>
      <c r="B6745" s="284" t="s">
        <v>13962</v>
      </c>
      <c r="C6745" s="100" t="s">
        <v>240</v>
      </c>
      <c r="D6745" s="125">
        <v>1896.47</v>
      </c>
      <c r="E6745" s="125">
        <v>1902.49</v>
      </c>
    </row>
    <row r="6746" spans="1:5" ht="25.5">
      <c r="A6746" s="124">
        <v>103194</v>
      </c>
      <c r="B6746" s="284" t="s">
        <v>13963</v>
      </c>
      <c r="C6746" s="100" t="s">
        <v>240</v>
      </c>
      <c r="D6746" s="125">
        <v>2738.95</v>
      </c>
      <c r="E6746" s="125">
        <v>2744.97</v>
      </c>
    </row>
    <row r="6747" spans="1:5" ht="25.5">
      <c r="A6747" s="124">
        <v>103195</v>
      </c>
      <c r="B6747" s="284" t="s">
        <v>13964</v>
      </c>
      <c r="C6747" s="100" t="s">
        <v>240</v>
      </c>
      <c r="D6747" s="125">
        <v>2132.9499999999998</v>
      </c>
      <c r="E6747" s="125">
        <v>2139.14</v>
      </c>
    </row>
    <row r="6748" spans="1:5" ht="25.5">
      <c r="A6748" s="124">
        <v>103205</v>
      </c>
      <c r="B6748" s="284" t="s">
        <v>13965</v>
      </c>
      <c r="C6748" s="100" t="s">
        <v>240</v>
      </c>
      <c r="D6748" s="125">
        <v>3989.09</v>
      </c>
      <c r="E6748" s="125">
        <v>3998.18</v>
      </c>
    </row>
    <row r="6749" spans="1:5" ht="25.5">
      <c r="A6749" s="124">
        <v>103206</v>
      </c>
      <c r="B6749" s="284" t="s">
        <v>13966</v>
      </c>
      <c r="C6749" s="100" t="s">
        <v>240</v>
      </c>
      <c r="D6749" s="125">
        <v>2321.29</v>
      </c>
      <c r="E6749" s="125">
        <v>2329.06</v>
      </c>
    </row>
    <row r="6750" spans="1:5" ht="38.25">
      <c r="A6750" s="124">
        <v>103207</v>
      </c>
      <c r="B6750" s="284" t="s">
        <v>13967</v>
      </c>
      <c r="C6750" s="100" t="s">
        <v>240</v>
      </c>
      <c r="D6750" s="125">
        <v>2472.15</v>
      </c>
      <c r="E6750" s="125">
        <v>2479.92</v>
      </c>
    </row>
    <row r="6751" spans="1:5" ht="25.5">
      <c r="A6751" s="124">
        <v>103208</v>
      </c>
      <c r="B6751" s="284" t="s">
        <v>13968</v>
      </c>
      <c r="C6751" s="100" t="s">
        <v>240</v>
      </c>
      <c r="D6751" s="125">
        <v>1901.38</v>
      </c>
      <c r="E6751" s="125">
        <v>1909.15</v>
      </c>
    </row>
    <row r="6752" spans="1:5" ht="25.5">
      <c r="A6752" s="124">
        <v>103209</v>
      </c>
      <c r="B6752" s="284" t="s">
        <v>13969</v>
      </c>
      <c r="C6752" s="100" t="s">
        <v>240</v>
      </c>
      <c r="D6752" s="125">
        <v>2743.86</v>
      </c>
      <c r="E6752" s="125">
        <v>2751.63</v>
      </c>
    </row>
    <row r="6753" spans="1:5" ht="25.5">
      <c r="A6753" s="124">
        <v>103210</v>
      </c>
      <c r="B6753" s="284" t="s">
        <v>13970</v>
      </c>
      <c r="C6753" s="100" t="s">
        <v>240</v>
      </c>
      <c r="D6753" s="125">
        <v>2203.87</v>
      </c>
      <c r="E6753" s="125">
        <v>2217.89</v>
      </c>
    </row>
    <row r="6754" spans="1:5" ht="25.5">
      <c r="A6754" s="124">
        <v>103304</v>
      </c>
      <c r="B6754" s="284" t="s">
        <v>13971</v>
      </c>
      <c r="C6754" s="100" t="s">
        <v>240</v>
      </c>
      <c r="D6754" s="125">
        <v>1214.93</v>
      </c>
      <c r="E6754" s="125">
        <v>1218.26</v>
      </c>
    </row>
    <row r="6755" spans="1:5" ht="25.5">
      <c r="A6755" s="124">
        <v>103307</v>
      </c>
      <c r="B6755" s="284" t="s">
        <v>13972</v>
      </c>
      <c r="C6755" s="100" t="s">
        <v>240</v>
      </c>
      <c r="D6755" s="125">
        <v>1287.28</v>
      </c>
      <c r="E6755" s="125">
        <v>1294.44</v>
      </c>
    </row>
    <row r="6756" spans="1:5" ht="25.5">
      <c r="A6756" s="124">
        <v>103310</v>
      </c>
      <c r="B6756" s="284" t="s">
        <v>13973</v>
      </c>
      <c r="C6756" s="100" t="s">
        <v>240</v>
      </c>
      <c r="D6756" s="125">
        <v>1251.83</v>
      </c>
      <c r="E6756" s="125">
        <v>1255.03</v>
      </c>
    </row>
    <row r="6757" spans="1:5" ht="25.5">
      <c r="A6757" s="124">
        <v>103314</v>
      </c>
      <c r="B6757" s="284" t="s">
        <v>13974</v>
      </c>
      <c r="C6757" s="100" t="s">
        <v>316</v>
      </c>
      <c r="D6757" s="125">
        <v>231.89</v>
      </c>
      <c r="E6757" s="125">
        <v>234.51</v>
      </c>
    </row>
    <row r="6758" spans="1:5" ht="25.5">
      <c r="A6758" s="124">
        <v>103315</v>
      </c>
      <c r="B6758" s="284" t="s">
        <v>13975</v>
      </c>
      <c r="C6758" s="100" t="s">
        <v>316</v>
      </c>
      <c r="D6758" s="125">
        <v>225.85</v>
      </c>
      <c r="E6758" s="125">
        <v>227.85</v>
      </c>
    </row>
    <row r="6759" spans="1:5" ht="25.5">
      <c r="A6759" s="124">
        <v>98525</v>
      </c>
      <c r="B6759" s="284" t="s">
        <v>3490</v>
      </c>
      <c r="C6759" s="100" t="s">
        <v>316</v>
      </c>
      <c r="D6759" s="125">
        <v>0.28000000000000003</v>
      </c>
      <c r="E6759" s="125">
        <v>0.31</v>
      </c>
    </row>
    <row r="6760" spans="1:5" ht="25.5">
      <c r="A6760" s="124">
        <v>98526</v>
      </c>
      <c r="B6760" s="284" t="s">
        <v>3491</v>
      </c>
      <c r="C6760" s="100" t="s">
        <v>240</v>
      </c>
      <c r="D6760" s="125">
        <v>59.95</v>
      </c>
      <c r="E6760" s="125">
        <v>64.06</v>
      </c>
    </row>
    <row r="6761" spans="1:5" ht="25.5">
      <c r="A6761" s="124">
        <v>98527</v>
      </c>
      <c r="B6761" s="284" t="s">
        <v>3492</v>
      </c>
      <c r="C6761" s="100" t="s">
        <v>240</v>
      </c>
      <c r="D6761" s="125">
        <v>129.07</v>
      </c>
      <c r="E6761" s="125">
        <v>137.94</v>
      </c>
    </row>
    <row r="6762" spans="1:5">
      <c r="A6762" s="124">
        <v>98528</v>
      </c>
      <c r="B6762" s="284" t="s">
        <v>3493</v>
      </c>
      <c r="C6762" s="100" t="s">
        <v>240</v>
      </c>
      <c r="D6762" s="125">
        <v>188.76</v>
      </c>
      <c r="E6762" s="125">
        <v>201.72</v>
      </c>
    </row>
    <row r="6763" spans="1:5" ht="25.5">
      <c r="A6763" s="124">
        <v>98529</v>
      </c>
      <c r="B6763" s="284" t="s">
        <v>3494</v>
      </c>
      <c r="C6763" s="100" t="s">
        <v>240</v>
      </c>
      <c r="D6763" s="125">
        <v>48.88</v>
      </c>
      <c r="E6763" s="125">
        <v>54.29</v>
      </c>
    </row>
    <row r="6764" spans="1:5" ht="25.5">
      <c r="A6764" s="124">
        <v>98530</v>
      </c>
      <c r="B6764" s="284" t="s">
        <v>3495</v>
      </c>
      <c r="C6764" s="100" t="s">
        <v>240</v>
      </c>
      <c r="D6764" s="125">
        <v>87.09</v>
      </c>
      <c r="E6764" s="125">
        <v>96.72</v>
      </c>
    </row>
    <row r="6765" spans="1:5">
      <c r="A6765" s="124">
        <v>98531</v>
      </c>
      <c r="B6765" s="284" t="s">
        <v>3496</v>
      </c>
      <c r="C6765" s="100" t="s">
        <v>240</v>
      </c>
      <c r="D6765" s="125">
        <v>212.33</v>
      </c>
      <c r="E6765" s="125">
        <v>227.38</v>
      </c>
    </row>
    <row r="6766" spans="1:5">
      <c r="A6766" s="124">
        <v>98532</v>
      </c>
      <c r="B6766" s="284" t="s">
        <v>3497</v>
      </c>
      <c r="C6766" s="100" t="s">
        <v>240</v>
      </c>
      <c r="D6766" s="125">
        <v>86.92</v>
      </c>
      <c r="E6766" s="125">
        <v>90.64</v>
      </c>
    </row>
    <row r="6767" spans="1:5">
      <c r="A6767" s="124">
        <v>98533</v>
      </c>
      <c r="B6767" s="284" t="s">
        <v>3498</v>
      </c>
      <c r="C6767" s="100" t="s">
        <v>240</v>
      </c>
      <c r="D6767" s="125">
        <v>230.08</v>
      </c>
      <c r="E6767" s="125">
        <v>241.7</v>
      </c>
    </row>
    <row r="6768" spans="1:5">
      <c r="A6768" s="124">
        <v>98534</v>
      </c>
      <c r="B6768" s="284" t="s">
        <v>3499</v>
      </c>
      <c r="C6768" s="100" t="s">
        <v>240</v>
      </c>
      <c r="D6768" s="125">
        <v>598.9</v>
      </c>
      <c r="E6768" s="125">
        <v>626.98</v>
      </c>
    </row>
    <row r="6769" spans="1:5">
      <c r="A6769" s="124">
        <v>98535</v>
      </c>
      <c r="B6769" s="284" t="s">
        <v>3500</v>
      </c>
      <c r="C6769" s="100" t="s">
        <v>240</v>
      </c>
      <c r="D6769" s="125">
        <v>931.77</v>
      </c>
      <c r="E6769" s="125">
        <v>979.1</v>
      </c>
    </row>
    <row r="6770" spans="1:5">
      <c r="A6770" s="124">
        <v>88238</v>
      </c>
      <c r="B6770" s="284" t="s">
        <v>23</v>
      </c>
      <c r="C6770" s="100" t="s">
        <v>22</v>
      </c>
      <c r="D6770" s="125">
        <v>14.23</v>
      </c>
      <c r="E6770" s="125">
        <v>15.72</v>
      </c>
    </row>
    <row r="6771" spans="1:5">
      <c r="A6771" s="124">
        <v>88239</v>
      </c>
      <c r="B6771" s="284" t="s">
        <v>24</v>
      </c>
      <c r="C6771" s="100" t="s">
        <v>22</v>
      </c>
      <c r="D6771" s="125">
        <v>16.57</v>
      </c>
      <c r="E6771" s="125">
        <v>18.440000000000001</v>
      </c>
    </row>
    <row r="6772" spans="1:5">
      <c r="A6772" s="124">
        <v>88240</v>
      </c>
      <c r="B6772" s="284" t="s">
        <v>25</v>
      </c>
      <c r="C6772" s="100" t="s">
        <v>22</v>
      </c>
      <c r="D6772" s="125">
        <v>13.17</v>
      </c>
      <c r="E6772" s="125">
        <v>14.66</v>
      </c>
    </row>
    <row r="6773" spans="1:5">
      <c r="A6773" s="124">
        <v>88241</v>
      </c>
      <c r="B6773" s="284" t="s">
        <v>26</v>
      </c>
      <c r="C6773" s="100" t="s">
        <v>22</v>
      </c>
      <c r="D6773" s="125">
        <v>16.46</v>
      </c>
      <c r="E6773" s="125">
        <v>18.3</v>
      </c>
    </row>
    <row r="6774" spans="1:5">
      <c r="A6774" s="124">
        <v>88242</v>
      </c>
      <c r="B6774" s="284" t="s">
        <v>27</v>
      </c>
      <c r="C6774" s="100" t="s">
        <v>22</v>
      </c>
      <c r="D6774" s="125">
        <v>14.26</v>
      </c>
      <c r="E6774" s="125">
        <v>15.74</v>
      </c>
    </row>
    <row r="6775" spans="1:5">
      <c r="A6775" s="124">
        <v>88243</v>
      </c>
      <c r="B6775" s="284" t="s">
        <v>28</v>
      </c>
      <c r="C6775" s="100" t="s">
        <v>22</v>
      </c>
      <c r="D6775" s="125">
        <v>17.66</v>
      </c>
      <c r="E6775" s="125">
        <v>19.690000000000001</v>
      </c>
    </row>
    <row r="6776" spans="1:5">
      <c r="A6776" s="124">
        <v>88245</v>
      </c>
      <c r="B6776" s="284" t="s">
        <v>29</v>
      </c>
      <c r="C6776" s="100" t="s">
        <v>22</v>
      </c>
      <c r="D6776" s="125">
        <v>19.510000000000002</v>
      </c>
      <c r="E6776" s="125">
        <v>21.82</v>
      </c>
    </row>
    <row r="6777" spans="1:5">
      <c r="A6777" s="124">
        <v>88246</v>
      </c>
      <c r="B6777" s="284" t="s">
        <v>30</v>
      </c>
      <c r="C6777" s="100" t="s">
        <v>22</v>
      </c>
      <c r="D6777" s="125">
        <v>17.09</v>
      </c>
      <c r="E6777" s="125">
        <v>19.2</v>
      </c>
    </row>
    <row r="6778" spans="1:5">
      <c r="A6778" s="124">
        <v>88247</v>
      </c>
      <c r="B6778" s="284" t="s">
        <v>31</v>
      </c>
      <c r="C6778" s="100" t="s">
        <v>22</v>
      </c>
      <c r="D6778" s="125">
        <v>16.53</v>
      </c>
      <c r="E6778" s="125">
        <v>18.37</v>
      </c>
    </row>
    <row r="6779" spans="1:5">
      <c r="A6779" s="124">
        <v>88248</v>
      </c>
      <c r="B6779" s="284" t="s">
        <v>32</v>
      </c>
      <c r="C6779" s="100" t="s">
        <v>22</v>
      </c>
      <c r="D6779" s="125">
        <v>16.04</v>
      </c>
      <c r="E6779" s="125">
        <v>17.91</v>
      </c>
    </row>
    <row r="6780" spans="1:5">
      <c r="A6780" s="124">
        <v>88249</v>
      </c>
      <c r="B6780" s="284" t="s">
        <v>33</v>
      </c>
      <c r="C6780" s="100" t="s">
        <v>22</v>
      </c>
      <c r="D6780" s="125">
        <v>15.86</v>
      </c>
      <c r="E6780" s="125">
        <v>18.100000000000001</v>
      </c>
    </row>
    <row r="6781" spans="1:5">
      <c r="A6781" s="124">
        <v>88250</v>
      </c>
      <c r="B6781" s="284" t="s">
        <v>34</v>
      </c>
      <c r="C6781" s="100" t="s">
        <v>22</v>
      </c>
      <c r="D6781" s="125">
        <v>14.31</v>
      </c>
      <c r="E6781" s="125">
        <v>15.98</v>
      </c>
    </row>
    <row r="6782" spans="1:5">
      <c r="A6782" s="124">
        <v>88251</v>
      </c>
      <c r="B6782" s="284" t="s">
        <v>35</v>
      </c>
      <c r="C6782" s="100" t="s">
        <v>22</v>
      </c>
      <c r="D6782" s="125">
        <v>16.46</v>
      </c>
      <c r="E6782" s="125">
        <v>18.3</v>
      </c>
    </row>
    <row r="6783" spans="1:5">
      <c r="A6783" s="124">
        <v>88252</v>
      </c>
      <c r="B6783" s="284" t="s">
        <v>36</v>
      </c>
      <c r="C6783" s="100" t="s">
        <v>22</v>
      </c>
      <c r="D6783" s="125">
        <v>15.18</v>
      </c>
      <c r="E6783" s="125">
        <v>16.84</v>
      </c>
    </row>
    <row r="6784" spans="1:5">
      <c r="A6784" s="124">
        <v>88253</v>
      </c>
      <c r="B6784" s="284" t="s">
        <v>37</v>
      </c>
      <c r="C6784" s="100" t="s">
        <v>22</v>
      </c>
      <c r="D6784" s="125">
        <v>7.41</v>
      </c>
      <c r="E6784" s="125">
        <v>8.34</v>
      </c>
    </row>
    <row r="6785" spans="1:5">
      <c r="A6785" s="124">
        <v>88255</v>
      </c>
      <c r="B6785" s="284" t="s">
        <v>38</v>
      </c>
      <c r="C6785" s="100" t="s">
        <v>22</v>
      </c>
      <c r="D6785" s="125">
        <v>45.79</v>
      </c>
      <c r="E6785" s="125">
        <v>52.77</v>
      </c>
    </row>
    <row r="6786" spans="1:5">
      <c r="A6786" s="124">
        <v>88256</v>
      </c>
      <c r="B6786" s="284" t="s">
        <v>39</v>
      </c>
      <c r="C6786" s="100" t="s">
        <v>22</v>
      </c>
      <c r="D6786" s="125">
        <v>19.55</v>
      </c>
      <c r="E6786" s="125">
        <v>21.87</v>
      </c>
    </row>
    <row r="6787" spans="1:5">
      <c r="A6787" s="124">
        <v>88257</v>
      </c>
      <c r="B6787" s="284" t="s">
        <v>40</v>
      </c>
      <c r="C6787" s="100" t="s">
        <v>22</v>
      </c>
      <c r="D6787" s="125">
        <v>14.93</v>
      </c>
      <c r="E6787" s="125">
        <v>16.690000000000001</v>
      </c>
    </row>
    <row r="6788" spans="1:5">
      <c r="A6788" s="124">
        <v>88258</v>
      </c>
      <c r="B6788" s="284" t="s">
        <v>41</v>
      </c>
      <c r="C6788" s="100" t="s">
        <v>22</v>
      </c>
      <c r="D6788" s="125">
        <v>12.87</v>
      </c>
      <c r="E6788" s="125">
        <v>14.65</v>
      </c>
    </row>
    <row r="6789" spans="1:5">
      <c r="A6789" s="124">
        <v>88260</v>
      </c>
      <c r="B6789" s="284" t="s">
        <v>42</v>
      </c>
      <c r="C6789" s="100" t="s">
        <v>22</v>
      </c>
      <c r="D6789" s="125">
        <v>19.510000000000002</v>
      </c>
      <c r="E6789" s="125">
        <v>21.82</v>
      </c>
    </row>
    <row r="6790" spans="1:5">
      <c r="A6790" s="124">
        <v>88261</v>
      </c>
      <c r="B6790" s="284" t="s">
        <v>43</v>
      </c>
      <c r="C6790" s="100" t="s">
        <v>22</v>
      </c>
      <c r="D6790" s="125">
        <v>18.79</v>
      </c>
      <c r="E6790" s="125">
        <v>21.02</v>
      </c>
    </row>
    <row r="6791" spans="1:5">
      <c r="A6791" s="124">
        <v>88262</v>
      </c>
      <c r="B6791" s="284" t="s">
        <v>44</v>
      </c>
      <c r="C6791" s="100" t="s">
        <v>22</v>
      </c>
      <c r="D6791" s="125">
        <v>19.63</v>
      </c>
      <c r="E6791" s="125">
        <v>21.99</v>
      </c>
    </row>
    <row r="6792" spans="1:5">
      <c r="A6792" s="124">
        <v>88263</v>
      </c>
      <c r="B6792" s="284" t="s">
        <v>45</v>
      </c>
      <c r="C6792" s="100" t="s">
        <v>22</v>
      </c>
      <c r="D6792" s="125">
        <v>13.17</v>
      </c>
      <c r="E6792" s="125">
        <v>14.66</v>
      </c>
    </row>
    <row r="6793" spans="1:5">
      <c r="A6793" s="124">
        <v>88264</v>
      </c>
      <c r="B6793" s="284" t="s">
        <v>46</v>
      </c>
      <c r="C6793" s="100" t="s">
        <v>22</v>
      </c>
      <c r="D6793" s="125">
        <v>21.48</v>
      </c>
      <c r="E6793" s="125">
        <v>24.11</v>
      </c>
    </row>
    <row r="6794" spans="1:5">
      <c r="A6794" s="124">
        <v>88265</v>
      </c>
      <c r="B6794" s="284" t="s">
        <v>47</v>
      </c>
      <c r="C6794" s="100" t="s">
        <v>22</v>
      </c>
      <c r="D6794" s="125">
        <v>20.49</v>
      </c>
      <c r="E6794" s="125">
        <v>22.96</v>
      </c>
    </row>
    <row r="6795" spans="1:5">
      <c r="A6795" s="124">
        <v>88266</v>
      </c>
      <c r="B6795" s="284" t="s">
        <v>48</v>
      </c>
      <c r="C6795" s="100" t="s">
        <v>22</v>
      </c>
      <c r="D6795" s="125">
        <v>24.54</v>
      </c>
      <c r="E6795" s="125">
        <v>27.63</v>
      </c>
    </row>
    <row r="6796" spans="1:5">
      <c r="A6796" s="124">
        <v>88267</v>
      </c>
      <c r="B6796" s="284" t="s">
        <v>49</v>
      </c>
      <c r="C6796" s="100" t="s">
        <v>22</v>
      </c>
      <c r="D6796" s="125">
        <v>21.12</v>
      </c>
      <c r="E6796" s="125">
        <v>23.78</v>
      </c>
    </row>
    <row r="6797" spans="1:5">
      <c r="A6797" s="124">
        <v>88269</v>
      </c>
      <c r="B6797" s="284" t="s">
        <v>50</v>
      </c>
      <c r="C6797" s="100" t="s">
        <v>22</v>
      </c>
      <c r="D6797" s="125">
        <v>18.98</v>
      </c>
      <c r="E6797" s="125">
        <v>21.21</v>
      </c>
    </row>
    <row r="6798" spans="1:5">
      <c r="A6798" s="124">
        <v>88270</v>
      </c>
      <c r="B6798" s="284" t="s">
        <v>51</v>
      </c>
      <c r="C6798" s="100" t="s">
        <v>22</v>
      </c>
      <c r="D6798" s="125">
        <v>19.8</v>
      </c>
      <c r="E6798" s="125">
        <v>22.16</v>
      </c>
    </row>
    <row r="6799" spans="1:5">
      <c r="A6799" s="124">
        <v>88272</v>
      </c>
      <c r="B6799" s="284" t="s">
        <v>52</v>
      </c>
      <c r="C6799" s="100" t="s">
        <v>22</v>
      </c>
      <c r="D6799" s="125">
        <v>23.78</v>
      </c>
      <c r="E6799" s="125">
        <v>26.63</v>
      </c>
    </row>
    <row r="6800" spans="1:5">
      <c r="A6800" s="124">
        <v>88273</v>
      </c>
      <c r="B6800" s="284" t="s">
        <v>53</v>
      </c>
      <c r="C6800" s="100" t="s">
        <v>22</v>
      </c>
      <c r="D6800" s="125">
        <v>18.57</v>
      </c>
      <c r="E6800" s="125">
        <v>20.76</v>
      </c>
    </row>
    <row r="6801" spans="1:5">
      <c r="A6801" s="124">
        <v>88274</v>
      </c>
      <c r="B6801" s="284" t="s">
        <v>54</v>
      </c>
      <c r="C6801" s="100" t="s">
        <v>22</v>
      </c>
      <c r="D6801" s="125">
        <v>19.55</v>
      </c>
      <c r="E6801" s="125">
        <v>21.87</v>
      </c>
    </row>
    <row r="6802" spans="1:5">
      <c r="A6802" s="124">
        <v>88275</v>
      </c>
      <c r="B6802" s="284" t="s">
        <v>55</v>
      </c>
      <c r="C6802" s="100" t="s">
        <v>22</v>
      </c>
      <c r="D6802" s="125">
        <v>22.17</v>
      </c>
      <c r="E6802" s="125">
        <v>25.08</v>
      </c>
    </row>
    <row r="6803" spans="1:5">
      <c r="A6803" s="124">
        <v>88277</v>
      </c>
      <c r="B6803" s="284" t="s">
        <v>56</v>
      </c>
      <c r="C6803" s="100" t="s">
        <v>22</v>
      </c>
      <c r="D6803" s="125">
        <v>31.78</v>
      </c>
      <c r="E6803" s="125">
        <v>36.19</v>
      </c>
    </row>
    <row r="6804" spans="1:5">
      <c r="A6804" s="124">
        <v>88278</v>
      </c>
      <c r="B6804" s="284" t="s">
        <v>57</v>
      </c>
      <c r="C6804" s="100" t="s">
        <v>22</v>
      </c>
      <c r="D6804" s="125">
        <v>14.46</v>
      </c>
      <c r="E6804" s="125">
        <v>16.16</v>
      </c>
    </row>
    <row r="6805" spans="1:5">
      <c r="A6805" s="124">
        <v>88279</v>
      </c>
      <c r="B6805" s="284" t="s">
        <v>58</v>
      </c>
      <c r="C6805" s="100" t="s">
        <v>22</v>
      </c>
      <c r="D6805" s="125">
        <v>42.8</v>
      </c>
      <c r="E6805" s="125">
        <v>48.79</v>
      </c>
    </row>
    <row r="6806" spans="1:5">
      <c r="A6806" s="124">
        <v>88281</v>
      </c>
      <c r="B6806" s="284" t="s">
        <v>59</v>
      </c>
      <c r="C6806" s="100" t="s">
        <v>22</v>
      </c>
      <c r="D6806" s="125">
        <v>16.329999999999998</v>
      </c>
      <c r="E6806" s="125">
        <v>18.3</v>
      </c>
    </row>
    <row r="6807" spans="1:5">
      <c r="A6807" s="124">
        <v>88282</v>
      </c>
      <c r="B6807" s="284" t="s">
        <v>60</v>
      </c>
      <c r="C6807" s="100" t="s">
        <v>22</v>
      </c>
      <c r="D6807" s="125">
        <v>17.079999999999998</v>
      </c>
      <c r="E6807" s="125">
        <v>19.190000000000001</v>
      </c>
    </row>
    <row r="6808" spans="1:5">
      <c r="A6808" s="124">
        <v>88283</v>
      </c>
      <c r="B6808" s="284" t="s">
        <v>61</v>
      </c>
      <c r="C6808" s="100" t="s">
        <v>22</v>
      </c>
      <c r="D6808" s="125">
        <v>21.58</v>
      </c>
      <c r="E6808" s="125">
        <v>24.38</v>
      </c>
    </row>
    <row r="6809" spans="1:5">
      <c r="A6809" s="124">
        <v>88284</v>
      </c>
      <c r="B6809" s="284" t="s">
        <v>62</v>
      </c>
      <c r="C6809" s="100" t="s">
        <v>22</v>
      </c>
      <c r="D6809" s="125">
        <v>15.75</v>
      </c>
      <c r="E6809" s="125">
        <v>17.649999999999999</v>
      </c>
    </row>
    <row r="6810" spans="1:5">
      <c r="A6810" s="124">
        <v>88285</v>
      </c>
      <c r="B6810" s="284" t="s">
        <v>63</v>
      </c>
      <c r="C6810" s="100" t="s">
        <v>22</v>
      </c>
      <c r="D6810" s="125">
        <v>17.420000000000002</v>
      </c>
      <c r="E6810" s="125">
        <v>19.579999999999998</v>
      </c>
    </row>
    <row r="6811" spans="1:5">
      <c r="A6811" s="124">
        <v>88286</v>
      </c>
      <c r="B6811" s="284" t="s">
        <v>64</v>
      </c>
      <c r="C6811" s="100" t="s">
        <v>22</v>
      </c>
      <c r="D6811" s="125">
        <v>15.68</v>
      </c>
      <c r="E6811" s="125">
        <v>17.559999999999999</v>
      </c>
    </row>
    <row r="6812" spans="1:5">
      <c r="A6812" s="124">
        <v>88288</v>
      </c>
      <c r="B6812" s="284" t="s">
        <v>65</v>
      </c>
      <c r="C6812" s="100" t="s">
        <v>22</v>
      </c>
      <c r="D6812" s="125">
        <v>8.93</v>
      </c>
      <c r="E6812" s="125">
        <v>10.1</v>
      </c>
    </row>
    <row r="6813" spans="1:5">
      <c r="A6813" s="124">
        <v>88291</v>
      </c>
      <c r="B6813" s="284" t="s">
        <v>66</v>
      </c>
      <c r="C6813" s="100" t="s">
        <v>22</v>
      </c>
      <c r="D6813" s="125">
        <v>15.81</v>
      </c>
      <c r="E6813" s="125">
        <v>17.71</v>
      </c>
    </row>
    <row r="6814" spans="1:5">
      <c r="A6814" s="124">
        <v>88292</v>
      </c>
      <c r="B6814" s="284" t="s">
        <v>67</v>
      </c>
      <c r="C6814" s="100" t="s">
        <v>22</v>
      </c>
      <c r="D6814" s="125">
        <v>15.67</v>
      </c>
      <c r="E6814" s="125">
        <v>17.559999999999999</v>
      </c>
    </row>
    <row r="6815" spans="1:5">
      <c r="A6815" s="124">
        <v>88293</v>
      </c>
      <c r="B6815" s="284" t="s">
        <v>68</v>
      </c>
      <c r="C6815" s="100" t="s">
        <v>22</v>
      </c>
      <c r="D6815" s="125">
        <v>18.600000000000001</v>
      </c>
      <c r="E6815" s="125">
        <v>20.94</v>
      </c>
    </row>
    <row r="6816" spans="1:5">
      <c r="A6816" s="124">
        <v>88294</v>
      </c>
      <c r="B6816" s="284" t="s">
        <v>69</v>
      </c>
      <c r="C6816" s="100" t="s">
        <v>22</v>
      </c>
      <c r="D6816" s="125">
        <v>20.07</v>
      </c>
      <c r="E6816" s="125">
        <v>22.64</v>
      </c>
    </row>
    <row r="6817" spans="1:5">
      <c r="A6817" s="124">
        <v>88295</v>
      </c>
      <c r="B6817" s="284" t="s">
        <v>70</v>
      </c>
      <c r="C6817" s="100" t="s">
        <v>22</v>
      </c>
      <c r="D6817" s="125">
        <v>14.55</v>
      </c>
      <c r="E6817" s="125">
        <v>16.25</v>
      </c>
    </row>
    <row r="6818" spans="1:5">
      <c r="A6818" s="124">
        <v>88296</v>
      </c>
      <c r="B6818" s="284" t="s">
        <v>71</v>
      </c>
      <c r="C6818" s="100" t="s">
        <v>22</v>
      </c>
      <c r="D6818" s="125">
        <v>17.739999999999998</v>
      </c>
      <c r="E6818" s="125">
        <v>19.95</v>
      </c>
    </row>
    <row r="6819" spans="1:5">
      <c r="A6819" s="124">
        <v>88297</v>
      </c>
      <c r="B6819" s="284" t="s">
        <v>72</v>
      </c>
      <c r="C6819" s="100" t="s">
        <v>22</v>
      </c>
      <c r="D6819" s="125">
        <v>14.51</v>
      </c>
      <c r="E6819" s="125">
        <v>16.2</v>
      </c>
    </row>
    <row r="6820" spans="1:5">
      <c r="A6820" s="124">
        <v>88298</v>
      </c>
      <c r="B6820" s="284" t="s">
        <v>73</v>
      </c>
      <c r="C6820" s="100" t="s">
        <v>22</v>
      </c>
      <c r="D6820" s="125">
        <v>14.44</v>
      </c>
      <c r="E6820" s="125">
        <v>16.13</v>
      </c>
    </row>
    <row r="6821" spans="1:5">
      <c r="A6821" s="124">
        <v>88299</v>
      </c>
      <c r="B6821" s="284" t="s">
        <v>74</v>
      </c>
      <c r="C6821" s="100" t="s">
        <v>22</v>
      </c>
      <c r="D6821" s="125">
        <v>18.850000000000001</v>
      </c>
      <c r="E6821" s="125">
        <v>21.22</v>
      </c>
    </row>
    <row r="6822" spans="1:5">
      <c r="A6822" s="124">
        <v>88300</v>
      </c>
      <c r="B6822" s="284" t="s">
        <v>75</v>
      </c>
      <c r="C6822" s="100" t="s">
        <v>22</v>
      </c>
      <c r="D6822" s="125">
        <v>22.29</v>
      </c>
      <c r="E6822" s="125">
        <v>25.2</v>
      </c>
    </row>
    <row r="6823" spans="1:5">
      <c r="A6823" s="124">
        <v>88301</v>
      </c>
      <c r="B6823" s="284" t="s">
        <v>76</v>
      </c>
      <c r="C6823" s="100" t="s">
        <v>22</v>
      </c>
      <c r="D6823" s="125">
        <v>17.77</v>
      </c>
      <c r="E6823" s="125">
        <v>19.97</v>
      </c>
    </row>
    <row r="6824" spans="1:5">
      <c r="A6824" s="124">
        <v>88302</v>
      </c>
      <c r="B6824" s="284" t="s">
        <v>77</v>
      </c>
      <c r="C6824" s="100" t="s">
        <v>22</v>
      </c>
      <c r="D6824" s="125">
        <v>19.34</v>
      </c>
      <c r="E6824" s="125">
        <v>21.8</v>
      </c>
    </row>
    <row r="6825" spans="1:5">
      <c r="A6825" s="124">
        <v>88303</v>
      </c>
      <c r="B6825" s="284" t="s">
        <v>78</v>
      </c>
      <c r="C6825" s="100" t="s">
        <v>22</v>
      </c>
      <c r="D6825" s="125">
        <v>14.25</v>
      </c>
      <c r="E6825" s="125">
        <v>15.91</v>
      </c>
    </row>
    <row r="6826" spans="1:5">
      <c r="A6826" s="124">
        <v>88304</v>
      </c>
      <c r="B6826" s="284" t="s">
        <v>79</v>
      </c>
      <c r="C6826" s="100" t="s">
        <v>22</v>
      </c>
      <c r="D6826" s="125">
        <v>17.13</v>
      </c>
      <c r="E6826" s="125">
        <v>19.25</v>
      </c>
    </row>
    <row r="6827" spans="1:5">
      <c r="A6827" s="124">
        <v>88306</v>
      </c>
      <c r="B6827" s="284" t="s">
        <v>80</v>
      </c>
      <c r="C6827" s="100" t="s">
        <v>22</v>
      </c>
      <c r="D6827" s="125">
        <v>18.350000000000001</v>
      </c>
      <c r="E6827" s="125">
        <v>20.65</v>
      </c>
    </row>
    <row r="6828" spans="1:5">
      <c r="A6828" s="124">
        <v>88307</v>
      </c>
      <c r="B6828" s="284" t="s">
        <v>81</v>
      </c>
      <c r="C6828" s="100" t="s">
        <v>22</v>
      </c>
      <c r="D6828" s="125">
        <v>16.96</v>
      </c>
      <c r="E6828" s="125">
        <v>19.05</v>
      </c>
    </row>
    <row r="6829" spans="1:5">
      <c r="A6829" s="124">
        <v>88308</v>
      </c>
      <c r="B6829" s="284" t="s">
        <v>82</v>
      </c>
      <c r="C6829" s="100" t="s">
        <v>22</v>
      </c>
      <c r="D6829" s="125">
        <v>19.55</v>
      </c>
      <c r="E6829" s="125">
        <v>21.87</v>
      </c>
    </row>
    <row r="6830" spans="1:5">
      <c r="A6830" s="124">
        <v>88309</v>
      </c>
      <c r="B6830" s="284" t="s">
        <v>83</v>
      </c>
      <c r="C6830" s="100" t="s">
        <v>22</v>
      </c>
      <c r="D6830" s="125">
        <v>19.63</v>
      </c>
      <c r="E6830" s="125">
        <v>21.95</v>
      </c>
    </row>
    <row r="6831" spans="1:5">
      <c r="A6831" s="124">
        <v>88310</v>
      </c>
      <c r="B6831" s="284" t="s">
        <v>84</v>
      </c>
      <c r="C6831" s="100" t="s">
        <v>22</v>
      </c>
      <c r="D6831" s="125">
        <v>22.32</v>
      </c>
      <c r="E6831" s="125">
        <v>24.9</v>
      </c>
    </row>
    <row r="6832" spans="1:5">
      <c r="A6832" s="124">
        <v>88311</v>
      </c>
      <c r="B6832" s="284" t="s">
        <v>85</v>
      </c>
      <c r="C6832" s="100" t="s">
        <v>22</v>
      </c>
      <c r="D6832" s="125">
        <v>21.84</v>
      </c>
      <c r="E6832" s="125">
        <v>24.34</v>
      </c>
    </row>
    <row r="6833" spans="1:5">
      <c r="A6833" s="124">
        <v>88312</v>
      </c>
      <c r="B6833" s="284" t="s">
        <v>86</v>
      </c>
      <c r="C6833" s="100" t="s">
        <v>22</v>
      </c>
      <c r="D6833" s="125">
        <v>22.32</v>
      </c>
      <c r="E6833" s="125">
        <v>24.9</v>
      </c>
    </row>
    <row r="6834" spans="1:5">
      <c r="A6834" s="124">
        <v>88313</v>
      </c>
      <c r="B6834" s="284" t="s">
        <v>87</v>
      </c>
      <c r="C6834" s="100" t="s">
        <v>22</v>
      </c>
      <c r="D6834" s="125">
        <v>15.3</v>
      </c>
      <c r="E6834" s="125">
        <v>17.12</v>
      </c>
    </row>
    <row r="6835" spans="1:5">
      <c r="A6835" s="124">
        <v>88314</v>
      </c>
      <c r="B6835" s="284" t="s">
        <v>88</v>
      </c>
      <c r="C6835" s="100" t="s">
        <v>22</v>
      </c>
      <c r="D6835" s="125">
        <v>14.26</v>
      </c>
      <c r="E6835" s="125">
        <v>15.91</v>
      </c>
    </row>
    <row r="6836" spans="1:5">
      <c r="A6836" s="124">
        <v>88315</v>
      </c>
      <c r="B6836" s="284" t="s">
        <v>89</v>
      </c>
      <c r="C6836" s="100" t="s">
        <v>22</v>
      </c>
      <c r="D6836" s="125">
        <v>19.510000000000002</v>
      </c>
      <c r="E6836" s="125">
        <v>21.82</v>
      </c>
    </row>
    <row r="6837" spans="1:5">
      <c r="A6837" s="124">
        <v>88316</v>
      </c>
      <c r="B6837" s="284" t="s">
        <v>90</v>
      </c>
      <c r="C6837" s="100" t="s">
        <v>22</v>
      </c>
      <c r="D6837" s="125">
        <v>15.26</v>
      </c>
      <c r="E6837" s="125">
        <v>16.93</v>
      </c>
    </row>
    <row r="6838" spans="1:5">
      <c r="A6838" s="124">
        <v>88317</v>
      </c>
      <c r="B6838" s="284" t="s">
        <v>91</v>
      </c>
      <c r="C6838" s="100" t="s">
        <v>22</v>
      </c>
      <c r="D6838" s="125">
        <v>21.95</v>
      </c>
      <c r="E6838" s="125">
        <v>24.52</v>
      </c>
    </row>
    <row r="6839" spans="1:5">
      <c r="A6839" s="124">
        <v>88318</v>
      </c>
      <c r="B6839" s="284" t="s">
        <v>92</v>
      </c>
      <c r="C6839" s="100" t="s">
        <v>22</v>
      </c>
      <c r="D6839" s="125">
        <v>26.52</v>
      </c>
      <c r="E6839" s="125">
        <v>29.81</v>
      </c>
    </row>
    <row r="6840" spans="1:5">
      <c r="A6840" s="124">
        <v>88320</v>
      </c>
      <c r="B6840" s="284" t="s">
        <v>93</v>
      </c>
      <c r="C6840" s="100" t="s">
        <v>22</v>
      </c>
      <c r="D6840" s="125">
        <v>19.63</v>
      </c>
      <c r="E6840" s="125">
        <v>21.99</v>
      </c>
    </row>
    <row r="6841" spans="1:5">
      <c r="A6841" s="124">
        <v>88321</v>
      </c>
      <c r="B6841" s="284" t="s">
        <v>94</v>
      </c>
      <c r="C6841" s="100" t="s">
        <v>22</v>
      </c>
      <c r="D6841" s="125">
        <v>24.12</v>
      </c>
      <c r="E6841" s="125">
        <v>27.67</v>
      </c>
    </row>
    <row r="6842" spans="1:5">
      <c r="A6842" s="124">
        <v>88322</v>
      </c>
      <c r="B6842" s="284" t="s">
        <v>95</v>
      </c>
      <c r="C6842" s="100" t="s">
        <v>22</v>
      </c>
      <c r="D6842" s="125">
        <v>18.54</v>
      </c>
      <c r="E6842" s="125">
        <v>21.2</v>
      </c>
    </row>
    <row r="6843" spans="1:5">
      <c r="A6843" s="124">
        <v>88323</v>
      </c>
      <c r="B6843" s="284" t="s">
        <v>96</v>
      </c>
      <c r="C6843" s="100" t="s">
        <v>22</v>
      </c>
      <c r="D6843" s="125">
        <v>19.440000000000001</v>
      </c>
      <c r="E6843" s="125">
        <v>21.77</v>
      </c>
    </row>
    <row r="6844" spans="1:5">
      <c r="A6844" s="124">
        <v>88324</v>
      </c>
      <c r="B6844" s="284" t="s">
        <v>97</v>
      </c>
      <c r="C6844" s="100" t="s">
        <v>22</v>
      </c>
      <c r="D6844" s="125">
        <v>15.64</v>
      </c>
      <c r="E6844" s="125">
        <v>17.5</v>
      </c>
    </row>
    <row r="6845" spans="1:5">
      <c r="A6845" s="124">
        <v>88325</v>
      </c>
      <c r="B6845" s="284" t="s">
        <v>98</v>
      </c>
      <c r="C6845" s="100" t="s">
        <v>22</v>
      </c>
      <c r="D6845" s="125">
        <v>17.809999999999999</v>
      </c>
      <c r="E6845" s="125">
        <v>19.850000000000001</v>
      </c>
    </row>
    <row r="6846" spans="1:5">
      <c r="A6846" s="124">
        <v>88326</v>
      </c>
      <c r="B6846" s="284" t="s">
        <v>99</v>
      </c>
      <c r="C6846" s="100" t="s">
        <v>22</v>
      </c>
      <c r="D6846" s="125">
        <v>18.989999999999998</v>
      </c>
      <c r="E6846" s="125">
        <v>21.24</v>
      </c>
    </row>
    <row r="6847" spans="1:5">
      <c r="A6847" s="124">
        <v>88377</v>
      </c>
      <c r="B6847" s="284" t="s">
        <v>100</v>
      </c>
      <c r="C6847" s="100" t="s">
        <v>22</v>
      </c>
      <c r="D6847" s="125">
        <v>15.39</v>
      </c>
      <c r="E6847" s="125">
        <v>17.22</v>
      </c>
    </row>
    <row r="6848" spans="1:5">
      <c r="A6848" s="124">
        <v>88441</v>
      </c>
      <c r="B6848" s="284" t="s">
        <v>101</v>
      </c>
      <c r="C6848" s="100" t="s">
        <v>22</v>
      </c>
      <c r="D6848" s="125">
        <v>16.399999999999999</v>
      </c>
      <c r="E6848" s="125">
        <v>18.23</v>
      </c>
    </row>
    <row r="6849" spans="1:5">
      <c r="A6849" s="124">
        <v>88597</v>
      </c>
      <c r="B6849" s="284" t="s">
        <v>102</v>
      </c>
      <c r="C6849" s="100" t="s">
        <v>22</v>
      </c>
      <c r="D6849" s="125">
        <v>25.11</v>
      </c>
      <c r="E6849" s="125">
        <v>28.83</v>
      </c>
    </row>
    <row r="6850" spans="1:5">
      <c r="A6850" s="124">
        <v>90766</v>
      </c>
      <c r="B6850" s="284" t="s">
        <v>103</v>
      </c>
      <c r="C6850" s="100" t="s">
        <v>22</v>
      </c>
      <c r="D6850" s="125">
        <v>15.93</v>
      </c>
      <c r="E6850" s="125">
        <v>18.190000000000001</v>
      </c>
    </row>
    <row r="6851" spans="1:5">
      <c r="A6851" s="124">
        <v>90767</v>
      </c>
      <c r="B6851" s="284" t="s">
        <v>104</v>
      </c>
      <c r="C6851" s="100" t="s">
        <v>22</v>
      </c>
      <c r="D6851" s="125">
        <v>16.12</v>
      </c>
      <c r="E6851" s="125">
        <v>18.41</v>
      </c>
    </row>
    <row r="6852" spans="1:5">
      <c r="A6852" s="124">
        <v>90768</v>
      </c>
      <c r="B6852" s="284" t="s">
        <v>105</v>
      </c>
      <c r="C6852" s="100" t="s">
        <v>22</v>
      </c>
      <c r="D6852" s="125">
        <v>61</v>
      </c>
      <c r="E6852" s="125">
        <v>70.37</v>
      </c>
    </row>
    <row r="6853" spans="1:5">
      <c r="A6853" s="124">
        <v>90769</v>
      </c>
      <c r="B6853" s="284" t="s">
        <v>106</v>
      </c>
      <c r="C6853" s="100" t="s">
        <v>22</v>
      </c>
      <c r="D6853" s="125">
        <v>86.02</v>
      </c>
      <c r="E6853" s="125">
        <v>99.32</v>
      </c>
    </row>
    <row r="6854" spans="1:5">
      <c r="A6854" s="124">
        <v>90770</v>
      </c>
      <c r="B6854" s="284" t="s">
        <v>107</v>
      </c>
      <c r="C6854" s="100" t="s">
        <v>22</v>
      </c>
      <c r="D6854" s="125">
        <v>113.23</v>
      </c>
      <c r="E6854" s="125">
        <v>130.82</v>
      </c>
    </row>
    <row r="6855" spans="1:5">
      <c r="A6855" s="124">
        <v>90771</v>
      </c>
      <c r="B6855" s="284" t="s">
        <v>108</v>
      </c>
      <c r="C6855" s="100" t="s">
        <v>22</v>
      </c>
      <c r="D6855" s="125">
        <v>22.33</v>
      </c>
      <c r="E6855" s="125">
        <v>25.6</v>
      </c>
    </row>
    <row r="6856" spans="1:5">
      <c r="A6856" s="124">
        <v>90772</v>
      </c>
      <c r="B6856" s="284" t="s">
        <v>109</v>
      </c>
      <c r="C6856" s="100" t="s">
        <v>22</v>
      </c>
      <c r="D6856" s="125">
        <v>11.85</v>
      </c>
      <c r="E6856" s="125">
        <v>13.46</v>
      </c>
    </row>
    <row r="6857" spans="1:5">
      <c r="A6857" s="124">
        <v>90773</v>
      </c>
      <c r="B6857" s="284" t="s">
        <v>110</v>
      </c>
      <c r="C6857" s="100" t="s">
        <v>22</v>
      </c>
      <c r="D6857" s="125">
        <v>19.32</v>
      </c>
      <c r="E6857" s="125">
        <v>22.12</v>
      </c>
    </row>
    <row r="6858" spans="1:5">
      <c r="A6858" s="124">
        <v>90775</v>
      </c>
      <c r="B6858" s="284" t="s">
        <v>111</v>
      </c>
      <c r="C6858" s="100" t="s">
        <v>22</v>
      </c>
      <c r="D6858" s="125">
        <v>16.350000000000001</v>
      </c>
      <c r="E6858" s="125">
        <v>18.670000000000002</v>
      </c>
    </row>
    <row r="6859" spans="1:5">
      <c r="A6859" s="124">
        <v>90776</v>
      </c>
      <c r="B6859" s="284" t="s">
        <v>112</v>
      </c>
      <c r="C6859" s="100" t="s">
        <v>22</v>
      </c>
      <c r="D6859" s="125">
        <v>21.4</v>
      </c>
      <c r="E6859" s="125">
        <v>24.45</v>
      </c>
    </row>
    <row r="6860" spans="1:5">
      <c r="A6860" s="124">
        <v>90777</v>
      </c>
      <c r="B6860" s="284" t="s">
        <v>113</v>
      </c>
      <c r="C6860" s="100" t="s">
        <v>22</v>
      </c>
      <c r="D6860" s="125">
        <v>82.66</v>
      </c>
      <c r="E6860" s="125">
        <v>95.44</v>
      </c>
    </row>
    <row r="6861" spans="1:5">
      <c r="A6861" s="124">
        <v>90778</v>
      </c>
      <c r="B6861" s="284" t="s">
        <v>114</v>
      </c>
      <c r="C6861" s="100" t="s">
        <v>22</v>
      </c>
      <c r="D6861" s="125">
        <v>93.87</v>
      </c>
      <c r="E6861" s="125">
        <v>108.41</v>
      </c>
    </row>
    <row r="6862" spans="1:5">
      <c r="A6862" s="124">
        <v>90779</v>
      </c>
      <c r="B6862" s="284" t="s">
        <v>115</v>
      </c>
      <c r="C6862" s="100" t="s">
        <v>22</v>
      </c>
      <c r="D6862" s="125">
        <v>127.75</v>
      </c>
      <c r="E6862" s="125">
        <v>147.63</v>
      </c>
    </row>
    <row r="6863" spans="1:5">
      <c r="A6863" s="124">
        <v>90780</v>
      </c>
      <c r="B6863" s="284" t="s">
        <v>116</v>
      </c>
      <c r="C6863" s="100" t="s">
        <v>22</v>
      </c>
      <c r="D6863" s="125">
        <v>31.41</v>
      </c>
      <c r="E6863" s="125">
        <v>36.04</v>
      </c>
    </row>
    <row r="6864" spans="1:5">
      <c r="A6864" s="124">
        <v>90781</v>
      </c>
      <c r="B6864" s="284" t="s">
        <v>117</v>
      </c>
      <c r="C6864" s="100" t="s">
        <v>22</v>
      </c>
      <c r="D6864" s="125">
        <v>15.92</v>
      </c>
      <c r="E6864" s="125">
        <v>18.190000000000001</v>
      </c>
    </row>
    <row r="6865" spans="1:5">
      <c r="A6865" s="124">
        <v>91677</v>
      </c>
      <c r="B6865" s="284" t="s">
        <v>118</v>
      </c>
      <c r="C6865" s="100" t="s">
        <v>22</v>
      </c>
      <c r="D6865" s="125">
        <v>160.82</v>
      </c>
      <c r="E6865" s="125">
        <v>185.92</v>
      </c>
    </row>
    <row r="6866" spans="1:5">
      <c r="A6866" s="124">
        <v>91678</v>
      </c>
      <c r="B6866" s="284" t="s">
        <v>119</v>
      </c>
      <c r="C6866" s="100" t="s">
        <v>22</v>
      </c>
      <c r="D6866" s="125">
        <v>153.57</v>
      </c>
      <c r="E6866" s="125">
        <v>177.51</v>
      </c>
    </row>
    <row r="6867" spans="1:5">
      <c r="A6867" s="124">
        <v>93558</v>
      </c>
      <c r="B6867" s="284" t="s">
        <v>121</v>
      </c>
      <c r="C6867" s="100" t="s">
        <v>120</v>
      </c>
      <c r="D6867" s="125">
        <v>3050.86</v>
      </c>
      <c r="E6867" s="125">
        <v>3421.59</v>
      </c>
    </row>
    <row r="6868" spans="1:5">
      <c r="A6868" s="124">
        <v>93559</v>
      </c>
      <c r="B6868" s="284" t="s">
        <v>102</v>
      </c>
      <c r="C6868" s="100" t="s">
        <v>120</v>
      </c>
      <c r="D6868" s="125">
        <v>4429.33</v>
      </c>
      <c r="E6868" s="125">
        <v>5083.62</v>
      </c>
    </row>
    <row r="6869" spans="1:5">
      <c r="A6869" s="124">
        <v>93560</v>
      </c>
      <c r="B6869" s="284" t="s">
        <v>110</v>
      </c>
      <c r="C6869" s="100" t="s">
        <v>120</v>
      </c>
      <c r="D6869" s="125">
        <v>3413.38</v>
      </c>
      <c r="E6869" s="125">
        <v>3906.9</v>
      </c>
    </row>
    <row r="6870" spans="1:5">
      <c r="A6870" s="124">
        <v>93561</v>
      </c>
      <c r="B6870" s="284" t="s">
        <v>111</v>
      </c>
      <c r="C6870" s="100" t="s">
        <v>120</v>
      </c>
      <c r="D6870" s="125">
        <v>2890.53</v>
      </c>
      <c r="E6870" s="125">
        <v>3301.31</v>
      </c>
    </row>
    <row r="6871" spans="1:5">
      <c r="A6871" s="124">
        <v>93562</v>
      </c>
      <c r="B6871" s="284" t="s">
        <v>108</v>
      </c>
      <c r="C6871" s="100" t="s">
        <v>120</v>
      </c>
      <c r="D6871" s="125">
        <v>3943.34</v>
      </c>
      <c r="E6871" s="125">
        <v>4520.72</v>
      </c>
    </row>
    <row r="6872" spans="1:5">
      <c r="A6872" s="124">
        <v>93563</v>
      </c>
      <c r="B6872" s="284" t="s">
        <v>103</v>
      </c>
      <c r="C6872" s="100" t="s">
        <v>120</v>
      </c>
      <c r="D6872" s="125">
        <v>2819.65</v>
      </c>
      <c r="E6872" s="125">
        <v>3217.74</v>
      </c>
    </row>
    <row r="6873" spans="1:5">
      <c r="A6873" s="124">
        <v>93564</v>
      </c>
      <c r="B6873" s="284" t="s">
        <v>104</v>
      </c>
      <c r="C6873" s="100" t="s">
        <v>120</v>
      </c>
      <c r="D6873" s="125">
        <v>2844.73</v>
      </c>
      <c r="E6873" s="125">
        <v>3246.79</v>
      </c>
    </row>
    <row r="6874" spans="1:5">
      <c r="A6874" s="124">
        <v>93565</v>
      </c>
      <c r="B6874" s="284" t="s">
        <v>113</v>
      </c>
      <c r="C6874" s="100" t="s">
        <v>120</v>
      </c>
      <c r="D6874" s="125">
        <v>14498.82</v>
      </c>
      <c r="E6874" s="125">
        <v>16747.2</v>
      </c>
    </row>
    <row r="6875" spans="1:5">
      <c r="A6875" s="124">
        <v>93566</v>
      </c>
      <c r="B6875" s="284" t="s">
        <v>109</v>
      </c>
      <c r="C6875" s="100" t="s">
        <v>120</v>
      </c>
      <c r="D6875" s="125">
        <v>2104.5700000000002</v>
      </c>
      <c r="E6875" s="125">
        <v>2389.52</v>
      </c>
    </row>
    <row r="6876" spans="1:5">
      <c r="A6876" s="124">
        <v>93567</v>
      </c>
      <c r="B6876" s="284" t="s">
        <v>114</v>
      </c>
      <c r="C6876" s="100" t="s">
        <v>120</v>
      </c>
      <c r="D6876" s="125">
        <v>16462.61</v>
      </c>
      <c r="E6876" s="125">
        <v>19021.73</v>
      </c>
    </row>
    <row r="6877" spans="1:5">
      <c r="A6877" s="124">
        <v>93568</v>
      </c>
      <c r="B6877" s="284" t="s">
        <v>115</v>
      </c>
      <c r="C6877" s="100" t="s">
        <v>120</v>
      </c>
      <c r="D6877" s="125">
        <v>22397.68</v>
      </c>
      <c r="E6877" s="125">
        <v>25895.93</v>
      </c>
    </row>
    <row r="6878" spans="1:5">
      <c r="A6878" s="124">
        <v>93569</v>
      </c>
      <c r="B6878" s="284" t="s">
        <v>122</v>
      </c>
      <c r="C6878" s="100" t="s">
        <v>120</v>
      </c>
      <c r="D6878" s="125">
        <v>10721.7</v>
      </c>
      <c r="E6878" s="125">
        <v>12372.41</v>
      </c>
    </row>
    <row r="6879" spans="1:5">
      <c r="A6879" s="124">
        <v>93570</v>
      </c>
      <c r="B6879" s="284" t="s">
        <v>123</v>
      </c>
      <c r="C6879" s="100" t="s">
        <v>120</v>
      </c>
      <c r="D6879" s="125">
        <v>15107.53</v>
      </c>
      <c r="E6879" s="125">
        <v>17452.23</v>
      </c>
    </row>
    <row r="6880" spans="1:5">
      <c r="A6880" s="124">
        <v>93571</v>
      </c>
      <c r="B6880" s="284" t="s">
        <v>124</v>
      </c>
      <c r="C6880" s="100" t="s">
        <v>120</v>
      </c>
      <c r="D6880" s="125">
        <v>19880.22</v>
      </c>
      <c r="E6880" s="125">
        <v>22980.13</v>
      </c>
    </row>
    <row r="6881" spans="1:5">
      <c r="A6881" s="124">
        <v>93572</v>
      </c>
      <c r="B6881" s="284" t="s">
        <v>125</v>
      </c>
      <c r="C6881" s="100" t="s">
        <v>120</v>
      </c>
      <c r="D6881" s="125">
        <v>3772.47</v>
      </c>
      <c r="E6881" s="125">
        <v>4308.38</v>
      </c>
    </row>
    <row r="6882" spans="1:5">
      <c r="A6882" s="124">
        <v>94295</v>
      </c>
      <c r="B6882" s="284" t="s">
        <v>116</v>
      </c>
      <c r="C6882" s="100" t="s">
        <v>120</v>
      </c>
      <c r="D6882" s="125">
        <v>5525.97</v>
      </c>
      <c r="E6882" s="125">
        <v>6339.35</v>
      </c>
    </row>
    <row r="6883" spans="1:5">
      <c r="A6883" s="124">
        <v>94296</v>
      </c>
      <c r="B6883" s="284" t="s">
        <v>117</v>
      </c>
      <c r="C6883" s="100" t="s">
        <v>120</v>
      </c>
      <c r="D6883" s="125">
        <v>2815.36</v>
      </c>
      <c r="E6883" s="125">
        <v>3214.24</v>
      </c>
    </row>
    <row r="6884" spans="1:5">
      <c r="A6884" s="124">
        <v>95308</v>
      </c>
      <c r="B6884" s="284" t="s">
        <v>126</v>
      </c>
      <c r="C6884" s="100" t="s">
        <v>22</v>
      </c>
      <c r="D6884" s="125">
        <v>0.08</v>
      </c>
      <c r="E6884" s="125">
        <v>0.1</v>
      </c>
    </row>
    <row r="6885" spans="1:5">
      <c r="A6885" s="124">
        <v>95309</v>
      </c>
      <c r="B6885" s="284" t="s">
        <v>127</v>
      </c>
      <c r="C6885" s="100" t="s">
        <v>22</v>
      </c>
      <c r="D6885" s="125">
        <v>0.14000000000000001</v>
      </c>
      <c r="E6885" s="125">
        <v>0.16</v>
      </c>
    </row>
    <row r="6886" spans="1:5">
      <c r="A6886" s="124">
        <v>95310</v>
      </c>
      <c r="B6886" s="284" t="s">
        <v>128</v>
      </c>
      <c r="C6886" s="100" t="s">
        <v>22</v>
      </c>
      <c r="D6886" s="125">
        <v>0.08</v>
      </c>
      <c r="E6886" s="125">
        <v>0.1</v>
      </c>
    </row>
    <row r="6887" spans="1:5">
      <c r="A6887" s="124">
        <v>95311</v>
      </c>
      <c r="B6887" s="284" t="s">
        <v>129</v>
      </c>
      <c r="C6887" s="100" t="s">
        <v>22</v>
      </c>
      <c r="D6887" s="125">
        <v>0.1</v>
      </c>
      <c r="E6887" s="125">
        <v>0.12</v>
      </c>
    </row>
    <row r="6888" spans="1:5">
      <c r="A6888" s="124">
        <v>95312</v>
      </c>
      <c r="B6888" s="284" t="s">
        <v>130</v>
      </c>
      <c r="C6888" s="100" t="s">
        <v>22</v>
      </c>
      <c r="D6888" s="125">
        <v>0.11</v>
      </c>
      <c r="E6888" s="125">
        <v>0.12</v>
      </c>
    </row>
    <row r="6889" spans="1:5">
      <c r="A6889" s="124">
        <v>95313</v>
      </c>
      <c r="B6889" s="284" t="s">
        <v>131</v>
      </c>
      <c r="C6889" s="100" t="s">
        <v>22</v>
      </c>
      <c r="D6889" s="125">
        <v>0.12</v>
      </c>
      <c r="E6889" s="125">
        <v>0.13</v>
      </c>
    </row>
    <row r="6890" spans="1:5">
      <c r="A6890" s="124">
        <v>95314</v>
      </c>
      <c r="B6890" s="284" t="s">
        <v>132</v>
      </c>
      <c r="C6890" s="100" t="s">
        <v>22</v>
      </c>
      <c r="D6890" s="125">
        <v>0.13</v>
      </c>
      <c r="E6890" s="125">
        <v>0.15</v>
      </c>
    </row>
    <row r="6891" spans="1:5">
      <c r="A6891" s="124">
        <v>95315</v>
      </c>
      <c r="B6891" s="284" t="s">
        <v>133</v>
      </c>
      <c r="C6891" s="100" t="s">
        <v>22</v>
      </c>
      <c r="D6891" s="125">
        <v>0.15</v>
      </c>
      <c r="E6891" s="125">
        <v>0.18</v>
      </c>
    </row>
    <row r="6892" spans="1:5">
      <c r="A6892" s="124">
        <v>95316</v>
      </c>
      <c r="B6892" s="284" t="s">
        <v>134</v>
      </c>
      <c r="C6892" s="100" t="s">
        <v>22</v>
      </c>
      <c r="D6892" s="125">
        <v>0.34</v>
      </c>
      <c r="E6892" s="125">
        <v>0.39</v>
      </c>
    </row>
    <row r="6893" spans="1:5" ht="25.5">
      <c r="A6893" s="124">
        <v>95317</v>
      </c>
      <c r="B6893" s="284" t="s">
        <v>135</v>
      </c>
      <c r="C6893" s="100" t="s">
        <v>22</v>
      </c>
      <c r="D6893" s="125">
        <v>0.16</v>
      </c>
      <c r="E6893" s="125">
        <v>0.19</v>
      </c>
    </row>
    <row r="6894" spans="1:5">
      <c r="A6894" s="124">
        <v>95318</v>
      </c>
      <c r="B6894" s="284" t="s">
        <v>136</v>
      </c>
      <c r="C6894" s="100" t="s">
        <v>22</v>
      </c>
      <c r="D6894" s="125">
        <v>0.09</v>
      </c>
      <c r="E6894" s="125">
        <v>0.1</v>
      </c>
    </row>
    <row r="6895" spans="1:5">
      <c r="A6895" s="124">
        <v>95319</v>
      </c>
      <c r="B6895" s="284" t="s">
        <v>137</v>
      </c>
      <c r="C6895" s="100" t="s">
        <v>22</v>
      </c>
      <c r="D6895" s="125">
        <v>0.09</v>
      </c>
      <c r="E6895" s="125">
        <v>0.11</v>
      </c>
    </row>
    <row r="6896" spans="1:5">
      <c r="A6896" s="124">
        <v>95320</v>
      </c>
      <c r="B6896" s="284" t="s">
        <v>138</v>
      </c>
      <c r="C6896" s="100" t="s">
        <v>22</v>
      </c>
      <c r="D6896" s="125">
        <v>0.1</v>
      </c>
      <c r="E6896" s="125">
        <v>0.12</v>
      </c>
    </row>
    <row r="6897" spans="1:5">
      <c r="A6897" s="124">
        <v>95321</v>
      </c>
      <c r="B6897" s="284" t="s">
        <v>139</v>
      </c>
      <c r="C6897" s="100" t="s">
        <v>22</v>
      </c>
      <c r="D6897" s="125">
        <v>0.09</v>
      </c>
      <c r="E6897" s="125">
        <v>0.11</v>
      </c>
    </row>
    <row r="6898" spans="1:5">
      <c r="A6898" s="124">
        <v>95322</v>
      </c>
      <c r="B6898" s="284" t="s">
        <v>140</v>
      </c>
      <c r="C6898" s="100" t="s">
        <v>22</v>
      </c>
      <c r="D6898" s="125">
        <v>0.03</v>
      </c>
      <c r="E6898" s="125">
        <v>0.04</v>
      </c>
    </row>
    <row r="6899" spans="1:5">
      <c r="A6899" s="124">
        <v>95323</v>
      </c>
      <c r="B6899" s="284" t="s">
        <v>141</v>
      </c>
      <c r="C6899" s="100" t="s">
        <v>22</v>
      </c>
      <c r="D6899" s="125">
        <v>0.28999999999999998</v>
      </c>
      <c r="E6899" s="125">
        <v>0.34</v>
      </c>
    </row>
    <row r="6900" spans="1:5">
      <c r="A6900" s="124">
        <v>95324</v>
      </c>
      <c r="B6900" s="284" t="s">
        <v>142</v>
      </c>
      <c r="C6900" s="100" t="s">
        <v>22</v>
      </c>
      <c r="D6900" s="125">
        <v>0.17</v>
      </c>
      <c r="E6900" s="125">
        <v>0.2</v>
      </c>
    </row>
    <row r="6901" spans="1:5">
      <c r="A6901" s="124">
        <v>95325</v>
      </c>
      <c r="B6901" s="284" t="s">
        <v>143</v>
      </c>
      <c r="C6901" s="100" t="s">
        <v>22</v>
      </c>
      <c r="D6901" s="125">
        <v>0.16</v>
      </c>
      <c r="E6901" s="125">
        <v>0.18</v>
      </c>
    </row>
    <row r="6902" spans="1:5">
      <c r="A6902" s="124">
        <v>95326</v>
      </c>
      <c r="B6902" s="284" t="s">
        <v>144</v>
      </c>
      <c r="C6902" s="100" t="s">
        <v>22</v>
      </c>
      <c r="D6902" s="125">
        <v>0.04</v>
      </c>
      <c r="E6902" s="125">
        <v>0.05</v>
      </c>
    </row>
    <row r="6903" spans="1:5">
      <c r="A6903" s="124">
        <v>95328</v>
      </c>
      <c r="B6903" s="284" t="s">
        <v>145</v>
      </c>
      <c r="C6903" s="100" t="s">
        <v>22</v>
      </c>
      <c r="D6903" s="125">
        <v>0.13</v>
      </c>
      <c r="E6903" s="125">
        <v>0.15</v>
      </c>
    </row>
    <row r="6904" spans="1:5">
      <c r="A6904" s="124">
        <v>95329</v>
      </c>
      <c r="B6904" s="284" t="s">
        <v>146</v>
      </c>
      <c r="C6904" s="100" t="s">
        <v>22</v>
      </c>
      <c r="D6904" s="125">
        <v>0.16</v>
      </c>
      <c r="E6904" s="125">
        <v>0.19</v>
      </c>
    </row>
    <row r="6905" spans="1:5">
      <c r="A6905" s="124">
        <v>95330</v>
      </c>
      <c r="B6905" s="284" t="s">
        <v>147</v>
      </c>
      <c r="C6905" s="100" t="s">
        <v>22</v>
      </c>
      <c r="D6905" s="125">
        <v>0.13</v>
      </c>
      <c r="E6905" s="125">
        <v>0.16</v>
      </c>
    </row>
    <row r="6906" spans="1:5" ht="25.5">
      <c r="A6906" s="124">
        <v>95331</v>
      </c>
      <c r="B6906" s="284" t="s">
        <v>148</v>
      </c>
      <c r="C6906" s="100" t="s">
        <v>22</v>
      </c>
      <c r="D6906" s="125">
        <v>0.08</v>
      </c>
      <c r="E6906" s="125">
        <v>0.1</v>
      </c>
    </row>
    <row r="6907" spans="1:5">
      <c r="A6907" s="124">
        <v>95332</v>
      </c>
      <c r="B6907" s="284" t="s">
        <v>149</v>
      </c>
      <c r="C6907" s="100" t="s">
        <v>22</v>
      </c>
      <c r="D6907" s="125">
        <v>0.48</v>
      </c>
      <c r="E6907" s="125">
        <v>0.56000000000000005</v>
      </c>
    </row>
    <row r="6908" spans="1:5">
      <c r="A6908" s="124">
        <v>95333</v>
      </c>
      <c r="B6908" s="284" t="s">
        <v>150</v>
      </c>
      <c r="C6908" s="100" t="s">
        <v>22</v>
      </c>
      <c r="D6908" s="125">
        <v>0.45</v>
      </c>
      <c r="E6908" s="125">
        <v>0.53</v>
      </c>
    </row>
    <row r="6909" spans="1:5">
      <c r="A6909" s="124">
        <v>95334</v>
      </c>
      <c r="B6909" s="284" t="s">
        <v>151</v>
      </c>
      <c r="C6909" s="100" t="s">
        <v>22</v>
      </c>
      <c r="D6909" s="125">
        <v>0.48</v>
      </c>
      <c r="E6909" s="125">
        <v>0.55000000000000004</v>
      </c>
    </row>
    <row r="6910" spans="1:5">
      <c r="A6910" s="124">
        <v>95335</v>
      </c>
      <c r="B6910" s="284" t="s">
        <v>152</v>
      </c>
      <c r="C6910" s="100" t="s">
        <v>22</v>
      </c>
      <c r="D6910" s="125">
        <v>0.24</v>
      </c>
      <c r="E6910" s="125">
        <v>0.28000000000000003</v>
      </c>
    </row>
    <row r="6911" spans="1:5">
      <c r="A6911" s="124">
        <v>95337</v>
      </c>
      <c r="B6911" s="284" t="s">
        <v>153</v>
      </c>
      <c r="C6911" s="100" t="s">
        <v>22</v>
      </c>
      <c r="D6911" s="125">
        <v>0.13</v>
      </c>
      <c r="E6911" s="125">
        <v>0.15</v>
      </c>
    </row>
    <row r="6912" spans="1:5">
      <c r="A6912" s="124">
        <v>95338</v>
      </c>
      <c r="B6912" s="284" t="s">
        <v>154</v>
      </c>
      <c r="C6912" s="100" t="s">
        <v>22</v>
      </c>
      <c r="D6912" s="125">
        <v>0.25</v>
      </c>
      <c r="E6912" s="125">
        <v>0.28999999999999998</v>
      </c>
    </row>
    <row r="6913" spans="1:5">
      <c r="A6913" s="124">
        <v>95339</v>
      </c>
      <c r="B6913" s="284" t="s">
        <v>155</v>
      </c>
      <c r="C6913" s="100" t="s">
        <v>22</v>
      </c>
      <c r="D6913" s="125">
        <v>0.26</v>
      </c>
      <c r="E6913" s="125">
        <v>0.3</v>
      </c>
    </row>
    <row r="6914" spans="1:5">
      <c r="A6914" s="124">
        <v>95340</v>
      </c>
      <c r="B6914" s="284" t="s">
        <v>156</v>
      </c>
      <c r="C6914" s="100" t="s">
        <v>22</v>
      </c>
      <c r="D6914" s="125">
        <v>0.16</v>
      </c>
      <c r="E6914" s="125">
        <v>0.19</v>
      </c>
    </row>
    <row r="6915" spans="1:5">
      <c r="A6915" s="124">
        <v>95341</v>
      </c>
      <c r="B6915" s="284" t="s">
        <v>157</v>
      </c>
      <c r="C6915" s="100" t="s">
        <v>22</v>
      </c>
      <c r="D6915" s="125">
        <v>0.17</v>
      </c>
      <c r="E6915" s="125">
        <v>0.2</v>
      </c>
    </row>
    <row r="6916" spans="1:5">
      <c r="A6916" s="124">
        <v>95342</v>
      </c>
      <c r="B6916" s="284" t="s">
        <v>158</v>
      </c>
      <c r="C6916" s="100" t="s">
        <v>22</v>
      </c>
      <c r="D6916" s="125">
        <v>0.1</v>
      </c>
      <c r="E6916" s="125">
        <v>0.12</v>
      </c>
    </row>
    <row r="6917" spans="1:5">
      <c r="A6917" s="124">
        <v>95343</v>
      </c>
      <c r="B6917" s="284" t="s">
        <v>159</v>
      </c>
      <c r="C6917" s="100" t="s">
        <v>22</v>
      </c>
      <c r="D6917" s="125">
        <v>0.33</v>
      </c>
      <c r="E6917" s="125">
        <v>0.38</v>
      </c>
    </row>
    <row r="6918" spans="1:5">
      <c r="A6918" s="124">
        <v>95344</v>
      </c>
      <c r="B6918" s="284" t="s">
        <v>160</v>
      </c>
      <c r="C6918" s="100" t="s">
        <v>22</v>
      </c>
      <c r="D6918" s="125">
        <v>0.09</v>
      </c>
      <c r="E6918" s="125">
        <v>0.11</v>
      </c>
    </row>
    <row r="6919" spans="1:5">
      <c r="A6919" s="124">
        <v>95345</v>
      </c>
      <c r="B6919" s="284" t="s">
        <v>161</v>
      </c>
      <c r="C6919" s="100" t="s">
        <v>22</v>
      </c>
      <c r="D6919" s="125">
        <v>0.92</v>
      </c>
      <c r="E6919" s="125">
        <v>1.07</v>
      </c>
    </row>
    <row r="6920" spans="1:5">
      <c r="A6920" s="124">
        <v>95346</v>
      </c>
      <c r="B6920" s="284" t="s">
        <v>162</v>
      </c>
      <c r="C6920" s="100" t="s">
        <v>22</v>
      </c>
      <c r="D6920" s="125">
        <v>0.05</v>
      </c>
      <c r="E6920" s="125">
        <v>0.05</v>
      </c>
    </row>
    <row r="6921" spans="1:5">
      <c r="A6921" s="124">
        <v>95347</v>
      </c>
      <c r="B6921" s="284" t="s">
        <v>163</v>
      </c>
      <c r="C6921" s="100" t="s">
        <v>22</v>
      </c>
      <c r="D6921" s="125">
        <v>0.05</v>
      </c>
      <c r="E6921" s="125">
        <v>0.06</v>
      </c>
    </row>
    <row r="6922" spans="1:5">
      <c r="A6922" s="124">
        <v>95348</v>
      </c>
      <c r="B6922" s="284" t="s">
        <v>164</v>
      </c>
      <c r="C6922" s="100" t="s">
        <v>22</v>
      </c>
      <c r="D6922" s="125">
        <v>7.0000000000000007E-2</v>
      </c>
      <c r="E6922" s="125">
        <v>0.08</v>
      </c>
    </row>
    <row r="6923" spans="1:5">
      <c r="A6923" s="124">
        <v>95349</v>
      </c>
      <c r="B6923" s="284" t="s">
        <v>165</v>
      </c>
      <c r="C6923" s="100" t="s">
        <v>22</v>
      </c>
      <c r="D6923" s="125">
        <v>0.04</v>
      </c>
      <c r="E6923" s="125">
        <v>0.05</v>
      </c>
    </row>
    <row r="6924" spans="1:5">
      <c r="A6924" s="124">
        <v>95350</v>
      </c>
      <c r="B6924" s="284" t="s">
        <v>166</v>
      </c>
      <c r="C6924" s="100" t="s">
        <v>22</v>
      </c>
      <c r="D6924" s="125">
        <v>0.05</v>
      </c>
      <c r="E6924" s="125">
        <v>0.06</v>
      </c>
    </row>
    <row r="6925" spans="1:5">
      <c r="A6925" s="124">
        <v>95351</v>
      </c>
      <c r="B6925" s="284" t="s">
        <v>167</v>
      </c>
      <c r="C6925" s="100" t="s">
        <v>22</v>
      </c>
      <c r="D6925" s="125">
        <v>0.15</v>
      </c>
      <c r="E6925" s="125">
        <v>0.18</v>
      </c>
    </row>
    <row r="6926" spans="1:5">
      <c r="A6926" s="124">
        <v>95352</v>
      </c>
      <c r="B6926" s="284" t="s">
        <v>168</v>
      </c>
      <c r="C6926" s="100" t="s">
        <v>22</v>
      </c>
      <c r="D6926" s="125">
        <v>0.04</v>
      </c>
      <c r="E6926" s="125">
        <v>0.05</v>
      </c>
    </row>
    <row r="6927" spans="1:5">
      <c r="A6927" s="124">
        <v>95354</v>
      </c>
      <c r="B6927" s="284" t="s">
        <v>169</v>
      </c>
      <c r="C6927" s="100" t="s">
        <v>22</v>
      </c>
      <c r="D6927" s="125">
        <v>0.08</v>
      </c>
      <c r="E6927" s="125">
        <v>0.09</v>
      </c>
    </row>
    <row r="6928" spans="1:5" ht="25.5">
      <c r="A6928" s="124">
        <v>95355</v>
      </c>
      <c r="B6928" s="284" t="s">
        <v>170</v>
      </c>
      <c r="C6928" s="100" t="s">
        <v>22</v>
      </c>
      <c r="D6928" s="125">
        <v>7.0000000000000007E-2</v>
      </c>
      <c r="E6928" s="125">
        <v>0.09</v>
      </c>
    </row>
    <row r="6929" spans="1:5">
      <c r="A6929" s="124">
        <v>95356</v>
      </c>
      <c r="B6929" s="284" t="s">
        <v>171</v>
      </c>
      <c r="C6929" s="100" t="s">
        <v>22</v>
      </c>
      <c r="D6929" s="125">
        <v>0.09</v>
      </c>
      <c r="E6929" s="125">
        <v>0.11</v>
      </c>
    </row>
    <row r="6930" spans="1:5">
      <c r="A6930" s="124">
        <v>95357</v>
      </c>
      <c r="B6930" s="284" t="s">
        <v>172</v>
      </c>
      <c r="C6930" s="100" t="s">
        <v>22</v>
      </c>
      <c r="D6930" s="125">
        <v>0.15</v>
      </c>
      <c r="E6930" s="125">
        <v>0.17</v>
      </c>
    </row>
    <row r="6931" spans="1:5">
      <c r="A6931" s="124">
        <v>95358</v>
      </c>
      <c r="B6931" s="284" t="s">
        <v>173</v>
      </c>
      <c r="C6931" s="100" t="s">
        <v>22</v>
      </c>
      <c r="D6931" s="125">
        <v>0.14000000000000001</v>
      </c>
      <c r="E6931" s="125">
        <v>0.16</v>
      </c>
    </row>
    <row r="6932" spans="1:5">
      <c r="A6932" s="124">
        <v>95359</v>
      </c>
      <c r="B6932" s="284" t="s">
        <v>174</v>
      </c>
      <c r="C6932" s="100" t="s">
        <v>22</v>
      </c>
      <c r="D6932" s="125">
        <v>0.18</v>
      </c>
      <c r="E6932" s="125">
        <v>0.21</v>
      </c>
    </row>
    <row r="6933" spans="1:5">
      <c r="A6933" s="124">
        <v>95360</v>
      </c>
      <c r="B6933" s="284" t="s">
        <v>175</v>
      </c>
      <c r="C6933" s="100" t="s">
        <v>22</v>
      </c>
      <c r="D6933" s="125">
        <v>0.1</v>
      </c>
      <c r="E6933" s="125">
        <v>0.11</v>
      </c>
    </row>
    <row r="6934" spans="1:5">
      <c r="A6934" s="124">
        <v>95361</v>
      </c>
      <c r="B6934" s="284" t="s">
        <v>176</v>
      </c>
      <c r="C6934" s="100" t="s">
        <v>22</v>
      </c>
      <c r="D6934" s="125">
        <v>7.0000000000000007E-2</v>
      </c>
      <c r="E6934" s="125">
        <v>0.08</v>
      </c>
    </row>
    <row r="6935" spans="1:5">
      <c r="A6935" s="124">
        <v>95362</v>
      </c>
      <c r="B6935" s="284" t="s">
        <v>177</v>
      </c>
      <c r="C6935" s="100" t="s">
        <v>22</v>
      </c>
      <c r="D6935" s="125">
        <v>0.1</v>
      </c>
      <c r="E6935" s="125">
        <v>0.11</v>
      </c>
    </row>
    <row r="6936" spans="1:5">
      <c r="A6936" s="124">
        <v>95363</v>
      </c>
      <c r="B6936" s="284" t="s">
        <v>178</v>
      </c>
      <c r="C6936" s="100" t="s">
        <v>22</v>
      </c>
      <c r="D6936" s="125">
        <v>0.12</v>
      </c>
      <c r="E6936" s="125">
        <v>0.14000000000000001</v>
      </c>
    </row>
    <row r="6937" spans="1:5">
      <c r="A6937" s="124">
        <v>95364</v>
      </c>
      <c r="B6937" s="284" t="s">
        <v>179</v>
      </c>
      <c r="C6937" s="100" t="s">
        <v>22</v>
      </c>
      <c r="D6937" s="125">
        <v>0.09</v>
      </c>
      <c r="E6937" s="125">
        <v>0.1</v>
      </c>
    </row>
    <row r="6938" spans="1:5">
      <c r="A6938" s="124">
        <v>95365</v>
      </c>
      <c r="B6938" s="284" t="s">
        <v>180</v>
      </c>
      <c r="C6938" s="100" t="s">
        <v>22</v>
      </c>
      <c r="D6938" s="125">
        <v>0.1</v>
      </c>
      <c r="E6938" s="125">
        <v>0.12</v>
      </c>
    </row>
    <row r="6939" spans="1:5">
      <c r="A6939" s="124">
        <v>95366</v>
      </c>
      <c r="B6939" s="284" t="s">
        <v>181</v>
      </c>
      <c r="C6939" s="100" t="s">
        <v>22</v>
      </c>
      <c r="D6939" s="125">
        <v>0.06</v>
      </c>
      <c r="E6939" s="125">
        <v>0.08</v>
      </c>
    </row>
    <row r="6940" spans="1:5" ht="25.5">
      <c r="A6940" s="124">
        <v>95367</v>
      </c>
      <c r="B6940" s="284" t="s">
        <v>182</v>
      </c>
      <c r="C6940" s="100" t="s">
        <v>22</v>
      </c>
      <c r="D6940" s="125">
        <v>0.08</v>
      </c>
      <c r="E6940" s="125">
        <v>0.1</v>
      </c>
    </row>
    <row r="6941" spans="1:5">
      <c r="A6941" s="124">
        <v>95368</v>
      </c>
      <c r="B6941" s="284" t="s">
        <v>183</v>
      </c>
      <c r="C6941" s="100" t="s">
        <v>22</v>
      </c>
      <c r="D6941" s="125">
        <v>0.13</v>
      </c>
      <c r="E6941" s="125">
        <v>0.15</v>
      </c>
    </row>
    <row r="6942" spans="1:5">
      <c r="A6942" s="124">
        <v>95369</v>
      </c>
      <c r="B6942" s="284" t="s">
        <v>184</v>
      </c>
      <c r="C6942" s="100" t="s">
        <v>22</v>
      </c>
      <c r="D6942" s="125">
        <v>0.08</v>
      </c>
      <c r="E6942" s="125">
        <v>0.1</v>
      </c>
    </row>
    <row r="6943" spans="1:5">
      <c r="A6943" s="124">
        <v>95370</v>
      </c>
      <c r="B6943" s="284" t="s">
        <v>185</v>
      </c>
      <c r="C6943" s="100" t="s">
        <v>22</v>
      </c>
      <c r="D6943" s="125">
        <v>0.17</v>
      </c>
      <c r="E6943" s="125">
        <v>0.2</v>
      </c>
    </row>
    <row r="6944" spans="1:5">
      <c r="A6944" s="124">
        <v>95371</v>
      </c>
      <c r="B6944" s="284" t="s">
        <v>186</v>
      </c>
      <c r="C6944" s="100" t="s">
        <v>22</v>
      </c>
      <c r="D6944" s="125">
        <v>0.25</v>
      </c>
      <c r="E6944" s="125">
        <v>0.28000000000000003</v>
      </c>
    </row>
    <row r="6945" spans="1:5">
      <c r="A6945" s="124">
        <v>95372</v>
      </c>
      <c r="B6945" s="284" t="s">
        <v>187</v>
      </c>
      <c r="C6945" s="100" t="s">
        <v>22</v>
      </c>
      <c r="D6945" s="125">
        <v>0.19</v>
      </c>
      <c r="E6945" s="125">
        <v>0.22</v>
      </c>
    </row>
    <row r="6946" spans="1:5">
      <c r="A6946" s="124">
        <v>95373</v>
      </c>
      <c r="B6946" s="284" t="s">
        <v>188</v>
      </c>
      <c r="C6946" s="100" t="s">
        <v>22</v>
      </c>
      <c r="D6946" s="125">
        <v>0.18</v>
      </c>
      <c r="E6946" s="125">
        <v>0.21</v>
      </c>
    </row>
    <row r="6947" spans="1:5">
      <c r="A6947" s="124">
        <v>95374</v>
      </c>
      <c r="B6947" s="284" t="s">
        <v>189</v>
      </c>
      <c r="C6947" s="100" t="s">
        <v>22</v>
      </c>
      <c r="D6947" s="125">
        <v>0.19</v>
      </c>
      <c r="E6947" s="125">
        <v>0.22</v>
      </c>
    </row>
    <row r="6948" spans="1:5">
      <c r="A6948" s="124">
        <v>95375</v>
      </c>
      <c r="B6948" s="284" t="s">
        <v>190</v>
      </c>
      <c r="C6948" s="100" t="s">
        <v>22</v>
      </c>
      <c r="D6948" s="125">
        <v>0.19</v>
      </c>
      <c r="E6948" s="125">
        <v>0.22</v>
      </c>
    </row>
    <row r="6949" spans="1:5">
      <c r="A6949" s="124">
        <v>95376</v>
      </c>
      <c r="B6949" s="284" t="s">
        <v>191</v>
      </c>
      <c r="C6949" s="100" t="s">
        <v>22</v>
      </c>
      <c r="D6949" s="125">
        <v>0.04</v>
      </c>
      <c r="E6949" s="125">
        <v>0.04</v>
      </c>
    </row>
    <row r="6950" spans="1:5">
      <c r="A6950" s="124">
        <v>95377</v>
      </c>
      <c r="B6950" s="284" t="s">
        <v>192</v>
      </c>
      <c r="C6950" s="100" t="s">
        <v>22</v>
      </c>
      <c r="D6950" s="125">
        <v>0.13</v>
      </c>
      <c r="E6950" s="125">
        <v>0.15</v>
      </c>
    </row>
    <row r="6951" spans="1:5">
      <c r="A6951" s="124">
        <v>95378</v>
      </c>
      <c r="B6951" s="284" t="s">
        <v>193</v>
      </c>
      <c r="C6951" s="100" t="s">
        <v>22</v>
      </c>
      <c r="D6951" s="125">
        <v>0.17</v>
      </c>
      <c r="E6951" s="125">
        <v>0.2</v>
      </c>
    </row>
    <row r="6952" spans="1:5">
      <c r="A6952" s="124">
        <v>95379</v>
      </c>
      <c r="B6952" s="284" t="s">
        <v>194</v>
      </c>
      <c r="C6952" s="100" t="s">
        <v>22</v>
      </c>
      <c r="D6952" s="125">
        <v>0.15</v>
      </c>
      <c r="E6952" s="125">
        <v>0.17</v>
      </c>
    </row>
    <row r="6953" spans="1:5" ht="25.5">
      <c r="A6953" s="124">
        <v>95380</v>
      </c>
      <c r="B6953" s="284" t="s">
        <v>195</v>
      </c>
      <c r="C6953" s="100" t="s">
        <v>22</v>
      </c>
      <c r="D6953" s="125">
        <v>0.19</v>
      </c>
      <c r="E6953" s="125">
        <v>0.22</v>
      </c>
    </row>
    <row r="6954" spans="1:5">
      <c r="A6954" s="124">
        <v>95382</v>
      </c>
      <c r="B6954" s="284" t="s">
        <v>196</v>
      </c>
      <c r="C6954" s="100" t="s">
        <v>22</v>
      </c>
      <c r="D6954" s="125">
        <v>0.13</v>
      </c>
      <c r="E6954" s="125">
        <v>0.16</v>
      </c>
    </row>
    <row r="6955" spans="1:5">
      <c r="A6955" s="124">
        <v>95383</v>
      </c>
      <c r="B6955" s="284" t="s">
        <v>197</v>
      </c>
      <c r="C6955" s="100" t="s">
        <v>22</v>
      </c>
      <c r="D6955" s="125">
        <v>0.14000000000000001</v>
      </c>
      <c r="E6955" s="125">
        <v>0.17</v>
      </c>
    </row>
    <row r="6956" spans="1:5">
      <c r="A6956" s="124">
        <v>95384</v>
      </c>
      <c r="B6956" s="284" t="s">
        <v>198</v>
      </c>
      <c r="C6956" s="100" t="s">
        <v>22</v>
      </c>
      <c r="D6956" s="125">
        <v>0.15</v>
      </c>
      <c r="E6956" s="125">
        <v>0.18</v>
      </c>
    </row>
    <row r="6957" spans="1:5">
      <c r="A6957" s="124">
        <v>95385</v>
      </c>
      <c r="B6957" s="284" t="s">
        <v>199</v>
      </c>
      <c r="C6957" s="100" t="s">
        <v>22</v>
      </c>
      <c r="D6957" s="125">
        <v>0.13</v>
      </c>
      <c r="E6957" s="125">
        <v>0.15</v>
      </c>
    </row>
    <row r="6958" spans="1:5">
      <c r="A6958" s="124">
        <v>95386</v>
      </c>
      <c r="B6958" s="284" t="s">
        <v>200</v>
      </c>
      <c r="C6958" s="100" t="s">
        <v>22</v>
      </c>
      <c r="D6958" s="125">
        <v>0.11</v>
      </c>
      <c r="E6958" s="125">
        <v>0.12</v>
      </c>
    </row>
    <row r="6959" spans="1:5">
      <c r="A6959" s="124">
        <v>95387</v>
      </c>
      <c r="B6959" s="284" t="s">
        <v>201</v>
      </c>
      <c r="C6959" s="100" t="s">
        <v>22</v>
      </c>
      <c r="D6959" s="125">
        <v>0.15</v>
      </c>
      <c r="E6959" s="125">
        <v>0.17</v>
      </c>
    </row>
    <row r="6960" spans="1:5">
      <c r="A6960" s="124">
        <v>95388</v>
      </c>
      <c r="B6960" s="284" t="s">
        <v>202</v>
      </c>
      <c r="C6960" s="100" t="s">
        <v>22</v>
      </c>
      <c r="D6960" s="125">
        <v>0.05</v>
      </c>
      <c r="E6960" s="125">
        <v>0.06</v>
      </c>
    </row>
    <row r="6961" spans="1:5" ht="25.5">
      <c r="A6961" s="124">
        <v>95389</v>
      </c>
      <c r="B6961" s="284" t="s">
        <v>203</v>
      </c>
      <c r="C6961" s="100" t="s">
        <v>22</v>
      </c>
      <c r="D6961" s="125">
        <v>7.0000000000000007E-2</v>
      </c>
      <c r="E6961" s="125">
        <v>0.08</v>
      </c>
    </row>
    <row r="6962" spans="1:5">
      <c r="A6962" s="124">
        <v>95390</v>
      </c>
      <c r="B6962" s="284" t="s">
        <v>204</v>
      </c>
      <c r="C6962" s="100" t="s">
        <v>22</v>
      </c>
      <c r="D6962" s="125">
        <v>0.04</v>
      </c>
      <c r="E6962" s="125">
        <v>0.05</v>
      </c>
    </row>
    <row r="6963" spans="1:5">
      <c r="A6963" s="124">
        <v>95391</v>
      </c>
      <c r="B6963" s="284" t="s">
        <v>205</v>
      </c>
      <c r="C6963" s="100" t="s">
        <v>22</v>
      </c>
      <c r="D6963" s="125">
        <v>0.09</v>
      </c>
      <c r="E6963" s="125">
        <v>0.11</v>
      </c>
    </row>
    <row r="6964" spans="1:5">
      <c r="A6964" s="124">
        <v>95392</v>
      </c>
      <c r="B6964" s="284" t="s">
        <v>206</v>
      </c>
      <c r="C6964" s="100" t="s">
        <v>22</v>
      </c>
      <c r="D6964" s="125">
        <v>0.05</v>
      </c>
      <c r="E6964" s="125">
        <v>0.06</v>
      </c>
    </row>
    <row r="6965" spans="1:5">
      <c r="A6965" s="124">
        <v>95393</v>
      </c>
      <c r="B6965" s="284" t="s">
        <v>207</v>
      </c>
      <c r="C6965" s="100" t="s">
        <v>22</v>
      </c>
      <c r="D6965" s="125">
        <v>0.24</v>
      </c>
      <c r="E6965" s="125">
        <v>0.28000000000000003</v>
      </c>
    </row>
    <row r="6966" spans="1:5">
      <c r="A6966" s="124">
        <v>95394</v>
      </c>
      <c r="B6966" s="284" t="s">
        <v>208</v>
      </c>
      <c r="C6966" s="100" t="s">
        <v>22</v>
      </c>
      <c r="D6966" s="125">
        <v>0.39</v>
      </c>
      <c r="E6966" s="125">
        <v>0.45</v>
      </c>
    </row>
    <row r="6967" spans="1:5">
      <c r="A6967" s="124">
        <v>95395</v>
      </c>
      <c r="B6967" s="284" t="s">
        <v>209</v>
      </c>
      <c r="C6967" s="100" t="s">
        <v>22</v>
      </c>
      <c r="D6967" s="125">
        <v>0.56000000000000005</v>
      </c>
      <c r="E6967" s="125">
        <v>0.65</v>
      </c>
    </row>
    <row r="6968" spans="1:5">
      <c r="A6968" s="124">
        <v>95396</v>
      </c>
      <c r="B6968" s="284" t="s">
        <v>210</v>
      </c>
      <c r="C6968" s="100" t="s">
        <v>22</v>
      </c>
      <c r="D6968" s="125">
        <v>0.74</v>
      </c>
      <c r="E6968" s="125">
        <v>0.86</v>
      </c>
    </row>
    <row r="6969" spans="1:5">
      <c r="A6969" s="124">
        <v>95397</v>
      </c>
      <c r="B6969" s="284" t="s">
        <v>211</v>
      </c>
      <c r="C6969" s="100" t="s">
        <v>22</v>
      </c>
      <c r="D6969" s="125">
        <v>0.08</v>
      </c>
      <c r="E6969" s="125">
        <v>0.09</v>
      </c>
    </row>
    <row r="6970" spans="1:5">
      <c r="A6970" s="124">
        <v>95398</v>
      </c>
      <c r="B6970" s="284" t="s">
        <v>212</v>
      </c>
      <c r="C6970" s="100" t="s">
        <v>22</v>
      </c>
      <c r="D6970" s="125">
        <v>0.04</v>
      </c>
      <c r="E6970" s="125">
        <v>0.04</v>
      </c>
    </row>
    <row r="6971" spans="1:5">
      <c r="A6971" s="124">
        <v>95399</v>
      </c>
      <c r="B6971" s="284" t="s">
        <v>213</v>
      </c>
      <c r="C6971" s="100" t="s">
        <v>22</v>
      </c>
      <c r="D6971" s="125">
        <v>7.0000000000000007E-2</v>
      </c>
      <c r="E6971" s="125">
        <v>0.08</v>
      </c>
    </row>
    <row r="6972" spans="1:5">
      <c r="A6972" s="124">
        <v>95400</v>
      </c>
      <c r="B6972" s="284" t="s">
        <v>214</v>
      </c>
      <c r="C6972" s="100" t="s">
        <v>22</v>
      </c>
      <c r="D6972" s="125">
        <v>0.06</v>
      </c>
      <c r="E6972" s="125">
        <v>0.06</v>
      </c>
    </row>
    <row r="6973" spans="1:5">
      <c r="A6973" s="124">
        <v>95401</v>
      </c>
      <c r="B6973" s="284" t="s">
        <v>215</v>
      </c>
      <c r="C6973" s="100" t="s">
        <v>22</v>
      </c>
      <c r="D6973" s="125">
        <v>0.32</v>
      </c>
      <c r="E6973" s="125">
        <v>0.37</v>
      </c>
    </row>
    <row r="6974" spans="1:5">
      <c r="A6974" s="124">
        <v>95402</v>
      </c>
      <c r="B6974" s="284" t="s">
        <v>216</v>
      </c>
      <c r="C6974" s="100" t="s">
        <v>22</v>
      </c>
      <c r="D6974" s="125">
        <v>0.96</v>
      </c>
      <c r="E6974" s="125">
        <v>1.1100000000000001</v>
      </c>
    </row>
    <row r="6975" spans="1:5">
      <c r="A6975" s="124">
        <v>95403</v>
      </c>
      <c r="B6975" s="284" t="s">
        <v>217</v>
      </c>
      <c r="C6975" s="100" t="s">
        <v>22</v>
      </c>
      <c r="D6975" s="125">
        <v>1.0900000000000001</v>
      </c>
      <c r="E6975" s="125">
        <v>1.26</v>
      </c>
    </row>
    <row r="6976" spans="1:5">
      <c r="A6976" s="124">
        <v>95404</v>
      </c>
      <c r="B6976" s="284" t="s">
        <v>218</v>
      </c>
      <c r="C6976" s="100" t="s">
        <v>22</v>
      </c>
      <c r="D6976" s="125">
        <v>1.49</v>
      </c>
      <c r="E6976" s="125">
        <v>1.73</v>
      </c>
    </row>
    <row r="6977" spans="1:5">
      <c r="A6977" s="124">
        <v>95405</v>
      </c>
      <c r="B6977" s="284" t="s">
        <v>219</v>
      </c>
      <c r="C6977" s="100" t="s">
        <v>22</v>
      </c>
      <c r="D6977" s="125">
        <v>0.49</v>
      </c>
      <c r="E6977" s="125">
        <v>0.56999999999999995</v>
      </c>
    </row>
    <row r="6978" spans="1:5">
      <c r="A6978" s="124">
        <v>95406</v>
      </c>
      <c r="B6978" s="284" t="s">
        <v>220</v>
      </c>
      <c r="C6978" s="100" t="s">
        <v>22</v>
      </c>
      <c r="D6978" s="125">
        <v>0.09</v>
      </c>
      <c r="E6978" s="125">
        <v>0.11</v>
      </c>
    </row>
    <row r="6979" spans="1:5">
      <c r="A6979" s="124">
        <v>95407</v>
      </c>
      <c r="B6979" s="284" t="s">
        <v>221</v>
      </c>
      <c r="C6979" s="100" t="s">
        <v>22</v>
      </c>
      <c r="D6979" s="125">
        <v>4.2699999999999996</v>
      </c>
      <c r="E6979" s="125">
        <v>4.95</v>
      </c>
    </row>
    <row r="6980" spans="1:5">
      <c r="A6980" s="124">
        <v>95408</v>
      </c>
      <c r="B6980" s="284" t="s">
        <v>222</v>
      </c>
      <c r="C6980" s="100" t="s">
        <v>120</v>
      </c>
      <c r="D6980" s="125">
        <v>7.24</v>
      </c>
      <c r="E6980" s="125">
        <v>8.3800000000000008</v>
      </c>
    </row>
    <row r="6981" spans="1:5">
      <c r="A6981" s="124">
        <v>95409</v>
      </c>
      <c r="B6981" s="284" t="s">
        <v>223</v>
      </c>
      <c r="C6981" s="100" t="s">
        <v>120</v>
      </c>
      <c r="D6981" s="125">
        <v>12.77</v>
      </c>
      <c r="E6981" s="125">
        <v>14.8</v>
      </c>
    </row>
    <row r="6982" spans="1:5">
      <c r="A6982" s="124">
        <v>95410</v>
      </c>
      <c r="B6982" s="284" t="s">
        <v>224</v>
      </c>
      <c r="C6982" s="100" t="s">
        <v>120</v>
      </c>
      <c r="D6982" s="125">
        <v>9.6300000000000008</v>
      </c>
      <c r="E6982" s="125">
        <v>11.16</v>
      </c>
    </row>
    <row r="6983" spans="1:5">
      <c r="A6983" s="124">
        <v>95411</v>
      </c>
      <c r="B6983" s="284" t="s">
        <v>225</v>
      </c>
      <c r="C6983" s="100" t="s">
        <v>120</v>
      </c>
      <c r="D6983" s="125">
        <v>8.02</v>
      </c>
      <c r="E6983" s="125">
        <v>9.2899999999999991</v>
      </c>
    </row>
    <row r="6984" spans="1:5">
      <c r="A6984" s="124">
        <v>95412</v>
      </c>
      <c r="B6984" s="284" t="s">
        <v>226</v>
      </c>
      <c r="C6984" s="100" t="s">
        <v>120</v>
      </c>
      <c r="D6984" s="125">
        <v>11.27</v>
      </c>
      <c r="E6984" s="125">
        <v>13.06</v>
      </c>
    </row>
    <row r="6985" spans="1:5">
      <c r="A6985" s="124">
        <v>95413</v>
      </c>
      <c r="B6985" s="284" t="s">
        <v>227</v>
      </c>
      <c r="C6985" s="100" t="s">
        <v>120</v>
      </c>
      <c r="D6985" s="125">
        <v>7.77</v>
      </c>
      <c r="E6985" s="125">
        <v>9</v>
      </c>
    </row>
    <row r="6986" spans="1:5">
      <c r="A6986" s="124">
        <v>95414</v>
      </c>
      <c r="B6986" s="284" t="s">
        <v>228</v>
      </c>
      <c r="C6986" s="100" t="s">
        <v>120</v>
      </c>
      <c r="D6986" s="125">
        <v>32.85</v>
      </c>
      <c r="E6986" s="125">
        <v>38.049999999999997</v>
      </c>
    </row>
    <row r="6987" spans="1:5">
      <c r="A6987" s="124">
        <v>95415</v>
      </c>
      <c r="B6987" s="284" t="s">
        <v>229</v>
      </c>
      <c r="C6987" s="100" t="s">
        <v>120</v>
      </c>
      <c r="D6987" s="125">
        <v>128.13</v>
      </c>
      <c r="E6987" s="125">
        <v>148.41</v>
      </c>
    </row>
    <row r="6988" spans="1:5">
      <c r="A6988" s="124">
        <v>95416</v>
      </c>
      <c r="B6988" s="284" t="s">
        <v>230</v>
      </c>
      <c r="C6988" s="100" t="s">
        <v>120</v>
      </c>
      <c r="D6988" s="125">
        <v>5.56</v>
      </c>
      <c r="E6988" s="125">
        <v>6.44</v>
      </c>
    </row>
    <row r="6989" spans="1:5">
      <c r="A6989" s="124">
        <v>95417</v>
      </c>
      <c r="B6989" s="284" t="s">
        <v>231</v>
      </c>
      <c r="C6989" s="100" t="s">
        <v>120</v>
      </c>
      <c r="D6989" s="125">
        <v>145.84</v>
      </c>
      <c r="E6989" s="125">
        <v>168.92</v>
      </c>
    </row>
    <row r="6990" spans="1:5">
      <c r="A6990" s="124">
        <v>95418</v>
      </c>
      <c r="B6990" s="284" t="s">
        <v>232</v>
      </c>
      <c r="C6990" s="100" t="s">
        <v>120</v>
      </c>
      <c r="D6990" s="125">
        <v>199.36</v>
      </c>
      <c r="E6990" s="125">
        <v>230.91</v>
      </c>
    </row>
    <row r="6991" spans="1:5">
      <c r="A6991" s="124">
        <v>95419</v>
      </c>
      <c r="B6991" s="284" t="s">
        <v>233</v>
      </c>
      <c r="C6991" s="100" t="s">
        <v>120</v>
      </c>
      <c r="D6991" s="125">
        <v>52.93</v>
      </c>
      <c r="E6991" s="125">
        <v>61.3</v>
      </c>
    </row>
    <row r="6992" spans="1:5">
      <c r="A6992" s="124">
        <v>95420</v>
      </c>
      <c r="B6992" s="284" t="s">
        <v>234</v>
      </c>
      <c r="C6992" s="100" t="s">
        <v>120</v>
      </c>
      <c r="D6992" s="125">
        <v>75.180000000000007</v>
      </c>
      <c r="E6992" s="125">
        <v>87.08</v>
      </c>
    </row>
    <row r="6993" spans="1:5">
      <c r="A6993" s="124">
        <v>95421</v>
      </c>
      <c r="B6993" s="284" t="s">
        <v>235</v>
      </c>
      <c r="C6993" s="100" t="s">
        <v>120</v>
      </c>
      <c r="D6993" s="125">
        <v>99.4</v>
      </c>
      <c r="E6993" s="125">
        <v>115.13</v>
      </c>
    </row>
    <row r="6994" spans="1:5">
      <c r="A6994" s="124">
        <v>95422</v>
      </c>
      <c r="B6994" s="284" t="s">
        <v>236</v>
      </c>
      <c r="C6994" s="100" t="s">
        <v>120</v>
      </c>
      <c r="D6994" s="125">
        <v>43.79</v>
      </c>
      <c r="E6994" s="125">
        <v>50.72</v>
      </c>
    </row>
    <row r="6995" spans="1:5">
      <c r="A6995" s="124">
        <v>95423</v>
      </c>
      <c r="B6995" s="284" t="s">
        <v>237</v>
      </c>
      <c r="C6995" s="100" t="s">
        <v>120</v>
      </c>
      <c r="D6995" s="125">
        <v>66.459999999999994</v>
      </c>
      <c r="E6995" s="125">
        <v>76.98</v>
      </c>
    </row>
    <row r="6996" spans="1:5">
      <c r="A6996" s="124">
        <v>95424</v>
      </c>
      <c r="B6996" s="284" t="s">
        <v>238</v>
      </c>
      <c r="C6996" s="100" t="s">
        <v>120</v>
      </c>
      <c r="D6996" s="125">
        <v>12.79</v>
      </c>
      <c r="E6996" s="125">
        <v>14.81</v>
      </c>
    </row>
    <row r="6997" spans="1:5">
      <c r="A6997" s="124">
        <v>100288</v>
      </c>
      <c r="B6997" s="284" t="s">
        <v>3863</v>
      </c>
      <c r="C6997" s="100" t="s">
        <v>22</v>
      </c>
      <c r="D6997" s="125">
        <v>0.05</v>
      </c>
      <c r="E6997" s="125">
        <v>0.06</v>
      </c>
    </row>
    <row r="6998" spans="1:5">
      <c r="A6998" s="124">
        <v>100289</v>
      </c>
      <c r="B6998" s="284" t="s">
        <v>3864</v>
      </c>
      <c r="C6998" s="100" t="s">
        <v>22</v>
      </c>
      <c r="D6998" s="125">
        <v>17.59</v>
      </c>
      <c r="E6998" s="125">
        <v>19.62</v>
      </c>
    </row>
    <row r="6999" spans="1:5">
      <c r="A6999" s="124">
        <v>100290</v>
      </c>
      <c r="B6999" s="284" t="s">
        <v>3865</v>
      </c>
      <c r="C6999" s="100" t="s">
        <v>22</v>
      </c>
      <c r="D6999" s="125">
        <v>0.04</v>
      </c>
      <c r="E6999" s="125">
        <v>0.05</v>
      </c>
    </row>
    <row r="7000" spans="1:5">
      <c r="A7000" s="124">
        <v>100291</v>
      </c>
      <c r="B7000" s="284" t="s">
        <v>3866</v>
      </c>
      <c r="C7000" s="100" t="s">
        <v>22</v>
      </c>
      <c r="D7000" s="125">
        <v>0.15</v>
      </c>
      <c r="E7000" s="125">
        <v>0.17</v>
      </c>
    </row>
    <row r="7001" spans="1:5">
      <c r="A7001" s="124">
        <v>100292</v>
      </c>
      <c r="B7001" s="284" t="s">
        <v>3867</v>
      </c>
      <c r="C7001" s="100" t="s">
        <v>22</v>
      </c>
      <c r="D7001" s="125">
        <v>0.48</v>
      </c>
      <c r="E7001" s="125">
        <v>0.55000000000000004</v>
      </c>
    </row>
    <row r="7002" spans="1:5">
      <c r="A7002" s="124">
        <v>100293</v>
      </c>
      <c r="B7002" s="284" t="s">
        <v>3868</v>
      </c>
      <c r="C7002" s="100" t="s">
        <v>22</v>
      </c>
      <c r="D7002" s="125">
        <v>0.11</v>
      </c>
      <c r="E7002" s="125">
        <v>0.12</v>
      </c>
    </row>
    <row r="7003" spans="1:5">
      <c r="A7003" s="124">
        <v>100294</v>
      </c>
      <c r="B7003" s="284" t="s">
        <v>3869</v>
      </c>
      <c r="C7003" s="100" t="s">
        <v>22</v>
      </c>
      <c r="D7003" s="125">
        <v>0.45</v>
      </c>
      <c r="E7003" s="125">
        <v>0.52</v>
      </c>
    </row>
    <row r="7004" spans="1:5">
      <c r="A7004" s="124">
        <v>100295</v>
      </c>
      <c r="B7004" s="284" t="s">
        <v>3870</v>
      </c>
      <c r="C7004" s="100" t="s">
        <v>22</v>
      </c>
      <c r="D7004" s="125">
        <v>0.36</v>
      </c>
      <c r="E7004" s="125">
        <v>0.42</v>
      </c>
    </row>
    <row r="7005" spans="1:5">
      <c r="A7005" s="124">
        <v>100296</v>
      </c>
      <c r="B7005" s="284" t="s">
        <v>3871</v>
      </c>
      <c r="C7005" s="100" t="s">
        <v>22</v>
      </c>
      <c r="D7005" s="125">
        <v>0.76</v>
      </c>
      <c r="E7005" s="125">
        <v>0.88</v>
      </c>
    </row>
    <row r="7006" spans="1:5">
      <c r="A7006" s="124">
        <v>100297</v>
      </c>
      <c r="B7006" s="284" t="s">
        <v>3872</v>
      </c>
      <c r="C7006" s="100" t="s">
        <v>22</v>
      </c>
      <c r="D7006" s="125">
        <v>0.86</v>
      </c>
      <c r="E7006" s="125">
        <v>0.99</v>
      </c>
    </row>
    <row r="7007" spans="1:5">
      <c r="A7007" s="124">
        <v>100298</v>
      </c>
      <c r="B7007" s="284" t="s">
        <v>3873</v>
      </c>
      <c r="C7007" s="100" t="s">
        <v>22</v>
      </c>
      <c r="D7007" s="125">
        <v>0.42</v>
      </c>
      <c r="E7007" s="125">
        <v>0.48</v>
      </c>
    </row>
    <row r="7008" spans="1:5">
      <c r="A7008" s="124">
        <v>100299</v>
      </c>
      <c r="B7008" s="284" t="s">
        <v>3874</v>
      </c>
      <c r="C7008" s="100" t="s">
        <v>22</v>
      </c>
      <c r="D7008" s="125">
        <v>0.31</v>
      </c>
      <c r="E7008" s="125">
        <v>0.36</v>
      </c>
    </row>
    <row r="7009" spans="1:5">
      <c r="A7009" s="124">
        <v>100300</v>
      </c>
      <c r="B7009" s="284" t="s">
        <v>3875</v>
      </c>
      <c r="C7009" s="100" t="s">
        <v>22</v>
      </c>
      <c r="D7009" s="125">
        <v>12.59</v>
      </c>
      <c r="E7009" s="125">
        <v>14.32</v>
      </c>
    </row>
    <row r="7010" spans="1:5">
      <c r="A7010" s="124">
        <v>100301</v>
      </c>
      <c r="B7010" s="284" t="s">
        <v>3876</v>
      </c>
      <c r="C7010" s="100" t="s">
        <v>22</v>
      </c>
      <c r="D7010" s="125">
        <v>18.940000000000001</v>
      </c>
      <c r="E7010" s="125">
        <v>20.98</v>
      </c>
    </row>
    <row r="7011" spans="1:5">
      <c r="A7011" s="124">
        <v>100302</v>
      </c>
      <c r="B7011" s="284" t="s">
        <v>3877</v>
      </c>
      <c r="C7011" s="100" t="s">
        <v>22</v>
      </c>
      <c r="D7011" s="125">
        <v>119.53</v>
      </c>
      <c r="E7011" s="125">
        <v>138.11000000000001</v>
      </c>
    </row>
    <row r="7012" spans="1:5">
      <c r="A7012" s="124">
        <v>100303</v>
      </c>
      <c r="B7012" s="284" t="s">
        <v>3878</v>
      </c>
      <c r="C7012" s="100" t="s">
        <v>22</v>
      </c>
      <c r="D7012" s="125">
        <v>14.26</v>
      </c>
      <c r="E7012" s="125">
        <v>15.74</v>
      </c>
    </row>
    <row r="7013" spans="1:5">
      <c r="A7013" s="124">
        <v>100304</v>
      </c>
      <c r="B7013" s="284" t="s">
        <v>3879</v>
      </c>
      <c r="C7013" s="100" t="s">
        <v>22</v>
      </c>
      <c r="D7013" s="125">
        <v>113.58</v>
      </c>
      <c r="E7013" s="125">
        <v>131.22</v>
      </c>
    </row>
    <row r="7014" spans="1:5">
      <c r="A7014" s="124">
        <v>100305</v>
      </c>
      <c r="B7014" s="284" t="s">
        <v>3880</v>
      </c>
      <c r="C7014" s="100" t="s">
        <v>22</v>
      </c>
      <c r="D7014" s="125">
        <v>83.63</v>
      </c>
      <c r="E7014" s="125">
        <v>96.56</v>
      </c>
    </row>
    <row r="7015" spans="1:5">
      <c r="A7015" s="124">
        <v>100306</v>
      </c>
      <c r="B7015" s="284" t="s">
        <v>3881</v>
      </c>
      <c r="C7015" s="100" t="s">
        <v>22</v>
      </c>
      <c r="D7015" s="125">
        <v>94.14</v>
      </c>
      <c r="E7015" s="125">
        <v>108.73</v>
      </c>
    </row>
    <row r="7016" spans="1:5">
      <c r="A7016" s="124">
        <v>100307</v>
      </c>
      <c r="B7016" s="284" t="s">
        <v>3882</v>
      </c>
      <c r="C7016" s="100" t="s">
        <v>22</v>
      </c>
      <c r="D7016" s="125">
        <v>19.96</v>
      </c>
      <c r="E7016" s="125">
        <v>22.35</v>
      </c>
    </row>
    <row r="7017" spans="1:5">
      <c r="A7017" s="124">
        <v>100308</v>
      </c>
      <c r="B7017" s="284" t="s">
        <v>3883</v>
      </c>
      <c r="C7017" s="100" t="s">
        <v>22</v>
      </c>
      <c r="D7017" s="125">
        <v>24.08</v>
      </c>
      <c r="E7017" s="125">
        <v>27.11</v>
      </c>
    </row>
    <row r="7018" spans="1:5">
      <c r="A7018" s="124">
        <v>100309</v>
      </c>
      <c r="B7018" s="284" t="s">
        <v>3891</v>
      </c>
      <c r="C7018" s="100" t="s">
        <v>22</v>
      </c>
      <c r="D7018" s="125">
        <v>23.61</v>
      </c>
      <c r="E7018" s="125">
        <v>27.07</v>
      </c>
    </row>
    <row r="7019" spans="1:5">
      <c r="A7019" s="124">
        <v>100310</v>
      </c>
      <c r="B7019" s="284" t="s">
        <v>3884</v>
      </c>
      <c r="C7019" s="100" t="s">
        <v>120</v>
      </c>
      <c r="D7019" s="125">
        <v>5.95</v>
      </c>
      <c r="E7019" s="125">
        <v>6.9</v>
      </c>
    </row>
    <row r="7020" spans="1:5">
      <c r="A7020" s="124">
        <v>100311</v>
      </c>
      <c r="B7020" s="284" t="s">
        <v>3885</v>
      </c>
      <c r="C7020" s="100" t="s">
        <v>120</v>
      </c>
      <c r="D7020" s="125">
        <v>63.98</v>
      </c>
      <c r="E7020" s="125">
        <v>74.11</v>
      </c>
    </row>
    <row r="7021" spans="1:5">
      <c r="A7021" s="124">
        <v>100312</v>
      </c>
      <c r="B7021" s="284" t="s">
        <v>3886</v>
      </c>
      <c r="C7021" s="100" t="s">
        <v>120</v>
      </c>
      <c r="D7021" s="125">
        <v>158.76</v>
      </c>
      <c r="E7021" s="125">
        <v>183.89</v>
      </c>
    </row>
    <row r="7022" spans="1:5">
      <c r="A7022" s="124">
        <v>100313</v>
      </c>
      <c r="B7022" s="284" t="s">
        <v>3887</v>
      </c>
      <c r="C7022" s="100" t="s">
        <v>120</v>
      </c>
      <c r="D7022" s="125">
        <v>101.43</v>
      </c>
      <c r="E7022" s="125">
        <v>117.48</v>
      </c>
    </row>
    <row r="7023" spans="1:5">
      <c r="A7023" s="124">
        <v>100314</v>
      </c>
      <c r="B7023" s="284" t="s">
        <v>3888</v>
      </c>
      <c r="C7023" s="100" t="s">
        <v>120</v>
      </c>
      <c r="D7023" s="125">
        <v>114.43</v>
      </c>
      <c r="E7023" s="125">
        <v>132.54</v>
      </c>
    </row>
    <row r="7024" spans="1:5">
      <c r="A7024" s="124">
        <v>100315</v>
      </c>
      <c r="B7024" s="284" t="s">
        <v>3889</v>
      </c>
      <c r="C7024" s="100" t="s">
        <v>120</v>
      </c>
      <c r="D7024" s="125">
        <v>42.31</v>
      </c>
      <c r="E7024" s="125">
        <v>49.01</v>
      </c>
    </row>
    <row r="7025" spans="1:5">
      <c r="A7025" s="124">
        <v>100316</v>
      </c>
      <c r="B7025" s="284" t="s">
        <v>3875</v>
      </c>
      <c r="C7025" s="100" t="s">
        <v>120</v>
      </c>
      <c r="D7025" s="125">
        <v>2231.56</v>
      </c>
      <c r="E7025" s="125">
        <v>2536.6</v>
      </c>
    </row>
    <row r="7026" spans="1:5">
      <c r="A7026" s="124">
        <v>100317</v>
      </c>
      <c r="B7026" s="284" t="s">
        <v>3890</v>
      </c>
      <c r="C7026" s="100" t="s">
        <v>120</v>
      </c>
      <c r="D7026" s="125">
        <v>20995.18</v>
      </c>
      <c r="E7026" s="125">
        <v>24271.51</v>
      </c>
    </row>
    <row r="7027" spans="1:5">
      <c r="A7027" s="124">
        <v>100318</v>
      </c>
      <c r="B7027" s="284" t="s">
        <v>3879</v>
      </c>
      <c r="C7027" s="100" t="s">
        <v>120</v>
      </c>
      <c r="D7027" s="125">
        <v>20049.3</v>
      </c>
      <c r="E7027" s="125">
        <v>23175.96</v>
      </c>
    </row>
    <row r="7028" spans="1:5">
      <c r="A7028" s="124">
        <v>100319</v>
      </c>
      <c r="B7028" s="284" t="s">
        <v>3880</v>
      </c>
      <c r="C7028" s="100" t="s">
        <v>120</v>
      </c>
      <c r="D7028" s="125">
        <v>14677.53</v>
      </c>
      <c r="E7028" s="125">
        <v>16954.189999999999</v>
      </c>
    </row>
    <row r="7029" spans="1:5">
      <c r="A7029" s="124">
        <v>100320</v>
      </c>
      <c r="B7029" s="284" t="s">
        <v>3881</v>
      </c>
      <c r="C7029" s="100" t="s">
        <v>120</v>
      </c>
      <c r="D7029" s="125">
        <v>16522.03</v>
      </c>
      <c r="E7029" s="125">
        <v>19090.55</v>
      </c>
    </row>
    <row r="7030" spans="1:5">
      <c r="A7030" s="124">
        <v>100321</v>
      </c>
      <c r="B7030" s="284" t="s">
        <v>3891</v>
      </c>
      <c r="C7030" s="100" t="s">
        <v>120</v>
      </c>
      <c r="D7030" s="125">
        <v>4158.26</v>
      </c>
      <c r="E7030" s="125">
        <v>4768.18</v>
      </c>
    </row>
    <row r="7031" spans="1:5">
      <c r="A7031" s="124">
        <v>100533</v>
      </c>
      <c r="B7031" s="284" t="s">
        <v>4046</v>
      </c>
      <c r="C7031" s="100" t="s">
        <v>22</v>
      </c>
      <c r="D7031" s="125">
        <v>15.36</v>
      </c>
      <c r="E7031" s="125">
        <v>17.55</v>
      </c>
    </row>
    <row r="7032" spans="1:5">
      <c r="A7032" s="124">
        <v>100534</v>
      </c>
      <c r="B7032" s="284" t="s">
        <v>4046</v>
      </c>
      <c r="C7032" s="100" t="s">
        <v>120</v>
      </c>
      <c r="D7032" s="125">
        <v>2722.83</v>
      </c>
      <c r="E7032" s="125">
        <v>3105.6</v>
      </c>
    </row>
    <row r="7033" spans="1:5">
      <c r="A7033" s="124">
        <v>100535</v>
      </c>
      <c r="B7033" s="284" t="s">
        <v>4047</v>
      </c>
      <c r="C7033" s="100" t="s">
        <v>22</v>
      </c>
      <c r="D7033" s="125">
        <v>0.19</v>
      </c>
      <c r="E7033" s="125">
        <v>0.23</v>
      </c>
    </row>
    <row r="7034" spans="1:5">
      <c r="A7034" s="124">
        <v>100536</v>
      </c>
      <c r="B7034" s="284" t="s">
        <v>4048</v>
      </c>
      <c r="C7034" s="100" t="s">
        <v>120</v>
      </c>
      <c r="D7034" s="125">
        <v>26.55</v>
      </c>
      <c r="E7034" s="125">
        <v>30.75</v>
      </c>
    </row>
    <row r="7035" spans="1:5">
      <c r="A7035" s="124">
        <v>101284</v>
      </c>
      <c r="B7035" s="284" t="s">
        <v>12855</v>
      </c>
      <c r="C7035" s="100" t="s">
        <v>22</v>
      </c>
      <c r="D7035" s="125">
        <v>1.18</v>
      </c>
      <c r="E7035" s="125">
        <v>1.36</v>
      </c>
    </row>
    <row r="7036" spans="1:5">
      <c r="A7036" s="124">
        <v>101285</v>
      </c>
      <c r="B7036" s="284" t="s">
        <v>12856</v>
      </c>
      <c r="C7036" s="100" t="s">
        <v>22</v>
      </c>
      <c r="D7036" s="125">
        <v>0.62</v>
      </c>
      <c r="E7036" s="125">
        <v>0.71</v>
      </c>
    </row>
    <row r="7037" spans="1:5">
      <c r="A7037" s="124">
        <v>101286</v>
      </c>
      <c r="B7037" s="284" t="s">
        <v>12857</v>
      </c>
      <c r="C7037" s="100" t="s">
        <v>120</v>
      </c>
      <c r="D7037" s="125">
        <v>11.65</v>
      </c>
      <c r="E7037" s="125">
        <v>13.5</v>
      </c>
    </row>
    <row r="7038" spans="1:5">
      <c r="A7038" s="124">
        <v>101287</v>
      </c>
      <c r="B7038" s="284" t="s">
        <v>12858</v>
      </c>
      <c r="C7038" s="100" t="s">
        <v>120</v>
      </c>
      <c r="D7038" s="125">
        <v>46.13</v>
      </c>
      <c r="E7038" s="125">
        <v>53.44</v>
      </c>
    </row>
    <row r="7039" spans="1:5">
      <c r="A7039" s="124">
        <v>101288</v>
      </c>
      <c r="B7039" s="284" t="s">
        <v>12859</v>
      </c>
      <c r="C7039" s="100" t="s">
        <v>120</v>
      </c>
      <c r="D7039" s="125">
        <v>11.65</v>
      </c>
      <c r="E7039" s="125">
        <v>13.5</v>
      </c>
    </row>
    <row r="7040" spans="1:5">
      <c r="A7040" s="124">
        <v>101289</v>
      </c>
      <c r="B7040" s="284" t="s">
        <v>12860</v>
      </c>
      <c r="C7040" s="100" t="s">
        <v>120</v>
      </c>
      <c r="D7040" s="125">
        <v>14.41</v>
      </c>
      <c r="E7040" s="125">
        <v>16.690000000000001</v>
      </c>
    </row>
    <row r="7041" spans="1:5">
      <c r="A7041" s="124">
        <v>101290</v>
      </c>
      <c r="B7041" s="284" t="s">
        <v>12861</v>
      </c>
      <c r="C7041" s="100" t="s">
        <v>120</v>
      </c>
      <c r="D7041" s="125">
        <v>20.5</v>
      </c>
      <c r="E7041" s="125">
        <v>23.74</v>
      </c>
    </row>
    <row r="7042" spans="1:5">
      <c r="A7042" s="124">
        <v>101291</v>
      </c>
      <c r="B7042" s="284" t="s">
        <v>12862</v>
      </c>
      <c r="C7042" s="100" t="s">
        <v>120</v>
      </c>
      <c r="D7042" s="125">
        <v>14.41</v>
      </c>
      <c r="E7042" s="125">
        <v>16.690000000000001</v>
      </c>
    </row>
    <row r="7043" spans="1:5">
      <c r="A7043" s="124">
        <v>101292</v>
      </c>
      <c r="B7043" s="284" t="s">
        <v>12863</v>
      </c>
      <c r="C7043" s="100" t="s">
        <v>120</v>
      </c>
      <c r="D7043" s="125">
        <v>16.02</v>
      </c>
      <c r="E7043" s="125">
        <v>18.55</v>
      </c>
    </row>
    <row r="7044" spans="1:5">
      <c r="A7044" s="124">
        <v>101293</v>
      </c>
      <c r="B7044" s="284" t="s">
        <v>12864</v>
      </c>
      <c r="C7044" s="100" t="s">
        <v>120</v>
      </c>
      <c r="D7044" s="125">
        <v>18.16</v>
      </c>
      <c r="E7044" s="125">
        <v>21.03</v>
      </c>
    </row>
    <row r="7045" spans="1:5">
      <c r="A7045" s="124">
        <v>101294</v>
      </c>
      <c r="B7045" s="284" t="s">
        <v>12865</v>
      </c>
      <c r="C7045" s="100" t="s">
        <v>120</v>
      </c>
      <c r="D7045" s="125">
        <v>21.09</v>
      </c>
      <c r="E7045" s="125">
        <v>24.43</v>
      </c>
    </row>
    <row r="7046" spans="1:5">
      <c r="A7046" s="124">
        <v>101295</v>
      </c>
      <c r="B7046" s="284" t="s">
        <v>12866</v>
      </c>
      <c r="C7046" s="100" t="s">
        <v>120</v>
      </c>
      <c r="D7046" s="125">
        <v>14.94</v>
      </c>
      <c r="E7046" s="125">
        <v>17.3</v>
      </c>
    </row>
    <row r="7047" spans="1:5" ht="25.5">
      <c r="A7047" s="124">
        <v>101296</v>
      </c>
      <c r="B7047" s="284" t="s">
        <v>12867</v>
      </c>
      <c r="C7047" s="100" t="s">
        <v>120</v>
      </c>
      <c r="D7047" s="125">
        <v>22.71</v>
      </c>
      <c r="E7047" s="125">
        <v>26.31</v>
      </c>
    </row>
    <row r="7048" spans="1:5">
      <c r="A7048" s="124">
        <v>101297</v>
      </c>
      <c r="B7048" s="284" t="s">
        <v>12868</v>
      </c>
      <c r="C7048" s="100" t="s">
        <v>120</v>
      </c>
      <c r="D7048" s="125">
        <v>12.7</v>
      </c>
      <c r="E7048" s="125">
        <v>14.71</v>
      </c>
    </row>
    <row r="7049" spans="1:5">
      <c r="A7049" s="124">
        <v>101298</v>
      </c>
      <c r="B7049" s="284" t="s">
        <v>12869</v>
      </c>
      <c r="C7049" s="100" t="s">
        <v>120</v>
      </c>
      <c r="D7049" s="125">
        <v>13.07</v>
      </c>
      <c r="E7049" s="125">
        <v>15.13</v>
      </c>
    </row>
    <row r="7050" spans="1:5">
      <c r="A7050" s="124">
        <v>101299</v>
      </c>
      <c r="B7050" s="284" t="s">
        <v>12870</v>
      </c>
      <c r="C7050" s="100" t="s">
        <v>120</v>
      </c>
      <c r="D7050" s="125">
        <v>14.94</v>
      </c>
      <c r="E7050" s="125">
        <v>17.3</v>
      </c>
    </row>
    <row r="7051" spans="1:5">
      <c r="A7051" s="124">
        <v>101300</v>
      </c>
      <c r="B7051" s="284" t="s">
        <v>12871</v>
      </c>
      <c r="C7051" s="100" t="s">
        <v>120</v>
      </c>
      <c r="D7051" s="125">
        <v>12.96</v>
      </c>
      <c r="E7051" s="125">
        <v>15.01</v>
      </c>
    </row>
    <row r="7052" spans="1:5">
      <c r="A7052" s="124">
        <v>101301</v>
      </c>
      <c r="B7052" s="284" t="s">
        <v>12872</v>
      </c>
      <c r="C7052" s="100" t="s">
        <v>120</v>
      </c>
      <c r="D7052" s="125">
        <v>5.22</v>
      </c>
      <c r="E7052" s="125">
        <v>6.05</v>
      </c>
    </row>
    <row r="7053" spans="1:5">
      <c r="A7053" s="124">
        <v>101302</v>
      </c>
      <c r="B7053" s="284" t="s">
        <v>12873</v>
      </c>
      <c r="C7053" s="100" t="s">
        <v>120</v>
      </c>
      <c r="D7053" s="125">
        <v>39.4</v>
      </c>
      <c r="E7053" s="125">
        <v>45.63</v>
      </c>
    </row>
    <row r="7054" spans="1:5">
      <c r="A7054" s="124">
        <v>101303</v>
      </c>
      <c r="B7054" s="284" t="s">
        <v>12874</v>
      </c>
      <c r="C7054" s="100" t="s">
        <v>120</v>
      </c>
      <c r="D7054" s="125">
        <v>49.56</v>
      </c>
      <c r="E7054" s="125">
        <v>57.4</v>
      </c>
    </row>
    <row r="7055" spans="1:5">
      <c r="A7055" s="124">
        <v>101304</v>
      </c>
      <c r="B7055" s="284" t="s">
        <v>12875</v>
      </c>
      <c r="C7055" s="100" t="s">
        <v>120</v>
      </c>
      <c r="D7055" s="125">
        <v>23.27</v>
      </c>
      <c r="E7055" s="125">
        <v>26.95</v>
      </c>
    </row>
    <row r="7056" spans="1:5">
      <c r="A7056" s="124">
        <v>101305</v>
      </c>
      <c r="B7056" s="284" t="s">
        <v>12876</v>
      </c>
      <c r="C7056" s="100" t="s">
        <v>120</v>
      </c>
      <c r="D7056" s="125">
        <v>21.5</v>
      </c>
      <c r="E7056" s="125">
        <v>24.91</v>
      </c>
    </row>
    <row r="7057" spans="1:5">
      <c r="A7057" s="124">
        <v>101307</v>
      </c>
      <c r="B7057" s="284" t="s">
        <v>12877</v>
      </c>
      <c r="C7057" s="100" t="s">
        <v>120</v>
      </c>
      <c r="D7057" s="125">
        <v>18.16</v>
      </c>
      <c r="E7057" s="125">
        <v>21.03</v>
      </c>
    </row>
    <row r="7058" spans="1:5">
      <c r="A7058" s="124">
        <v>101308</v>
      </c>
      <c r="B7058" s="284" t="s">
        <v>12878</v>
      </c>
      <c r="C7058" s="100" t="s">
        <v>120</v>
      </c>
      <c r="D7058" s="125">
        <v>13.25</v>
      </c>
      <c r="E7058" s="125">
        <v>15.34</v>
      </c>
    </row>
    <row r="7059" spans="1:5">
      <c r="A7059" s="124">
        <v>101309</v>
      </c>
      <c r="B7059" s="284" t="s">
        <v>12879</v>
      </c>
      <c r="C7059" s="100" t="s">
        <v>120</v>
      </c>
      <c r="D7059" s="125">
        <v>18.78</v>
      </c>
      <c r="E7059" s="125">
        <v>21.75</v>
      </c>
    </row>
    <row r="7060" spans="1:5">
      <c r="A7060" s="124">
        <v>101310</v>
      </c>
      <c r="B7060" s="284" t="s">
        <v>12880</v>
      </c>
      <c r="C7060" s="100" t="s">
        <v>120</v>
      </c>
      <c r="D7060" s="125">
        <v>22.28</v>
      </c>
      <c r="E7060" s="125">
        <v>25.81</v>
      </c>
    </row>
    <row r="7061" spans="1:5">
      <c r="A7061" s="124">
        <v>101311</v>
      </c>
      <c r="B7061" s="284" t="s">
        <v>12881</v>
      </c>
      <c r="C7061" s="100" t="s">
        <v>120</v>
      </c>
      <c r="D7061" s="125">
        <v>18.46</v>
      </c>
      <c r="E7061" s="125">
        <v>21.38</v>
      </c>
    </row>
    <row r="7062" spans="1:5" ht="25.5">
      <c r="A7062" s="124">
        <v>101312</v>
      </c>
      <c r="B7062" s="284" t="s">
        <v>12882</v>
      </c>
      <c r="C7062" s="100" t="s">
        <v>120</v>
      </c>
      <c r="D7062" s="125">
        <v>11.66</v>
      </c>
      <c r="E7062" s="125">
        <v>13.5</v>
      </c>
    </row>
    <row r="7063" spans="1:5">
      <c r="A7063" s="124">
        <v>101313</v>
      </c>
      <c r="B7063" s="284" t="s">
        <v>12883</v>
      </c>
      <c r="C7063" s="100" t="s">
        <v>120</v>
      </c>
      <c r="D7063" s="125">
        <v>65.59</v>
      </c>
      <c r="E7063" s="125">
        <v>75.959999999999994</v>
      </c>
    </row>
    <row r="7064" spans="1:5">
      <c r="A7064" s="124">
        <v>101314</v>
      </c>
      <c r="B7064" s="284" t="s">
        <v>12884</v>
      </c>
      <c r="C7064" s="100" t="s">
        <v>120</v>
      </c>
      <c r="D7064" s="125">
        <v>61.73</v>
      </c>
      <c r="E7064" s="125">
        <v>71.5</v>
      </c>
    </row>
    <row r="7065" spans="1:5">
      <c r="A7065" s="124">
        <v>101315</v>
      </c>
      <c r="B7065" s="284" t="s">
        <v>12885</v>
      </c>
      <c r="C7065" s="100" t="s">
        <v>120</v>
      </c>
      <c r="D7065" s="125">
        <v>64.48</v>
      </c>
      <c r="E7065" s="125">
        <v>74.680000000000007</v>
      </c>
    </row>
    <row r="7066" spans="1:5">
      <c r="A7066" s="124">
        <v>101316</v>
      </c>
      <c r="B7066" s="284" t="s">
        <v>12886</v>
      </c>
      <c r="C7066" s="100" t="s">
        <v>120</v>
      </c>
      <c r="D7066" s="125">
        <v>32.43</v>
      </c>
      <c r="E7066" s="125">
        <v>37.56</v>
      </c>
    </row>
    <row r="7067" spans="1:5">
      <c r="A7067" s="124">
        <v>101317</v>
      </c>
      <c r="B7067" s="284" t="s">
        <v>12887</v>
      </c>
      <c r="C7067" s="100" t="s">
        <v>120</v>
      </c>
      <c r="D7067" s="125">
        <v>156.82</v>
      </c>
      <c r="E7067" s="125">
        <v>181.64</v>
      </c>
    </row>
    <row r="7068" spans="1:5">
      <c r="A7068" s="124">
        <v>101318</v>
      </c>
      <c r="B7068" s="284" t="s">
        <v>12888</v>
      </c>
      <c r="C7068" s="100" t="s">
        <v>120</v>
      </c>
      <c r="D7068" s="125">
        <v>571.84</v>
      </c>
      <c r="E7068" s="125">
        <v>662.32</v>
      </c>
    </row>
    <row r="7069" spans="1:5">
      <c r="A7069" s="124">
        <v>101319</v>
      </c>
      <c r="B7069" s="284" t="s">
        <v>12889</v>
      </c>
      <c r="C7069" s="100" t="s">
        <v>120</v>
      </c>
      <c r="D7069" s="125">
        <v>82.45</v>
      </c>
      <c r="E7069" s="125">
        <v>95.49</v>
      </c>
    </row>
    <row r="7070" spans="1:5">
      <c r="A7070" s="124">
        <v>101320</v>
      </c>
      <c r="B7070" s="284" t="s">
        <v>12890</v>
      </c>
      <c r="C7070" s="100" t="s">
        <v>120</v>
      </c>
      <c r="D7070" s="125">
        <v>33.200000000000003</v>
      </c>
      <c r="E7070" s="125">
        <v>38.450000000000003</v>
      </c>
    </row>
    <row r="7071" spans="1:5">
      <c r="A7071" s="124">
        <v>101322</v>
      </c>
      <c r="B7071" s="284" t="s">
        <v>12891</v>
      </c>
      <c r="C7071" s="100" t="s">
        <v>120</v>
      </c>
      <c r="D7071" s="125">
        <v>17.5</v>
      </c>
      <c r="E7071" s="125">
        <v>20.27</v>
      </c>
    </row>
    <row r="7072" spans="1:5">
      <c r="A7072" s="124">
        <v>101323</v>
      </c>
      <c r="B7072" s="284" t="s">
        <v>12892</v>
      </c>
      <c r="C7072" s="100" t="s">
        <v>120</v>
      </c>
      <c r="D7072" s="125">
        <v>33.92</v>
      </c>
      <c r="E7072" s="125">
        <v>39.29</v>
      </c>
    </row>
    <row r="7073" spans="1:5">
      <c r="A7073" s="124">
        <v>101324</v>
      </c>
      <c r="B7073" s="284" t="s">
        <v>12893</v>
      </c>
      <c r="C7073" s="100" t="s">
        <v>120</v>
      </c>
      <c r="D7073" s="125">
        <v>6.82</v>
      </c>
      <c r="E7073" s="125">
        <v>7.91</v>
      </c>
    </row>
    <row r="7074" spans="1:5">
      <c r="A7074" s="124">
        <v>101325</v>
      </c>
      <c r="B7074" s="284" t="s">
        <v>12894</v>
      </c>
      <c r="C7074" s="100" t="s">
        <v>120</v>
      </c>
      <c r="D7074" s="125">
        <v>44.27</v>
      </c>
      <c r="E7074" s="125">
        <v>51.27</v>
      </c>
    </row>
    <row r="7075" spans="1:5">
      <c r="A7075" s="124">
        <v>101326</v>
      </c>
      <c r="B7075" s="284" t="s">
        <v>12895</v>
      </c>
      <c r="C7075" s="100" t="s">
        <v>120</v>
      </c>
      <c r="D7075" s="125">
        <v>6.29</v>
      </c>
      <c r="E7075" s="125">
        <v>7.28</v>
      </c>
    </row>
    <row r="7076" spans="1:5" ht="25.5">
      <c r="A7076" s="124">
        <v>101327</v>
      </c>
      <c r="B7076" s="284" t="s">
        <v>12896</v>
      </c>
      <c r="C7076" s="100" t="s">
        <v>120</v>
      </c>
      <c r="D7076" s="125">
        <v>6.11</v>
      </c>
      <c r="E7076" s="125">
        <v>7.08</v>
      </c>
    </row>
    <row r="7077" spans="1:5">
      <c r="A7077" s="124">
        <v>101328</v>
      </c>
      <c r="B7077" s="284" t="s">
        <v>12897</v>
      </c>
      <c r="C7077" s="100" t="s">
        <v>120</v>
      </c>
      <c r="D7077" s="125">
        <v>9.66</v>
      </c>
      <c r="E7077" s="125">
        <v>11.19</v>
      </c>
    </row>
    <row r="7078" spans="1:5">
      <c r="A7078" s="124">
        <v>101329</v>
      </c>
      <c r="B7078" s="284" t="s">
        <v>12898</v>
      </c>
      <c r="C7078" s="100" t="s">
        <v>120</v>
      </c>
      <c r="D7078" s="125">
        <v>34.869999999999997</v>
      </c>
      <c r="E7078" s="125">
        <v>40.39</v>
      </c>
    </row>
    <row r="7079" spans="1:5">
      <c r="A7079" s="124">
        <v>101330</v>
      </c>
      <c r="B7079" s="284" t="s">
        <v>12899</v>
      </c>
      <c r="C7079" s="100" t="s">
        <v>120</v>
      </c>
      <c r="D7079" s="125">
        <v>21.93</v>
      </c>
      <c r="E7079" s="125">
        <v>25.4</v>
      </c>
    </row>
    <row r="7080" spans="1:5">
      <c r="A7080" s="124">
        <v>101331</v>
      </c>
      <c r="B7080" s="284" t="s">
        <v>12900</v>
      </c>
      <c r="C7080" s="100" t="s">
        <v>120</v>
      </c>
      <c r="D7080" s="125">
        <v>23.27</v>
      </c>
      <c r="E7080" s="125">
        <v>26.95</v>
      </c>
    </row>
    <row r="7081" spans="1:5">
      <c r="A7081" s="124">
        <v>101332</v>
      </c>
      <c r="B7081" s="284" t="s">
        <v>12901</v>
      </c>
      <c r="C7081" s="100" t="s">
        <v>120</v>
      </c>
      <c r="D7081" s="125">
        <v>6.51</v>
      </c>
      <c r="E7081" s="125">
        <v>7.54</v>
      </c>
    </row>
    <row r="7082" spans="1:5">
      <c r="A7082" s="124">
        <v>101333</v>
      </c>
      <c r="B7082" s="284" t="s">
        <v>12902</v>
      </c>
      <c r="C7082" s="100" t="s">
        <v>120</v>
      </c>
      <c r="D7082" s="125">
        <v>16.41</v>
      </c>
      <c r="E7082" s="125">
        <v>19</v>
      </c>
    </row>
    <row r="7083" spans="1:5">
      <c r="A7083" s="124">
        <v>101334</v>
      </c>
      <c r="B7083" s="284" t="s">
        <v>12903</v>
      </c>
      <c r="C7083" s="100" t="s">
        <v>120</v>
      </c>
      <c r="D7083" s="125">
        <v>56.57</v>
      </c>
      <c r="E7083" s="125">
        <v>65.52</v>
      </c>
    </row>
    <row r="7084" spans="1:5">
      <c r="A7084" s="124">
        <v>101335</v>
      </c>
      <c r="B7084" s="284" t="s">
        <v>12904</v>
      </c>
      <c r="C7084" s="100" t="s">
        <v>120</v>
      </c>
      <c r="D7084" s="125">
        <v>7.42</v>
      </c>
      <c r="E7084" s="125">
        <v>8.6</v>
      </c>
    </row>
    <row r="7085" spans="1:5" ht="25.5">
      <c r="A7085" s="124">
        <v>101336</v>
      </c>
      <c r="B7085" s="284" t="s">
        <v>12905</v>
      </c>
      <c r="C7085" s="100" t="s">
        <v>120</v>
      </c>
      <c r="D7085" s="125">
        <v>20.89</v>
      </c>
      <c r="E7085" s="125">
        <v>24.19</v>
      </c>
    </row>
    <row r="7086" spans="1:5">
      <c r="A7086" s="124">
        <v>101337</v>
      </c>
      <c r="B7086" s="284" t="s">
        <v>12906</v>
      </c>
      <c r="C7086" s="100" t="s">
        <v>120</v>
      </c>
      <c r="D7086" s="125">
        <v>6.58</v>
      </c>
      <c r="E7086" s="125">
        <v>7.62</v>
      </c>
    </row>
    <row r="7087" spans="1:5">
      <c r="A7087" s="124">
        <v>101338</v>
      </c>
      <c r="B7087" s="284" t="s">
        <v>12907</v>
      </c>
      <c r="C7087" s="100" t="s">
        <v>120</v>
      </c>
      <c r="D7087" s="125">
        <v>11.77</v>
      </c>
      <c r="E7087" s="125">
        <v>13.63</v>
      </c>
    </row>
    <row r="7088" spans="1:5">
      <c r="A7088" s="124">
        <v>101339</v>
      </c>
      <c r="B7088" s="284" t="s">
        <v>12908</v>
      </c>
      <c r="C7088" s="100" t="s">
        <v>120</v>
      </c>
      <c r="D7088" s="125">
        <v>10.74</v>
      </c>
      <c r="E7088" s="125">
        <v>12.44</v>
      </c>
    </row>
    <row r="7089" spans="1:5" ht="25.5">
      <c r="A7089" s="124">
        <v>101340</v>
      </c>
      <c r="B7089" s="284" t="s">
        <v>12909</v>
      </c>
      <c r="C7089" s="100" t="s">
        <v>120</v>
      </c>
      <c r="D7089" s="125">
        <v>10.36</v>
      </c>
      <c r="E7089" s="125">
        <v>12</v>
      </c>
    </row>
    <row r="7090" spans="1:5" ht="25.5">
      <c r="A7090" s="124">
        <v>101341</v>
      </c>
      <c r="B7090" s="284" t="s">
        <v>12910</v>
      </c>
      <c r="C7090" s="100" t="s">
        <v>120</v>
      </c>
      <c r="D7090" s="125">
        <v>10.61</v>
      </c>
      <c r="E7090" s="125">
        <v>12.29</v>
      </c>
    </row>
    <row r="7091" spans="1:5" ht="25.5">
      <c r="A7091" s="124">
        <v>101342</v>
      </c>
      <c r="B7091" s="284" t="s">
        <v>12911</v>
      </c>
      <c r="C7091" s="100" t="s">
        <v>120</v>
      </c>
      <c r="D7091" s="125">
        <v>13.21</v>
      </c>
      <c r="E7091" s="125">
        <v>15.31</v>
      </c>
    </row>
    <row r="7092" spans="1:5">
      <c r="A7092" s="124">
        <v>101343</v>
      </c>
      <c r="B7092" s="284" t="s">
        <v>12912</v>
      </c>
      <c r="C7092" s="100" t="s">
        <v>120</v>
      </c>
      <c r="D7092" s="125">
        <v>20.149999999999999</v>
      </c>
      <c r="E7092" s="125">
        <v>23.34</v>
      </c>
    </row>
    <row r="7093" spans="1:5">
      <c r="A7093" s="124">
        <v>101344</v>
      </c>
      <c r="B7093" s="284" t="s">
        <v>12913</v>
      </c>
      <c r="C7093" s="100" t="s">
        <v>120</v>
      </c>
      <c r="D7093" s="125">
        <v>18.91</v>
      </c>
      <c r="E7093" s="125">
        <v>21.9</v>
      </c>
    </row>
    <row r="7094" spans="1:5">
      <c r="A7094" s="124">
        <v>101345</v>
      </c>
      <c r="B7094" s="284" t="s">
        <v>12914</v>
      </c>
      <c r="C7094" s="100" t="s">
        <v>120</v>
      </c>
      <c r="D7094" s="125">
        <v>24.51</v>
      </c>
      <c r="E7094" s="125">
        <v>28.39</v>
      </c>
    </row>
    <row r="7095" spans="1:5">
      <c r="A7095" s="124">
        <v>101346</v>
      </c>
      <c r="B7095" s="284" t="s">
        <v>12915</v>
      </c>
      <c r="C7095" s="100" t="s">
        <v>120</v>
      </c>
      <c r="D7095" s="125">
        <v>18.04</v>
      </c>
      <c r="E7095" s="125">
        <v>20.9</v>
      </c>
    </row>
    <row r="7096" spans="1:5" ht="25.5">
      <c r="A7096" s="124">
        <v>101347</v>
      </c>
      <c r="B7096" s="284" t="s">
        <v>12916</v>
      </c>
      <c r="C7096" s="100" t="s">
        <v>120</v>
      </c>
      <c r="D7096" s="125">
        <v>13.29</v>
      </c>
      <c r="E7096" s="125">
        <v>15.4</v>
      </c>
    </row>
    <row r="7097" spans="1:5" ht="25.5">
      <c r="A7097" s="124">
        <v>101348</v>
      </c>
      <c r="B7097" s="284" t="s">
        <v>12917</v>
      </c>
      <c r="C7097" s="100" t="s">
        <v>120</v>
      </c>
      <c r="D7097" s="125">
        <v>9.51</v>
      </c>
      <c r="E7097" s="125">
        <v>11.02</v>
      </c>
    </row>
    <row r="7098" spans="1:5">
      <c r="A7098" s="124">
        <v>101349</v>
      </c>
      <c r="B7098" s="284" t="s">
        <v>12918</v>
      </c>
      <c r="C7098" s="100" t="s">
        <v>120</v>
      </c>
      <c r="D7098" s="125">
        <v>13.44</v>
      </c>
      <c r="E7098" s="125">
        <v>15.57</v>
      </c>
    </row>
    <row r="7099" spans="1:5">
      <c r="A7099" s="124">
        <v>101350</v>
      </c>
      <c r="B7099" s="284" t="s">
        <v>12919</v>
      </c>
      <c r="C7099" s="100" t="s">
        <v>120</v>
      </c>
      <c r="D7099" s="125">
        <v>16.489999999999998</v>
      </c>
      <c r="E7099" s="125">
        <v>19.100000000000001</v>
      </c>
    </row>
    <row r="7100" spans="1:5">
      <c r="A7100" s="124">
        <v>101351</v>
      </c>
      <c r="B7100" s="284" t="s">
        <v>12920</v>
      </c>
      <c r="C7100" s="100" t="s">
        <v>120</v>
      </c>
      <c r="D7100" s="125">
        <v>12.47</v>
      </c>
      <c r="E7100" s="125">
        <v>14.44</v>
      </c>
    </row>
    <row r="7101" spans="1:5" ht="25.5">
      <c r="A7101" s="124">
        <v>101352</v>
      </c>
      <c r="B7101" s="284" t="s">
        <v>12921</v>
      </c>
      <c r="C7101" s="100" t="s">
        <v>120</v>
      </c>
      <c r="D7101" s="125">
        <v>13.88</v>
      </c>
      <c r="E7101" s="125">
        <v>16.07</v>
      </c>
    </row>
    <row r="7102" spans="1:5">
      <c r="A7102" s="124">
        <v>101353</v>
      </c>
      <c r="B7102" s="284" t="s">
        <v>12922</v>
      </c>
      <c r="C7102" s="100" t="s">
        <v>120</v>
      </c>
      <c r="D7102" s="125">
        <v>9.35</v>
      </c>
      <c r="E7102" s="125">
        <v>10.83</v>
      </c>
    </row>
    <row r="7103" spans="1:5" ht="25.5">
      <c r="A7103" s="124">
        <v>101354</v>
      </c>
      <c r="B7103" s="284" t="s">
        <v>12923</v>
      </c>
      <c r="C7103" s="100" t="s">
        <v>120</v>
      </c>
      <c r="D7103" s="125">
        <v>14.68</v>
      </c>
      <c r="E7103" s="125">
        <v>17</v>
      </c>
    </row>
    <row r="7104" spans="1:5" ht="25.5">
      <c r="A7104" s="124">
        <v>101355</v>
      </c>
      <c r="B7104" s="284" t="s">
        <v>12924</v>
      </c>
      <c r="C7104" s="100" t="s">
        <v>120</v>
      </c>
      <c r="D7104" s="125">
        <v>11.91</v>
      </c>
      <c r="E7104" s="125">
        <v>13.8</v>
      </c>
    </row>
    <row r="7105" spans="1:5">
      <c r="A7105" s="124">
        <v>101356</v>
      </c>
      <c r="B7105" s="284" t="s">
        <v>12925</v>
      </c>
      <c r="C7105" s="100" t="s">
        <v>120</v>
      </c>
      <c r="D7105" s="125">
        <v>23.27</v>
      </c>
      <c r="E7105" s="125">
        <v>26.95</v>
      </c>
    </row>
    <row r="7106" spans="1:5">
      <c r="A7106" s="124">
        <v>101357</v>
      </c>
      <c r="B7106" s="284" t="s">
        <v>12926</v>
      </c>
      <c r="C7106" s="100" t="s">
        <v>120</v>
      </c>
      <c r="D7106" s="125">
        <v>33.5</v>
      </c>
      <c r="E7106" s="125">
        <v>38.799999999999997</v>
      </c>
    </row>
    <row r="7107" spans="1:5">
      <c r="A7107" s="124">
        <v>101358</v>
      </c>
      <c r="B7107" s="284" t="s">
        <v>12927</v>
      </c>
      <c r="C7107" s="100" t="s">
        <v>120</v>
      </c>
      <c r="D7107" s="125">
        <v>25.83</v>
      </c>
      <c r="E7107" s="125">
        <v>29.92</v>
      </c>
    </row>
    <row r="7108" spans="1:5">
      <c r="A7108" s="124">
        <v>101359</v>
      </c>
      <c r="B7108" s="284" t="s">
        <v>12928</v>
      </c>
      <c r="C7108" s="100" t="s">
        <v>120</v>
      </c>
      <c r="D7108" s="125">
        <v>25.09</v>
      </c>
      <c r="E7108" s="125">
        <v>29.06</v>
      </c>
    </row>
    <row r="7109" spans="1:5">
      <c r="A7109" s="124">
        <v>101360</v>
      </c>
      <c r="B7109" s="284" t="s">
        <v>12929</v>
      </c>
      <c r="C7109" s="100" t="s">
        <v>120</v>
      </c>
      <c r="D7109" s="125">
        <v>25.83</v>
      </c>
      <c r="E7109" s="125">
        <v>29.92</v>
      </c>
    </row>
    <row r="7110" spans="1:5" ht="25.5">
      <c r="A7110" s="124">
        <v>101361</v>
      </c>
      <c r="B7110" s="284" t="s">
        <v>12930</v>
      </c>
      <c r="C7110" s="100" t="s">
        <v>120</v>
      </c>
      <c r="D7110" s="125">
        <v>26.15</v>
      </c>
      <c r="E7110" s="125">
        <v>30.29</v>
      </c>
    </row>
    <row r="7111" spans="1:5">
      <c r="A7111" s="124">
        <v>101362</v>
      </c>
      <c r="B7111" s="284" t="s">
        <v>12931</v>
      </c>
      <c r="C7111" s="100" t="s">
        <v>120</v>
      </c>
      <c r="D7111" s="125">
        <v>5.7</v>
      </c>
      <c r="E7111" s="125">
        <v>6.6</v>
      </c>
    </row>
    <row r="7112" spans="1:5">
      <c r="A7112" s="124">
        <v>101363</v>
      </c>
      <c r="B7112" s="284" t="s">
        <v>12932</v>
      </c>
      <c r="C7112" s="100" t="s">
        <v>120</v>
      </c>
      <c r="D7112" s="125">
        <v>18.16</v>
      </c>
      <c r="E7112" s="125">
        <v>21.03</v>
      </c>
    </row>
    <row r="7113" spans="1:5">
      <c r="A7113" s="124">
        <v>101364</v>
      </c>
      <c r="B7113" s="284" t="s">
        <v>12933</v>
      </c>
      <c r="C7113" s="100" t="s">
        <v>120</v>
      </c>
      <c r="D7113" s="125">
        <v>23.91</v>
      </c>
      <c r="E7113" s="125">
        <v>27.69</v>
      </c>
    </row>
    <row r="7114" spans="1:5">
      <c r="A7114" s="124">
        <v>101365</v>
      </c>
      <c r="B7114" s="284" t="s">
        <v>12934</v>
      </c>
      <c r="C7114" s="100" t="s">
        <v>120</v>
      </c>
      <c r="D7114" s="125">
        <v>20.149999999999999</v>
      </c>
      <c r="E7114" s="125">
        <v>23.34</v>
      </c>
    </row>
    <row r="7115" spans="1:5">
      <c r="A7115" s="124">
        <v>101366</v>
      </c>
      <c r="B7115" s="284" t="s">
        <v>12935</v>
      </c>
      <c r="C7115" s="100" t="s">
        <v>120</v>
      </c>
      <c r="D7115" s="125">
        <v>25.8</v>
      </c>
      <c r="E7115" s="125">
        <v>29.89</v>
      </c>
    </row>
    <row r="7116" spans="1:5">
      <c r="A7116" s="124">
        <v>101367</v>
      </c>
      <c r="B7116" s="284" t="s">
        <v>12936</v>
      </c>
      <c r="C7116" s="100" t="s">
        <v>120</v>
      </c>
      <c r="D7116" s="125">
        <v>18.46</v>
      </c>
      <c r="E7116" s="125">
        <v>21.38</v>
      </c>
    </row>
    <row r="7117" spans="1:5" ht="25.5">
      <c r="A7117" s="124">
        <v>101368</v>
      </c>
      <c r="B7117" s="284" t="s">
        <v>12937</v>
      </c>
      <c r="C7117" s="100" t="s">
        <v>120</v>
      </c>
      <c r="D7117" s="125">
        <v>20.04</v>
      </c>
      <c r="E7117" s="125">
        <v>23.21</v>
      </c>
    </row>
    <row r="7118" spans="1:5">
      <c r="A7118" s="124">
        <v>101369</v>
      </c>
      <c r="B7118" s="284" t="s">
        <v>12938</v>
      </c>
      <c r="C7118" s="100" t="s">
        <v>120</v>
      </c>
      <c r="D7118" s="125">
        <v>20.9</v>
      </c>
      <c r="E7118" s="125">
        <v>24.2</v>
      </c>
    </row>
    <row r="7119" spans="1:5">
      <c r="A7119" s="124">
        <v>101370</v>
      </c>
      <c r="B7119" s="284" t="s">
        <v>12939</v>
      </c>
      <c r="C7119" s="100" t="s">
        <v>120</v>
      </c>
      <c r="D7119" s="125">
        <v>18.239999999999998</v>
      </c>
      <c r="E7119" s="125">
        <v>21.13</v>
      </c>
    </row>
    <row r="7120" spans="1:5">
      <c r="A7120" s="124">
        <v>101371</v>
      </c>
      <c r="B7120" s="284" t="s">
        <v>12940</v>
      </c>
      <c r="C7120" s="100" t="s">
        <v>120</v>
      </c>
      <c r="D7120" s="125">
        <v>20.55</v>
      </c>
      <c r="E7120" s="125">
        <v>23.8</v>
      </c>
    </row>
    <row r="7121" spans="1:5">
      <c r="A7121" s="124">
        <v>101372</v>
      </c>
      <c r="B7121" s="284" t="s">
        <v>12941</v>
      </c>
      <c r="C7121" s="100" t="s">
        <v>120</v>
      </c>
      <c r="D7121" s="125">
        <v>6.99</v>
      </c>
      <c r="E7121" s="125">
        <v>8.1</v>
      </c>
    </row>
    <row r="7122" spans="1:5">
      <c r="A7122" s="124">
        <v>101373</v>
      </c>
      <c r="B7122" s="284" t="s">
        <v>12942</v>
      </c>
      <c r="C7122" s="100" t="s">
        <v>22</v>
      </c>
      <c r="D7122" s="125">
        <v>128.46</v>
      </c>
      <c r="E7122" s="125">
        <v>148.44</v>
      </c>
    </row>
    <row r="7123" spans="1:5">
      <c r="A7123" s="124">
        <v>101374</v>
      </c>
      <c r="B7123" s="284" t="s">
        <v>23</v>
      </c>
      <c r="C7123" s="100" t="s">
        <v>120</v>
      </c>
      <c r="D7123" s="125">
        <v>2562.41</v>
      </c>
      <c r="E7123" s="125">
        <v>2824.09</v>
      </c>
    </row>
    <row r="7124" spans="1:5">
      <c r="A7124" s="124">
        <v>101375</v>
      </c>
      <c r="B7124" s="284" t="s">
        <v>12943</v>
      </c>
      <c r="C7124" s="100" t="s">
        <v>120</v>
      </c>
      <c r="D7124" s="125">
        <v>2956.67</v>
      </c>
      <c r="E7124" s="125">
        <v>3280.04</v>
      </c>
    </row>
    <row r="7125" spans="1:5">
      <c r="A7125" s="124">
        <v>101376</v>
      </c>
      <c r="B7125" s="284" t="s">
        <v>12944</v>
      </c>
      <c r="C7125" s="100" t="s">
        <v>120</v>
      </c>
      <c r="D7125" s="125">
        <v>2361.3200000000002</v>
      </c>
      <c r="E7125" s="125">
        <v>2622.95</v>
      </c>
    </row>
    <row r="7126" spans="1:5">
      <c r="A7126" s="124">
        <v>101377</v>
      </c>
      <c r="B7126" s="284" t="s">
        <v>26</v>
      </c>
      <c r="C7126" s="100" t="s">
        <v>120</v>
      </c>
      <c r="D7126" s="125">
        <v>2952.68</v>
      </c>
      <c r="E7126" s="125">
        <v>3276.11</v>
      </c>
    </row>
    <row r="7127" spans="1:5">
      <c r="A7127" s="124">
        <v>101378</v>
      </c>
      <c r="B7127" s="284" t="s">
        <v>3876</v>
      </c>
      <c r="C7127" s="100" t="s">
        <v>120</v>
      </c>
      <c r="D7127" s="125">
        <v>3400.08</v>
      </c>
      <c r="E7127" s="125">
        <v>3759.83</v>
      </c>
    </row>
    <row r="7128" spans="1:5">
      <c r="A7128" s="124">
        <v>101379</v>
      </c>
      <c r="B7128" s="284" t="s">
        <v>12945</v>
      </c>
      <c r="C7128" s="100" t="s">
        <v>120</v>
      </c>
      <c r="D7128" s="125">
        <v>2952.68</v>
      </c>
      <c r="E7128" s="125">
        <v>3276.11</v>
      </c>
    </row>
    <row r="7129" spans="1:5">
      <c r="A7129" s="124">
        <v>101380</v>
      </c>
      <c r="B7129" s="284" t="s">
        <v>28</v>
      </c>
      <c r="C7129" s="100" t="s">
        <v>120</v>
      </c>
      <c r="D7129" s="125">
        <v>3159.67</v>
      </c>
      <c r="E7129" s="125">
        <v>3519.25</v>
      </c>
    </row>
    <row r="7130" spans="1:5">
      <c r="A7130" s="124">
        <v>101381</v>
      </c>
      <c r="B7130" s="284" t="s">
        <v>29</v>
      </c>
      <c r="C7130" s="100" t="s">
        <v>120</v>
      </c>
      <c r="D7130" s="125">
        <v>3484.63</v>
      </c>
      <c r="E7130" s="125">
        <v>3892.22</v>
      </c>
    </row>
    <row r="7131" spans="1:5">
      <c r="A7131" s="124">
        <v>101382</v>
      </c>
      <c r="B7131" s="284" t="s">
        <v>12946</v>
      </c>
      <c r="C7131" s="100" t="s">
        <v>120</v>
      </c>
      <c r="D7131" s="125">
        <v>3047.01</v>
      </c>
      <c r="E7131" s="125">
        <v>3417.14</v>
      </c>
    </row>
    <row r="7132" spans="1:5">
      <c r="A7132" s="124">
        <v>101383</v>
      </c>
      <c r="B7132" s="284" t="s">
        <v>3878</v>
      </c>
      <c r="C7132" s="100" t="s">
        <v>120</v>
      </c>
      <c r="D7132" s="125">
        <v>2565.6999999999998</v>
      </c>
      <c r="E7132" s="125">
        <v>2827.89</v>
      </c>
    </row>
    <row r="7133" spans="1:5">
      <c r="A7133" s="124">
        <v>101384</v>
      </c>
      <c r="B7133" s="284" t="s">
        <v>32</v>
      </c>
      <c r="C7133" s="100" t="s">
        <v>120</v>
      </c>
      <c r="D7133" s="125">
        <v>2871.99</v>
      </c>
      <c r="E7133" s="125">
        <v>3199.44</v>
      </c>
    </row>
    <row r="7134" spans="1:5">
      <c r="A7134" s="124">
        <v>101385</v>
      </c>
      <c r="B7134" s="284" t="s">
        <v>12947</v>
      </c>
      <c r="C7134" s="100" t="s">
        <v>120</v>
      </c>
      <c r="D7134" s="125">
        <v>2807.79</v>
      </c>
      <c r="E7134" s="125">
        <v>3204</v>
      </c>
    </row>
    <row r="7135" spans="1:5">
      <c r="A7135" s="124">
        <v>101386</v>
      </c>
      <c r="B7135" s="284" t="s">
        <v>34</v>
      </c>
      <c r="C7135" s="100" t="s">
        <v>120</v>
      </c>
      <c r="D7135" s="125">
        <v>2561.86</v>
      </c>
      <c r="E7135" s="125">
        <v>2855.21</v>
      </c>
    </row>
    <row r="7136" spans="1:5">
      <c r="A7136" s="124">
        <v>101387</v>
      </c>
      <c r="B7136" s="284" t="s">
        <v>12948</v>
      </c>
      <c r="C7136" s="100" t="s">
        <v>120</v>
      </c>
      <c r="D7136" s="125">
        <v>2565.6999999999998</v>
      </c>
      <c r="E7136" s="125">
        <v>2827.89</v>
      </c>
    </row>
    <row r="7137" spans="1:5">
      <c r="A7137" s="124">
        <v>101388</v>
      </c>
      <c r="B7137" s="284" t="s">
        <v>36</v>
      </c>
      <c r="C7137" s="100" t="s">
        <v>120</v>
      </c>
      <c r="D7137" s="125">
        <v>2725.75</v>
      </c>
      <c r="E7137" s="125">
        <v>3016.67</v>
      </c>
    </row>
    <row r="7138" spans="1:5">
      <c r="A7138" s="124">
        <v>101389</v>
      </c>
      <c r="B7138" s="284" t="s">
        <v>37</v>
      </c>
      <c r="C7138" s="100" t="s">
        <v>120</v>
      </c>
      <c r="D7138" s="125">
        <v>1324.21</v>
      </c>
      <c r="E7138" s="125">
        <v>1487.15</v>
      </c>
    </row>
    <row r="7139" spans="1:5">
      <c r="A7139" s="124">
        <v>101390</v>
      </c>
      <c r="B7139" s="284" t="s">
        <v>12949</v>
      </c>
      <c r="C7139" s="100" t="s">
        <v>120</v>
      </c>
      <c r="D7139" s="125">
        <v>8055.02</v>
      </c>
      <c r="E7139" s="125">
        <v>9283.77</v>
      </c>
    </row>
    <row r="7140" spans="1:5">
      <c r="A7140" s="124">
        <v>101391</v>
      </c>
      <c r="B7140" s="284" t="s">
        <v>12950</v>
      </c>
      <c r="C7140" s="100" t="s">
        <v>120</v>
      </c>
      <c r="D7140" s="125">
        <v>3489.74</v>
      </c>
      <c r="E7140" s="125">
        <v>3898.14</v>
      </c>
    </row>
    <row r="7141" spans="1:5">
      <c r="A7141" s="124">
        <v>101392</v>
      </c>
      <c r="B7141" s="284" t="s">
        <v>12951</v>
      </c>
      <c r="C7141" s="100" t="s">
        <v>120</v>
      </c>
      <c r="D7141" s="125">
        <v>2667.03</v>
      </c>
      <c r="E7141" s="125">
        <v>2977.05</v>
      </c>
    </row>
    <row r="7142" spans="1:5">
      <c r="A7142" s="124">
        <v>101394</v>
      </c>
      <c r="B7142" s="284" t="s">
        <v>42</v>
      </c>
      <c r="C7142" s="100" t="s">
        <v>120</v>
      </c>
      <c r="D7142" s="125">
        <v>3484.63</v>
      </c>
      <c r="E7142" s="125">
        <v>3892.22</v>
      </c>
    </row>
    <row r="7143" spans="1:5">
      <c r="A7143" s="124">
        <v>101395</v>
      </c>
      <c r="B7143" s="284" t="s">
        <v>12952</v>
      </c>
      <c r="C7143" s="100" t="s">
        <v>120</v>
      </c>
      <c r="D7143" s="125">
        <v>2969.46</v>
      </c>
      <c r="E7143" s="125">
        <v>3298.98</v>
      </c>
    </row>
    <row r="7144" spans="1:5">
      <c r="A7144" s="124">
        <v>101396</v>
      </c>
      <c r="B7144" s="284" t="s">
        <v>12953</v>
      </c>
      <c r="C7144" s="100" t="s">
        <v>120</v>
      </c>
      <c r="D7144" s="125">
        <v>3358.3</v>
      </c>
      <c r="E7144" s="125">
        <v>3749.36</v>
      </c>
    </row>
    <row r="7145" spans="1:5">
      <c r="A7145" s="124">
        <v>101397</v>
      </c>
      <c r="B7145" s="284" t="s">
        <v>44</v>
      </c>
      <c r="C7145" s="100" t="s">
        <v>120</v>
      </c>
      <c r="D7145" s="125">
        <v>3506.24</v>
      </c>
      <c r="E7145" s="125">
        <v>3920.7</v>
      </c>
    </row>
    <row r="7146" spans="1:5">
      <c r="A7146" s="124">
        <v>101398</v>
      </c>
      <c r="B7146" s="284" t="s">
        <v>12954</v>
      </c>
      <c r="C7146" s="100" t="s">
        <v>120</v>
      </c>
      <c r="D7146" s="125">
        <v>2362.14</v>
      </c>
      <c r="E7146" s="125">
        <v>2623.89</v>
      </c>
    </row>
    <row r="7147" spans="1:5">
      <c r="A7147" s="124">
        <v>101399</v>
      </c>
      <c r="B7147" s="284" t="s">
        <v>46</v>
      </c>
      <c r="C7147" s="100" t="s">
        <v>120</v>
      </c>
      <c r="D7147" s="125">
        <v>3818.17</v>
      </c>
      <c r="E7147" s="125">
        <v>4277.83</v>
      </c>
    </row>
    <row r="7148" spans="1:5">
      <c r="A7148" s="124">
        <v>101400</v>
      </c>
      <c r="B7148" s="284" t="s">
        <v>12955</v>
      </c>
      <c r="C7148" s="100" t="s">
        <v>120</v>
      </c>
      <c r="D7148" s="125">
        <v>3647.46</v>
      </c>
      <c r="E7148" s="125">
        <v>4080.12</v>
      </c>
    </row>
    <row r="7149" spans="1:5">
      <c r="A7149" s="124">
        <v>101401</v>
      </c>
      <c r="B7149" s="284" t="s">
        <v>48</v>
      </c>
      <c r="C7149" s="100" t="s">
        <v>120</v>
      </c>
      <c r="D7149" s="125">
        <v>4353.8100000000004</v>
      </c>
      <c r="E7149" s="125">
        <v>4898.2299999999996</v>
      </c>
    </row>
    <row r="7150" spans="1:5">
      <c r="A7150" s="124">
        <v>101402</v>
      </c>
      <c r="B7150" s="284" t="s">
        <v>49</v>
      </c>
      <c r="C7150" s="100" t="s">
        <v>120</v>
      </c>
      <c r="D7150" s="125">
        <v>3757.32</v>
      </c>
      <c r="E7150" s="125">
        <v>4224.84</v>
      </c>
    </row>
    <row r="7151" spans="1:5">
      <c r="A7151" s="124">
        <v>101403</v>
      </c>
      <c r="B7151" s="284" t="s">
        <v>12942</v>
      </c>
      <c r="C7151" s="100" t="s">
        <v>120</v>
      </c>
      <c r="D7151" s="125">
        <v>22534.61</v>
      </c>
      <c r="E7151" s="125">
        <v>26054.52</v>
      </c>
    </row>
    <row r="7152" spans="1:5">
      <c r="A7152" s="124">
        <v>101404</v>
      </c>
      <c r="B7152" s="284" t="s">
        <v>118</v>
      </c>
      <c r="C7152" s="100" t="s">
        <v>120</v>
      </c>
      <c r="D7152" s="125">
        <v>28091.98</v>
      </c>
      <c r="E7152" s="125">
        <v>32491.26</v>
      </c>
    </row>
    <row r="7153" spans="1:5">
      <c r="A7153" s="124">
        <v>101405</v>
      </c>
      <c r="B7153" s="284" t="s">
        <v>119</v>
      </c>
      <c r="C7153" s="100" t="s">
        <v>120</v>
      </c>
      <c r="D7153" s="125">
        <v>26969.67</v>
      </c>
      <c r="E7153" s="125">
        <v>31191.35</v>
      </c>
    </row>
    <row r="7154" spans="1:5">
      <c r="A7154" s="124">
        <v>101407</v>
      </c>
      <c r="B7154" s="284" t="s">
        <v>50</v>
      </c>
      <c r="C7154" s="100" t="s">
        <v>120</v>
      </c>
      <c r="D7154" s="125">
        <v>3391.71</v>
      </c>
      <c r="E7154" s="125">
        <v>3784.61</v>
      </c>
    </row>
    <row r="7155" spans="1:5">
      <c r="A7155" s="124">
        <v>101408</v>
      </c>
      <c r="B7155" s="284" t="s">
        <v>51</v>
      </c>
      <c r="C7155" s="100" t="s">
        <v>120</v>
      </c>
      <c r="D7155" s="125">
        <v>3532.19</v>
      </c>
      <c r="E7155" s="125">
        <v>3947.32</v>
      </c>
    </row>
    <row r="7156" spans="1:5">
      <c r="A7156" s="124">
        <v>101409</v>
      </c>
      <c r="B7156" s="284" t="s">
        <v>12956</v>
      </c>
      <c r="C7156" s="100" t="s">
        <v>120</v>
      </c>
      <c r="D7156" s="125">
        <v>5617.08</v>
      </c>
      <c r="E7156" s="125">
        <v>6393.87</v>
      </c>
    </row>
    <row r="7157" spans="1:5">
      <c r="A7157" s="124">
        <v>101410</v>
      </c>
      <c r="B7157" s="284" t="s">
        <v>101</v>
      </c>
      <c r="C7157" s="100" t="s">
        <v>120</v>
      </c>
      <c r="D7157" s="125">
        <v>2944.56</v>
      </c>
      <c r="E7157" s="125">
        <v>3266.7</v>
      </c>
    </row>
    <row r="7158" spans="1:5">
      <c r="A7158" s="124">
        <v>101411</v>
      </c>
      <c r="B7158" s="284" t="s">
        <v>12957</v>
      </c>
      <c r="C7158" s="100" t="s">
        <v>120</v>
      </c>
      <c r="D7158" s="125">
        <v>2283.87</v>
      </c>
      <c r="E7158" s="125">
        <v>2597.19</v>
      </c>
    </row>
    <row r="7159" spans="1:5">
      <c r="A7159" s="124">
        <v>101412</v>
      </c>
      <c r="B7159" s="284" t="s">
        <v>12958</v>
      </c>
      <c r="C7159" s="100" t="s">
        <v>120</v>
      </c>
      <c r="D7159" s="125">
        <v>4240.29</v>
      </c>
      <c r="E7159" s="125">
        <v>4742.96</v>
      </c>
    </row>
    <row r="7160" spans="1:5">
      <c r="A7160" s="124">
        <v>101413</v>
      </c>
      <c r="B7160" s="284" t="s">
        <v>53</v>
      </c>
      <c r="C7160" s="100" t="s">
        <v>120</v>
      </c>
      <c r="D7160" s="125">
        <v>3319.29</v>
      </c>
      <c r="E7160" s="125">
        <v>3704.17</v>
      </c>
    </row>
    <row r="7161" spans="1:5">
      <c r="A7161" s="124">
        <v>101414</v>
      </c>
      <c r="B7161" s="284" t="s">
        <v>12959</v>
      </c>
      <c r="C7161" s="100" t="s">
        <v>120</v>
      </c>
      <c r="D7161" s="125">
        <v>3489.74</v>
      </c>
      <c r="E7161" s="125">
        <v>3898.14</v>
      </c>
    </row>
    <row r="7162" spans="1:5">
      <c r="A7162" s="124">
        <v>101415</v>
      </c>
      <c r="B7162" s="284" t="s">
        <v>12960</v>
      </c>
      <c r="C7162" s="100" t="s">
        <v>120</v>
      </c>
      <c r="D7162" s="125">
        <v>3942.2</v>
      </c>
      <c r="E7162" s="125">
        <v>4453.97</v>
      </c>
    </row>
    <row r="7163" spans="1:5">
      <c r="A7163" s="124">
        <v>101416</v>
      </c>
      <c r="B7163" s="284" t="s">
        <v>3883</v>
      </c>
      <c r="C7163" s="100" t="s">
        <v>120</v>
      </c>
      <c r="D7163" s="125">
        <v>4278.2700000000004</v>
      </c>
      <c r="E7163" s="125">
        <v>4810.74</v>
      </c>
    </row>
    <row r="7164" spans="1:5">
      <c r="A7164" s="124">
        <v>101417</v>
      </c>
      <c r="B7164" s="284" t="s">
        <v>12961</v>
      </c>
      <c r="C7164" s="100" t="s">
        <v>120</v>
      </c>
      <c r="D7164" s="125">
        <v>3557.55</v>
      </c>
      <c r="E7164" s="125">
        <v>3975.98</v>
      </c>
    </row>
    <row r="7165" spans="1:5">
      <c r="A7165" s="124">
        <v>101418</v>
      </c>
      <c r="B7165" s="284" t="s">
        <v>12962</v>
      </c>
      <c r="C7165" s="100" t="s">
        <v>120</v>
      </c>
      <c r="D7165" s="125">
        <v>2587.5500000000002</v>
      </c>
      <c r="E7165" s="125">
        <v>2884.97</v>
      </c>
    </row>
    <row r="7166" spans="1:5">
      <c r="A7166" s="124">
        <v>101419</v>
      </c>
      <c r="B7166" s="284" t="s">
        <v>12963</v>
      </c>
      <c r="C7166" s="100" t="s">
        <v>120</v>
      </c>
      <c r="D7166" s="125">
        <v>7456.79</v>
      </c>
      <c r="E7166" s="125">
        <v>8492.2099999999991</v>
      </c>
    </row>
    <row r="7167" spans="1:5">
      <c r="A7167" s="124">
        <v>101420</v>
      </c>
      <c r="B7167" s="284" t="s">
        <v>12964</v>
      </c>
      <c r="C7167" s="100" t="s">
        <v>120</v>
      </c>
      <c r="D7167" s="125">
        <v>2917.89</v>
      </c>
      <c r="E7167" s="125">
        <v>3267.6</v>
      </c>
    </row>
    <row r="7168" spans="1:5">
      <c r="A7168" s="124">
        <v>101421</v>
      </c>
      <c r="B7168" s="284" t="s">
        <v>12965</v>
      </c>
      <c r="C7168" s="100" t="s">
        <v>120</v>
      </c>
      <c r="D7168" s="125">
        <v>3836.77</v>
      </c>
      <c r="E7168" s="125">
        <v>4331.87</v>
      </c>
    </row>
    <row r="7169" spans="1:5">
      <c r="A7169" s="124">
        <v>101422</v>
      </c>
      <c r="B7169" s="284" t="s">
        <v>12966</v>
      </c>
      <c r="C7169" s="100" t="s">
        <v>120</v>
      </c>
      <c r="D7169" s="125">
        <v>2816.71</v>
      </c>
      <c r="E7169" s="125">
        <v>3150.4</v>
      </c>
    </row>
    <row r="7170" spans="1:5">
      <c r="A7170" s="124">
        <v>101423</v>
      </c>
      <c r="B7170" s="284" t="s">
        <v>12967</v>
      </c>
      <c r="C7170" s="100" t="s">
        <v>120</v>
      </c>
      <c r="D7170" s="125">
        <v>3110.61</v>
      </c>
      <c r="E7170" s="125">
        <v>3490.81</v>
      </c>
    </row>
    <row r="7171" spans="1:5">
      <c r="A7171" s="124">
        <v>101424</v>
      </c>
      <c r="B7171" s="284" t="s">
        <v>12968</v>
      </c>
      <c r="C7171" s="100" t="s">
        <v>120</v>
      </c>
      <c r="D7171" s="125">
        <v>2797.39</v>
      </c>
      <c r="E7171" s="125">
        <v>3128.01</v>
      </c>
    </row>
    <row r="7172" spans="1:5">
      <c r="A7172" s="124">
        <v>101425</v>
      </c>
      <c r="B7172" s="284" t="s">
        <v>12969</v>
      </c>
      <c r="C7172" s="100" t="s">
        <v>120</v>
      </c>
      <c r="D7172" s="125">
        <v>1591.68</v>
      </c>
      <c r="E7172" s="125">
        <v>1796.94</v>
      </c>
    </row>
    <row r="7173" spans="1:5">
      <c r="A7173" s="124">
        <v>101426</v>
      </c>
      <c r="B7173" s="284" t="s">
        <v>12970</v>
      </c>
      <c r="C7173" s="100" t="s">
        <v>120</v>
      </c>
      <c r="D7173" s="125">
        <v>3027.89</v>
      </c>
      <c r="E7173" s="125">
        <v>3394.99</v>
      </c>
    </row>
    <row r="7174" spans="1:5">
      <c r="A7174" s="124">
        <v>101427</v>
      </c>
      <c r="B7174" s="284" t="s">
        <v>66</v>
      </c>
      <c r="C7174" s="100" t="s">
        <v>120</v>
      </c>
      <c r="D7174" s="125">
        <v>2824.62</v>
      </c>
      <c r="E7174" s="125">
        <v>3159.55</v>
      </c>
    </row>
    <row r="7175" spans="1:5">
      <c r="A7175" s="124">
        <v>101428</v>
      </c>
      <c r="B7175" s="284" t="s">
        <v>12971</v>
      </c>
      <c r="C7175" s="100" t="s">
        <v>120</v>
      </c>
      <c r="D7175" s="125">
        <v>2750.59</v>
      </c>
      <c r="E7175" s="125">
        <v>3073.82</v>
      </c>
    </row>
    <row r="7176" spans="1:5">
      <c r="A7176" s="124">
        <v>101429</v>
      </c>
      <c r="B7176" s="284" t="s">
        <v>12972</v>
      </c>
      <c r="C7176" s="100" t="s">
        <v>120</v>
      </c>
      <c r="D7176" s="125">
        <v>2800.51</v>
      </c>
      <c r="E7176" s="125">
        <v>3131.63</v>
      </c>
    </row>
    <row r="7177" spans="1:5">
      <c r="A7177" s="124">
        <v>101430</v>
      </c>
      <c r="B7177" s="284" t="s">
        <v>12973</v>
      </c>
      <c r="C7177" s="100" t="s">
        <v>120</v>
      </c>
      <c r="D7177" s="125">
        <v>3313.09</v>
      </c>
      <c r="E7177" s="125">
        <v>3725.33</v>
      </c>
    </row>
    <row r="7178" spans="1:5">
      <c r="A7178" s="124">
        <v>101431</v>
      </c>
      <c r="B7178" s="284" t="s">
        <v>69</v>
      </c>
      <c r="C7178" s="100" t="s">
        <v>120</v>
      </c>
      <c r="D7178" s="125">
        <v>3567.45</v>
      </c>
      <c r="E7178" s="125">
        <v>4019.93</v>
      </c>
    </row>
    <row r="7179" spans="1:5">
      <c r="A7179" s="124">
        <v>101432</v>
      </c>
      <c r="B7179" s="284" t="s">
        <v>12974</v>
      </c>
      <c r="C7179" s="100" t="s">
        <v>120</v>
      </c>
      <c r="D7179" s="125">
        <v>2599.54</v>
      </c>
      <c r="E7179" s="125">
        <v>2898.86</v>
      </c>
    </row>
    <row r="7180" spans="1:5">
      <c r="A7180" s="124">
        <v>101433</v>
      </c>
      <c r="B7180" s="284" t="s">
        <v>71</v>
      </c>
      <c r="C7180" s="100" t="s">
        <v>120</v>
      </c>
      <c r="D7180" s="125">
        <v>3159.86</v>
      </c>
      <c r="E7180" s="125">
        <v>3547.84</v>
      </c>
    </row>
    <row r="7181" spans="1:5">
      <c r="A7181" s="124">
        <v>101434</v>
      </c>
      <c r="B7181" s="284" t="s">
        <v>12975</v>
      </c>
      <c r="C7181" s="100" t="s">
        <v>120</v>
      </c>
      <c r="D7181" s="125">
        <v>3267.84</v>
      </c>
      <c r="E7181" s="125">
        <v>3672.92</v>
      </c>
    </row>
    <row r="7182" spans="1:5">
      <c r="A7182" s="124">
        <v>101435</v>
      </c>
      <c r="B7182" s="284" t="s">
        <v>12976</v>
      </c>
      <c r="C7182" s="100" t="s">
        <v>120</v>
      </c>
      <c r="D7182" s="125">
        <v>2593.92</v>
      </c>
      <c r="E7182" s="125">
        <v>2892.36</v>
      </c>
    </row>
    <row r="7183" spans="1:5">
      <c r="A7183" s="124">
        <v>101436</v>
      </c>
      <c r="B7183" s="284" t="s">
        <v>73</v>
      </c>
      <c r="C7183" s="100" t="s">
        <v>120</v>
      </c>
      <c r="D7183" s="125">
        <v>2583.83</v>
      </c>
      <c r="E7183" s="125">
        <v>2880.67</v>
      </c>
    </row>
    <row r="7184" spans="1:5">
      <c r="A7184" s="124">
        <v>101437</v>
      </c>
      <c r="B7184" s="284" t="s">
        <v>12977</v>
      </c>
      <c r="C7184" s="100" t="s">
        <v>120</v>
      </c>
      <c r="D7184" s="125">
        <v>3357.49</v>
      </c>
      <c r="E7184" s="125">
        <v>3776.75</v>
      </c>
    </row>
    <row r="7185" spans="1:5">
      <c r="A7185" s="124">
        <v>101438</v>
      </c>
      <c r="B7185" s="284" t="s">
        <v>75</v>
      </c>
      <c r="C7185" s="100" t="s">
        <v>120</v>
      </c>
      <c r="D7185" s="125">
        <v>3958.46</v>
      </c>
      <c r="E7185" s="125">
        <v>4472.82</v>
      </c>
    </row>
    <row r="7186" spans="1:5">
      <c r="A7186" s="124">
        <v>101439</v>
      </c>
      <c r="B7186" s="284" t="s">
        <v>76</v>
      </c>
      <c r="C7186" s="100" t="s">
        <v>120</v>
      </c>
      <c r="D7186" s="125">
        <v>3166.19</v>
      </c>
      <c r="E7186" s="125">
        <v>3555.17</v>
      </c>
    </row>
    <row r="7187" spans="1:5">
      <c r="A7187" s="124">
        <v>101440</v>
      </c>
      <c r="B7187" s="284" t="s">
        <v>12978</v>
      </c>
      <c r="C7187" s="100" t="s">
        <v>120</v>
      </c>
      <c r="D7187" s="125">
        <v>3443.35</v>
      </c>
      <c r="E7187" s="125">
        <v>3876.18</v>
      </c>
    </row>
    <row r="7188" spans="1:5">
      <c r="A7188" s="124">
        <v>101441</v>
      </c>
      <c r="B7188" s="284" t="s">
        <v>78</v>
      </c>
      <c r="C7188" s="100" t="s">
        <v>120</v>
      </c>
      <c r="D7188" s="125">
        <v>2550.87</v>
      </c>
      <c r="E7188" s="125">
        <v>2842.49</v>
      </c>
    </row>
    <row r="7189" spans="1:5">
      <c r="A7189" s="124">
        <v>101442</v>
      </c>
      <c r="B7189" s="284" t="s">
        <v>12979</v>
      </c>
      <c r="C7189" s="100" t="s">
        <v>120</v>
      </c>
      <c r="D7189" s="125">
        <v>2790.89</v>
      </c>
      <c r="E7189" s="125">
        <v>3120.49</v>
      </c>
    </row>
    <row r="7190" spans="1:5">
      <c r="A7190" s="124">
        <v>101443</v>
      </c>
      <c r="B7190" s="284" t="s">
        <v>79</v>
      </c>
      <c r="C7190" s="100" t="s">
        <v>120</v>
      </c>
      <c r="D7190" s="125">
        <v>3057</v>
      </c>
      <c r="E7190" s="125">
        <v>3428.72</v>
      </c>
    </row>
    <row r="7191" spans="1:5">
      <c r="A7191" s="124">
        <v>101444</v>
      </c>
      <c r="B7191" s="284" t="s">
        <v>82</v>
      </c>
      <c r="C7191" s="100" t="s">
        <v>120</v>
      </c>
      <c r="D7191" s="125">
        <v>3489.74</v>
      </c>
      <c r="E7191" s="125">
        <v>3898.14</v>
      </c>
    </row>
    <row r="7192" spans="1:5">
      <c r="A7192" s="124">
        <v>101445</v>
      </c>
      <c r="B7192" s="284" t="s">
        <v>83</v>
      </c>
      <c r="C7192" s="100" t="s">
        <v>120</v>
      </c>
      <c r="D7192" s="125">
        <v>3499.97</v>
      </c>
      <c r="E7192" s="125">
        <v>3909.99</v>
      </c>
    </row>
    <row r="7193" spans="1:5">
      <c r="A7193" s="124">
        <v>101446</v>
      </c>
      <c r="B7193" s="284" t="s">
        <v>84</v>
      </c>
      <c r="C7193" s="100" t="s">
        <v>120</v>
      </c>
      <c r="D7193" s="125">
        <v>3991.77</v>
      </c>
      <c r="E7193" s="125">
        <v>4445.1499999999996</v>
      </c>
    </row>
    <row r="7194" spans="1:5">
      <c r="A7194" s="124">
        <v>101447</v>
      </c>
      <c r="B7194" s="284" t="s">
        <v>85</v>
      </c>
      <c r="C7194" s="100" t="s">
        <v>120</v>
      </c>
      <c r="D7194" s="125">
        <v>3908.88</v>
      </c>
      <c r="E7194" s="125">
        <v>4349.1400000000003</v>
      </c>
    </row>
    <row r="7195" spans="1:5">
      <c r="A7195" s="124">
        <v>101448</v>
      </c>
      <c r="B7195" s="284" t="s">
        <v>86</v>
      </c>
      <c r="C7195" s="100" t="s">
        <v>120</v>
      </c>
      <c r="D7195" s="125">
        <v>3991.77</v>
      </c>
      <c r="E7195" s="125">
        <v>4445.1499999999996</v>
      </c>
    </row>
    <row r="7196" spans="1:5">
      <c r="A7196" s="124">
        <v>101449</v>
      </c>
      <c r="B7196" s="284" t="s">
        <v>12980</v>
      </c>
      <c r="C7196" s="100" t="s">
        <v>120</v>
      </c>
      <c r="D7196" s="125">
        <v>2730.84</v>
      </c>
      <c r="E7196" s="125">
        <v>3050.94</v>
      </c>
    </row>
    <row r="7197" spans="1:5">
      <c r="A7197" s="124">
        <v>101450</v>
      </c>
      <c r="B7197" s="284" t="s">
        <v>88</v>
      </c>
      <c r="C7197" s="100" t="s">
        <v>120</v>
      </c>
      <c r="D7197" s="125">
        <v>2554.4899999999998</v>
      </c>
      <c r="E7197" s="125">
        <v>2846.68</v>
      </c>
    </row>
    <row r="7198" spans="1:5">
      <c r="A7198" s="124">
        <v>101451</v>
      </c>
      <c r="B7198" s="284" t="s">
        <v>89</v>
      </c>
      <c r="C7198" s="100" t="s">
        <v>120</v>
      </c>
      <c r="D7198" s="125">
        <v>3484.63</v>
      </c>
      <c r="E7198" s="125">
        <v>3892.22</v>
      </c>
    </row>
    <row r="7199" spans="1:5">
      <c r="A7199" s="124">
        <v>101452</v>
      </c>
      <c r="B7199" s="284" t="s">
        <v>12981</v>
      </c>
      <c r="C7199" s="100" t="s">
        <v>120</v>
      </c>
      <c r="D7199" s="125">
        <v>2736.7</v>
      </c>
      <c r="E7199" s="125">
        <v>3029.35</v>
      </c>
    </row>
    <row r="7200" spans="1:5">
      <c r="A7200" s="124">
        <v>101453</v>
      </c>
      <c r="B7200" s="284" t="s">
        <v>91</v>
      </c>
      <c r="C7200" s="100" t="s">
        <v>120</v>
      </c>
      <c r="D7200" s="125">
        <v>3923.11</v>
      </c>
      <c r="E7200" s="125">
        <v>4375.59</v>
      </c>
    </row>
    <row r="7201" spans="1:5">
      <c r="A7201" s="124">
        <v>101454</v>
      </c>
      <c r="B7201" s="284" t="s">
        <v>12982</v>
      </c>
      <c r="C7201" s="100" t="s">
        <v>120</v>
      </c>
      <c r="D7201" s="125">
        <v>4724.5600000000004</v>
      </c>
      <c r="E7201" s="125">
        <v>5303.86</v>
      </c>
    </row>
    <row r="7202" spans="1:5">
      <c r="A7202" s="124">
        <v>101455</v>
      </c>
      <c r="B7202" s="284" t="s">
        <v>93</v>
      </c>
      <c r="C7202" s="100" t="s">
        <v>120</v>
      </c>
      <c r="D7202" s="125">
        <v>3506.24</v>
      </c>
      <c r="E7202" s="125">
        <v>3920.7</v>
      </c>
    </row>
    <row r="7203" spans="1:5">
      <c r="A7203" s="124">
        <v>101456</v>
      </c>
      <c r="B7203" s="284" t="s">
        <v>12983</v>
      </c>
      <c r="C7203" s="100" t="s">
        <v>120</v>
      </c>
      <c r="D7203" s="125">
        <v>4254.67</v>
      </c>
      <c r="E7203" s="125">
        <v>4879.83</v>
      </c>
    </row>
    <row r="7204" spans="1:5">
      <c r="A7204" s="124">
        <v>101457</v>
      </c>
      <c r="B7204" s="284" t="s">
        <v>12984</v>
      </c>
      <c r="C7204" s="100" t="s">
        <v>120</v>
      </c>
      <c r="D7204" s="125">
        <v>3672.76</v>
      </c>
      <c r="E7204" s="125">
        <v>4141.8900000000003</v>
      </c>
    </row>
    <row r="7205" spans="1:5">
      <c r="A7205" s="124">
        <v>101458</v>
      </c>
      <c r="B7205" s="284" t="s">
        <v>12985</v>
      </c>
      <c r="C7205" s="100" t="s">
        <v>120</v>
      </c>
      <c r="D7205" s="125">
        <v>3475.1</v>
      </c>
      <c r="E7205" s="125">
        <v>3884.64</v>
      </c>
    </row>
    <row r="7206" spans="1:5">
      <c r="A7206" s="124">
        <v>101459</v>
      </c>
      <c r="B7206" s="284" t="s">
        <v>98</v>
      </c>
      <c r="C7206" s="100" t="s">
        <v>120</v>
      </c>
      <c r="D7206" s="125">
        <v>3187.97</v>
      </c>
      <c r="E7206" s="125">
        <v>3548.63</v>
      </c>
    </row>
    <row r="7207" spans="1:5">
      <c r="A7207" s="124">
        <v>101460</v>
      </c>
      <c r="B7207" s="284" t="s">
        <v>3864</v>
      </c>
      <c r="C7207" s="100" t="s">
        <v>120</v>
      </c>
      <c r="D7207" s="125">
        <v>3150.6</v>
      </c>
      <c r="E7207" s="125">
        <v>3508.75</v>
      </c>
    </row>
  </sheetData>
  <phoneticPr fontId="22" type="noConversion"/>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97039-9A8F-439B-BD2D-244B54221673}">
  <dimension ref="A1:D5263"/>
  <sheetViews>
    <sheetView topLeftCell="A2897" workbookViewId="0">
      <selection activeCell="A2918" sqref="A2918"/>
    </sheetView>
  </sheetViews>
  <sheetFormatPr defaultRowHeight="12.75"/>
  <cols>
    <col min="1" max="1" width="8.7109375" style="124" customWidth="1"/>
    <col min="2" max="2" width="120.7109375" style="221" customWidth="1"/>
    <col min="3" max="3" width="8.7109375" style="100" customWidth="1"/>
    <col min="4" max="4" width="19.7109375" style="125" customWidth="1"/>
    <col min="5" max="256" width="9.140625" style="110"/>
    <col min="257" max="257" width="10.5703125" style="110" customWidth="1"/>
    <col min="258" max="258" width="78.140625" style="110" customWidth="1"/>
    <col min="259" max="259" width="9.140625" style="110" bestFit="1" customWidth="1"/>
    <col min="260" max="260" width="22.28515625" style="110" customWidth="1"/>
    <col min="261" max="512" width="9.140625" style="110"/>
    <col min="513" max="513" width="10.5703125" style="110" customWidth="1"/>
    <col min="514" max="514" width="78.140625" style="110" customWidth="1"/>
    <col min="515" max="515" width="9.140625" style="110" bestFit="1" customWidth="1"/>
    <col min="516" max="516" width="22.28515625" style="110" customWidth="1"/>
    <col min="517" max="768" width="9.140625" style="110"/>
    <col min="769" max="769" width="10.5703125" style="110" customWidth="1"/>
    <col min="770" max="770" width="78.140625" style="110" customWidth="1"/>
    <col min="771" max="771" width="9.140625" style="110" bestFit="1" customWidth="1"/>
    <col min="772" max="772" width="22.28515625" style="110" customWidth="1"/>
    <col min="773" max="1024" width="9.140625" style="110"/>
    <col min="1025" max="1025" width="10.5703125" style="110" customWidth="1"/>
    <col min="1026" max="1026" width="78.140625" style="110" customWidth="1"/>
    <col min="1027" max="1027" width="9.140625" style="110" bestFit="1" customWidth="1"/>
    <col min="1028" max="1028" width="22.28515625" style="110" customWidth="1"/>
    <col min="1029" max="1280" width="9.140625" style="110"/>
    <col min="1281" max="1281" width="10.5703125" style="110" customWidth="1"/>
    <col min="1282" max="1282" width="78.140625" style="110" customWidth="1"/>
    <col min="1283" max="1283" width="9.140625" style="110" bestFit="1" customWidth="1"/>
    <col min="1284" max="1284" width="22.28515625" style="110" customWidth="1"/>
    <col min="1285" max="1536" width="9.140625" style="110"/>
    <col min="1537" max="1537" width="10.5703125" style="110" customWidth="1"/>
    <col min="1538" max="1538" width="78.140625" style="110" customWidth="1"/>
    <col min="1539" max="1539" width="9.140625" style="110" bestFit="1" customWidth="1"/>
    <col min="1540" max="1540" width="22.28515625" style="110" customWidth="1"/>
    <col min="1541" max="1792" width="9.140625" style="110"/>
    <col min="1793" max="1793" width="10.5703125" style="110" customWidth="1"/>
    <col min="1794" max="1794" width="78.140625" style="110" customWidth="1"/>
    <col min="1795" max="1795" width="9.140625" style="110" bestFit="1" customWidth="1"/>
    <col min="1796" max="1796" width="22.28515625" style="110" customWidth="1"/>
    <col min="1797" max="2048" width="9.140625" style="110"/>
    <col min="2049" max="2049" width="10.5703125" style="110" customWidth="1"/>
    <col min="2050" max="2050" width="78.140625" style="110" customWidth="1"/>
    <col min="2051" max="2051" width="9.140625" style="110" bestFit="1" customWidth="1"/>
    <col min="2052" max="2052" width="22.28515625" style="110" customWidth="1"/>
    <col min="2053" max="2304" width="9.140625" style="110"/>
    <col min="2305" max="2305" width="10.5703125" style="110" customWidth="1"/>
    <col min="2306" max="2306" width="78.140625" style="110" customWidth="1"/>
    <col min="2307" max="2307" width="9.140625" style="110" bestFit="1" customWidth="1"/>
    <col min="2308" max="2308" width="22.28515625" style="110" customWidth="1"/>
    <col min="2309" max="2560" width="9.140625" style="110"/>
    <col min="2561" max="2561" width="10.5703125" style="110" customWidth="1"/>
    <col min="2562" max="2562" width="78.140625" style="110" customWidth="1"/>
    <col min="2563" max="2563" width="9.140625" style="110" bestFit="1" customWidth="1"/>
    <col min="2564" max="2564" width="22.28515625" style="110" customWidth="1"/>
    <col min="2565" max="2816" width="9.140625" style="110"/>
    <col min="2817" max="2817" width="10.5703125" style="110" customWidth="1"/>
    <col min="2818" max="2818" width="78.140625" style="110" customWidth="1"/>
    <col min="2819" max="2819" width="9.140625" style="110" bestFit="1" customWidth="1"/>
    <col min="2820" max="2820" width="22.28515625" style="110" customWidth="1"/>
    <col min="2821" max="3072" width="9.140625" style="110"/>
    <col min="3073" max="3073" width="10.5703125" style="110" customWidth="1"/>
    <col min="3074" max="3074" width="78.140625" style="110" customWidth="1"/>
    <col min="3075" max="3075" width="9.140625" style="110" bestFit="1" customWidth="1"/>
    <col min="3076" max="3076" width="22.28515625" style="110" customWidth="1"/>
    <col min="3077" max="3328" width="9.140625" style="110"/>
    <col min="3329" max="3329" width="10.5703125" style="110" customWidth="1"/>
    <col min="3330" max="3330" width="78.140625" style="110" customWidth="1"/>
    <col min="3331" max="3331" width="9.140625" style="110" bestFit="1" customWidth="1"/>
    <col min="3332" max="3332" width="22.28515625" style="110" customWidth="1"/>
    <col min="3333" max="3584" width="9.140625" style="110"/>
    <col min="3585" max="3585" width="10.5703125" style="110" customWidth="1"/>
    <col min="3586" max="3586" width="78.140625" style="110" customWidth="1"/>
    <col min="3587" max="3587" width="9.140625" style="110" bestFit="1" customWidth="1"/>
    <col min="3588" max="3588" width="22.28515625" style="110" customWidth="1"/>
    <col min="3589" max="3840" width="9.140625" style="110"/>
    <col min="3841" max="3841" width="10.5703125" style="110" customWidth="1"/>
    <col min="3842" max="3842" width="78.140625" style="110" customWidth="1"/>
    <col min="3843" max="3843" width="9.140625" style="110" bestFit="1" customWidth="1"/>
    <col min="3844" max="3844" width="22.28515625" style="110" customWidth="1"/>
    <col min="3845" max="4096" width="9.140625" style="110"/>
    <col min="4097" max="4097" width="10.5703125" style="110" customWidth="1"/>
    <col min="4098" max="4098" width="78.140625" style="110" customWidth="1"/>
    <col min="4099" max="4099" width="9.140625" style="110" bestFit="1" customWidth="1"/>
    <col min="4100" max="4100" width="22.28515625" style="110" customWidth="1"/>
    <col min="4101" max="4352" width="9.140625" style="110"/>
    <col min="4353" max="4353" width="10.5703125" style="110" customWidth="1"/>
    <col min="4354" max="4354" width="78.140625" style="110" customWidth="1"/>
    <col min="4355" max="4355" width="9.140625" style="110" bestFit="1" customWidth="1"/>
    <col min="4356" max="4356" width="22.28515625" style="110" customWidth="1"/>
    <col min="4357" max="4608" width="9.140625" style="110"/>
    <col min="4609" max="4609" width="10.5703125" style="110" customWidth="1"/>
    <col min="4610" max="4610" width="78.140625" style="110" customWidth="1"/>
    <col min="4611" max="4611" width="9.140625" style="110" bestFit="1" customWidth="1"/>
    <col min="4612" max="4612" width="22.28515625" style="110" customWidth="1"/>
    <col min="4613" max="4864" width="9.140625" style="110"/>
    <col min="4865" max="4865" width="10.5703125" style="110" customWidth="1"/>
    <col min="4866" max="4866" width="78.140625" style="110" customWidth="1"/>
    <col min="4867" max="4867" width="9.140625" style="110" bestFit="1" customWidth="1"/>
    <col min="4868" max="4868" width="22.28515625" style="110" customWidth="1"/>
    <col min="4869" max="5120" width="9.140625" style="110"/>
    <col min="5121" max="5121" width="10.5703125" style="110" customWidth="1"/>
    <col min="5122" max="5122" width="78.140625" style="110" customWidth="1"/>
    <col min="5123" max="5123" width="9.140625" style="110" bestFit="1" customWidth="1"/>
    <col min="5124" max="5124" width="22.28515625" style="110" customWidth="1"/>
    <col min="5125" max="5376" width="9.140625" style="110"/>
    <col min="5377" max="5377" width="10.5703125" style="110" customWidth="1"/>
    <col min="5378" max="5378" width="78.140625" style="110" customWidth="1"/>
    <col min="5379" max="5379" width="9.140625" style="110" bestFit="1" customWidth="1"/>
    <col min="5380" max="5380" width="22.28515625" style="110" customWidth="1"/>
    <col min="5381" max="5632" width="9.140625" style="110"/>
    <col min="5633" max="5633" width="10.5703125" style="110" customWidth="1"/>
    <col min="5634" max="5634" width="78.140625" style="110" customWidth="1"/>
    <col min="5635" max="5635" width="9.140625" style="110" bestFit="1" customWidth="1"/>
    <col min="5636" max="5636" width="22.28515625" style="110" customWidth="1"/>
    <col min="5637" max="5888" width="9.140625" style="110"/>
    <col min="5889" max="5889" width="10.5703125" style="110" customWidth="1"/>
    <col min="5890" max="5890" width="78.140625" style="110" customWidth="1"/>
    <col min="5891" max="5891" width="9.140625" style="110" bestFit="1" customWidth="1"/>
    <col min="5892" max="5892" width="22.28515625" style="110" customWidth="1"/>
    <col min="5893" max="6144" width="9.140625" style="110"/>
    <col min="6145" max="6145" width="10.5703125" style="110" customWidth="1"/>
    <col min="6146" max="6146" width="78.140625" style="110" customWidth="1"/>
    <col min="6147" max="6147" width="9.140625" style="110" bestFit="1" customWidth="1"/>
    <col min="6148" max="6148" width="22.28515625" style="110" customWidth="1"/>
    <col min="6149" max="6400" width="9.140625" style="110"/>
    <col min="6401" max="6401" width="10.5703125" style="110" customWidth="1"/>
    <col min="6402" max="6402" width="78.140625" style="110" customWidth="1"/>
    <col min="6403" max="6403" width="9.140625" style="110" bestFit="1" customWidth="1"/>
    <col min="6404" max="6404" width="22.28515625" style="110" customWidth="1"/>
    <col min="6405" max="6656" width="9.140625" style="110"/>
    <col min="6657" max="6657" width="10.5703125" style="110" customWidth="1"/>
    <col min="6658" max="6658" width="78.140625" style="110" customWidth="1"/>
    <col min="6659" max="6659" width="9.140625" style="110" bestFit="1" customWidth="1"/>
    <col min="6660" max="6660" width="22.28515625" style="110" customWidth="1"/>
    <col min="6661" max="6912" width="9.140625" style="110"/>
    <col min="6913" max="6913" width="10.5703125" style="110" customWidth="1"/>
    <col min="6914" max="6914" width="78.140625" style="110" customWidth="1"/>
    <col min="6915" max="6915" width="9.140625" style="110" bestFit="1" customWidth="1"/>
    <col min="6916" max="6916" width="22.28515625" style="110" customWidth="1"/>
    <col min="6917" max="7168" width="9.140625" style="110"/>
    <col min="7169" max="7169" width="10.5703125" style="110" customWidth="1"/>
    <col min="7170" max="7170" width="78.140625" style="110" customWidth="1"/>
    <col min="7171" max="7171" width="9.140625" style="110" bestFit="1" customWidth="1"/>
    <col min="7172" max="7172" width="22.28515625" style="110" customWidth="1"/>
    <col min="7173" max="7424" width="9.140625" style="110"/>
    <col min="7425" max="7425" width="10.5703125" style="110" customWidth="1"/>
    <col min="7426" max="7426" width="78.140625" style="110" customWidth="1"/>
    <col min="7427" max="7427" width="9.140625" style="110" bestFit="1" customWidth="1"/>
    <col min="7428" max="7428" width="22.28515625" style="110" customWidth="1"/>
    <col min="7429" max="7680" width="9.140625" style="110"/>
    <col min="7681" max="7681" width="10.5703125" style="110" customWidth="1"/>
    <col min="7682" max="7682" width="78.140625" style="110" customWidth="1"/>
    <col min="7683" max="7683" width="9.140625" style="110" bestFit="1" customWidth="1"/>
    <col min="7684" max="7684" width="22.28515625" style="110" customWidth="1"/>
    <col min="7685" max="7936" width="9.140625" style="110"/>
    <col min="7937" max="7937" width="10.5703125" style="110" customWidth="1"/>
    <col min="7938" max="7938" width="78.140625" style="110" customWidth="1"/>
    <col min="7939" max="7939" width="9.140625" style="110" bestFit="1" customWidth="1"/>
    <col min="7940" max="7940" width="22.28515625" style="110" customWidth="1"/>
    <col min="7941" max="8192" width="9.140625" style="110"/>
    <col min="8193" max="8193" width="10.5703125" style="110" customWidth="1"/>
    <col min="8194" max="8194" width="78.140625" style="110" customWidth="1"/>
    <col min="8195" max="8195" width="9.140625" style="110" bestFit="1" customWidth="1"/>
    <col min="8196" max="8196" width="22.28515625" style="110" customWidth="1"/>
    <col min="8197" max="8448" width="9.140625" style="110"/>
    <col min="8449" max="8449" width="10.5703125" style="110" customWidth="1"/>
    <col min="8450" max="8450" width="78.140625" style="110" customWidth="1"/>
    <col min="8451" max="8451" width="9.140625" style="110" bestFit="1" customWidth="1"/>
    <col min="8452" max="8452" width="22.28515625" style="110" customWidth="1"/>
    <col min="8453" max="8704" width="9.140625" style="110"/>
    <col min="8705" max="8705" width="10.5703125" style="110" customWidth="1"/>
    <col min="8706" max="8706" width="78.140625" style="110" customWidth="1"/>
    <col min="8707" max="8707" width="9.140625" style="110" bestFit="1" customWidth="1"/>
    <col min="8708" max="8708" width="22.28515625" style="110" customWidth="1"/>
    <col min="8709" max="8960" width="9.140625" style="110"/>
    <col min="8961" max="8961" width="10.5703125" style="110" customWidth="1"/>
    <col min="8962" max="8962" width="78.140625" style="110" customWidth="1"/>
    <col min="8963" max="8963" width="9.140625" style="110" bestFit="1" customWidth="1"/>
    <col min="8964" max="8964" width="22.28515625" style="110" customWidth="1"/>
    <col min="8965" max="9216" width="9.140625" style="110"/>
    <col min="9217" max="9217" width="10.5703125" style="110" customWidth="1"/>
    <col min="9218" max="9218" width="78.140625" style="110" customWidth="1"/>
    <col min="9219" max="9219" width="9.140625" style="110" bestFit="1" customWidth="1"/>
    <col min="9220" max="9220" width="22.28515625" style="110" customWidth="1"/>
    <col min="9221" max="9472" width="9.140625" style="110"/>
    <col min="9473" max="9473" width="10.5703125" style="110" customWidth="1"/>
    <col min="9474" max="9474" width="78.140625" style="110" customWidth="1"/>
    <col min="9475" max="9475" width="9.140625" style="110" bestFit="1" customWidth="1"/>
    <col min="9476" max="9476" width="22.28515625" style="110" customWidth="1"/>
    <col min="9477" max="9728" width="9.140625" style="110"/>
    <col min="9729" max="9729" width="10.5703125" style="110" customWidth="1"/>
    <col min="9730" max="9730" width="78.140625" style="110" customWidth="1"/>
    <col min="9731" max="9731" width="9.140625" style="110" bestFit="1" customWidth="1"/>
    <col min="9732" max="9732" width="22.28515625" style="110" customWidth="1"/>
    <col min="9733" max="9984" width="9.140625" style="110"/>
    <col min="9985" max="9985" width="10.5703125" style="110" customWidth="1"/>
    <col min="9986" max="9986" width="78.140625" style="110" customWidth="1"/>
    <col min="9987" max="9987" width="9.140625" style="110" bestFit="1" customWidth="1"/>
    <col min="9988" max="9988" width="22.28515625" style="110" customWidth="1"/>
    <col min="9989" max="10240" width="9.140625" style="110"/>
    <col min="10241" max="10241" width="10.5703125" style="110" customWidth="1"/>
    <col min="10242" max="10242" width="78.140625" style="110" customWidth="1"/>
    <col min="10243" max="10243" width="9.140625" style="110" bestFit="1" customWidth="1"/>
    <col min="10244" max="10244" width="22.28515625" style="110" customWidth="1"/>
    <col min="10245" max="10496" width="9.140625" style="110"/>
    <col min="10497" max="10497" width="10.5703125" style="110" customWidth="1"/>
    <col min="10498" max="10498" width="78.140625" style="110" customWidth="1"/>
    <col min="10499" max="10499" width="9.140625" style="110" bestFit="1" customWidth="1"/>
    <col min="10500" max="10500" width="22.28515625" style="110" customWidth="1"/>
    <col min="10501" max="10752" width="9.140625" style="110"/>
    <col min="10753" max="10753" width="10.5703125" style="110" customWidth="1"/>
    <col min="10754" max="10754" width="78.140625" style="110" customWidth="1"/>
    <col min="10755" max="10755" width="9.140625" style="110" bestFit="1" customWidth="1"/>
    <col min="10756" max="10756" width="22.28515625" style="110" customWidth="1"/>
    <col min="10757" max="11008" width="9.140625" style="110"/>
    <col min="11009" max="11009" width="10.5703125" style="110" customWidth="1"/>
    <col min="11010" max="11010" width="78.140625" style="110" customWidth="1"/>
    <col min="11011" max="11011" width="9.140625" style="110" bestFit="1" customWidth="1"/>
    <col min="11012" max="11012" width="22.28515625" style="110" customWidth="1"/>
    <col min="11013" max="11264" width="9.140625" style="110"/>
    <col min="11265" max="11265" width="10.5703125" style="110" customWidth="1"/>
    <col min="11266" max="11266" width="78.140625" style="110" customWidth="1"/>
    <col min="11267" max="11267" width="9.140625" style="110" bestFit="1" customWidth="1"/>
    <col min="11268" max="11268" width="22.28515625" style="110" customWidth="1"/>
    <col min="11269" max="11520" width="9.140625" style="110"/>
    <col min="11521" max="11521" width="10.5703125" style="110" customWidth="1"/>
    <col min="11522" max="11522" width="78.140625" style="110" customWidth="1"/>
    <col min="11523" max="11523" width="9.140625" style="110" bestFit="1" customWidth="1"/>
    <col min="11524" max="11524" width="22.28515625" style="110" customWidth="1"/>
    <col min="11525" max="11776" width="9.140625" style="110"/>
    <col min="11777" max="11777" width="10.5703125" style="110" customWidth="1"/>
    <col min="11778" max="11778" width="78.140625" style="110" customWidth="1"/>
    <col min="11779" max="11779" width="9.140625" style="110" bestFit="1" customWidth="1"/>
    <col min="11780" max="11780" width="22.28515625" style="110" customWidth="1"/>
    <col min="11781" max="12032" width="9.140625" style="110"/>
    <col min="12033" max="12033" width="10.5703125" style="110" customWidth="1"/>
    <col min="12034" max="12034" width="78.140625" style="110" customWidth="1"/>
    <col min="12035" max="12035" width="9.140625" style="110" bestFit="1" customWidth="1"/>
    <col min="12036" max="12036" width="22.28515625" style="110" customWidth="1"/>
    <col min="12037" max="12288" width="9.140625" style="110"/>
    <col min="12289" max="12289" width="10.5703125" style="110" customWidth="1"/>
    <col min="12290" max="12290" width="78.140625" style="110" customWidth="1"/>
    <col min="12291" max="12291" width="9.140625" style="110" bestFit="1" customWidth="1"/>
    <col min="12292" max="12292" width="22.28515625" style="110" customWidth="1"/>
    <col min="12293" max="12544" width="9.140625" style="110"/>
    <col min="12545" max="12545" width="10.5703125" style="110" customWidth="1"/>
    <col min="12546" max="12546" width="78.140625" style="110" customWidth="1"/>
    <col min="12547" max="12547" width="9.140625" style="110" bestFit="1" customWidth="1"/>
    <col min="12548" max="12548" width="22.28515625" style="110" customWidth="1"/>
    <col min="12549" max="12800" width="9.140625" style="110"/>
    <col min="12801" max="12801" width="10.5703125" style="110" customWidth="1"/>
    <col min="12802" max="12802" width="78.140625" style="110" customWidth="1"/>
    <col min="12803" max="12803" width="9.140625" style="110" bestFit="1" customWidth="1"/>
    <col min="12804" max="12804" width="22.28515625" style="110" customWidth="1"/>
    <col min="12805" max="13056" width="9.140625" style="110"/>
    <col min="13057" max="13057" width="10.5703125" style="110" customWidth="1"/>
    <col min="13058" max="13058" width="78.140625" style="110" customWidth="1"/>
    <col min="13059" max="13059" width="9.140625" style="110" bestFit="1" customWidth="1"/>
    <col min="13060" max="13060" width="22.28515625" style="110" customWidth="1"/>
    <col min="13061" max="13312" width="9.140625" style="110"/>
    <col min="13313" max="13313" width="10.5703125" style="110" customWidth="1"/>
    <col min="13314" max="13314" width="78.140625" style="110" customWidth="1"/>
    <col min="13315" max="13315" width="9.140625" style="110" bestFit="1" customWidth="1"/>
    <col min="13316" max="13316" width="22.28515625" style="110" customWidth="1"/>
    <col min="13317" max="13568" width="9.140625" style="110"/>
    <col min="13569" max="13569" width="10.5703125" style="110" customWidth="1"/>
    <col min="13570" max="13570" width="78.140625" style="110" customWidth="1"/>
    <col min="13571" max="13571" width="9.140625" style="110" bestFit="1" customWidth="1"/>
    <col min="13572" max="13572" width="22.28515625" style="110" customWidth="1"/>
    <col min="13573" max="13824" width="9.140625" style="110"/>
    <col min="13825" max="13825" width="10.5703125" style="110" customWidth="1"/>
    <col min="13826" max="13826" width="78.140625" style="110" customWidth="1"/>
    <col min="13827" max="13827" width="9.140625" style="110" bestFit="1" customWidth="1"/>
    <col min="13828" max="13828" width="22.28515625" style="110" customWidth="1"/>
    <col min="13829" max="14080" width="9.140625" style="110"/>
    <col min="14081" max="14081" width="10.5703125" style="110" customWidth="1"/>
    <col min="14082" max="14082" width="78.140625" style="110" customWidth="1"/>
    <col min="14083" max="14083" width="9.140625" style="110" bestFit="1" customWidth="1"/>
    <col min="14084" max="14084" width="22.28515625" style="110" customWidth="1"/>
    <col min="14085" max="14336" width="9.140625" style="110"/>
    <col min="14337" max="14337" width="10.5703125" style="110" customWidth="1"/>
    <col min="14338" max="14338" width="78.140625" style="110" customWidth="1"/>
    <col min="14339" max="14339" width="9.140625" style="110" bestFit="1" customWidth="1"/>
    <col min="14340" max="14340" width="22.28515625" style="110" customWidth="1"/>
    <col min="14341" max="14592" width="9.140625" style="110"/>
    <col min="14593" max="14593" width="10.5703125" style="110" customWidth="1"/>
    <col min="14594" max="14594" width="78.140625" style="110" customWidth="1"/>
    <col min="14595" max="14595" width="9.140625" style="110" bestFit="1" customWidth="1"/>
    <col min="14596" max="14596" width="22.28515625" style="110" customWidth="1"/>
    <col min="14597" max="14848" width="9.140625" style="110"/>
    <col min="14849" max="14849" width="10.5703125" style="110" customWidth="1"/>
    <col min="14850" max="14850" width="78.140625" style="110" customWidth="1"/>
    <col min="14851" max="14851" width="9.140625" style="110" bestFit="1" customWidth="1"/>
    <col min="14852" max="14852" width="22.28515625" style="110" customWidth="1"/>
    <col min="14853" max="15104" width="9.140625" style="110"/>
    <col min="15105" max="15105" width="10.5703125" style="110" customWidth="1"/>
    <col min="15106" max="15106" width="78.140625" style="110" customWidth="1"/>
    <col min="15107" max="15107" width="9.140625" style="110" bestFit="1" customWidth="1"/>
    <col min="15108" max="15108" width="22.28515625" style="110" customWidth="1"/>
    <col min="15109" max="15360" width="9.140625" style="110"/>
    <col min="15361" max="15361" width="10.5703125" style="110" customWidth="1"/>
    <col min="15362" max="15362" width="78.140625" style="110" customWidth="1"/>
    <col min="15363" max="15363" width="9.140625" style="110" bestFit="1" customWidth="1"/>
    <col min="15364" max="15364" width="22.28515625" style="110" customWidth="1"/>
    <col min="15365" max="15616" width="9.140625" style="110"/>
    <col min="15617" max="15617" width="10.5703125" style="110" customWidth="1"/>
    <col min="15618" max="15618" width="78.140625" style="110" customWidth="1"/>
    <col min="15619" max="15619" width="9.140625" style="110" bestFit="1" customWidth="1"/>
    <col min="15620" max="15620" width="22.28515625" style="110" customWidth="1"/>
    <col min="15621" max="15872" width="9.140625" style="110"/>
    <col min="15873" max="15873" width="10.5703125" style="110" customWidth="1"/>
    <col min="15874" max="15874" width="78.140625" style="110" customWidth="1"/>
    <col min="15875" max="15875" width="9.140625" style="110" bestFit="1" customWidth="1"/>
    <col min="15876" max="15876" width="22.28515625" style="110" customWidth="1"/>
    <col min="15877" max="16128" width="9.140625" style="110"/>
    <col min="16129" max="16129" width="10.5703125" style="110" customWidth="1"/>
    <col min="16130" max="16130" width="78.140625" style="110" customWidth="1"/>
    <col min="16131" max="16131" width="9.140625" style="110" bestFit="1" customWidth="1"/>
    <col min="16132" max="16132" width="22.28515625" style="110" customWidth="1"/>
    <col min="16133" max="16384" width="9.140625" style="110"/>
  </cols>
  <sheetData>
    <row r="1" spans="1:4">
      <c r="A1" s="86" t="s">
        <v>4661</v>
      </c>
      <c r="D1" s="100"/>
    </row>
    <row r="2" spans="1:4">
      <c r="A2" s="108" t="s">
        <v>11312</v>
      </c>
      <c r="D2" s="100"/>
    </row>
    <row r="3" spans="1:4">
      <c r="A3" s="108" t="s">
        <v>3111</v>
      </c>
      <c r="D3" s="100"/>
    </row>
    <row r="4" spans="1:4">
      <c r="A4" s="108" t="s">
        <v>4662</v>
      </c>
      <c r="D4" s="100"/>
    </row>
    <row r="5" spans="1:4" ht="18">
      <c r="A5" s="126"/>
      <c r="B5" s="113" t="s">
        <v>11171</v>
      </c>
      <c r="C5" s="126"/>
      <c r="D5" s="126"/>
    </row>
    <row r="6" spans="1:4">
      <c r="A6" s="92" t="s">
        <v>2</v>
      </c>
      <c r="B6" s="68" t="s">
        <v>4569</v>
      </c>
      <c r="C6" s="92" t="s">
        <v>20</v>
      </c>
      <c r="D6" s="92" t="s">
        <v>4570</v>
      </c>
    </row>
    <row r="7" spans="1:4" ht="25.5">
      <c r="A7" s="124">
        <v>41758</v>
      </c>
      <c r="B7" s="221" t="s">
        <v>4663</v>
      </c>
      <c r="C7" s="100" t="s">
        <v>240</v>
      </c>
      <c r="D7" s="125">
        <v>146.13</v>
      </c>
    </row>
    <row r="8" spans="1:4" ht="25.5">
      <c r="A8" s="124">
        <v>1363</v>
      </c>
      <c r="B8" s="221" t="s">
        <v>4664</v>
      </c>
      <c r="C8" s="100" t="s">
        <v>316</v>
      </c>
      <c r="D8" s="125">
        <v>17.47</v>
      </c>
    </row>
    <row r="9" spans="1:4" ht="25.5">
      <c r="A9" s="124">
        <v>1344</v>
      </c>
      <c r="B9" s="221" t="s">
        <v>4665</v>
      </c>
      <c r="C9" s="100" t="s">
        <v>240</v>
      </c>
      <c r="D9" s="125">
        <v>40.97</v>
      </c>
    </row>
    <row r="10" spans="1:4" ht="25.5">
      <c r="A10" s="124">
        <v>1342</v>
      </c>
      <c r="B10" s="221" t="s">
        <v>4666</v>
      </c>
      <c r="C10" s="100" t="s">
        <v>240</v>
      </c>
      <c r="D10" s="125">
        <v>72.430000000000007</v>
      </c>
    </row>
    <row r="11" spans="1:4" ht="25.5">
      <c r="A11" s="124">
        <v>1349</v>
      </c>
      <c r="B11" s="221" t="s">
        <v>4667</v>
      </c>
      <c r="C11" s="100" t="s">
        <v>240</v>
      </c>
      <c r="D11" s="125">
        <v>103.3</v>
      </c>
    </row>
    <row r="12" spans="1:4" ht="25.5">
      <c r="A12" s="124">
        <v>1350</v>
      </c>
      <c r="B12" s="221" t="s">
        <v>4668</v>
      </c>
      <c r="C12" s="100" t="s">
        <v>240</v>
      </c>
      <c r="D12" s="125">
        <v>50</v>
      </c>
    </row>
    <row r="13" spans="1:4" ht="25.5">
      <c r="A13" s="124">
        <v>1357</v>
      </c>
      <c r="B13" s="221" t="s">
        <v>4669</v>
      </c>
      <c r="C13" s="100" t="s">
        <v>240</v>
      </c>
      <c r="D13" s="125">
        <v>63.69</v>
      </c>
    </row>
    <row r="14" spans="1:4" ht="25.5">
      <c r="A14" s="124">
        <v>1359</v>
      </c>
      <c r="B14" s="221" t="s">
        <v>4670</v>
      </c>
      <c r="C14" s="100" t="s">
        <v>240</v>
      </c>
      <c r="D14" s="125">
        <v>98.4</v>
      </c>
    </row>
    <row r="15" spans="1:4" ht="25.5">
      <c r="A15" s="124">
        <v>1351</v>
      </c>
      <c r="B15" s="221" t="s">
        <v>4671</v>
      </c>
      <c r="C15" s="100" t="s">
        <v>240</v>
      </c>
      <c r="D15" s="125">
        <v>31.71</v>
      </c>
    </row>
    <row r="16" spans="1:4" ht="25.5">
      <c r="A16" s="124">
        <v>3113</v>
      </c>
      <c r="B16" s="221" t="s">
        <v>4672</v>
      </c>
      <c r="C16" s="100" t="s">
        <v>2569</v>
      </c>
      <c r="D16" s="125">
        <v>63.75</v>
      </c>
    </row>
    <row r="17" spans="1:4" ht="25.5">
      <c r="A17" s="124">
        <v>2404</v>
      </c>
      <c r="B17" s="221" t="s">
        <v>4673</v>
      </c>
      <c r="C17" s="100" t="s">
        <v>316</v>
      </c>
      <c r="D17" s="125">
        <v>82.36</v>
      </c>
    </row>
    <row r="18" spans="1:4" ht="25.5">
      <c r="A18" s="124">
        <v>2418</v>
      </c>
      <c r="B18" s="221" t="s">
        <v>4674</v>
      </c>
      <c r="C18" s="100" t="s">
        <v>240</v>
      </c>
      <c r="D18" s="125">
        <v>7.34</v>
      </c>
    </row>
    <row r="19" spans="1:4">
      <c r="A19" s="124">
        <v>2720</v>
      </c>
      <c r="B19" s="221" t="s">
        <v>4675</v>
      </c>
      <c r="C19" s="100" t="s">
        <v>22</v>
      </c>
      <c r="D19" s="125">
        <v>171.31</v>
      </c>
    </row>
    <row r="20" spans="1:4" ht="25.5">
      <c r="A20" s="124">
        <v>2719</v>
      </c>
      <c r="B20" s="221" t="s">
        <v>4676</v>
      </c>
      <c r="C20" s="100" t="s">
        <v>22</v>
      </c>
      <c r="D20" s="125">
        <v>145.15</v>
      </c>
    </row>
    <row r="21" spans="1:4">
      <c r="A21" s="124">
        <v>6086</v>
      </c>
      <c r="B21" s="221" t="s">
        <v>4677</v>
      </c>
      <c r="C21" s="100" t="s">
        <v>2574</v>
      </c>
      <c r="D21" s="125">
        <v>68.59</v>
      </c>
    </row>
    <row r="22" spans="1:4" ht="25.5">
      <c r="A22" s="124">
        <v>38968</v>
      </c>
      <c r="B22" s="221" t="s">
        <v>4678</v>
      </c>
      <c r="C22" s="100" t="s">
        <v>316</v>
      </c>
      <c r="D22" s="125">
        <v>336.94</v>
      </c>
    </row>
    <row r="23" spans="1:4" ht="25.5">
      <c r="A23" s="124">
        <v>3378</v>
      </c>
      <c r="B23" s="221" t="s">
        <v>4679</v>
      </c>
      <c r="C23" s="100" t="s">
        <v>240</v>
      </c>
      <c r="D23" s="125">
        <v>57.14</v>
      </c>
    </row>
    <row r="24" spans="1:4" ht="25.5">
      <c r="A24" s="124">
        <v>3380</v>
      </c>
      <c r="B24" s="221" t="s">
        <v>4680</v>
      </c>
      <c r="C24" s="100" t="s">
        <v>240</v>
      </c>
      <c r="D24" s="125">
        <v>40</v>
      </c>
    </row>
    <row r="25" spans="1:4" ht="25.5">
      <c r="A25" s="124">
        <v>3379</v>
      </c>
      <c r="B25" s="221" t="s">
        <v>4681</v>
      </c>
      <c r="C25" s="100" t="s">
        <v>240</v>
      </c>
      <c r="D25" s="125">
        <v>38.619999999999997</v>
      </c>
    </row>
    <row r="26" spans="1:4">
      <c r="A26" s="124">
        <v>615</v>
      </c>
      <c r="B26" s="221" t="s">
        <v>4682</v>
      </c>
      <c r="C26" s="100" t="s">
        <v>316</v>
      </c>
      <c r="D26" s="125">
        <v>398.39</v>
      </c>
    </row>
    <row r="27" spans="1:4" ht="25.5">
      <c r="A27" s="124">
        <v>606</v>
      </c>
      <c r="B27" s="221" t="s">
        <v>4683</v>
      </c>
      <c r="C27" s="100" t="s">
        <v>316</v>
      </c>
      <c r="D27" s="125">
        <v>625.83000000000004</v>
      </c>
    </row>
    <row r="28" spans="1:4" ht="25.5">
      <c r="A28" s="124">
        <v>11193</v>
      </c>
      <c r="B28" s="221" t="s">
        <v>4684</v>
      </c>
      <c r="C28" s="100" t="s">
        <v>316</v>
      </c>
      <c r="D28" s="125">
        <v>634.53</v>
      </c>
    </row>
    <row r="29" spans="1:4" ht="25.5">
      <c r="A29" s="124">
        <v>11197</v>
      </c>
      <c r="B29" s="221" t="s">
        <v>4685</v>
      </c>
      <c r="C29" s="100" t="s">
        <v>240</v>
      </c>
      <c r="D29" s="125">
        <v>868.99</v>
      </c>
    </row>
    <row r="30" spans="1:4" ht="25.5">
      <c r="A30" s="124">
        <v>3346</v>
      </c>
      <c r="B30" s="221" t="s">
        <v>4686</v>
      </c>
      <c r="C30" s="100" t="s">
        <v>22</v>
      </c>
      <c r="D30" s="125">
        <v>13.5</v>
      </c>
    </row>
    <row r="31" spans="1:4" ht="25.5">
      <c r="A31" s="124">
        <v>3348</v>
      </c>
      <c r="B31" s="221" t="s">
        <v>4687</v>
      </c>
      <c r="C31" s="100" t="s">
        <v>22</v>
      </c>
      <c r="D31" s="125">
        <v>16.149999999999999</v>
      </c>
    </row>
    <row r="32" spans="1:4" ht="25.5">
      <c r="A32" s="124">
        <v>3345</v>
      </c>
      <c r="B32" s="221" t="s">
        <v>4688</v>
      </c>
      <c r="C32" s="100" t="s">
        <v>22</v>
      </c>
      <c r="D32" s="125">
        <v>10.43</v>
      </c>
    </row>
    <row r="33" spans="1:4" ht="25.5">
      <c r="A33" s="124">
        <v>39833</v>
      </c>
      <c r="B33" s="221" t="s">
        <v>4689</v>
      </c>
      <c r="C33" s="100" t="s">
        <v>22</v>
      </c>
      <c r="D33" s="125">
        <v>22.12</v>
      </c>
    </row>
    <row r="34" spans="1:4" ht="25.5">
      <c r="A34" s="124">
        <v>39834</v>
      </c>
      <c r="B34" s="221" t="s">
        <v>4690</v>
      </c>
      <c r="C34" s="100" t="s">
        <v>22</v>
      </c>
      <c r="D34" s="125">
        <v>37.96</v>
      </c>
    </row>
    <row r="35" spans="1:4" ht="25.5">
      <c r="A35" s="124">
        <v>39835</v>
      </c>
      <c r="B35" s="221" t="s">
        <v>4691</v>
      </c>
      <c r="C35" s="100" t="s">
        <v>22</v>
      </c>
      <c r="D35" s="125">
        <v>46.28</v>
      </c>
    </row>
    <row r="36" spans="1:4">
      <c r="A36" s="124">
        <v>3779</v>
      </c>
      <c r="B36" s="221" t="s">
        <v>4692</v>
      </c>
      <c r="C36" s="100" t="s">
        <v>239</v>
      </c>
      <c r="D36" s="125">
        <v>9.41</v>
      </c>
    </row>
    <row r="37" spans="1:4" ht="25.5">
      <c r="A37" s="124">
        <v>13382</v>
      </c>
      <c r="B37" s="221" t="s">
        <v>4693</v>
      </c>
      <c r="C37" s="100" t="s">
        <v>240</v>
      </c>
      <c r="D37" s="125">
        <v>188.86</v>
      </c>
    </row>
    <row r="38" spans="1:4">
      <c r="A38" s="124">
        <v>4051</v>
      </c>
      <c r="B38" s="221" t="s">
        <v>4694</v>
      </c>
      <c r="C38" s="100" t="s">
        <v>2560</v>
      </c>
      <c r="D38" s="125">
        <v>69.400000000000006</v>
      </c>
    </row>
    <row r="39" spans="1:4">
      <c r="A39" s="124">
        <v>4047</v>
      </c>
      <c r="B39" s="221" t="s">
        <v>4694</v>
      </c>
      <c r="C39" s="100" t="s">
        <v>2574</v>
      </c>
      <c r="D39" s="125">
        <v>13.88</v>
      </c>
    </row>
    <row r="40" spans="1:4" ht="25.5">
      <c r="A40" s="124">
        <v>11367</v>
      </c>
      <c r="B40" s="221" t="s">
        <v>4695</v>
      </c>
      <c r="C40" s="100" t="s">
        <v>316</v>
      </c>
      <c r="D40" s="125">
        <v>100.52</v>
      </c>
    </row>
    <row r="41" spans="1:4" ht="25.5">
      <c r="A41" s="124">
        <v>11523</v>
      </c>
      <c r="B41" s="221" t="s">
        <v>4696</v>
      </c>
      <c r="C41" s="100" t="s">
        <v>240</v>
      </c>
      <c r="D41" s="125">
        <v>13.78</v>
      </c>
    </row>
    <row r="42" spans="1:4" ht="25.5">
      <c r="A42" s="124">
        <v>6204</v>
      </c>
      <c r="B42" s="221" t="s">
        <v>4697</v>
      </c>
      <c r="C42" s="100" t="s">
        <v>239</v>
      </c>
      <c r="D42" s="125">
        <v>8.89</v>
      </c>
    </row>
    <row r="43" spans="1:4" ht="25.5">
      <c r="A43" s="124">
        <v>6188</v>
      </c>
      <c r="B43" s="221" t="s">
        <v>4698</v>
      </c>
      <c r="C43" s="100" t="s">
        <v>316</v>
      </c>
      <c r="D43" s="125">
        <v>36.49</v>
      </c>
    </row>
    <row r="44" spans="1:4" ht="25.5">
      <c r="A44" s="124">
        <v>4126</v>
      </c>
      <c r="B44" s="221" t="s">
        <v>4699</v>
      </c>
      <c r="C44" s="100" t="s">
        <v>240</v>
      </c>
      <c r="D44" s="125">
        <v>201.22</v>
      </c>
    </row>
    <row r="45" spans="1:4">
      <c r="A45" s="124">
        <v>7287</v>
      </c>
      <c r="B45" s="221" t="s">
        <v>4700</v>
      </c>
      <c r="C45" s="100" t="s">
        <v>2574</v>
      </c>
      <c r="D45" s="125">
        <v>61.9</v>
      </c>
    </row>
    <row r="46" spans="1:4">
      <c r="A46" s="124">
        <v>7347</v>
      </c>
      <c r="B46" s="221" t="s">
        <v>4701</v>
      </c>
      <c r="C46" s="100" t="s">
        <v>2574</v>
      </c>
      <c r="D46" s="125">
        <v>62.06</v>
      </c>
    </row>
    <row r="47" spans="1:4">
      <c r="A47" s="124">
        <v>7345</v>
      </c>
      <c r="B47" s="221" t="s">
        <v>4702</v>
      </c>
      <c r="C47" s="100" t="s">
        <v>2559</v>
      </c>
      <c r="D47" s="125">
        <v>22.33</v>
      </c>
    </row>
    <row r="48" spans="1:4">
      <c r="A48" s="124">
        <v>7344</v>
      </c>
      <c r="B48" s="221" t="s">
        <v>4702</v>
      </c>
      <c r="C48" s="100" t="s">
        <v>2574</v>
      </c>
      <c r="D48" s="125">
        <v>80.400000000000006</v>
      </c>
    </row>
    <row r="49" spans="1:4" ht="25.5">
      <c r="A49" s="124">
        <v>40514</v>
      </c>
      <c r="B49" s="221" t="s">
        <v>4703</v>
      </c>
      <c r="C49" s="100" t="s">
        <v>2559</v>
      </c>
      <c r="D49" s="125">
        <v>26.21</v>
      </c>
    </row>
    <row r="50" spans="1:4" ht="25.5">
      <c r="A50" s="124">
        <v>4487</v>
      </c>
      <c r="B50" s="221" t="s">
        <v>4704</v>
      </c>
      <c r="C50" s="100" t="s">
        <v>239</v>
      </c>
      <c r="D50" s="125">
        <v>11.25</v>
      </c>
    </row>
    <row r="51" spans="1:4" ht="25.5">
      <c r="A51" s="124">
        <v>11199</v>
      </c>
      <c r="B51" s="221" t="s">
        <v>4705</v>
      </c>
      <c r="C51" s="100" t="s">
        <v>240</v>
      </c>
      <c r="D51" s="125">
        <v>898.01</v>
      </c>
    </row>
    <row r="52" spans="1:4">
      <c r="A52" s="124">
        <v>4053</v>
      </c>
      <c r="B52" s="221" t="s">
        <v>4706</v>
      </c>
      <c r="C52" s="100" t="s">
        <v>2574</v>
      </c>
      <c r="D52" s="125">
        <v>52.87</v>
      </c>
    </row>
    <row r="53" spans="1:4">
      <c r="A53" s="124">
        <v>4056</v>
      </c>
      <c r="B53" s="221" t="s">
        <v>4707</v>
      </c>
      <c r="C53" s="100" t="s">
        <v>2574</v>
      </c>
      <c r="D53" s="125">
        <v>27.8</v>
      </c>
    </row>
    <row r="54" spans="1:4">
      <c r="A54" s="124">
        <v>21136</v>
      </c>
      <c r="B54" s="221" t="s">
        <v>4708</v>
      </c>
      <c r="C54" s="100" t="s">
        <v>239</v>
      </c>
      <c r="D54" s="125">
        <v>11.95</v>
      </c>
    </row>
    <row r="55" spans="1:4" ht="25.5">
      <c r="A55" s="124">
        <v>21128</v>
      </c>
      <c r="B55" s="221" t="s">
        <v>4709</v>
      </c>
      <c r="C55" s="100" t="s">
        <v>239</v>
      </c>
      <c r="D55" s="125">
        <v>9.25</v>
      </c>
    </row>
    <row r="56" spans="1:4" ht="25.5">
      <c r="A56" s="124">
        <v>21130</v>
      </c>
      <c r="B56" s="221" t="s">
        <v>4710</v>
      </c>
      <c r="C56" s="100" t="s">
        <v>239</v>
      </c>
      <c r="D56" s="125">
        <v>23.36</v>
      </c>
    </row>
    <row r="57" spans="1:4" ht="25.5">
      <c r="A57" s="124">
        <v>21135</v>
      </c>
      <c r="B57" s="221" t="s">
        <v>4711</v>
      </c>
      <c r="C57" s="100" t="s">
        <v>239</v>
      </c>
      <c r="D57" s="125">
        <v>23</v>
      </c>
    </row>
    <row r="58" spans="1:4" ht="25.5">
      <c r="A58" s="124">
        <v>38605</v>
      </c>
      <c r="B58" s="221" t="s">
        <v>4712</v>
      </c>
      <c r="C58" s="100" t="s">
        <v>240</v>
      </c>
      <c r="D58" s="125">
        <v>109.46</v>
      </c>
    </row>
    <row r="59" spans="1:4">
      <c r="A59" s="124">
        <v>11270</v>
      </c>
      <c r="B59" s="221" t="s">
        <v>4713</v>
      </c>
      <c r="C59" s="100" t="s">
        <v>240</v>
      </c>
      <c r="D59" s="125">
        <v>1.92</v>
      </c>
    </row>
    <row r="60" spans="1:4">
      <c r="A60" s="124">
        <v>412</v>
      </c>
      <c r="B60" s="221" t="s">
        <v>4714</v>
      </c>
      <c r="C60" s="100" t="s">
        <v>240</v>
      </c>
      <c r="D60" s="125">
        <v>0.87</v>
      </c>
    </row>
    <row r="61" spans="1:4">
      <c r="A61" s="124">
        <v>414</v>
      </c>
      <c r="B61" s="221" t="s">
        <v>4715</v>
      </c>
      <c r="C61" s="100" t="s">
        <v>240</v>
      </c>
      <c r="D61" s="125">
        <v>0.05</v>
      </c>
    </row>
    <row r="62" spans="1:4">
      <c r="A62" s="124">
        <v>410</v>
      </c>
      <c r="B62" s="221" t="s">
        <v>4716</v>
      </c>
      <c r="C62" s="100" t="s">
        <v>240</v>
      </c>
      <c r="D62" s="125">
        <v>0.13</v>
      </c>
    </row>
    <row r="63" spans="1:4">
      <c r="A63" s="124">
        <v>411</v>
      </c>
      <c r="B63" s="221" t="s">
        <v>4717</v>
      </c>
      <c r="C63" s="100" t="s">
        <v>240</v>
      </c>
      <c r="D63" s="125">
        <v>0.17</v>
      </c>
    </row>
    <row r="64" spans="1:4">
      <c r="A64" s="124">
        <v>408</v>
      </c>
      <c r="B64" s="221" t="s">
        <v>4718</v>
      </c>
      <c r="C64" s="100" t="s">
        <v>240</v>
      </c>
      <c r="D64" s="125">
        <v>0.84</v>
      </c>
    </row>
    <row r="65" spans="1:4">
      <c r="A65" s="124">
        <v>39131</v>
      </c>
      <c r="B65" s="221" t="s">
        <v>4719</v>
      </c>
      <c r="C65" s="100" t="s">
        <v>240</v>
      </c>
      <c r="D65" s="125">
        <v>1.44</v>
      </c>
    </row>
    <row r="66" spans="1:4">
      <c r="A66" s="124">
        <v>394</v>
      </c>
      <c r="B66" s="221" t="s">
        <v>4720</v>
      </c>
      <c r="C66" s="100" t="s">
        <v>240</v>
      </c>
      <c r="D66" s="125">
        <v>1.46</v>
      </c>
    </row>
    <row r="67" spans="1:4">
      <c r="A67" s="124">
        <v>39130</v>
      </c>
      <c r="B67" s="221" t="s">
        <v>4721</v>
      </c>
      <c r="C67" s="100" t="s">
        <v>240</v>
      </c>
      <c r="D67" s="125">
        <v>1.32</v>
      </c>
    </row>
    <row r="68" spans="1:4">
      <c r="A68" s="124">
        <v>395</v>
      </c>
      <c r="B68" s="221" t="s">
        <v>4722</v>
      </c>
      <c r="C68" s="100" t="s">
        <v>240</v>
      </c>
      <c r="D68" s="125">
        <v>1.41</v>
      </c>
    </row>
    <row r="69" spans="1:4">
      <c r="A69" s="124">
        <v>39127</v>
      </c>
      <c r="B69" s="221" t="s">
        <v>4723</v>
      </c>
      <c r="C69" s="100" t="s">
        <v>240</v>
      </c>
      <c r="D69" s="125">
        <v>0.69</v>
      </c>
    </row>
    <row r="70" spans="1:4">
      <c r="A70" s="124">
        <v>392</v>
      </c>
      <c r="B70" s="221" t="s">
        <v>4724</v>
      </c>
      <c r="C70" s="100" t="s">
        <v>240</v>
      </c>
      <c r="D70" s="125">
        <v>0.71</v>
      </c>
    </row>
    <row r="71" spans="1:4">
      <c r="A71" s="124">
        <v>39129</v>
      </c>
      <c r="B71" s="221" t="s">
        <v>4725</v>
      </c>
      <c r="C71" s="100" t="s">
        <v>240</v>
      </c>
      <c r="D71" s="125">
        <v>0.81</v>
      </c>
    </row>
    <row r="72" spans="1:4">
      <c r="A72" s="124">
        <v>393</v>
      </c>
      <c r="B72" s="221" t="s">
        <v>4726</v>
      </c>
      <c r="C72" s="100" t="s">
        <v>240</v>
      </c>
      <c r="D72" s="125">
        <v>0.85</v>
      </c>
    </row>
    <row r="73" spans="1:4">
      <c r="A73" s="124">
        <v>39133</v>
      </c>
      <c r="B73" s="221" t="s">
        <v>4727</v>
      </c>
      <c r="C73" s="100" t="s">
        <v>240</v>
      </c>
      <c r="D73" s="125">
        <v>1.89</v>
      </c>
    </row>
    <row r="74" spans="1:4">
      <c r="A74" s="124">
        <v>397</v>
      </c>
      <c r="B74" s="221" t="s">
        <v>4728</v>
      </c>
      <c r="C74" s="100" t="s">
        <v>240</v>
      </c>
      <c r="D74" s="125">
        <v>2.09</v>
      </c>
    </row>
    <row r="75" spans="1:4">
      <c r="A75" s="124">
        <v>39132</v>
      </c>
      <c r="B75" s="221" t="s">
        <v>4729</v>
      </c>
      <c r="C75" s="100" t="s">
        <v>240</v>
      </c>
      <c r="D75" s="125">
        <v>1.51</v>
      </c>
    </row>
    <row r="76" spans="1:4">
      <c r="A76" s="124">
        <v>396</v>
      </c>
      <c r="B76" s="221" t="s">
        <v>4730</v>
      </c>
      <c r="C76" s="100" t="s">
        <v>240</v>
      </c>
      <c r="D76" s="125">
        <v>1.62</v>
      </c>
    </row>
    <row r="77" spans="1:4">
      <c r="A77" s="124">
        <v>39135</v>
      </c>
      <c r="B77" s="221" t="s">
        <v>4731</v>
      </c>
      <c r="C77" s="100" t="s">
        <v>240</v>
      </c>
      <c r="D77" s="125">
        <v>3.03</v>
      </c>
    </row>
    <row r="78" spans="1:4">
      <c r="A78" s="124">
        <v>39128</v>
      </c>
      <c r="B78" s="221" t="s">
        <v>4732</v>
      </c>
      <c r="C78" s="100" t="s">
        <v>240</v>
      </c>
      <c r="D78" s="125">
        <v>0.75</v>
      </c>
    </row>
    <row r="79" spans="1:4">
      <c r="A79" s="124">
        <v>400</v>
      </c>
      <c r="B79" s="221" t="s">
        <v>4733</v>
      </c>
      <c r="C79" s="100" t="s">
        <v>240</v>
      </c>
      <c r="D79" s="125">
        <v>0.74</v>
      </c>
    </row>
    <row r="80" spans="1:4">
      <c r="A80" s="124">
        <v>39125</v>
      </c>
      <c r="B80" s="221" t="s">
        <v>4734</v>
      </c>
      <c r="C80" s="100" t="s">
        <v>240</v>
      </c>
      <c r="D80" s="125">
        <v>0.75</v>
      </c>
    </row>
    <row r="81" spans="1:4">
      <c r="A81" s="124">
        <v>39134</v>
      </c>
      <c r="B81" s="221" t="s">
        <v>4735</v>
      </c>
      <c r="C81" s="100" t="s">
        <v>240</v>
      </c>
      <c r="D81" s="125">
        <v>2.5299999999999998</v>
      </c>
    </row>
    <row r="82" spans="1:4">
      <c r="A82" s="124">
        <v>398</v>
      </c>
      <c r="B82" s="221" t="s">
        <v>4736</v>
      </c>
      <c r="C82" s="100" t="s">
        <v>240</v>
      </c>
      <c r="D82" s="125">
        <v>2.33</v>
      </c>
    </row>
    <row r="83" spans="1:4">
      <c r="A83" s="124">
        <v>39126</v>
      </c>
      <c r="B83" s="221" t="s">
        <v>4737</v>
      </c>
      <c r="C83" s="100" t="s">
        <v>240</v>
      </c>
      <c r="D83" s="125">
        <v>3.41</v>
      </c>
    </row>
    <row r="84" spans="1:4">
      <c r="A84" s="124">
        <v>399</v>
      </c>
      <c r="B84" s="221" t="s">
        <v>4738</v>
      </c>
      <c r="C84" s="100" t="s">
        <v>240</v>
      </c>
      <c r="D84" s="125">
        <v>3.01</v>
      </c>
    </row>
    <row r="85" spans="1:4">
      <c r="A85" s="124">
        <v>39158</v>
      </c>
      <c r="B85" s="221" t="s">
        <v>4739</v>
      </c>
      <c r="C85" s="100" t="s">
        <v>240</v>
      </c>
      <c r="D85" s="125">
        <v>8.08</v>
      </c>
    </row>
    <row r="86" spans="1:4">
      <c r="A86" s="124">
        <v>39141</v>
      </c>
      <c r="B86" s="221" t="s">
        <v>4740</v>
      </c>
      <c r="C86" s="100" t="s">
        <v>240</v>
      </c>
      <c r="D86" s="125">
        <v>0.57999999999999996</v>
      </c>
    </row>
    <row r="87" spans="1:4">
      <c r="A87" s="124">
        <v>39140</v>
      </c>
      <c r="B87" s="221" t="s">
        <v>4741</v>
      </c>
      <c r="C87" s="100" t="s">
        <v>240</v>
      </c>
      <c r="D87" s="125">
        <v>0.53</v>
      </c>
    </row>
    <row r="88" spans="1:4">
      <c r="A88" s="124">
        <v>39137</v>
      </c>
      <c r="B88" s="221" t="s">
        <v>4742</v>
      </c>
      <c r="C88" s="100" t="s">
        <v>240</v>
      </c>
      <c r="D88" s="125">
        <v>0.3</v>
      </c>
    </row>
    <row r="89" spans="1:4">
      <c r="A89" s="124">
        <v>39139</v>
      </c>
      <c r="B89" s="221" t="s">
        <v>4743</v>
      </c>
      <c r="C89" s="100" t="s">
        <v>240</v>
      </c>
      <c r="D89" s="125">
        <v>0.44</v>
      </c>
    </row>
    <row r="90" spans="1:4">
      <c r="A90" s="124">
        <v>39143</v>
      </c>
      <c r="B90" s="221" t="s">
        <v>4744</v>
      </c>
      <c r="C90" s="100" t="s">
        <v>240</v>
      </c>
      <c r="D90" s="125">
        <v>1.21</v>
      </c>
    </row>
    <row r="91" spans="1:4">
      <c r="A91" s="124">
        <v>39142</v>
      </c>
      <c r="B91" s="221" t="s">
        <v>4745</v>
      </c>
      <c r="C91" s="100" t="s">
        <v>240</v>
      </c>
      <c r="D91" s="125">
        <v>0.86</v>
      </c>
    </row>
    <row r="92" spans="1:4">
      <c r="A92" s="124">
        <v>39138</v>
      </c>
      <c r="B92" s="221" t="s">
        <v>4746</v>
      </c>
      <c r="C92" s="100" t="s">
        <v>240</v>
      </c>
      <c r="D92" s="125">
        <v>0.32</v>
      </c>
    </row>
    <row r="93" spans="1:4">
      <c r="A93" s="124">
        <v>39136</v>
      </c>
      <c r="B93" s="221" t="s">
        <v>4747</v>
      </c>
      <c r="C93" s="100" t="s">
        <v>240</v>
      </c>
      <c r="D93" s="125">
        <v>0.21</v>
      </c>
    </row>
    <row r="94" spans="1:4">
      <c r="A94" s="124">
        <v>39144</v>
      </c>
      <c r="B94" s="221" t="s">
        <v>4748</v>
      </c>
      <c r="C94" s="100" t="s">
        <v>240</v>
      </c>
      <c r="D94" s="125">
        <v>1.41</v>
      </c>
    </row>
    <row r="95" spans="1:4">
      <c r="A95" s="124">
        <v>39145</v>
      </c>
      <c r="B95" s="221" t="s">
        <v>4749</v>
      </c>
      <c r="C95" s="100" t="s">
        <v>240</v>
      </c>
      <c r="D95" s="125">
        <v>2.3199999999999998</v>
      </c>
    </row>
    <row r="96" spans="1:4">
      <c r="A96" s="124">
        <v>12615</v>
      </c>
      <c r="B96" s="221" t="s">
        <v>4750</v>
      </c>
      <c r="C96" s="100" t="s">
        <v>240</v>
      </c>
      <c r="D96" s="125">
        <v>3.32</v>
      </c>
    </row>
    <row r="97" spans="1:4">
      <c r="A97" s="124">
        <v>11927</v>
      </c>
      <c r="B97" s="221" t="s">
        <v>4751</v>
      </c>
      <c r="C97" s="100" t="s">
        <v>240</v>
      </c>
      <c r="D97" s="125">
        <v>5.73</v>
      </c>
    </row>
    <row r="98" spans="1:4">
      <c r="A98" s="124">
        <v>11928</v>
      </c>
      <c r="B98" s="221" t="s">
        <v>4752</v>
      </c>
      <c r="C98" s="100" t="s">
        <v>240</v>
      </c>
      <c r="D98" s="125">
        <v>6.56</v>
      </c>
    </row>
    <row r="99" spans="1:4">
      <c r="A99" s="124">
        <v>11929</v>
      </c>
      <c r="B99" s="221" t="s">
        <v>4753</v>
      </c>
      <c r="C99" s="100" t="s">
        <v>240</v>
      </c>
      <c r="D99" s="125">
        <v>10.15</v>
      </c>
    </row>
    <row r="100" spans="1:4">
      <c r="A100" s="124">
        <v>36801</v>
      </c>
      <c r="B100" s="221" t="s">
        <v>4754</v>
      </c>
      <c r="C100" s="100" t="s">
        <v>240</v>
      </c>
      <c r="D100" s="125">
        <v>20.41</v>
      </c>
    </row>
    <row r="101" spans="1:4">
      <c r="A101" s="124">
        <v>36246</v>
      </c>
      <c r="B101" s="221" t="s">
        <v>4755</v>
      </c>
      <c r="C101" s="100" t="s">
        <v>239</v>
      </c>
      <c r="D101" s="125">
        <v>2.13</v>
      </c>
    </row>
    <row r="102" spans="1:4">
      <c r="A102" s="124">
        <v>37600</v>
      </c>
      <c r="B102" s="221" t="s">
        <v>4756</v>
      </c>
      <c r="C102" s="100" t="s">
        <v>240</v>
      </c>
      <c r="D102" s="125">
        <v>62.83</v>
      </c>
    </row>
    <row r="103" spans="1:4">
      <c r="A103" s="124">
        <v>37599</v>
      </c>
      <c r="B103" s="221" t="s">
        <v>4757</v>
      </c>
      <c r="C103" s="100" t="s">
        <v>240</v>
      </c>
      <c r="D103" s="125">
        <v>58.48</v>
      </c>
    </row>
    <row r="104" spans="1:4">
      <c r="A104" s="124">
        <v>1</v>
      </c>
      <c r="B104" s="221" t="s">
        <v>4758</v>
      </c>
      <c r="C104" s="100" t="s">
        <v>315</v>
      </c>
      <c r="D104" s="125">
        <v>44.73</v>
      </c>
    </row>
    <row r="105" spans="1:4">
      <c r="A105" s="124">
        <v>3</v>
      </c>
      <c r="B105" s="221" t="s">
        <v>4759</v>
      </c>
      <c r="C105" s="100" t="s">
        <v>2559</v>
      </c>
      <c r="D105" s="125">
        <v>4.75</v>
      </c>
    </row>
    <row r="106" spans="1:4">
      <c r="A106" s="124">
        <v>43054</v>
      </c>
      <c r="B106" s="221" t="s">
        <v>4760</v>
      </c>
      <c r="C106" s="100" t="s">
        <v>315</v>
      </c>
      <c r="D106" s="125">
        <v>5.94</v>
      </c>
    </row>
    <row r="107" spans="1:4">
      <c r="A107" s="124">
        <v>42402</v>
      </c>
      <c r="B107" s="221" t="s">
        <v>4761</v>
      </c>
      <c r="C107" s="100" t="s">
        <v>315</v>
      </c>
      <c r="D107" s="125">
        <v>5.68</v>
      </c>
    </row>
    <row r="108" spans="1:4">
      <c r="A108" s="124">
        <v>42403</v>
      </c>
      <c r="B108" s="221" t="s">
        <v>4762</v>
      </c>
      <c r="C108" s="100" t="s">
        <v>315</v>
      </c>
      <c r="D108" s="125">
        <v>7.28</v>
      </c>
    </row>
    <row r="109" spans="1:4">
      <c r="A109" s="124">
        <v>42404</v>
      </c>
      <c r="B109" s="221" t="s">
        <v>4763</v>
      </c>
      <c r="C109" s="100" t="s">
        <v>315</v>
      </c>
      <c r="D109" s="125">
        <v>7.24</v>
      </c>
    </row>
    <row r="110" spans="1:4">
      <c r="A110" s="124">
        <v>42405</v>
      </c>
      <c r="B110" s="221" t="s">
        <v>4764</v>
      </c>
      <c r="C110" s="100" t="s">
        <v>315</v>
      </c>
      <c r="D110" s="125">
        <v>7.71</v>
      </c>
    </row>
    <row r="111" spans="1:4">
      <c r="A111" s="124">
        <v>34341</v>
      </c>
      <c r="B111" s="221" t="s">
        <v>4765</v>
      </c>
      <c r="C111" s="100" t="s">
        <v>315</v>
      </c>
      <c r="D111" s="125">
        <v>6.69</v>
      </c>
    </row>
    <row r="112" spans="1:4">
      <c r="A112" s="124">
        <v>43053</v>
      </c>
      <c r="B112" s="221" t="s">
        <v>4766</v>
      </c>
      <c r="C112" s="100" t="s">
        <v>315</v>
      </c>
      <c r="D112" s="125">
        <v>5.3</v>
      </c>
    </row>
    <row r="113" spans="1:4">
      <c r="A113" s="124">
        <v>43058</v>
      </c>
      <c r="B113" s="221" t="s">
        <v>4767</v>
      </c>
      <c r="C113" s="100" t="s">
        <v>315</v>
      </c>
      <c r="D113" s="125">
        <v>5.5</v>
      </c>
    </row>
    <row r="114" spans="1:4">
      <c r="A114" s="124">
        <v>34</v>
      </c>
      <c r="B114" s="221" t="s">
        <v>4768</v>
      </c>
      <c r="C114" s="100" t="s">
        <v>315</v>
      </c>
      <c r="D114" s="125">
        <v>5.53</v>
      </c>
    </row>
    <row r="115" spans="1:4">
      <c r="A115" s="124">
        <v>43055</v>
      </c>
      <c r="B115" s="221" t="s">
        <v>4769</v>
      </c>
      <c r="C115" s="100" t="s">
        <v>315</v>
      </c>
      <c r="D115" s="125">
        <v>4.79</v>
      </c>
    </row>
    <row r="116" spans="1:4">
      <c r="A116" s="124">
        <v>43056</v>
      </c>
      <c r="B116" s="221" t="s">
        <v>4770</v>
      </c>
      <c r="C116" s="100" t="s">
        <v>315</v>
      </c>
      <c r="D116" s="125">
        <v>5.52</v>
      </c>
    </row>
    <row r="117" spans="1:4">
      <c r="A117" s="124">
        <v>43057</v>
      </c>
      <c r="B117" s="221" t="s">
        <v>4771</v>
      </c>
      <c r="C117" s="100" t="s">
        <v>315</v>
      </c>
      <c r="D117" s="125">
        <v>6.07</v>
      </c>
    </row>
    <row r="118" spans="1:4">
      <c r="A118" s="124">
        <v>34449</v>
      </c>
      <c r="B118" s="221" t="s">
        <v>4772</v>
      </c>
      <c r="C118" s="100" t="s">
        <v>315</v>
      </c>
      <c r="D118" s="125">
        <v>6.49</v>
      </c>
    </row>
    <row r="119" spans="1:4">
      <c r="A119" s="124">
        <v>32</v>
      </c>
      <c r="B119" s="221" t="s">
        <v>4773</v>
      </c>
      <c r="C119" s="100" t="s">
        <v>315</v>
      </c>
      <c r="D119" s="125">
        <v>5.83</v>
      </c>
    </row>
    <row r="120" spans="1:4">
      <c r="A120" s="124">
        <v>33</v>
      </c>
      <c r="B120" s="221" t="s">
        <v>4774</v>
      </c>
      <c r="C120" s="100" t="s">
        <v>315</v>
      </c>
      <c r="D120" s="125">
        <v>5.86</v>
      </c>
    </row>
    <row r="121" spans="1:4">
      <c r="A121" s="124">
        <v>43061</v>
      </c>
      <c r="B121" s="221" t="s">
        <v>4775</v>
      </c>
      <c r="C121" s="100" t="s">
        <v>315</v>
      </c>
      <c r="D121" s="125">
        <v>5.48</v>
      </c>
    </row>
    <row r="122" spans="1:4">
      <c r="A122" s="124">
        <v>43059</v>
      </c>
      <c r="B122" s="221" t="s">
        <v>4776</v>
      </c>
      <c r="C122" s="100" t="s">
        <v>315</v>
      </c>
      <c r="D122" s="125">
        <v>5.23</v>
      </c>
    </row>
    <row r="123" spans="1:4">
      <c r="A123" s="124">
        <v>43062</v>
      </c>
      <c r="B123" s="221" t="s">
        <v>4777</v>
      </c>
      <c r="C123" s="100" t="s">
        <v>315</v>
      </c>
      <c r="D123" s="125">
        <v>5.8</v>
      </c>
    </row>
    <row r="124" spans="1:4">
      <c r="A124" s="124">
        <v>43060</v>
      </c>
      <c r="B124" s="221" t="s">
        <v>4778</v>
      </c>
      <c r="C124" s="100" t="s">
        <v>315</v>
      </c>
      <c r="D124" s="125">
        <v>4.5599999999999996</v>
      </c>
    </row>
    <row r="125" spans="1:4">
      <c r="A125" s="124">
        <v>20063</v>
      </c>
      <c r="B125" s="221" t="s">
        <v>4779</v>
      </c>
      <c r="C125" s="100" t="s">
        <v>240</v>
      </c>
      <c r="D125" s="125">
        <v>3.3</v>
      </c>
    </row>
    <row r="126" spans="1:4">
      <c r="A126" s="124">
        <v>40410</v>
      </c>
      <c r="B126" s="221" t="s">
        <v>4780</v>
      </c>
      <c r="C126" s="100" t="s">
        <v>240</v>
      </c>
      <c r="D126" s="125">
        <v>19.27</v>
      </c>
    </row>
    <row r="127" spans="1:4">
      <c r="A127" s="124">
        <v>40411</v>
      </c>
      <c r="B127" s="221" t="s">
        <v>4781</v>
      </c>
      <c r="C127" s="100" t="s">
        <v>240</v>
      </c>
      <c r="D127" s="125">
        <v>20.91</v>
      </c>
    </row>
    <row r="128" spans="1:4">
      <c r="A128" s="124">
        <v>40412</v>
      </c>
      <c r="B128" s="221" t="s">
        <v>4782</v>
      </c>
      <c r="C128" s="100" t="s">
        <v>240</v>
      </c>
      <c r="D128" s="125">
        <v>23.47</v>
      </c>
    </row>
    <row r="129" spans="1:4">
      <c r="A129" s="124">
        <v>38838</v>
      </c>
      <c r="B129" s="221" t="s">
        <v>4783</v>
      </c>
      <c r="C129" s="100" t="s">
        <v>240</v>
      </c>
      <c r="D129" s="125">
        <v>7.48</v>
      </c>
    </row>
    <row r="130" spans="1:4">
      <c r="A130" s="124">
        <v>38839</v>
      </c>
      <c r="B130" s="221" t="s">
        <v>4784</v>
      </c>
      <c r="C130" s="100" t="s">
        <v>240</v>
      </c>
      <c r="D130" s="125">
        <v>8.8000000000000007</v>
      </c>
    </row>
    <row r="131" spans="1:4" ht="25.5">
      <c r="A131" s="124">
        <v>55</v>
      </c>
      <c r="B131" s="221" t="s">
        <v>4785</v>
      </c>
      <c r="C131" s="100" t="s">
        <v>240</v>
      </c>
      <c r="D131" s="125">
        <v>3.8</v>
      </c>
    </row>
    <row r="132" spans="1:4" ht="25.5">
      <c r="A132" s="124">
        <v>61</v>
      </c>
      <c r="B132" s="221" t="s">
        <v>4786</v>
      </c>
      <c r="C132" s="100" t="s">
        <v>240</v>
      </c>
      <c r="D132" s="125">
        <v>3.59</v>
      </c>
    </row>
    <row r="133" spans="1:4" ht="25.5">
      <c r="A133" s="124">
        <v>62</v>
      </c>
      <c r="B133" s="221" t="s">
        <v>4787</v>
      </c>
      <c r="C133" s="100" t="s">
        <v>240</v>
      </c>
      <c r="D133" s="125">
        <v>7.45</v>
      </c>
    </row>
    <row r="134" spans="1:4">
      <c r="A134" s="124">
        <v>77</v>
      </c>
      <c r="B134" s="221" t="s">
        <v>4788</v>
      </c>
      <c r="C134" s="100" t="s">
        <v>240</v>
      </c>
      <c r="D134" s="125">
        <v>0.81</v>
      </c>
    </row>
    <row r="135" spans="1:4">
      <c r="A135" s="124">
        <v>76</v>
      </c>
      <c r="B135" s="221" t="s">
        <v>4789</v>
      </c>
      <c r="C135" s="100" t="s">
        <v>240</v>
      </c>
      <c r="D135" s="125">
        <v>0.83</v>
      </c>
    </row>
    <row r="136" spans="1:4">
      <c r="A136" s="124">
        <v>67</v>
      </c>
      <c r="B136" s="221" t="s">
        <v>4790</v>
      </c>
      <c r="C136" s="100" t="s">
        <v>240</v>
      </c>
      <c r="D136" s="125">
        <v>7.97</v>
      </c>
    </row>
    <row r="137" spans="1:4">
      <c r="A137" s="124">
        <v>71</v>
      </c>
      <c r="B137" s="221" t="s">
        <v>4791</v>
      </c>
      <c r="C137" s="100" t="s">
        <v>240</v>
      </c>
      <c r="D137" s="125">
        <v>14.65</v>
      </c>
    </row>
    <row r="138" spans="1:4">
      <c r="A138" s="124">
        <v>73</v>
      </c>
      <c r="B138" s="221" t="s">
        <v>4792</v>
      </c>
      <c r="C138" s="100" t="s">
        <v>240</v>
      </c>
      <c r="D138" s="125">
        <v>10.94</v>
      </c>
    </row>
    <row r="139" spans="1:4">
      <c r="A139" s="124">
        <v>103</v>
      </c>
      <c r="B139" s="221" t="s">
        <v>4793</v>
      </c>
      <c r="C139" s="100" t="s">
        <v>240</v>
      </c>
      <c r="D139" s="125">
        <v>32.54</v>
      </c>
    </row>
    <row r="140" spans="1:4">
      <c r="A140" s="124">
        <v>107</v>
      </c>
      <c r="B140" s="221" t="s">
        <v>4794</v>
      </c>
      <c r="C140" s="100" t="s">
        <v>240</v>
      </c>
      <c r="D140" s="125">
        <v>0.51</v>
      </c>
    </row>
    <row r="141" spans="1:4">
      <c r="A141" s="124">
        <v>65</v>
      </c>
      <c r="B141" s="221" t="s">
        <v>4795</v>
      </c>
      <c r="C141" s="100" t="s">
        <v>240</v>
      </c>
      <c r="D141" s="125">
        <v>0.62</v>
      </c>
    </row>
    <row r="142" spans="1:4">
      <c r="A142" s="124">
        <v>108</v>
      </c>
      <c r="B142" s="221" t="s">
        <v>4796</v>
      </c>
      <c r="C142" s="100" t="s">
        <v>240</v>
      </c>
      <c r="D142" s="125">
        <v>1.3</v>
      </c>
    </row>
    <row r="143" spans="1:4">
      <c r="A143" s="124">
        <v>110</v>
      </c>
      <c r="B143" s="221" t="s">
        <v>4797</v>
      </c>
      <c r="C143" s="100" t="s">
        <v>240</v>
      </c>
      <c r="D143" s="125">
        <v>5.0199999999999996</v>
      </c>
    </row>
    <row r="144" spans="1:4">
      <c r="A144" s="124">
        <v>109</v>
      </c>
      <c r="B144" s="221" t="s">
        <v>4798</v>
      </c>
      <c r="C144" s="100" t="s">
        <v>240</v>
      </c>
      <c r="D144" s="125">
        <v>2.4700000000000002</v>
      </c>
    </row>
    <row r="145" spans="1:4">
      <c r="A145" s="124">
        <v>111</v>
      </c>
      <c r="B145" s="221" t="s">
        <v>4799</v>
      </c>
      <c r="C145" s="100" t="s">
        <v>240</v>
      </c>
      <c r="D145" s="125">
        <v>5.79</v>
      </c>
    </row>
    <row r="146" spans="1:4">
      <c r="A146" s="124">
        <v>112</v>
      </c>
      <c r="B146" s="221" t="s">
        <v>4800</v>
      </c>
      <c r="C146" s="100" t="s">
        <v>240</v>
      </c>
      <c r="D146" s="125">
        <v>3.15</v>
      </c>
    </row>
    <row r="147" spans="1:4">
      <c r="A147" s="124">
        <v>113</v>
      </c>
      <c r="B147" s="221" t="s">
        <v>4801</v>
      </c>
      <c r="C147" s="100" t="s">
        <v>240</v>
      </c>
      <c r="D147" s="125">
        <v>8.56</v>
      </c>
    </row>
    <row r="148" spans="1:4">
      <c r="A148" s="124">
        <v>104</v>
      </c>
      <c r="B148" s="221" t="s">
        <v>4802</v>
      </c>
      <c r="C148" s="100" t="s">
        <v>240</v>
      </c>
      <c r="D148" s="125">
        <v>12.44</v>
      </c>
    </row>
    <row r="149" spans="1:4">
      <c r="A149" s="124">
        <v>102</v>
      </c>
      <c r="B149" s="221" t="s">
        <v>4803</v>
      </c>
      <c r="C149" s="100" t="s">
        <v>240</v>
      </c>
      <c r="D149" s="125">
        <v>20.43</v>
      </c>
    </row>
    <row r="150" spans="1:4">
      <c r="A150" s="124">
        <v>95</v>
      </c>
      <c r="B150" s="221" t="s">
        <v>4804</v>
      </c>
      <c r="C150" s="100" t="s">
        <v>240</v>
      </c>
      <c r="D150" s="125">
        <v>6.91</v>
      </c>
    </row>
    <row r="151" spans="1:4">
      <c r="A151" s="124">
        <v>96</v>
      </c>
      <c r="B151" s="221" t="s">
        <v>4805</v>
      </c>
      <c r="C151" s="100" t="s">
        <v>240</v>
      </c>
      <c r="D151" s="125">
        <v>7.95</v>
      </c>
    </row>
    <row r="152" spans="1:4">
      <c r="A152" s="124">
        <v>97</v>
      </c>
      <c r="B152" s="221" t="s">
        <v>4806</v>
      </c>
      <c r="C152" s="100" t="s">
        <v>240</v>
      </c>
      <c r="D152" s="125">
        <v>10.33</v>
      </c>
    </row>
    <row r="153" spans="1:4">
      <c r="A153" s="124">
        <v>98</v>
      </c>
      <c r="B153" s="221" t="s">
        <v>4807</v>
      </c>
      <c r="C153" s="100" t="s">
        <v>240</v>
      </c>
      <c r="D153" s="125">
        <v>13.92</v>
      </c>
    </row>
    <row r="154" spans="1:4">
      <c r="A154" s="124">
        <v>99</v>
      </c>
      <c r="B154" s="221" t="s">
        <v>4808</v>
      </c>
      <c r="C154" s="100" t="s">
        <v>240</v>
      </c>
      <c r="D154" s="125">
        <v>16.88</v>
      </c>
    </row>
    <row r="155" spans="1:4">
      <c r="A155" s="124">
        <v>100</v>
      </c>
      <c r="B155" s="221" t="s">
        <v>4809</v>
      </c>
      <c r="C155" s="100" t="s">
        <v>240</v>
      </c>
      <c r="D155" s="125">
        <v>23.55</v>
      </c>
    </row>
    <row r="156" spans="1:4">
      <c r="A156" s="124">
        <v>75</v>
      </c>
      <c r="B156" s="221" t="s">
        <v>4810</v>
      </c>
      <c r="C156" s="100" t="s">
        <v>240</v>
      </c>
      <c r="D156" s="125">
        <v>245.51</v>
      </c>
    </row>
    <row r="157" spans="1:4">
      <c r="A157" s="124">
        <v>114</v>
      </c>
      <c r="B157" s="221" t="s">
        <v>4811</v>
      </c>
      <c r="C157" s="100" t="s">
        <v>240</v>
      </c>
      <c r="D157" s="125">
        <v>8.9499999999999993</v>
      </c>
    </row>
    <row r="158" spans="1:4">
      <c r="A158" s="124">
        <v>68</v>
      </c>
      <c r="B158" s="221" t="s">
        <v>4812</v>
      </c>
      <c r="C158" s="100" t="s">
        <v>240</v>
      </c>
      <c r="D158" s="125">
        <v>13.68</v>
      </c>
    </row>
    <row r="159" spans="1:4">
      <c r="A159" s="124">
        <v>86</v>
      </c>
      <c r="B159" s="221" t="s">
        <v>4813</v>
      </c>
      <c r="C159" s="100" t="s">
        <v>240</v>
      </c>
      <c r="D159" s="125">
        <v>25.43</v>
      </c>
    </row>
    <row r="160" spans="1:4">
      <c r="A160" s="124">
        <v>66</v>
      </c>
      <c r="B160" s="221" t="s">
        <v>4814</v>
      </c>
      <c r="C160" s="100" t="s">
        <v>240</v>
      </c>
      <c r="D160" s="125">
        <v>25.52</v>
      </c>
    </row>
    <row r="161" spans="1:4">
      <c r="A161" s="124">
        <v>69</v>
      </c>
      <c r="B161" s="221" t="s">
        <v>4815</v>
      </c>
      <c r="C161" s="100" t="s">
        <v>240</v>
      </c>
      <c r="D161" s="125">
        <v>39.01</v>
      </c>
    </row>
    <row r="162" spans="1:4">
      <c r="A162" s="124">
        <v>83</v>
      </c>
      <c r="B162" s="221" t="s">
        <v>4816</v>
      </c>
      <c r="C162" s="100" t="s">
        <v>240</v>
      </c>
      <c r="D162" s="125">
        <v>124.6</v>
      </c>
    </row>
    <row r="163" spans="1:4">
      <c r="A163" s="124">
        <v>74</v>
      </c>
      <c r="B163" s="221" t="s">
        <v>4817</v>
      </c>
      <c r="C163" s="100" t="s">
        <v>240</v>
      </c>
      <c r="D163" s="125">
        <v>173.95</v>
      </c>
    </row>
    <row r="164" spans="1:4">
      <c r="A164" s="124">
        <v>106</v>
      </c>
      <c r="B164" s="221" t="s">
        <v>4818</v>
      </c>
      <c r="C164" s="100" t="s">
        <v>240</v>
      </c>
      <c r="D164" s="125">
        <v>264.25</v>
      </c>
    </row>
    <row r="165" spans="1:4">
      <c r="A165" s="124">
        <v>87</v>
      </c>
      <c r="B165" s="221" t="s">
        <v>4819</v>
      </c>
      <c r="C165" s="100" t="s">
        <v>240</v>
      </c>
      <c r="D165" s="125">
        <v>12.56</v>
      </c>
    </row>
    <row r="166" spans="1:4">
      <c r="A166" s="124">
        <v>88</v>
      </c>
      <c r="B166" s="221" t="s">
        <v>4820</v>
      </c>
      <c r="C166" s="100" t="s">
        <v>240</v>
      </c>
      <c r="D166" s="125">
        <v>14.02</v>
      </c>
    </row>
    <row r="167" spans="1:4">
      <c r="A167" s="124">
        <v>89</v>
      </c>
      <c r="B167" s="221" t="s">
        <v>4821</v>
      </c>
      <c r="C167" s="100" t="s">
        <v>240</v>
      </c>
      <c r="D167" s="125">
        <v>20.72</v>
      </c>
    </row>
    <row r="168" spans="1:4">
      <c r="A168" s="124">
        <v>90</v>
      </c>
      <c r="B168" s="221" t="s">
        <v>4822</v>
      </c>
      <c r="C168" s="100" t="s">
        <v>240</v>
      </c>
      <c r="D168" s="125">
        <v>23.74</v>
      </c>
    </row>
    <row r="169" spans="1:4">
      <c r="A169" s="124">
        <v>81</v>
      </c>
      <c r="B169" s="221" t="s">
        <v>4823</v>
      </c>
      <c r="C169" s="100" t="s">
        <v>240</v>
      </c>
      <c r="D169" s="125">
        <v>40.61</v>
      </c>
    </row>
    <row r="170" spans="1:4">
      <c r="A170" s="124">
        <v>82</v>
      </c>
      <c r="B170" s="221" t="s">
        <v>4824</v>
      </c>
      <c r="C170" s="100" t="s">
        <v>240</v>
      </c>
      <c r="D170" s="125">
        <v>157.66999999999999</v>
      </c>
    </row>
    <row r="171" spans="1:4">
      <c r="A171" s="124">
        <v>105</v>
      </c>
      <c r="B171" s="221" t="s">
        <v>4825</v>
      </c>
      <c r="C171" s="100" t="s">
        <v>240</v>
      </c>
      <c r="D171" s="125">
        <v>184.6</v>
      </c>
    </row>
    <row r="172" spans="1:4">
      <c r="A172" s="124">
        <v>60</v>
      </c>
      <c r="B172" s="221" t="s">
        <v>4826</v>
      </c>
      <c r="C172" s="100" t="s">
        <v>240</v>
      </c>
      <c r="D172" s="125">
        <v>4.93</v>
      </c>
    </row>
    <row r="173" spans="1:4">
      <c r="A173" s="124">
        <v>72</v>
      </c>
      <c r="B173" s="221" t="s">
        <v>4827</v>
      </c>
      <c r="C173" s="100" t="s">
        <v>240</v>
      </c>
      <c r="D173" s="125">
        <v>24.83</v>
      </c>
    </row>
    <row r="174" spans="1:4">
      <c r="A174" s="124">
        <v>70</v>
      </c>
      <c r="B174" s="221" t="s">
        <v>4828</v>
      </c>
      <c r="C174" s="100" t="s">
        <v>240</v>
      </c>
      <c r="D174" s="125">
        <v>20.76</v>
      </c>
    </row>
    <row r="175" spans="1:4">
      <c r="A175" s="124">
        <v>85</v>
      </c>
      <c r="B175" s="221" t="s">
        <v>4829</v>
      </c>
      <c r="C175" s="100" t="s">
        <v>240</v>
      </c>
      <c r="D175" s="125">
        <v>30.13</v>
      </c>
    </row>
    <row r="176" spans="1:4">
      <c r="A176" s="124">
        <v>84</v>
      </c>
      <c r="B176" s="221" t="s">
        <v>4830</v>
      </c>
      <c r="C176" s="100" t="s">
        <v>240</v>
      </c>
      <c r="D176" s="125">
        <v>0.35</v>
      </c>
    </row>
    <row r="177" spans="1:4">
      <c r="A177" s="124">
        <v>37997</v>
      </c>
      <c r="B177" s="221" t="s">
        <v>4831</v>
      </c>
      <c r="C177" s="100" t="s">
        <v>240</v>
      </c>
      <c r="D177" s="125">
        <v>4.62</v>
      </c>
    </row>
    <row r="178" spans="1:4">
      <c r="A178" s="124">
        <v>37998</v>
      </c>
      <c r="B178" s="221" t="s">
        <v>4832</v>
      </c>
      <c r="C178" s="100" t="s">
        <v>240</v>
      </c>
      <c r="D178" s="125">
        <v>4.78</v>
      </c>
    </row>
    <row r="179" spans="1:4" ht="25.5">
      <c r="A179" s="124">
        <v>10899</v>
      </c>
      <c r="B179" s="221" t="s">
        <v>4833</v>
      </c>
      <c r="C179" s="100" t="s">
        <v>240</v>
      </c>
      <c r="D179" s="125">
        <v>54.98</v>
      </c>
    </row>
    <row r="180" spans="1:4" ht="25.5">
      <c r="A180" s="124">
        <v>10900</v>
      </c>
      <c r="B180" s="221" t="s">
        <v>4834</v>
      </c>
      <c r="C180" s="100" t="s">
        <v>240</v>
      </c>
      <c r="D180" s="125">
        <v>43.02</v>
      </c>
    </row>
    <row r="181" spans="1:4">
      <c r="A181" s="124">
        <v>46</v>
      </c>
      <c r="B181" s="221" t="s">
        <v>4835</v>
      </c>
      <c r="C181" s="100" t="s">
        <v>240</v>
      </c>
      <c r="D181" s="125">
        <v>35.159999999999997</v>
      </c>
    </row>
    <row r="182" spans="1:4">
      <c r="A182" s="124">
        <v>51</v>
      </c>
      <c r="B182" s="221" t="s">
        <v>4836</v>
      </c>
      <c r="C182" s="100" t="s">
        <v>240</v>
      </c>
      <c r="D182" s="125">
        <v>96.99</v>
      </c>
    </row>
    <row r="183" spans="1:4">
      <c r="A183" s="124">
        <v>12863</v>
      </c>
      <c r="B183" s="221" t="s">
        <v>4837</v>
      </c>
      <c r="C183" s="100" t="s">
        <v>240</v>
      </c>
      <c r="D183" s="125">
        <v>22.34</v>
      </c>
    </row>
    <row r="184" spans="1:4">
      <c r="A184" s="124">
        <v>50</v>
      </c>
      <c r="B184" s="221" t="s">
        <v>4838</v>
      </c>
      <c r="C184" s="100" t="s">
        <v>240</v>
      </c>
      <c r="D184" s="125">
        <v>50.64</v>
      </c>
    </row>
    <row r="185" spans="1:4">
      <c r="A185" s="124">
        <v>47</v>
      </c>
      <c r="B185" s="221" t="s">
        <v>4839</v>
      </c>
      <c r="C185" s="100" t="s">
        <v>240</v>
      </c>
      <c r="D185" s="125">
        <v>60.11</v>
      </c>
    </row>
    <row r="186" spans="1:4">
      <c r="A186" s="124">
        <v>48</v>
      </c>
      <c r="B186" s="221" t="s">
        <v>4840</v>
      </c>
      <c r="C186" s="100" t="s">
        <v>240</v>
      </c>
      <c r="D186" s="125">
        <v>15.68</v>
      </c>
    </row>
    <row r="187" spans="1:4">
      <c r="A187" s="124">
        <v>52</v>
      </c>
      <c r="B187" s="221" t="s">
        <v>4841</v>
      </c>
      <c r="C187" s="100" t="s">
        <v>240</v>
      </c>
      <c r="D187" s="125">
        <v>11.91</v>
      </c>
    </row>
    <row r="188" spans="1:4">
      <c r="A188" s="124">
        <v>43</v>
      </c>
      <c r="B188" s="221" t="s">
        <v>4842</v>
      </c>
      <c r="C188" s="100" t="s">
        <v>240</v>
      </c>
      <c r="D188" s="125">
        <v>40.200000000000003</v>
      </c>
    </row>
    <row r="189" spans="1:4">
      <c r="A189" s="124">
        <v>4791</v>
      </c>
      <c r="B189" s="221" t="s">
        <v>4843</v>
      </c>
      <c r="C189" s="100" t="s">
        <v>315</v>
      </c>
      <c r="D189" s="125">
        <v>14.68</v>
      </c>
    </row>
    <row r="190" spans="1:4">
      <c r="A190" s="124">
        <v>157</v>
      </c>
      <c r="B190" s="221" t="s">
        <v>4844</v>
      </c>
      <c r="C190" s="100" t="s">
        <v>315</v>
      </c>
      <c r="D190" s="125">
        <v>112.61</v>
      </c>
    </row>
    <row r="191" spans="1:4">
      <c r="A191" s="124">
        <v>156</v>
      </c>
      <c r="B191" s="221" t="s">
        <v>4845</v>
      </c>
      <c r="C191" s="100" t="s">
        <v>315</v>
      </c>
      <c r="D191" s="125">
        <v>40.090000000000003</v>
      </c>
    </row>
    <row r="192" spans="1:4">
      <c r="A192" s="124">
        <v>131</v>
      </c>
      <c r="B192" s="221" t="s">
        <v>4846</v>
      </c>
      <c r="C192" s="100" t="s">
        <v>315</v>
      </c>
      <c r="D192" s="125">
        <v>34.29</v>
      </c>
    </row>
    <row r="193" spans="1:4">
      <c r="A193" s="124">
        <v>39719</v>
      </c>
      <c r="B193" s="221" t="s">
        <v>4847</v>
      </c>
      <c r="C193" s="100" t="s">
        <v>2559</v>
      </c>
      <c r="D193" s="125">
        <v>65.06</v>
      </c>
    </row>
    <row r="194" spans="1:4">
      <c r="A194" s="124">
        <v>21114</v>
      </c>
      <c r="B194" s="221" t="s">
        <v>4848</v>
      </c>
      <c r="C194" s="100" t="s">
        <v>240</v>
      </c>
      <c r="D194" s="125">
        <v>13.94</v>
      </c>
    </row>
    <row r="195" spans="1:4">
      <c r="A195" s="124">
        <v>119</v>
      </c>
      <c r="B195" s="221" t="s">
        <v>4849</v>
      </c>
      <c r="C195" s="100" t="s">
        <v>240</v>
      </c>
      <c r="D195" s="125">
        <v>5.5</v>
      </c>
    </row>
    <row r="196" spans="1:4">
      <c r="A196" s="124">
        <v>20080</v>
      </c>
      <c r="B196" s="221" t="s">
        <v>4850</v>
      </c>
      <c r="C196" s="100" t="s">
        <v>240</v>
      </c>
      <c r="D196" s="125">
        <v>15.77</v>
      </c>
    </row>
    <row r="197" spans="1:4">
      <c r="A197" s="124">
        <v>122</v>
      </c>
      <c r="B197" s="221" t="s">
        <v>4851</v>
      </c>
      <c r="C197" s="100" t="s">
        <v>240</v>
      </c>
      <c r="D197" s="125">
        <v>49.68</v>
      </c>
    </row>
    <row r="198" spans="1:4">
      <c r="A198" s="124">
        <v>3410</v>
      </c>
      <c r="B198" s="221" t="s">
        <v>4852</v>
      </c>
      <c r="C198" s="100" t="s">
        <v>315</v>
      </c>
      <c r="D198" s="125">
        <v>19.72</v>
      </c>
    </row>
    <row r="199" spans="1:4">
      <c r="A199" s="124">
        <v>124</v>
      </c>
      <c r="B199" s="221" t="s">
        <v>4853</v>
      </c>
      <c r="C199" s="100" t="s">
        <v>2559</v>
      </c>
      <c r="D199" s="125">
        <v>13.22</v>
      </c>
    </row>
    <row r="200" spans="1:4">
      <c r="A200" s="124">
        <v>7334</v>
      </c>
      <c r="B200" s="221" t="s">
        <v>4854</v>
      </c>
      <c r="C200" s="100" t="s">
        <v>2559</v>
      </c>
      <c r="D200" s="125">
        <v>7.75</v>
      </c>
    </row>
    <row r="201" spans="1:4" ht="25.5">
      <c r="A201" s="124">
        <v>123</v>
      </c>
      <c r="B201" s="221" t="s">
        <v>4855</v>
      </c>
      <c r="C201" s="100" t="s">
        <v>2559</v>
      </c>
      <c r="D201" s="125">
        <v>5.41</v>
      </c>
    </row>
    <row r="202" spans="1:4">
      <c r="A202" s="124">
        <v>127</v>
      </c>
      <c r="B202" s="221" t="s">
        <v>4856</v>
      </c>
      <c r="C202" s="100" t="s">
        <v>2559</v>
      </c>
      <c r="D202" s="125">
        <v>12.91</v>
      </c>
    </row>
    <row r="203" spans="1:4">
      <c r="A203" s="124">
        <v>41373</v>
      </c>
      <c r="B203" s="221" t="s">
        <v>4857</v>
      </c>
      <c r="C203" s="100" t="s">
        <v>2559</v>
      </c>
      <c r="D203" s="125">
        <v>17.989999999999998</v>
      </c>
    </row>
    <row r="204" spans="1:4">
      <c r="A204" s="124">
        <v>133</v>
      </c>
      <c r="B204" s="221" t="s">
        <v>4858</v>
      </c>
      <c r="C204" s="100" t="s">
        <v>2559</v>
      </c>
      <c r="D204" s="125">
        <v>5.36</v>
      </c>
    </row>
    <row r="205" spans="1:4" ht="25.5">
      <c r="A205" s="124">
        <v>43617</v>
      </c>
      <c r="B205" s="221" t="s">
        <v>4859</v>
      </c>
      <c r="C205" s="100" t="s">
        <v>2559</v>
      </c>
      <c r="D205" s="125">
        <v>5.99</v>
      </c>
    </row>
    <row r="206" spans="1:4">
      <c r="A206" s="124">
        <v>132</v>
      </c>
      <c r="B206" s="221" t="s">
        <v>4860</v>
      </c>
      <c r="C206" s="100" t="s">
        <v>2559</v>
      </c>
      <c r="D206" s="125">
        <v>5.56</v>
      </c>
    </row>
    <row r="207" spans="1:4">
      <c r="A207" s="124">
        <v>43618</v>
      </c>
      <c r="B207" s="221" t="s">
        <v>4861</v>
      </c>
      <c r="C207" s="100" t="s">
        <v>315</v>
      </c>
      <c r="D207" s="125">
        <v>14</v>
      </c>
    </row>
    <row r="208" spans="1:4">
      <c r="A208" s="124">
        <v>37476</v>
      </c>
      <c r="B208" s="221" t="s">
        <v>4862</v>
      </c>
      <c r="C208" s="100" t="s">
        <v>240</v>
      </c>
      <c r="D208" s="125">
        <v>1405.07</v>
      </c>
    </row>
    <row r="209" spans="1:4">
      <c r="A209" s="124">
        <v>37478</v>
      </c>
      <c r="B209" s="221" t="s">
        <v>4863</v>
      </c>
      <c r="C209" s="100" t="s">
        <v>240</v>
      </c>
      <c r="D209" s="125">
        <v>1987.8</v>
      </c>
    </row>
    <row r="210" spans="1:4">
      <c r="A210" s="124">
        <v>37477</v>
      </c>
      <c r="B210" s="221" t="s">
        <v>4864</v>
      </c>
      <c r="C210" s="100" t="s">
        <v>240</v>
      </c>
      <c r="D210" s="125">
        <v>2432.37</v>
      </c>
    </row>
    <row r="211" spans="1:4">
      <c r="A211" s="124">
        <v>37479</v>
      </c>
      <c r="B211" s="221" t="s">
        <v>4865</v>
      </c>
      <c r="C211" s="100" t="s">
        <v>240</v>
      </c>
      <c r="D211" s="125">
        <v>3041.4</v>
      </c>
    </row>
    <row r="212" spans="1:4">
      <c r="A212" s="124">
        <v>4319</v>
      </c>
      <c r="B212" s="221" t="s">
        <v>4866</v>
      </c>
      <c r="C212" s="100" t="s">
        <v>240</v>
      </c>
      <c r="D212" s="125">
        <v>0.91</v>
      </c>
    </row>
    <row r="213" spans="1:4">
      <c r="A213" s="124">
        <v>42409</v>
      </c>
      <c r="B213" s="221" t="s">
        <v>4867</v>
      </c>
      <c r="C213" s="100" t="s">
        <v>315</v>
      </c>
      <c r="D213" s="125">
        <v>8.81</v>
      </c>
    </row>
    <row r="214" spans="1:4">
      <c r="A214" s="124">
        <v>40553</v>
      </c>
      <c r="B214" s="221" t="s">
        <v>4868</v>
      </c>
      <c r="C214" s="100" t="s">
        <v>1161</v>
      </c>
      <c r="D214" s="125">
        <v>34.08</v>
      </c>
    </row>
    <row r="215" spans="1:4">
      <c r="A215" s="124">
        <v>13003</v>
      </c>
      <c r="B215" s="221" t="s">
        <v>4869</v>
      </c>
      <c r="C215" s="100" t="s">
        <v>2559</v>
      </c>
      <c r="D215" s="125">
        <v>2.34</v>
      </c>
    </row>
    <row r="216" spans="1:4">
      <c r="A216" s="124">
        <v>6114</v>
      </c>
      <c r="B216" s="221" t="s">
        <v>4870</v>
      </c>
      <c r="C216" s="100" t="s">
        <v>22</v>
      </c>
      <c r="D216" s="125">
        <v>9.1199999999999992</v>
      </c>
    </row>
    <row r="217" spans="1:4">
      <c r="A217" s="124">
        <v>40912</v>
      </c>
      <c r="B217" s="221" t="s">
        <v>4871</v>
      </c>
      <c r="C217" s="100" t="s">
        <v>120</v>
      </c>
      <c r="D217" s="125">
        <v>1608.82</v>
      </c>
    </row>
    <row r="218" spans="1:4">
      <c r="A218" s="124">
        <v>247</v>
      </c>
      <c r="B218" s="221" t="s">
        <v>4872</v>
      </c>
      <c r="C218" s="100" t="s">
        <v>22</v>
      </c>
      <c r="D218" s="125">
        <v>10.42</v>
      </c>
    </row>
    <row r="219" spans="1:4">
      <c r="A219" s="124">
        <v>40919</v>
      </c>
      <c r="B219" s="221" t="s">
        <v>4873</v>
      </c>
      <c r="C219" s="100" t="s">
        <v>120</v>
      </c>
      <c r="D219" s="125">
        <v>1836.2</v>
      </c>
    </row>
    <row r="220" spans="1:4">
      <c r="A220" s="124">
        <v>25958</v>
      </c>
      <c r="B220" s="221" t="s">
        <v>4874</v>
      </c>
      <c r="C220" s="100" t="s">
        <v>22</v>
      </c>
      <c r="D220" s="125">
        <v>8.56</v>
      </c>
    </row>
    <row r="221" spans="1:4">
      <c r="A221" s="124">
        <v>40984</v>
      </c>
      <c r="B221" s="221" t="s">
        <v>4875</v>
      </c>
      <c r="C221" s="100" t="s">
        <v>120</v>
      </c>
      <c r="D221" s="125">
        <v>1509.3</v>
      </c>
    </row>
    <row r="222" spans="1:4">
      <c r="A222" s="124">
        <v>248</v>
      </c>
      <c r="B222" s="221" t="s">
        <v>4876</v>
      </c>
      <c r="C222" s="100" t="s">
        <v>22</v>
      </c>
      <c r="D222" s="125">
        <v>9.44</v>
      </c>
    </row>
    <row r="223" spans="1:4">
      <c r="A223" s="124">
        <v>41086</v>
      </c>
      <c r="B223" s="221" t="s">
        <v>4877</v>
      </c>
      <c r="C223" s="100" t="s">
        <v>120</v>
      </c>
      <c r="D223" s="125">
        <v>1664.75</v>
      </c>
    </row>
    <row r="224" spans="1:4">
      <c r="A224" s="124">
        <v>34466</v>
      </c>
      <c r="B224" s="221" t="s">
        <v>4878</v>
      </c>
      <c r="C224" s="100" t="s">
        <v>22</v>
      </c>
      <c r="D224" s="125">
        <v>10.7</v>
      </c>
    </row>
    <row r="225" spans="1:4">
      <c r="A225" s="124">
        <v>41083</v>
      </c>
      <c r="B225" s="221" t="s">
        <v>4879</v>
      </c>
      <c r="C225" s="100" t="s">
        <v>120</v>
      </c>
      <c r="D225" s="125">
        <v>1884.17</v>
      </c>
    </row>
    <row r="226" spans="1:4">
      <c r="A226" s="124">
        <v>252</v>
      </c>
      <c r="B226" s="221" t="s">
        <v>4880</v>
      </c>
      <c r="C226" s="100" t="s">
        <v>22</v>
      </c>
      <c r="D226" s="125">
        <v>9.8000000000000007</v>
      </c>
    </row>
    <row r="227" spans="1:4">
      <c r="A227" s="124">
        <v>40909</v>
      </c>
      <c r="B227" s="221" t="s">
        <v>4881</v>
      </c>
      <c r="C227" s="100" t="s">
        <v>120</v>
      </c>
      <c r="D227" s="125">
        <v>1725.62</v>
      </c>
    </row>
    <row r="228" spans="1:4">
      <c r="A228" s="124">
        <v>242</v>
      </c>
      <c r="B228" s="221" t="s">
        <v>4882</v>
      </c>
      <c r="C228" s="100" t="s">
        <v>22</v>
      </c>
      <c r="D228" s="125">
        <v>11.57</v>
      </c>
    </row>
    <row r="229" spans="1:4">
      <c r="A229" s="124">
        <v>41085</v>
      </c>
      <c r="B229" s="221" t="s">
        <v>4883</v>
      </c>
      <c r="C229" s="100" t="s">
        <v>120</v>
      </c>
      <c r="D229" s="125">
        <v>2036.98</v>
      </c>
    </row>
    <row r="230" spans="1:4">
      <c r="A230" s="124">
        <v>427</v>
      </c>
      <c r="B230" s="221" t="s">
        <v>4884</v>
      </c>
      <c r="C230" s="100" t="s">
        <v>240</v>
      </c>
      <c r="D230" s="125">
        <v>4.8899999999999997</v>
      </c>
    </row>
    <row r="231" spans="1:4">
      <c r="A231" s="124">
        <v>417</v>
      </c>
      <c r="B231" s="221" t="s">
        <v>4885</v>
      </c>
      <c r="C231" s="100" t="s">
        <v>240</v>
      </c>
      <c r="D231" s="125">
        <v>2.2999999999999998</v>
      </c>
    </row>
    <row r="232" spans="1:4" ht="25.5">
      <c r="A232" s="124">
        <v>11273</v>
      </c>
      <c r="B232" s="221" t="s">
        <v>4886</v>
      </c>
      <c r="C232" s="100" t="s">
        <v>240</v>
      </c>
      <c r="D232" s="125">
        <v>7.15</v>
      </c>
    </row>
    <row r="233" spans="1:4" ht="25.5">
      <c r="A233" s="124">
        <v>11272</v>
      </c>
      <c r="B233" s="221" t="s">
        <v>4887</v>
      </c>
      <c r="C233" s="100" t="s">
        <v>240</v>
      </c>
      <c r="D233" s="125">
        <v>4.3099999999999996</v>
      </c>
    </row>
    <row r="234" spans="1:4">
      <c r="A234" s="124">
        <v>11275</v>
      </c>
      <c r="B234" s="221" t="s">
        <v>4888</v>
      </c>
      <c r="C234" s="100" t="s">
        <v>240</v>
      </c>
      <c r="D234" s="125">
        <v>1.73</v>
      </c>
    </row>
    <row r="235" spans="1:4">
      <c r="A235" s="124">
        <v>11274</v>
      </c>
      <c r="B235" s="221" t="s">
        <v>4889</v>
      </c>
      <c r="C235" s="100" t="s">
        <v>240</v>
      </c>
      <c r="D235" s="125">
        <v>1.32</v>
      </c>
    </row>
    <row r="236" spans="1:4">
      <c r="A236" s="124">
        <v>38470</v>
      </c>
      <c r="B236" s="221" t="s">
        <v>4890</v>
      </c>
      <c r="C236" s="100" t="s">
        <v>240</v>
      </c>
      <c r="D236" s="125">
        <v>27</v>
      </c>
    </row>
    <row r="237" spans="1:4">
      <c r="A237" s="124">
        <v>38547</v>
      </c>
      <c r="B237" s="221" t="s">
        <v>4891</v>
      </c>
      <c r="C237" s="100" t="s">
        <v>240</v>
      </c>
      <c r="D237" s="125">
        <v>73.680000000000007</v>
      </c>
    </row>
    <row r="238" spans="1:4">
      <c r="A238" s="124">
        <v>38469</v>
      </c>
      <c r="B238" s="221" t="s">
        <v>4892</v>
      </c>
      <c r="C238" s="100" t="s">
        <v>240</v>
      </c>
      <c r="D238" s="125">
        <v>79.22</v>
      </c>
    </row>
    <row r="239" spans="1:4">
      <c r="A239" s="124">
        <v>38467</v>
      </c>
      <c r="B239" s="221" t="s">
        <v>4893</v>
      </c>
      <c r="C239" s="100" t="s">
        <v>240</v>
      </c>
      <c r="D239" s="125">
        <v>44.57</v>
      </c>
    </row>
    <row r="240" spans="1:4">
      <c r="A240" s="124">
        <v>38468</v>
      </c>
      <c r="B240" s="221" t="s">
        <v>4894</v>
      </c>
      <c r="C240" s="100" t="s">
        <v>240</v>
      </c>
      <c r="D240" s="125">
        <v>49.05</v>
      </c>
    </row>
    <row r="241" spans="1:4">
      <c r="A241" s="124">
        <v>38471</v>
      </c>
      <c r="B241" s="221" t="s">
        <v>4895</v>
      </c>
      <c r="C241" s="100" t="s">
        <v>240</v>
      </c>
      <c r="D241" s="125">
        <v>63.7</v>
      </c>
    </row>
    <row r="242" spans="1:4">
      <c r="A242" s="124">
        <v>37370</v>
      </c>
      <c r="B242" s="221" t="s">
        <v>4896</v>
      </c>
      <c r="C242" s="100" t="s">
        <v>22</v>
      </c>
      <c r="D242" s="125">
        <v>1.31</v>
      </c>
    </row>
    <row r="243" spans="1:4">
      <c r="A243" s="124">
        <v>40862</v>
      </c>
      <c r="B243" s="221" t="s">
        <v>4897</v>
      </c>
      <c r="C243" s="100" t="s">
        <v>120</v>
      </c>
      <c r="D243" s="125">
        <v>246.97</v>
      </c>
    </row>
    <row r="244" spans="1:4">
      <c r="A244" s="124">
        <v>10658</v>
      </c>
      <c r="B244" s="221" t="s">
        <v>4898</v>
      </c>
      <c r="C244" s="100" t="s">
        <v>240</v>
      </c>
      <c r="D244" s="125">
        <v>7075</v>
      </c>
    </row>
    <row r="245" spans="1:4">
      <c r="A245" s="124">
        <v>253</v>
      </c>
      <c r="B245" s="221" t="s">
        <v>4899</v>
      </c>
      <c r="C245" s="100" t="s">
        <v>22</v>
      </c>
      <c r="D245" s="125">
        <v>13.11</v>
      </c>
    </row>
    <row r="246" spans="1:4">
      <c r="A246" s="124">
        <v>40809</v>
      </c>
      <c r="B246" s="221" t="s">
        <v>4900</v>
      </c>
      <c r="C246" s="100" t="s">
        <v>120</v>
      </c>
      <c r="D246" s="125">
        <v>2306.31</v>
      </c>
    </row>
    <row r="247" spans="1:4" ht="25.5">
      <c r="A247" s="124">
        <v>42428</v>
      </c>
      <c r="B247" s="221" t="s">
        <v>4901</v>
      </c>
      <c r="C247" s="100" t="s">
        <v>240</v>
      </c>
      <c r="D247" s="125">
        <v>1264</v>
      </c>
    </row>
    <row r="248" spans="1:4">
      <c r="A248" s="124">
        <v>583</v>
      </c>
      <c r="B248" s="221" t="s">
        <v>4902</v>
      </c>
      <c r="C248" s="100" t="s">
        <v>315</v>
      </c>
      <c r="D248" s="125">
        <v>28.38</v>
      </c>
    </row>
    <row r="249" spans="1:4">
      <c r="A249" s="124">
        <v>299</v>
      </c>
      <c r="B249" s="221" t="s">
        <v>4903</v>
      </c>
      <c r="C249" s="100" t="s">
        <v>240</v>
      </c>
      <c r="D249" s="125">
        <v>2.27</v>
      </c>
    </row>
    <row r="250" spans="1:4">
      <c r="A250" s="124">
        <v>298</v>
      </c>
      <c r="B250" s="221" t="s">
        <v>4904</v>
      </c>
      <c r="C250" s="100" t="s">
        <v>240</v>
      </c>
      <c r="D250" s="125">
        <v>2.2799999999999998</v>
      </c>
    </row>
    <row r="251" spans="1:4">
      <c r="A251" s="124">
        <v>295</v>
      </c>
      <c r="B251" s="221" t="s">
        <v>4905</v>
      </c>
      <c r="C251" s="100" t="s">
        <v>240</v>
      </c>
      <c r="D251" s="125">
        <v>1.36</v>
      </c>
    </row>
    <row r="252" spans="1:4">
      <c r="A252" s="124">
        <v>296</v>
      </c>
      <c r="B252" s="221" t="s">
        <v>4906</v>
      </c>
      <c r="C252" s="100" t="s">
        <v>240</v>
      </c>
      <c r="D252" s="125">
        <v>1.41</v>
      </c>
    </row>
    <row r="253" spans="1:4">
      <c r="A253" s="124">
        <v>297</v>
      </c>
      <c r="B253" s="221" t="s">
        <v>4907</v>
      </c>
      <c r="C253" s="100" t="s">
        <v>240</v>
      </c>
      <c r="D253" s="125">
        <v>1.99</v>
      </c>
    </row>
    <row r="254" spans="1:4">
      <c r="A254" s="124">
        <v>301</v>
      </c>
      <c r="B254" s="221" t="s">
        <v>4908</v>
      </c>
      <c r="C254" s="100" t="s">
        <v>240</v>
      </c>
      <c r="D254" s="125">
        <v>2.5</v>
      </c>
    </row>
    <row r="255" spans="1:4">
      <c r="A255" s="124">
        <v>300</v>
      </c>
      <c r="B255" s="221" t="s">
        <v>4909</v>
      </c>
      <c r="C255" s="100" t="s">
        <v>240</v>
      </c>
      <c r="D255" s="125">
        <v>10.5</v>
      </c>
    </row>
    <row r="256" spans="1:4">
      <c r="A256" s="124">
        <v>20084</v>
      </c>
      <c r="B256" s="221" t="s">
        <v>4910</v>
      </c>
      <c r="C256" s="100" t="s">
        <v>240</v>
      </c>
      <c r="D256" s="125">
        <v>1.36</v>
      </c>
    </row>
    <row r="257" spans="1:4">
      <c r="A257" s="124">
        <v>20085</v>
      </c>
      <c r="B257" s="221" t="s">
        <v>4911</v>
      </c>
      <c r="C257" s="100" t="s">
        <v>240</v>
      </c>
      <c r="D257" s="125">
        <v>1.26</v>
      </c>
    </row>
    <row r="258" spans="1:4">
      <c r="A258" s="124">
        <v>311</v>
      </c>
      <c r="B258" s="221" t="s">
        <v>4912</v>
      </c>
      <c r="C258" s="100" t="s">
        <v>240</v>
      </c>
      <c r="D258" s="125">
        <v>8.1300000000000008</v>
      </c>
    </row>
    <row r="259" spans="1:4">
      <c r="A259" s="124">
        <v>318</v>
      </c>
      <c r="B259" s="221" t="s">
        <v>4913</v>
      </c>
      <c r="C259" s="100" t="s">
        <v>240</v>
      </c>
      <c r="D259" s="125">
        <v>14.24</v>
      </c>
    </row>
    <row r="260" spans="1:4">
      <c r="A260" s="124">
        <v>319</v>
      </c>
      <c r="B260" s="221" t="s">
        <v>4914</v>
      </c>
      <c r="C260" s="100" t="s">
        <v>240</v>
      </c>
      <c r="D260" s="125">
        <v>26.89</v>
      </c>
    </row>
    <row r="261" spans="1:4">
      <c r="A261" s="124">
        <v>320</v>
      </c>
      <c r="B261" s="221" t="s">
        <v>4915</v>
      </c>
      <c r="C261" s="100" t="s">
        <v>240</v>
      </c>
      <c r="D261" s="125">
        <v>85.49</v>
      </c>
    </row>
    <row r="262" spans="1:4">
      <c r="A262" s="124">
        <v>314</v>
      </c>
      <c r="B262" s="221" t="s">
        <v>4916</v>
      </c>
      <c r="C262" s="100" t="s">
        <v>240</v>
      </c>
      <c r="D262" s="125">
        <v>131.31</v>
      </c>
    </row>
    <row r="263" spans="1:4">
      <c r="A263" s="124">
        <v>303</v>
      </c>
      <c r="B263" s="221" t="s">
        <v>4917</v>
      </c>
      <c r="C263" s="100" t="s">
        <v>240</v>
      </c>
      <c r="D263" s="125">
        <v>3.4</v>
      </c>
    </row>
    <row r="264" spans="1:4">
      <c r="A264" s="124">
        <v>304</v>
      </c>
      <c r="B264" s="221" t="s">
        <v>4918</v>
      </c>
      <c r="C264" s="100" t="s">
        <v>240</v>
      </c>
      <c r="D264" s="125">
        <v>5.2</v>
      </c>
    </row>
    <row r="265" spans="1:4">
      <c r="A265" s="124">
        <v>305</v>
      </c>
      <c r="B265" s="221" t="s">
        <v>4919</v>
      </c>
      <c r="C265" s="100" t="s">
        <v>240</v>
      </c>
      <c r="D265" s="125">
        <v>8.8800000000000008</v>
      </c>
    </row>
    <row r="266" spans="1:4">
      <c r="A266" s="124">
        <v>306</v>
      </c>
      <c r="B266" s="221" t="s">
        <v>4920</v>
      </c>
      <c r="C266" s="100" t="s">
        <v>240</v>
      </c>
      <c r="D266" s="125">
        <v>10.68</v>
      </c>
    </row>
    <row r="267" spans="1:4">
      <c r="A267" s="124">
        <v>307</v>
      </c>
      <c r="B267" s="221" t="s">
        <v>4921</v>
      </c>
      <c r="C267" s="100" t="s">
        <v>240</v>
      </c>
      <c r="D267" s="125">
        <v>21.08</v>
      </c>
    </row>
    <row r="268" spans="1:4">
      <c r="A268" s="124">
        <v>309</v>
      </c>
      <c r="B268" s="221" t="s">
        <v>4922</v>
      </c>
      <c r="C268" s="100" t="s">
        <v>240</v>
      </c>
      <c r="D268" s="125">
        <v>43.2</v>
      </c>
    </row>
    <row r="269" spans="1:4">
      <c r="A269" s="124">
        <v>310</v>
      </c>
      <c r="B269" s="221" t="s">
        <v>4923</v>
      </c>
      <c r="C269" s="100" t="s">
        <v>240</v>
      </c>
      <c r="D269" s="125">
        <v>54.79</v>
      </c>
    </row>
    <row r="270" spans="1:4">
      <c r="A270" s="124">
        <v>328</v>
      </c>
      <c r="B270" s="221" t="s">
        <v>4924</v>
      </c>
      <c r="C270" s="100" t="s">
        <v>240</v>
      </c>
      <c r="D270" s="125">
        <v>6.54</v>
      </c>
    </row>
    <row r="271" spans="1:4">
      <c r="A271" s="124">
        <v>325</v>
      </c>
      <c r="B271" s="221" t="s">
        <v>4925</v>
      </c>
      <c r="C271" s="100" t="s">
        <v>240</v>
      </c>
      <c r="D271" s="125">
        <v>2.5299999999999998</v>
      </c>
    </row>
    <row r="272" spans="1:4">
      <c r="A272" s="124">
        <v>20326</v>
      </c>
      <c r="B272" s="221" t="s">
        <v>4926</v>
      </c>
      <c r="C272" s="100" t="s">
        <v>240</v>
      </c>
      <c r="D272" s="125">
        <v>6.79</v>
      </c>
    </row>
    <row r="273" spans="1:4">
      <c r="A273" s="124">
        <v>329</v>
      </c>
      <c r="B273" s="221" t="s">
        <v>4927</v>
      </c>
      <c r="C273" s="100" t="s">
        <v>240</v>
      </c>
      <c r="D273" s="125">
        <v>8.35</v>
      </c>
    </row>
    <row r="274" spans="1:4">
      <c r="A274" s="124">
        <v>308</v>
      </c>
      <c r="B274" s="221" t="s">
        <v>4928</v>
      </c>
      <c r="C274" s="100" t="s">
        <v>240</v>
      </c>
      <c r="D274" s="125">
        <v>28.15</v>
      </c>
    </row>
    <row r="275" spans="1:4">
      <c r="A275" s="124">
        <v>39642</v>
      </c>
      <c r="B275" s="221" t="s">
        <v>4929</v>
      </c>
      <c r="C275" s="100" t="s">
        <v>240</v>
      </c>
      <c r="D275" s="125">
        <v>1.71</v>
      </c>
    </row>
    <row r="276" spans="1:4">
      <c r="A276" s="124">
        <v>39641</v>
      </c>
      <c r="B276" s="221" t="s">
        <v>4930</v>
      </c>
      <c r="C276" s="100" t="s">
        <v>240</v>
      </c>
      <c r="D276" s="125">
        <v>1.19</v>
      </c>
    </row>
    <row r="277" spans="1:4">
      <c r="A277" s="124">
        <v>39643</v>
      </c>
      <c r="B277" s="221" t="s">
        <v>4931</v>
      </c>
      <c r="C277" s="100" t="s">
        <v>240</v>
      </c>
      <c r="D277" s="125">
        <v>4.75</v>
      </c>
    </row>
    <row r="278" spans="1:4">
      <c r="A278" s="124">
        <v>39644</v>
      </c>
      <c r="B278" s="221" t="s">
        <v>4932</v>
      </c>
      <c r="C278" s="100" t="s">
        <v>240</v>
      </c>
      <c r="D278" s="125">
        <v>6.13</v>
      </c>
    </row>
    <row r="279" spans="1:4">
      <c r="A279" s="124">
        <v>39645</v>
      </c>
      <c r="B279" s="221" t="s">
        <v>4933</v>
      </c>
      <c r="C279" s="100" t="s">
        <v>240</v>
      </c>
      <c r="D279" s="125">
        <v>7.92</v>
      </c>
    </row>
    <row r="280" spans="1:4">
      <c r="A280" s="124">
        <v>12548</v>
      </c>
      <c r="B280" s="221" t="s">
        <v>4934</v>
      </c>
      <c r="C280" s="100" t="s">
        <v>240</v>
      </c>
      <c r="D280" s="125">
        <v>70.27</v>
      </c>
    </row>
    <row r="281" spans="1:4">
      <c r="A281" s="124">
        <v>13113</v>
      </c>
      <c r="B281" s="221" t="s">
        <v>4935</v>
      </c>
      <c r="C281" s="100" t="s">
        <v>240</v>
      </c>
      <c r="D281" s="125">
        <v>28.8</v>
      </c>
    </row>
    <row r="282" spans="1:4">
      <c r="A282" s="124">
        <v>13114</v>
      </c>
      <c r="B282" s="221" t="s">
        <v>4936</v>
      </c>
      <c r="C282" s="100" t="s">
        <v>240</v>
      </c>
      <c r="D282" s="125">
        <v>35.06</v>
      </c>
    </row>
    <row r="283" spans="1:4">
      <c r="A283" s="124">
        <v>12530</v>
      </c>
      <c r="B283" s="221" t="s">
        <v>4937</v>
      </c>
      <c r="C283" s="100" t="s">
        <v>240</v>
      </c>
      <c r="D283" s="125">
        <v>42.72</v>
      </c>
    </row>
    <row r="284" spans="1:4">
      <c r="A284" s="124">
        <v>12531</v>
      </c>
      <c r="B284" s="221" t="s">
        <v>4938</v>
      </c>
      <c r="C284" s="100" t="s">
        <v>240</v>
      </c>
      <c r="D284" s="125">
        <v>47.78</v>
      </c>
    </row>
    <row r="285" spans="1:4">
      <c r="A285" s="124">
        <v>12532</v>
      </c>
      <c r="B285" s="221" t="s">
        <v>4939</v>
      </c>
      <c r="C285" s="100" t="s">
        <v>240</v>
      </c>
      <c r="D285" s="125">
        <v>58.44</v>
      </c>
    </row>
    <row r="286" spans="1:4">
      <c r="A286" s="124">
        <v>12533</v>
      </c>
      <c r="B286" s="221" t="s">
        <v>4940</v>
      </c>
      <c r="C286" s="100" t="s">
        <v>240</v>
      </c>
      <c r="D286" s="125">
        <v>69.709999999999994</v>
      </c>
    </row>
    <row r="287" spans="1:4">
      <c r="A287" s="124">
        <v>12544</v>
      </c>
      <c r="B287" s="221" t="s">
        <v>4941</v>
      </c>
      <c r="C287" s="100" t="s">
        <v>240</v>
      </c>
      <c r="D287" s="125">
        <v>85.15</v>
      </c>
    </row>
    <row r="288" spans="1:4">
      <c r="A288" s="124">
        <v>12546</v>
      </c>
      <c r="B288" s="221" t="s">
        <v>4942</v>
      </c>
      <c r="C288" s="100" t="s">
        <v>240</v>
      </c>
      <c r="D288" s="125">
        <v>88.14</v>
      </c>
    </row>
    <row r="289" spans="1:4">
      <c r="A289" s="124">
        <v>12547</v>
      </c>
      <c r="B289" s="221" t="s">
        <v>4943</v>
      </c>
      <c r="C289" s="100" t="s">
        <v>240</v>
      </c>
      <c r="D289" s="125">
        <v>102.5</v>
      </c>
    </row>
    <row r="290" spans="1:4">
      <c r="A290" s="124">
        <v>12551</v>
      </c>
      <c r="B290" s="221" t="s">
        <v>4944</v>
      </c>
      <c r="C290" s="100" t="s">
        <v>240</v>
      </c>
      <c r="D290" s="125">
        <v>111.62</v>
      </c>
    </row>
    <row r="291" spans="1:4">
      <c r="A291" s="124">
        <v>12563</v>
      </c>
      <c r="B291" s="221" t="s">
        <v>4945</v>
      </c>
      <c r="C291" s="100" t="s">
        <v>240</v>
      </c>
      <c r="D291" s="125">
        <v>175.32</v>
      </c>
    </row>
    <row r="292" spans="1:4">
      <c r="A292" s="124">
        <v>12565</v>
      </c>
      <c r="B292" s="221" t="s">
        <v>4946</v>
      </c>
      <c r="C292" s="100" t="s">
        <v>240</v>
      </c>
      <c r="D292" s="125">
        <v>275.88</v>
      </c>
    </row>
    <row r="293" spans="1:4">
      <c r="A293" s="124">
        <v>12567</v>
      </c>
      <c r="B293" s="221" t="s">
        <v>4947</v>
      </c>
      <c r="C293" s="100" t="s">
        <v>240</v>
      </c>
      <c r="D293" s="125">
        <v>358.99</v>
      </c>
    </row>
    <row r="294" spans="1:4">
      <c r="A294" s="124">
        <v>12568</v>
      </c>
      <c r="B294" s="221" t="s">
        <v>4948</v>
      </c>
      <c r="C294" s="100" t="s">
        <v>240</v>
      </c>
      <c r="D294" s="125">
        <v>592.75</v>
      </c>
    </row>
    <row r="295" spans="1:4">
      <c r="A295" s="124">
        <v>11789</v>
      </c>
      <c r="B295" s="221" t="s">
        <v>4949</v>
      </c>
      <c r="C295" s="100" t="s">
        <v>240</v>
      </c>
      <c r="D295" s="125">
        <v>0.65</v>
      </c>
    </row>
    <row r="296" spans="1:4">
      <c r="A296" s="124">
        <v>20975</v>
      </c>
      <c r="B296" s="221" t="s">
        <v>4950</v>
      </c>
      <c r="C296" s="100" t="s">
        <v>240</v>
      </c>
      <c r="D296" s="125">
        <v>8.6199999999999992</v>
      </c>
    </row>
    <row r="297" spans="1:4">
      <c r="A297" s="124">
        <v>20976</v>
      </c>
      <c r="B297" s="221" t="s">
        <v>4951</v>
      </c>
      <c r="C297" s="100" t="s">
        <v>240</v>
      </c>
      <c r="D297" s="125">
        <v>13.02</v>
      </c>
    </row>
    <row r="298" spans="1:4">
      <c r="A298" s="124">
        <v>40340</v>
      </c>
      <c r="B298" s="221" t="s">
        <v>4952</v>
      </c>
      <c r="C298" s="100" t="s">
        <v>240</v>
      </c>
      <c r="D298" s="125">
        <v>66.2</v>
      </c>
    </row>
    <row r="299" spans="1:4">
      <c r="A299" s="124">
        <v>40341</v>
      </c>
      <c r="B299" s="221" t="s">
        <v>4953</v>
      </c>
      <c r="C299" s="100" t="s">
        <v>240</v>
      </c>
      <c r="D299" s="125">
        <v>78.39</v>
      </c>
    </row>
    <row r="300" spans="1:4">
      <c r="A300" s="124">
        <v>40342</v>
      </c>
      <c r="B300" s="221" t="s">
        <v>4954</v>
      </c>
      <c r="C300" s="100" t="s">
        <v>240</v>
      </c>
      <c r="D300" s="125">
        <v>99.38</v>
      </c>
    </row>
    <row r="301" spans="1:4">
      <c r="A301" s="124">
        <v>40343</v>
      </c>
      <c r="B301" s="221" t="s">
        <v>4955</v>
      </c>
      <c r="C301" s="100" t="s">
        <v>240</v>
      </c>
      <c r="D301" s="125">
        <v>121.92</v>
      </c>
    </row>
    <row r="302" spans="1:4">
      <c r="A302" s="124">
        <v>40344</v>
      </c>
      <c r="B302" s="221" t="s">
        <v>4956</v>
      </c>
      <c r="C302" s="100" t="s">
        <v>240</v>
      </c>
      <c r="D302" s="125">
        <v>128.91</v>
      </c>
    </row>
    <row r="303" spans="1:4">
      <c r="A303" s="124">
        <v>40345</v>
      </c>
      <c r="B303" s="221" t="s">
        <v>4957</v>
      </c>
      <c r="C303" s="100" t="s">
        <v>240</v>
      </c>
      <c r="D303" s="125">
        <v>160.94999999999999</v>
      </c>
    </row>
    <row r="304" spans="1:4">
      <c r="A304" s="124">
        <v>40346</v>
      </c>
      <c r="B304" s="221" t="s">
        <v>4958</v>
      </c>
      <c r="C304" s="100" t="s">
        <v>240</v>
      </c>
      <c r="D304" s="125">
        <v>151.41</v>
      </c>
    </row>
    <row r="305" spans="1:4">
      <c r="A305" s="124">
        <v>40347</v>
      </c>
      <c r="B305" s="221" t="s">
        <v>4959</v>
      </c>
      <c r="C305" s="100" t="s">
        <v>240</v>
      </c>
      <c r="D305" s="125">
        <v>187.21</v>
      </c>
    </row>
    <row r="306" spans="1:4">
      <c r="A306" s="124">
        <v>38840</v>
      </c>
      <c r="B306" s="221" t="s">
        <v>4960</v>
      </c>
      <c r="C306" s="100" t="s">
        <v>240</v>
      </c>
      <c r="D306" s="125">
        <v>2.09</v>
      </c>
    </row>
    <row r="307" spans="1:4">
      <c r="A307" s="124">
        <v>38841</v>
      </c>
      <c r="B307" s="221" t="s">
        <v>4961</v>
      </c>
      <c r="C307" s="100" t="s">
        <v>240</v>
      </c>
      <c r="D307" s="125">
        <v>2.3199999999999998</v>
      </c>
    </row>
    <row r="308" spans="1:4">
      <c r="A308" s="124">
        <v>38842</v>
      </c>
      <c r="B308" s="221" t="s">
        <v>4962</v>
      </c>
      <c r="C308" s="100" t="s">
        <v>240</v>
      </c>
      <c r="D308" s="125">
        <v>4.59</v>
      </c>
    </row>
    <row r="309" spans="1:4">
      <c r="A309" s="124">
        <v>38843</v>
      </c>
      <c r="B309" s="221" t="s">
        <v>4963</v>
      </c>
      <c r="C309" s="100" t="s">
        <v>240</v>
      </c>
      <c r="D309" s="125">
        <v>7.17</v>
      </c>
    </row>
    <row r="310" spans="1:4" ht="25.5">
      <c r="A310" s="124">
        <v>13761</v>
      </c>
      <c r="B310" s="221" t="s">
        <v>4964</v>
      </c>
      <c r="C310" s="100" t="s">
        <v>240</v>
      </c>
      <c r="D310" s="125">
        <v>2435.5300000000002</v>
      </c>
    </row>
    <row r="311" spans="1:4" ht="25.5">
      <c r="A311" s="124">
        <v>12888</v>
      </c>
      <c r="B311" s="221" t="s">
        <v>4965</v>
      </c>
      <c r="C311" s="100" t="s">
        <v>1263</v>
      </c>
      <c r="D311" s="125">
        <v>91.88</v>
      </c>
    </row>
    <row r="312" spans="1:4">
      <c r="A312" s="124">
        <v>12889</v>
      </c>
      <c r="B312" s="221" t="s">
        <v>4966</v>
      </c>
      <c r="C312" s="100" t="s">
        <v>1263</v>
      </c>
      <c r="D312" s="125">
        <v>60</v>
      </c>
    </row>
    <row r="313" spans="1:4" ht="25.5">
      <c r="A313" s="124">
        <v>4814</v>
      </c>
      <c r="B313" s="221" t="s">
        <v>4967</v>
      </c>
      <c r="C313" s="100" t="s">
        <v>240</v>
      </c>
      <c r="D313" s="125">
        <v>108.56</v>
      </c>
    </row>
    <row r="314" spans="1:4">
      <c r="A314" s="124">
        <v>25967</v>
      </c>
      <c r="B314" s="221" t="s">
        <v>4968</v>
      </c>
      <c r="C314" s="100" t="s">
        <v>240</v>
      </c>
      <c r="D314" s="125">
        <v>1855.39</v>
      </c>
    </row>
    <row r="315" spans="1:4">
      <c r="A315" s="124">
        <v>6122</v>
      </c>
      <c r="B315" s="221" t="s">
        <v>4969</v>
      </c>
      <c r="C315" s="100" t="s">
        <v>22</v>
      </c>
      <c r="D315" s="125">
        <v>13.11</v>
      </c>
    </row>
    <row r="316" spans="1:4">
      <c r="A316" s="124">
        <v>40810</v>
      </c>
      <c r="B316" s="221" t="s">
        <v>4970</v>
      </c>
      <c r="C316" s="100" t="s">
        <v>120</v>
      </c>
      <c r="D316" s="125">
        <v>2306.31</v>
      </c>
    </row>
    <row r="317" spans="1:4">
      <c r="A317" s="124">
        <v>21100</v>
      </c>
      <c r="B317" s="221" t="s">
        <v>4971</v>
      </c>
      <c r="C317" s="100" t="s">
        <v>240</v>
      </c>
      <c r="D317" s="125">
        <v>2378.8000000000002</v>
      </c>
    </row>
    <row r="318" spans="1:4" ht="25.5">
      <c r="A318" s="124">
        <v>11816</v>
      </c>
      <c r="B318" s="221" t="s">
        <v>4972</v>
      </c>
      <c r="C318" s="100" t="s">
        <v>240</v>
      </c>
      <c r="D318" s="125">
        <v>2536.5</v>
      </c>
    </row>
    <row r="319" spans="1:4" ht="25.5">
      <c r="A319" s="124">
        <v>11814</v>
      </c>
      <c r="B319" s="221" t="s">
        <v>4973</v>
      </c>
      <c r="C319" s="100" t="s">
        <v>240</v>
      </c>
      <c r="D319" s="125">
        <v>5521.32</v>
      </c>
    </row>
    <row r="320" spans="1:4" ht="25.5">
      <c r="A320" s="124">
        <v>14186</v>
      </c>
      <c r="B320" s="221" t="s">
        <v>4974</v>
      </c>
      <c r="C320" s="100" t="s">
        <v>240</v>
      </c>
      <c r="D320" s="125">
        <v>6932.76</v>
      </c>
    </row>
    <row r="321" spans="1:4" ht="25.5">
      <c r="A321" s="124">
        <v>14185</v>
      </c>
      <c r="B321" s="221" t="s">
        <v>4975</v>
      </c>
      <c r="C321" s="100" t="s">
        <v>240</v>
      </c>
      <c r="D321" s="125">
        <v>8980.6299999999992</v>
      </c>
    </row>
    <row r="322" spans="1:4" ht="25.5">
      <c r="A322" s="124">
        <v>11811</v>
      </c>
      <c r="B322" s="221" t="s">
        <v>4976</v>
      </c>
      <c r="C322" s="100" t="s">
        <v>240</v>
      </c>
      <c r="D322" s="125">
        <v>3433.85</v>
      </c>
    </row>
    <row r="323" spans="1:4">
      <c r="A323" s="124">
        <v>26038</v>
      </c>
      <c r="B323" s="221" t="s">
        <v>4977</v>
      </c>
      <c r="C323" s="100" t="s">
        <v>240</v>
      </c>
      <c r="D323" s="125">
        <v>202992.51</v>
      </c>
    </row>
    <row r="324" spans="1:4">
      <c r="A324" s="124">
        <v>34482</v>
      </c>
      <c r="B324" s="221" t="s">
        <v>4978</v>
      </c>
      <c r="C324" s="100" t="s">
        <v>240</v>
      </c>
      <c r="D324" s="125">
        <v>5042.8100000000004</v>
      </c>
    </row>
    <row r="325" spans="1:4">
      <c r="A325" s="124">
        <v>34469</v>
      </c>
      <c r="B325" s="221" t="s">
        <v>4979</v>
      </c>
      <c r="C325" s="100" t="s">
        <v>240</v>
      </c>
      <c r="D325" s="125">
        <v>7800.6</v>
      </c>
    </row>
    <row r="326" spans="1:4">
      <c r="A326" s="124">
        <v>34472</v>
      </c>
      <c r="B326" s="221" t="s">
        <v>4980</v>
      </c>
      <c r="C326" s="100" t="s">
        <v>240</v>
      </c>
      <c r="D326" s="125">
        <v>2400</v>
      </c>
    </row>
    <row r="327" spans="1:4">
      <c r="A327" s="124">
        <v>34476</v>
      </c>
      <c r="B327" s="221" t="s">
        <v>4981</v>
      </c>
      <c r="C327" s="100" t="s">
        <v>240</v>
      </c>
      <c r="D327" s="125">
        <v>4068.34</v>
      </c>
    </row>
    <row r="328" spans="1:4">
      <c r="A328" s="124">
        <v>34477</v>
      </c>
      <c r="B328" s="221" t="s">
        <v>4982</v>
      </c>
      <c r="C328" s="100" t="s">
        <v>240</v>
      </c>
      <c r="D328" s="125">
        <v>5399.47</v>
      </c>
    </row>
    <row r="329" spans="1:4" ht="25.5">
      <c r="A329" s="124">
        <v>42425</v>
      </c>
      <c r="B329" s="221" t="s">
        <v>4983</v>
      </c>
      <c r="C329" s="100" t="s">
        <v>240</v>
      </c>
      <c r="D329" s="125">
        <v>1737.68</v>
      </c>
    </row>
    <row r="330" spans="1:4" ht="25.5">
      <c r="A330" s="124">
        <v>42422</v>
      </c>
      <c r="B330" s="221" t="s">
        <v>4984</v>
      </c>
      <c r="C330" s="100" t="s">
        <v>240</v>
      </c>
      <c r="D330" s="125">
        <v>2579.65</v>
      </c>
    </row>
    <row r="331" spans="1:4" ht="25.5">
      <c r="A331" s="124">
        <v>43184</v>
      </c>
      <c r="B331" s="221" t="s">
        <v>4985</v>
      </c>
      <c r="C331" s="100" t="s">
        <v>240</v>
      </c>
      <c r="D331" s="125">
        <v>3565.32</v>
      </c>
    </row>
    <row r="332" spans="1:4" ht="25.5">
      <c r="A332" s="124">
        <v>42424</v>
      </c>
      <c r="B332" s="221" t="s">
        <v>4986</v>
      </c>
      <c r="C332" s="100" t="s">
        <v>240</v>
      </c>
      <c r="D332" s="125">
        <v>1551.9</v>
      </c>
    </row>
    <row r="333" spans="1:4" ht="25.5">
      <c r="A333" s="124">
        <v>42421</v>
      </c>
      <c r="B333" s="221" t="s">
        <v>4987</v>
      </c>
      <c r="C333" s="100" t="s">
        <v>240</v>
      </c>
      <c r="D333" s="125">
        <v>14129.91</v>
      </c>
    </row>
    <row r="334" spans="1:4" ht="25.5">
      <c r="A334" s="124">
        <v>42416</v>
      </c>
      <c r="B334" s="221" t="s">
        <v>4988</v>
      </c>
      <c r="C334" s="100" t="s">
        <v>240</v>
      </c>
      <c r="D334" s="125">
        <v>6690.07</v>
      </c>
    </row>
    <row r="335" spans="1:4" ht="25.5">
      <c r="A335" s="124">
        <v>42417</v>
      </c>
      <c r="B335" s="221" t="s">
        <v>4989</v>
      </c>
      <c r="C335" s="100" t="s">
        <v>240</v>
      </c>
      <c r="D335" s="125">
        <v>7500.12</v>
      </c>
    </row>
    <row r="336" spans="1:4" ht="25.5">
      <c r="A336" s="124">
        <v>42419</v>
      </c>
      <c r="B336" s="221" t="s">
        <v>4990</v>
      </c>
      <c r="C336" s="100" t="s">
        <v>240</v>
      </c>
      <c r="D336" s="125">
        <v>8473.5400000000009</v>
      </c>
    </row>
    <row r="337" spans="1:4" ht="25.5">
      <c r="A337" s="124">
        <v>42420</v>
      </c>
      <c r="B337" s="221" t="s">
        <v>4991</v>
      </c>
      <c r="C337" s="100" t="s">
        <v>240</v>
      </c>
      <c r="D337" s="125">
        <v>11646.26</v>
      </c>
    </row>
    <row r="338" spans="1:4" ht="25.5">
      <c r="A338" s="124">
        <v>43195</v>
      </c>
      <c r="B338" s="221" t="s">
        <v>4992</v>
      </c>
      <c r="C338" s="100" t="s">
        <v>240</v>
      </c>
      <c r="D338" s="125">
        <v>4100.8100000000004</v>
      </c>
    </row>
    <row r="339" spans="1:4" ht="25.5">
      <c r="A339" s="124">
        <v>43196</v>
      </c>
      <c r="B339" s="221" t="s">
        <v>4993</v>
      </c>
      <c r="C339" s="100" t="s">
        <v>240</v>
      </c>
      <c r="D339" s="125">
        <v>5082.37</v>
      </c>
    </row>
    <row r="340" spans="1:4" ht="25.5">
      <c r="A340" s="124">
        <v>43198</v>
      </c>
      <c r="B340" s="221" t="s">
        <v>4994</v>
      </c>
      <c r="C340" s="100" t="s">
        <v>240</v>
      </c>
      <c r="D340" s="125">
        <v>7552.28</v>
      </c>
    </row>
    <row r="341" spans="1:4" ht="25.5">
      <c r="A341" s="124">
        <v>43199</v>
      </c>
      <c r="B341" s="221" t="s">
        <v>4995</v>
      </c>
      <c r="C341" s="100" t="s">
        <v>240</v>
      </c>
      <c r="D341" s="125">
        <v>7829.02</v>
      </c>
    </row>
    <row r="342" spans="1:4" ht="25.5">
      <c r="A342" s="124">
        <v>43200</v>
      </c>
      <c r="B342" s="221" t="s">
        <v>4996</v>
      </c>
      <c r="C342" s="100" t="s">
        <v>240</v>
      </c>
      <c r="D342" s="125">
        <v>8984.3700000000008</v>
      </c>
    </row>
    <row r="343" spans="1:4" ht="25.5">
      <c r="A343" s="124">
        <v>39556</v>
      </c>
      <c r="B343" s="221" t="s">
        <v>4997</v>
      </c>
      <c r="C343" s="100" t="s">
        <v>240</v>
      </c>
      <c r="D343" s="125">
        <v>4907</v>
      </c>
    </row>
    <row r="344" spans="1:4" ht="25.5">
      <c r="A344" s="124">
        <v>39557</v>
      </c>
      <c r="B344" s="221" t="s">
        <v>4998</v>
      </c>
      <c r="C344" s="100" t="s">
        <v>240</v>
      </c>
      <c r="D344" s="125">
        <v>5283.77</v>
      </c>
    </row>
    <row r="345" spans="1:4" ht="25.5">
      <c r="A345" s="124">
        <v>39559</v>
      </c>
      <c r="B345" s="221" t="s">
        <v>4999</v>
      </c>
      <c r="C345" s="100" t="s">
        <v>240</v>
      </c>
      <c r="D345" s="125">
        <v>7808.39</v>
      </c>
    </row>
    <row r="346" spans="1:4" ht="25.5">
      <c r="A346" s="124">
        <v>39560</v>
      </c>
      <c r="B346" s="221" t="s">
        <v>5000</v>
      </c>
      <c r="C346" s="100" t="s">
        <v>240</v>
      </c>
      <c r="D346" s="125">
        <v>9033.5499999999993</v>
      </c>
    </row>
    <row r="347" spans="1:4" ht="25.5">
      <c r="A347" s="124">
        <v>39561</v>
      </c>
      <c r="B347" s="221" t="s">
        <v>5001</v>
      </c>
      <c r="C347" s="100" t="s">
        <v>240</v>
      </c>
      <c r="D347" s="125">
        <v>9450.24</v>
      </c>
    </row>
    <row r="348" spans="1:4" ht="25.5">
      <c r="A348" s="124">
        <v>43190</v>
      </c>
      <c r="B348" s="221" t="s">
        <v>5002</v>
      </c>
      <c r="C348" s="100" t="s">
        <v>240</v>
      </c>
      <c r="D348" s="125">
        <v>1394.6</v>
      </c>
    </row>
    <row r="349" spans="1:4" ht="25.5">
      <c r="A349" s="124">
        <v>39555</v>
      </c>
      <c r="B349" s="221" t="s">
        <v>5003</v>
      </c>
      <c r="C349" s="100" t="s">
        <v>240</v>
      </c>
      <c r="D349" s="125">
        <v>1508.6</v>
      </c>
    </row>
    <row r="350" spans="1:4" ht="25.5">
      <c r="A350" s="124">
        <v>43191</v>
      </c>
      <c r="B350" s="221" t="s">
        <v>5004</v>
      </c>
      <c r="C350" s="100" t="s">
        <v>240</v>
      </c>
      <c r="D350" s="125">
        <v>2006.65</v>
      </c>
    </row>
    <row r="351" spans="1:4" ht="25.5">
      <c r="A351" s="124">
        <v>39548</v>
      </c>
      <c r="B351" s="221" t="s">
        <v>5005</v>
      </c>
      <c r="C351" s="100" t="s">
        <v>240</v>
      </c>
      <c r="D351" s="125">
        <v>2237.7199999999998</v>
      </c>
    </row>
    <row r="352" spans="1:4" ht="25.5">
      <c r="A352" s="124">
        <v>43192</v>
      </c>
      <c r="B352" s="221" t="s">
        <v>5006</v>
      </c>
      <c r="C352" s="100" t="s">
        <v>240</v>
      </c>
      <c r="D352" s="125">
        <v>2628.53</v>
      </c>
    </row>
    <row r="353" spans="1:4" ht="25.5">
      <c r="A353" s="124">
        <v>39554</v>
      </c>
      <c r="B353" s="221" t="s">
        <v>5007</v>
      </c>
      <c r="C353" s="100" t="s">
        <v>240</v>
      </c>
      <c r="D353" s="125">
        <v>2959.06</v>
      </c>
    </row>
    <row r="354" spans="1:4" ht="25.5">
      <c r="A354" s="124">
        <v>43194</v>
      </c>
      <c r="B354" s="221" t="s">
        <v>5008</v>
      </c>
      <c r="C354" s="100" t="s">
        <v>240</v>
      </c>
      <c r="D354" s="125">
        <v>1194.71</v>
      </c>
    </row>
    <row r="355" spans="1:4" ht="25.5">
      <c r="A355" s="124">
        <v>39551</v>
      </c>
      <c r="B355" s="221" t="s">
        <v>5009</v>
      </c>
      <c r="C355" s="100" t="s">
        <v>240</v>
      </c>
      <c r="D355" s="125">
        <v>1315.51</v>
      </c>
    </row>
    <row r="356" spans="1:4" ht="25.5">
      <c r="A356" s="124">
        <v>43185</v>
      </c>
      <c r="B356" s="221" t="s">
        <v>5010</v>
      </c>
      <c r="C356" s="100" t="s">
        <v>240</v>
      </c>
      <c r="D356" s="125">
        <v>3738.45</v>
      </c>
    </row>
    <row r="357" spans="1:4" ht="25.5">
      <c r="A357" s="124">
        <v>43186</v>
      </c>
      <c r="B357" s="221" t="s">
        <v>5011</v>
      </c>
      <c r="C357" s="100" t="s">
        <v>240</v>
      </c>
      <c r="D357" s="125">
        <v>3943.31</v>
      </c>
    </row>
    <row r="358" spans="1:4" ht="25.5">
      <c r="A358" s="124">
        <v>43187</v>
      </c>
      <c r="B358" s="221" t="s">
        <v>5012</v>
      </c>
      <c r="C358" s="100" t="s">
        <v>240</v>
      </c>
      <c r="D358" s="125">
        <v>5232.8100000000004</v>
      </c>
    </row>
    <row r="359" spans="1:4" ht="25.5">
      <c r="A359" s="124">
        <v>43188</v>
      </c>
      <c r="B359" s="221" t="s">
        <v>5013</v>
      </c>
      <c r="C359" s="100" t="s">
        <v>240</v>
      </c>
      <c r="D359" s="125">
        <v>6340.24</v>
      </c>
    </row>
    <row r="360" spans="1:4" ht="25.5">
      <c r="A360" s="124">
        <v>43189</v>
      </c>
      <c r="B360" s="221" t="s">
        <v>5014</v>
      </c>
      <c r="C360" s="100" t="s">
        <v>240</v>
      </c>
      <c r="D360" s="125">
        <v>7131.71</v>
      </c>
    </row>
    <row r="361" spans="1:4">
      <c r="A361" s="124">
        <v>39580</v>
      </c>
      <c r="B361" s="221" t="s">
        <v>5015</v>
      </c>
      <c r="C361" s="100" t="s">
        <v>240</v>
      </c>
      <c r="D361" s="125">
        <v>56200.82</v>
      </c>
    </row>
    <row r="362" spans="1:4">
      <c r="A362" s="124">
        <v>39577</v>
      </c>
      <c r="B362" s="221" t="s">
        <v>5016</v>
      </c>
      <c r="C362" s="100" t="s">
        <v>240</v>
      </c>
      <c r="D362" s="125">
        <v>17590.740000000002</v>
      </c>
    </row>
    <row r="363" spans="1:4">
      <c r="A363" s="124">
        <v>39578</v>
      </c>
      <c r="B363" s="221" t="s">
        <v>5017</v>
      </c>
      <c r="C363" s="100" t="s">
        <v>240</v>
      </c>
      <c r="D363" s="125">
        <v>22701.19</v>
      </c>
    </row>
    <row r="364" spans="1:4">
      <c r="A364" s="124">
        <v>39579</v>
      </c>
      <c r="B364" s="221" t="s">
        <v>5018</v>
      </c>
      <c r="C364" s="100" t="s">
        <v>240</v>
      </c>
      <c r="D364" s="125">
        <v>33028.46</v>
      </c>
    </row>
    <row r="365" spans="1:4" ht="25.5">
      <c r="A365" s="124">
        <v>39826</v>
      </c>
      <c r="B365" s="221" t="s">
        <v>5019</v>
      </c>
      <c r="C365" s="100" t="s">
        <v>240</v>
      </c>
      <c r="D365" s="125">
        <v>4056.49</v>
      </c>
    </row>
    <row r="366" spans="1:4">
      <c r="A366" s="124">
        <v>10700</v>
      </c>
      <c r="B366" s="221" t="s">
        <v>5020</v>
      </c>
      <c r="C366" s="100" t="s">
        <v>240</v>
      </c>
      <c r="D366" s="125">
        <v>12304.58</v>
      </c>
    </row>
    <row r="367" spans="1:4">
      <c r="A367" s="124">
        <v>346</v>
      </c>
      <c r="B367" s="221" t="s">
        <v>5021</v>
      </c>
      <c r="C367" s="100" t="s">
        <v>315</v>
      </c>
      <c r="D367" s="125">
        <v>15.4</v>
      </c>
    </row>
    <row r="368" spans="1:4">
      <c r="A368" s="124">
        <v>3312</v>
      </c>
      <c r="B368" s="221" t="s">
        <v>5022</v>
      </c>
      <c r="C368" s="100" t="s">
        <v>315</v>
      </c>
      <c r="D368" s="125">
        <v>21.12</v>
      </c>
    </row>
    <row r="369" spans="1:4">
      <c r="A369" s="124">
        <v>339</v>
      </c>
      <c r="B369" s="221" t="s">
        <v>5023</v>
      </c>
      <c r="C369" s="100" t="s">
        <v>239</v>
      </c>
      <c r="D369" s="125">
        <v>0.79</v>
      </c>
    </row>
    <row r="370" spans="1:4">
      <c r="A370" s="124">
        <v>340</v>
      </c>
      <c r="B370" s="221" t="s">
        <v>5024</v>
      </c>
      <c r="C370" s="100" t="s">
        <v>239</v>
      </c>
      <c r="D370" s="125">
        <v>0.71</v>
      </c>
    </row>
    <row r="371" spans="1:4">
      <c r="A371" s="124">
        <v>43130</v>
      </c>
      <c r="B371" s="221" t="s">
        <v>5025</v>
      </c>
      <c r="C371" s="100" t="s">
        <v>315</v>
      </c>
      <c r="D371" s="125">
        <v>13</v>
      </c>
    </row>
    <row r="372" spans="1:4">
      <c r="A372" s="124">
        <v>344</v>
      </c>
      <c r="B372" s="221" t="s">
        <v>5026</v>
      </c>
      <c r="C372" s="100" t="s">
        <v>315</v>
      </c>
      <c r="D372" s="125">
        <v>17.09</v>
      </c>
    </row>
    <row r="373" spans="1:4">
      <c r="A373" s="124">
        <v>345</v>
      </c>
      <c r="B373" s="221" t="s">
        <v>5027</v>
      </c>
      <c r="C373" s="100" t="s">
        <v>315</v>
      </c>
      <c r="D373" s="125">
        <v>18.54</v>
      </c>
    </row>
    <row r="374" spans="1:4" ht="25.5">
      <c r="A374" s="124">
        <v>43131</v>
      </c>
      <c r="B374" s="221" t="s">
        <v>5028</v>
      </c>
      <c r="C374" s="100" t="s">
        <v>315</v>
      </c>
      <c r="D374" s="125">
        <v>15.1</v>
      </c>
    </row>
    <row r="375" spans="1:4">
      <c r="A375" s="124">
        <v>3313</v>
      </c>
      <c r="B375" s="221" t="s">
        <v>5029</v>
      </c>
      <c r="C375" s="100" t="s">
        <v>315</v>
      </c>
      <c r="D375" s="125">
        <v>27.18</v>
      </c>
    </row>
    <row r="376" spans="1:4">
      <c r="A376" s="124">
        <v>43132</v>
      </c>
      <c r="B376" s="221" t="s">
        <v>5030</v>
      </c>
      <c r="C376" s="100" t="s">
        <v>315</v>
      </c>
      <c r="D376" s="125">
        <v>13</v>
      </c>
    </row>
    <row r="377" spans="1:4">
      <c r="A377" s="124">
        <v>369</v>
      </c>
      <c r="B377" s="221" t="s">
        <v>5031</v>
      </c>
      <c r="C377" s="100" t="s">
        <v>1161</v>
      </c>
      <c r="D377" s="125">
        <v>103.12</v>
      </c>
    </row>
    <row r="378" spans="1:4">
      <c r="A378" s="124">
        <v>366</v>
      </c>
      <c r="B378" s="221" t="s">
        <v>5032</v>
      </c>
      <c r="C378" s="100" t="s">
        <v>1161</v>
      </c>
      <c r="D378" s="125">
        <v>72</v>
      </c>
    </row>
    <row r="379" spans="1:4">
      <c r="A379" s="124">
        <v>367</v>
      </c>
      <c r="B379" s="221" t="s">
        <v>5033</v>
      </c>
      <c r="C379" s="100" t="s">
        <v>1161</v>
      </c>
      <c r="D379" s="125">
        <v>80</v>
      </c>
    </row>
    <row r="380" spans="1:4">
      <c r="A380" s="124">
        <v>370</v>
      </c>
      <c r="B380" s="221" t="s">
        <v>5034</v>
      </c>
      <c r="C380" s="100" t="s">
        <v>1161</v>
      </c>
      <c r="D380" s="125">
        <v>72</v>
      </c>
    </row>
    <row r="381" spans="1:4">
      <c r="A381" s="124">
        <v>368</v>
      </c>
      <c r="B381" s="221" t="s">
        <v>5035</v>
      </c>
      <c r="C381" s="100" t="s">
        <v>1161</v>
      </c>
      <c r="D381" s="125">
        <v>60</v>
      </c>
    </row>
    <row r="382" spans="1:4">
      <c r="A382" s="124">
        <v>11075</v>
      </c>
      <c r="B382" s="221" t="s">
        <v>5036</v>
      </c>
      <c r="C382" s="100" t="s">
        <v>1161</v>
      </c>
      <c r="D382" s="125">
        <v>1310</v>
      </c>
    </row>
    <row r="383" spans="1:4">
      <c r="A383" s="124">
        <v>11076</v>
      </c>
      <c r="B383" s="221" t="s">
        <v>5037</v>
      </c>
      <c r="C383" s="100" t="s">
        <v>1161</v>
      </c>
      <c r="D383" s="125">
        <v>100</v>
      </c>
    </row>
    <row r="384" spans="1:4">
      <c r="A384" s="124">
        <v>1381</v>
      </c>
      <c r="B384" s="221" t="s">
        <v>5038</v>
      </c>
      <c r="C384" s="100" t="s">
        <v>315</v>
      </c>
      <c r="D384" s="125">
        <v>0.5</v>
      </c>
    </row>
    <row r="385" spans="1:4">
      <c r="A385" s="124">
        <v>34353</v>
      </c>
      <c r="B385" s="221" t="s">
        <v>5039</v>
      </c>
      <c r="C385" s="100" t="s">
        <v>315</v>
      </c>
      <c r="D385" s="125">
        <v>1</v>
      </c>
    </row>
    <row r="386" spans="1:4">
      <c r="A386" s="124">
        <v>37595</v>
      </c>
      <c r="B386" s="221" t="s">
        <v>5040</v>
      </c>
      <c r="C386" s="100" t="s">
        <v>315</v>
      </c>
      <c r="D386" s="125">
        <v>1.52</v>
      </c>
    </row>
    <row r="387" spans="1:4">
      <c r="A387" s="124">
        <v>37596</v>
      </c>
      <c r="B387" s="221" t="s">
        <v>5041</v>
      </c>
      <c r="C387" s="100" t="s">
        <v>315</v>
      </c>
      <c r="D387" s="125">
        <v>2.2599999999999998</v>
      </c>
    </row>
    <row r="388" spans="1:4" ht="25.5">
      <c r="A388" s="124">
        <v>371</v>
      </c>
      <c r="B388" s="221" t="s">
        <v>5042</v>
      </c>
      <c r="C388" s="100" t="s">
        <v>315</v>
      </c>
      <c r="D388" s="125">
        <v>0.45</v>
      </c>
    </row>
    <row r="389" spans="1:4">
      <c r="A389" s="124">
        <v>37553</v>
      </c>
      <c r="B389" s="221" t="s">
        <v>5043</v>
      </c>
      <c r="C389" s="100" t="s">
        <v>315</v>
      </c>
      <c r="D389" s="125">
        <v>1.69</v>
      </c>
    </row>
    <row r="390" spans="1:4">
      <c r="A390" s="124">
        <v>37552</v>
      </c>
      <c r="B390" s="221" t="s">
        <v>5044</v>
      </c>
      <c r="C390" s="100" t="s">
        <v>315</v>
      </c>
      <c r="D390" s="125">
        <v>2.17</v>
      </c>
    </row>
    <row r="391" spans="1:4">
      <c r="A391" s="124">
        <v>36880</v>
      </c>
      <c r="B391" s="221" t="s">
        <v>5045</v>
      </c>
      <c r="C391" s="100" t="s">
        <v>315</v>
      </c>
      <c r="D391" s="125">
        <v>1.68</v>
      </c>
    </row>
    <row r="392" spans="1:4">
      <c r="A392" s="124">
        <v>34355</v>
      </c>
      <c r="B392" s="221" t="s">
        <v>5046</v>
      </c>
      <c r="C392" s="100" t="s">
        <v>315</v>
      </c>
      <c r="D392" s="125">
        <v>1.38</v>
      </c>
    </row>
    <row r="393" spans="1:4">
      <c r="A393" s="124">
        <v>130</v>
      </c>
      <c r="B393" s="221" t="s">
        <v>5047</v>
      </c>
      <c r="C393" s="100" t="s">
        <v>315</v>
      </c>
      <c r="D393" s="125">
        <v>3.08</v>
      </c>
    </row>
    <row r="394" spans="1:4">
      <c r="A394" s="124">
        <v>135</v>
      </c>
      <c r="B394" s="221" t="s">
        <v>5048</v>
      </c>
      <c r="C394" s="100" t="s">
        <v>315</v>
      </c>
      <c r="D394" s="125">
        <v>2.48</v>
      </c>
    </row>
    <row r="395" spans="1:4">
      <c r="A395" s="124">
        <v>36886</v>
      </c>
      <c r="B395" s="221" t="s">
        <v>5049</v>
      </c>
      <c r="C395" s="100" t="s">
        <v>315</v>
      </c>
      <c r="D395" s="125">
        <v>0.53</v>
      </c>
    </row>
    <row r="396" spans="1:4">
      <c r="A396" s="124">
        <v>374</v>
      </c>
      <c r="B396" s="221" t="s">
        <v>5050</v>
      </c>
      <c r="C396" s="100" t="s">
        <v>315</v>
      </c>
      <c r="D396" s="125">
        <v>0.38</v>
      </c>
    </row>
    <row r="397" spans="1:4">
      <c r="A397" s="124">
        <v>38546</v>
      </c>
      <c r="B397" s="221" t="s">
        <v>5051</v>
      </c>
      <c r="C397" s="100" t="s">
        <v>1161</v>
      </c>
      <c r="D397" s="125">
        <v>366.46</v>
      </c>
    </row>
    <row r="398" spans="1:4">
      <c r="A398" s="124">
        <v>34549</v>
      </c>
      <c r="B398" s="221" t="s">
        <v>5052</v>
      </c>
      <c r="C398" s="100" t="s">
        <v>1161</v>
      </c>
      <c r="D398" s="125">
        <v>309.37</v>
      </c>
    </row>
    <row r="399" spans="1:4">
      <c r="A399" s="124">
        <v>6081</v>
      </c>
      <c r="B399" s="221" t="s">
        <v>5053</v>
      </c>
      <c r="C399" s="100" t="s">
        <v>1161</v>
      </c>
      <c r="D399" s="125">
        <v>43.82</v>
      </c>
    </row>
    <row r="400" spans="1:4">
      <c r="A400" s="124">
        <v>6077</v>
      </c>
      <c r="B400" s="221" t="s">
        <v>5054</v>
      </c>
      <c r="C400" s="100" t="s">
        <v>1161</v>
      </c>
      <c r="D400" s="125">
        <v>25.26</v>
      </c>
    </row>
    <row r="401" spans="1:4">
      <c r="A401" s="124">
        <v>6079</v>
      </c>
      <c r="B401" s="221" t="s">
        <v>5055</v>
      </c>
      <c r="C401" s="100" t="s">
        <v>1161</v>
      </c>
      <c r="D401" s="125">
        <v>14.43</v>
      </c>
    </row>
    <row r="402" spans="1:4">
      <c r="A402" s="124">
        <v>1091</v>
      </c>
      <c r="B402" s="221" t="s">
        <v>5056</v>
      </c>
      <c r="C402" s="100" t="s">
        <v>240</v>
      </c>
      <c r="D402" s="125">
        <v>19.47</v>
      </c>
    </row>
    <row r="403" spans="1:4">
      <c r="A403" s="124">
        <v>1094</v>
      </c>
      <c r="B403" s="221" t="s">
        <v>5057</v>
      </c>
      <c r="C403" s="100" t="s">
        <v>240</v>
      </c>
      <c r="D403" s="125">
        <v>13.62</v>
      </c>
    </row>
    <row r="404" spans="1:4">
      <c r="A404" s="124">
        <v>1095</v>
      </c>
      <c r="B404" s="221" t="s">
        <v>5058</v>
      </c>
      <c r="C404" s="100" t="s">
        <v>240</v>
      </c>
      <c r="D404" s="125">
        <v>28.95</v>
      </c>
    </row>
    <row r="405" spans="1:4">
      <c r="A405" s="124">
        <v>1092</v>
      </c>
      <c r="B405" s="221" t="s">
        <v>5059</v>
      </c>
      <c r="C405" s="100" t="s">
        <v>240</v>
      </c>
      <c r="D405" s="125">
        <v>22.4</v>
      </c>
    </row>
    <row r="406" spans="1:4">
      <c r="A406" s="124">
        <v>1093</v>
      </c>
      <c r="B406" s="221" t="s">
        <v>5060</v>
      </c>
      <c r="C406" s="100" t="s">
        <v>240</v>
      </c>
      <c r="D406" s="125">
        <v>52.31</v>
      </c>
    </row>
    <row r="407" spans="1:4">
      <c r="A407" s="124">
        <v>1090</v>
      </c>
      <c r="B407" s="221" t="s">
        <v>5061</v>
      </c>
      <c r="C407" s="100" t="s">
        <v>240</v>
      </c>
      <c r="D407" s="125">
        <v>37.450000000000003</v>
      </c>
    </row>
    <row r="408" spans="1:4">
      <c r="A408" s="124">
        <v>1096</v>
      </c>
      <c r="B408" s="221" t="s">
        <v>5062</v>
      </c>
      <c r="C408" s="100" t="s">
        <v>240</v>
      </c>
      <c r="D408" s="125">
        <v>67.400000000000006</v>
      </c>
    </row>
    <row r="409" spans="1:4">
      <c r="A409" s="124">
        <v>1097</v>
      </c>
      <c r="B409" s="221" t="s">
        <v>5063</v>
      </c>
      <c r="C409" s="100" t="s">
        <v>240</v>
      </c>
      <c r="D409" s="125">
        <v>57.21</v>
      </c>
    </row>
    <row r="410" spans="1:4">
      <c r="A410" s="124">
        <v>378</v>
      </c>
      <c r="B410" s="221" t="s">
        <v>5064</v>
      </c>
      <c r="C410" s="100" t="s">
        <v>22</v>
      </c>
      <c r="D410" s="125">
        <v>13.11</v>
      </c>
    </row>
    <row r="411" spans="1:4">
      <c r="A411" s="124">
        <v>40911</v>
      </c>
      <c r="B411" s="221" t="s">
        <v>5065</v>
      </c>
      <c r="C411" s="100" t="s">
        <v>120</v>
      </c>
      <c r="D411" s="125">
        <v>2306.31</v>
      </c>
    </row>
    <row r="412" spans="1:4">
      <c r="A412" s="124">
        <v>33939</v>
      </c>
      <c r="B412" s="221" t="s">
        <v>5066</v>
      </c>
      <c r="C412" s="100" t="s">
        <v>22</v>
      </c>
      <c r="D412" s="125">
        <v>59.77</v>
      </c>
    </row>
    <row r="413" spans="1:4">
      <c r="A413" s="124">
        <v>40815</v>
      </c>
      <c r="B413" s="221" t="s">
        <v>5067</v>
      </c>
      <c r="C413" s="100" t="s">
        <v>120</v>
      </c>
      <c r="D413" s="125">
        <v>10514.11</v>
      </c>
    </row>
    <row r="414" spans="1:4">
      <c r="A414" s="124">
        <v>34760</v>
      </c>
      <c r="B414" s="221" t="s">
        <v>5068</v>
      </c>
      <c r="C414" s="100" t="s">
        <v>22</v>
      </c>
      <c r="D414" s="125">
        <v>112.87</v>
      </c>
    </row>
    <row r="415" spans="1:4">
      <c r="A415" s="124">
        <v>40935</v>
      </c>
      <c r="B415" s="221" t="s">
        <v>5069</v>
      </c>
      <c r="C415" s="100" t="s">
        <v>120</v>
      </c>
      <c r="D415" s="125">
        <v>19855.740000000002</v>
      </c>
    </row>
    <row r="416" spans="1:4">
      <c r="A416" s="124">
        <v>33952</v>
      </c>
      <c r="B416" s="221" t="s">
        <v>5070</v>
      </c>
      <c r="C416" s="100" t="s">
        <v>22</v>
      </c>
      <c r="D416" s="125">
        <v>84.88</v>
      </c>
    </row>
    <row r="417" spans="1:4">
      <c r="A417" s="124">
        <v>40816</v>
      </c>
      <c r="B417" s="221" t="s">
        <v>5071</v>
      </c>
      <c r="C417" s="100" t="s">
        <v>120</v>
      </c>
      <c r="D417" s="125">
        <v>14934.41</v>
      </c>
    </row>
    <row r="418" spans="1:4">
      <c r="A418" s="124">
        <v>33953</v>
      </c>
      <c r="B418" s="221" t="s">
        <v>5072</v>
      </c>
      <c r="C418" s="100" t="s">
        <v>22</v>
      </c>
      <c r="D418" s="125">
        <v>112.24</v>
      </c>
    </row>
    <row r="419" spans="1:4">
      <c r="A419" s="124">
        <v>40817</v>
      </c>
      <c r="B419" s="221" t="s">
        <v>5073</v>
      </c>
      <c r="C419" s="100" t="s">
        <v>120</v>
      </c>
      <c r="D419" s="125">
        <v>19744.62</v>
      </c>
    </row>
    <row r="420" spans="1:4">
      <c r="A420" s="124">
        <v>13348</v>
      </c>
      <c r="B420" s="221" t="s">
        <v>5074</v>
      </c>
      <c r="C420" s="100" t="s">
        <v>240</v>
      </c>
      <c r="D420" s="125">
        <v>0.84</v>
      </c>
    </row>
    <row r="421" spans="1:4">
      <c r="A421" s="124">
        <v>39211</v>
      </c>
      <c r="B421" s="221" t="s">
        <v>5075</v>
      </c>
      <c r="C421" s="100" t="s">
        <v>240</v>
      </c>
      <c r="D421" s="125">
        <v>1.1299999999999999</v>
      </c>
    </row>
    <row r="422" spans="1:4">
      <c r="A422" s="124">
        <v>39212</v>
      </c>
      <c r="B422" s="221" t="s">
        <v>5076</v>
      </c>
      <c r="C422" s="100" t="s">
        <v>240</v>
      </c>
      <c r="D422" s="125">
        <v>1.26</v>
      </c>
    </row>
    <row r="423" spans="1:4">
      <c r="A423" s="124">
        <v>39208</v>
      </c>
      <c r="B423" s="221" t="s">
        <v>5077</v>
      </c>
      <c r="C423" s="100" t="s">
        <v>240</v>
      </c>
      <c r="D423" s="125">
        <v>0.34</v>
      </c>
    </row>
    <row r="424" spans="1:4">
      <c r="A424" s="124">
        <v>39210</v>
      </c>
      <c r="B424" s="221" t="s">
        <v>5078</v>
      </c>
      <c r="C424" s="100" t="s">
        <v>240</v>
      </c>
      <c r="D424" s="125">
        <v>0.63</v>
      </c>
    </row>
    <row r="425" spans="1:4">
      <c r="A425" s="124">
        <v>39214</v>
      </c>
      <c r="B425" s="221" t="s">
        <v>5079</v>
      </c>
      <c r="C425" s="100" t="s">
        <v>240</v>
      </c>
      <c r="D425" s="125">
        <v>2.33</v>
      </c>
    </row>
    <row r="426" spans="1:4">
      <c r="A426" s="124">
        <v>39213</v>
      </c>
      <c r="B426" s="221" t="s">
        <v>5080</v>
      </c>
      <c r="C426" s="100" t="s">
        <v>240</v>
      </c>
      <c r="D426" s="125">
        <v>1.65</v>
      </c>
    </row>
    <row r="427" spans="1:4">
      <c r="A427" s="124">
        <v>39209</v>
      </c>
      <c r="B427" s="221" t="s">
        <v>5081</v>
      </c>
      <c r="C427" s="100" t="s">
        <v>240</v>
      </c>
      <c r="D427" s="125">
        <v>0.41</v>
      </c>
    </row>
    <row r="428" spans="1:4">
      <c r="A428" s="124">
        <v>39207</v>
      </c>
      <c r="B428" s="221" t="s">
        <v>5082</v>
      </c>
      <c r="C428" s="100" t="s">
        <v>240</v>
      </c>
      <c r="D428" s="125">
        <v>0.63</v>
      </c>
    </row>
    <row r="429" spans="1:4">
      <c r="A429" s="124">
        <v>39215</v>
      </c>
      <c r="B429" s="221" t="s">
        <v>5083</v>
      </c>
      <c r="C429" s="100" t="s">
        <v>240</v>
      </c>
      <c r="D429" s="125">
        <v>4.25</v>
      </c>
    </row>
    <row r="430" spans="1:4">
      <c r="A430" s="124">
        <v>39216</v>
      </c>
      <c r="B430" s="221" t="s">
        <v>5084</v>
      </c>
      <c r="C430" s="100" t="s">
        <v>240</v>
      </c>
      <c r="D430" s="125">
        <v>5.93</v>
      </c>
    </row>
    <row r="431" spans="1:4">
      <c r="A431" s="124">
        <v>379</v>
      </c>
      <c r="B431" s="221" t="s">
        <v>5085</v>
      </c>
      <c r="C431" s="100" t="s">
        <v>240</v>
      </c>
      <c r="D431" s="125">
        <v>0.74</v>
      </c>
    </row>
    <row r="432" spans="1:4">
      <c r="A432" s="124">
        <v>11267</v>
      </c>
      <c r="B432" s="221" t="s">
        <v>5086</v>
      </c>
      <c r="C432" s="100" t="s">
        <v>240</v>
      </c>
      <c r="D432" s="125">
        <v>7.36</v>
      </c>
    </row>
    <row r="433" spans="1:4">
      <c r="A433" s="124">
        <v>41901</v>
      </c>
      <c r="B433" s="221" t="s">
        <v>5087</v>
      </c>
      <c r="C433" s="100" t="s">
        <v>315</v>
      </c>
      <c r="D433" s="125">
        <v>4.78</v>
      </c>
    </row>
    <row r="434" spans="1:4">
      <c r="A434" s="124">
        <v>510</v>
      </c>
      <c r="B434" s="221" t="s">
        <v>5088</v>
      </c>
      <c r="C434" s="100" t="s">
        <v>315</v>
      </c>
      <c r="D434" s="125">
        <v>8.48</v>
      </c>
    </row>
    <row r="435" spans="1:4" ht="25.5">
      <c r="A435" s="124">
        <v>516</v>
      </c>
      <c r="B435" s="221" t="s">
        <v>5089</v>
      </c>
      <c r="C435" s="100" t="s">
        <v>315</v>
      </c>
      <c r="D435" s="125">
        <v>9.0399999999999991</v>
      </c>
    </row>
    <row r="436" spans="1:4" ht="25.5">
      <c r="A436" s="124">
        <v>509</v>
      </c>
      <c r="B436" s="221" t="s">
        <v>5090</v>
      </c>
      <c r="C436" s="100" t="s">
        <v>315</v>
      </c>
      <c r="D436" s="125">
        <v>9.23</v>
      </c>
    </row>
    <row r="437" spans="1:4">
      <c r="A437" s="124">
        <v>40331</v>
      </c>
      <c r="B437" s="221" t="s">
        <v>5091</v>
      </c>
      <c r="C437" s="100" t="s">
        <v>22</v>
      </c>
      <c r="D437" s="125">
        <v>12.09</v>
      </c>
    </row>
    <row r="438" spans="1:4">
      <c r="A438" s="124">
        <v>40930</v>
      </c>
      <c r="B438" s="221" t="s">
        <v>5092</v>
      </c>
      <c r="C438" s="100" t="s">
        <v>120</v>
      </c>
      <c r="D438" s="125">
        <v>2131</v>
      </c>
    </row>
    <row r="439" spans="1:4">
      <c r="A439" s="124">
        <v>11761</v>
      </c>
      <c r="B439" s="221" t="s">
        <v>5093</v>
      </c>
      <c r="C439" s="100" t="s">
        <v>240</v>
      </c>
      <c r="D439" s="125">
        <v>52.3</v>
      </c>
    </row>
    <row r="440" spans="1:4">
      <c r="A440" s="124">
        <v>377</v>
      </c>
      <c r="B440" s="221" t="s">
        <v>5094</v>
      </c>
      <c r="C440" s="100" t="s">
        <v>240</v>
      </c>
      <c r="D440" s="125">
        <v>24.58</v>
      </c>
    </row>
    <row r="441" spans="1:4">
      <c r="A441" s="124">
        <v>7588</v>
      </c>
      <c r="B441" s="221" t="s">
        <v>5095</v>
      </c>
      <c r="C441" s="100" t="s">
        <v>240</v>
      </c>
      <c r="D441" s="125">
        <v>36</v>
      </c>
    </row>
    <row r="442" spans="1:4">
      <c r="A442" s="124">
        <v>34392</v>
      </c>
      <c r="B442" s="221" t="s">
        <v>5096</v>
      </c>
      <c r="C442" s="100" t="s">
        <v>22</v>
      </c>
      <c r="D442" s="125">
        <v>10.029999999999999</v>
      </c>
    </row>
    <row r="443" spans="1:4">
      <c r="A443" s="124">
        <v>40908</v>
      </c>
      <c r="B443" s="221" t="s">
        <v>5097</v>
      </c>
      <c r="C443" s="100" t="s">
        <v>120</v>
      </c>
      <c r="D443" s="125">
        <v>1767.21</v>
      </c>
    </row>
    <row r="444" spans="1:4">
      <c r="A444" s="124">
        <v>34551</v>
      </c>
      <c r="B444" s="221" t="s">
        <v>5098</v>
      </c>
      <c r="C444" s="100" t="s">
        <v>22</v>
      </c>
      <c r="D444" s="125">
        <v>9.5399999999999991</v>
      </c>
    </row>
    <row r="445" spans="1:4">
      <c r="A445" s="124">
        <v>41078</v>
      </c>
      <c r="B445" s="221" t="s">
        <v>5099</v>
      </c>
      <c r="C445" s="100" t="s">
        <v>120</v>
      </c>
      <c r="D445" s="125">
        <v>1681.19</v>
      </c>
    </row>
    <row r="446" spans="1:4">
      <c r="A446" s="124">
        <v>246</v>
      </c>
      <c r="B446" s="221" t="s">
        <v>5100</v>
      </c>
      <c r="C446" s="100" t="s">
        <v>22</v>
      </c>
      <c r="D446" s="125">
        <v>10.51</v>
      </c>
    </row>
    <row r="447" spans="1:4">
      <c r="A447" s="124">
        <v>40927</v>
      </c>
      <c r="B447" s="221" t="s">
        <v>5101</v>
      </c>
      <c r="C447" s="100" t="s">
        <v>120</v>
      </c>
      <c r="D447" s="125">
        <v>1850.65</v>
      </c>
    </row>
    <row r="448" spans="1:4">
      <c r="A448" s="124">
        <v>2350</v>
      </c>
      <c r="B448" s="221" t="s">
        <v>5102</v>
      </c>
      <c r="C448" s="100" t="s">
        <v>22</v>
      </c>
      <c r="D448" s="125">
        <v>9.3699999999999992</v>
      </c>
    </row>
    <row r="449" spans="1:4">
      <c r="A449" s="124">
        <v>40812</v>
      </c>
      <c r="B449" s="221" t="s">
        <v>5103</v>
      </c>
      <c r="C449" s="100" t="s">
        <v>120</v>
      </c>
      <c r="D449" s="125">
        <v>1650.79</v>
      </c>
    </row>
    <row r="450" spans="1:4">
      <c r="A450" s="124">
        <v>245</v>
      </c>
      <c r="B450" s="221" t="s">
        <v>5104</v>
      </c>
      <c r="C450" s="100" t="s">
        <v>22</v>
      </c>
      <c r="D450" s="125">
        <v>13.01</v>
      </c>
    </row>
    <row r="451" spans="1:4">
      <c r="A451" s="124">
        <v>41090</v>
      </c>
      <c r="B451" s="221" t="s">
        <v>5105</v>
      </c>
      <c r="C451" s="100" t="s">
        <v>120</v>
      </c>
      <c r="D451" s="125">
        <v>2290.87</v>
      </c>
    </row>
    <row r="452" spans="1:4">
      <c r="A452" s="124">
        <v>251</v>
      </c>
      <c r="B452" s="221" t="s">
        <v>5106</v>
      </c>
      <c r="C452" s="100" t="s">
        <v>22</v>
      </c>
      <c r="D452" s="125">
        <v>9.61</v>
      </c>
    </row>
    <row r="453" spans="1:4">
      <c r="A453" s="124">
        <v>40975</v>
      </c>
      <c r="B453" s="221" t="s">
        <v>5107</v>
      </c>
      <c r="C453" s="100" t="s">
        <v>120</v>
      </c>
      <c r="D453" s="125">
        <v>1692.35</v>
      </c>
    </row>
    <row r="454" spans="1:4">
      <c r="A454" s="124">
        <v>6127</v>
      </c>
      <c r="B454" s="221" t="s">
        <v>5108</v>
      </c>
      <c r="C454" s="100" t="s">
        <v>22</v>
      </c>
      <c r="D454" s="125">
        <v>8.41</v>
      </c>
    </row>
    <row r="455" spans="1:4">
      <c r="A455" s="124">
        <v>41072</v>
      </c>
      <c r="B455" s="221" t="s">
        <v>5109</v>
      </c>
      <c r="C455" s="100" t="s">
        <v>120</v>
      </c>
      <c r="D455" s="125">
        <v>1480.58</v>
      </c>
    </row>
    <row r="456" spans="1:4">
      <c r="A456" s="124">
        <v>6121</v>
      </c>
      <c r="B456" s="221" t="s">
        <v>5110</v>
      </c>
      <c r="C456" s="100" t="s">
        <v>22</v>
      </c>
      <c r="D456" s="125">
        <v>9.59</v>
      </c>
    </row>
    <row r="457" spans="1:4">
      <c r="A457" s="124">
        <v>41071</v>
      </c>
      <c r="B457" s="221" t="s">
        <v>5111</v>
      </c>
      <c r="C457" s="100" t="s">
        <v>120</v>
      </c>
      <c r="D457" s="125">
        <v>1689.69</v>
      </c>
    </row>
    <row r="458" spans="1:4">
      <c r="A458" s="124">
        <v>244</v>
      </c>
      <c r="B458" s="221" t="s">
        <v>5112</v>
      </c>
      <c r="C458" s="100" t="s">
        <v>22</v>
      </c>
      <c r="D458" s="125">
        <v>5.54</v>
      </c>
    </row>
    <row r="459" spans="1:4">
      <c r="A459" s="124">
        <v>41093</v>
      </c>
      <c r="B459" s="221" t="s">
        <v>5113</v>
      </c>
      <c r="C459" s="100" t="s">
        <v>120</v>
      </c>
      <c r="D459" s="125">
        <v>977.18</v>
      </c>
    </row>
    <row r="460" spans="1:4">
      <c r="A460" s="124">
        <v>532</v>
      </c>
      <c r="B460" s="221" t="s">
        <v>5114</v>
      </c>
      <c r="C460" s="100" t="s">
        <v>22</v>
      </c>
      <c r="D460" s="125">
        <v>44.48</v>
      </c>
    </row>
    <row r="461" spans="1:4">
      <c r="A461" s="124">
        <v>40931</v>
      </c>
      <c r="B461" s="221" t="s">
        <v>5115</v>
      </c>
      <c r="C461" s="100" t="s">
        <v>120</v>
      </c>
      <c r="D461" s="125">
        <v>7826.47</v>
      </c>
    </row>
    <row r="462" spans="1:4">
      <c r="A462" s="124">
        <v>36150</v>
      </c>
      <c r="B462" s="221" t="s">
        <v>5116</v>
      </c>
      <c r="C462" s="100" t="s">
        <v>240</v>
      </c>
      <c r="D462" s="125">
        <v>34.39</v>
      </c>
    </row>
    <row r="463" spans="1:4">
      <c r="A463" s="124">
        <v>4760</v>
      </c>
      <c r="B463" s="221" t="s">
        <v>5117</v>
      </c>
      <c r="C463" s="100" t="s">
        <v>22</v>
      </c>
      <c r="D463" s="125">
        <v>13.11</v>
      </c>
    </row>
    <row r="464" spans="1:4">
      <c r="A464" s="124">
        <v>41069</v>
      </c>
      <c r="B464" s="221" t="s">
        <v>5118</v>
      </c>
      <c r="C464" s="100" t="s">
        <v>120</v>
      </c>
      <c r="D464" s="125">
        <v>2306.31</v>
      </c>
    </row>
    <row r="465" spans="1:4">
      <c r="A465" s="124">
        <v>10422</v>
      </c>
      <c r="B465" s="221" t="s">
        <v>5119</v>
      </c>
      <c r="C465" s="100" t="s">
        <v>240</v>
      </c>
      <c r="D465" s="125">
        <v>294.63</v>
      </c>
    </row>
    <row r="466" spans="1:4">
      <c r="A466" s="124">
        <v>10420</v>
      </c>
      <c r="B466" s="221" t="s">
        <v>5120</v>
      </c>
      <c r="C466" s="100" t="s">
        <v>240</v>
      </c>
      <c r="D466" s="125">
        <v>110.5</v>
      </c>
    </row>
    <row r="467" spans="1:4">
      <c r="A467" s="124">
        <v>10421</v>
      </c>
      <c r="B467" s="221" t="s">
        <v>5121</v>
      </c>
      <c r="C467" s="100" t="s">
        <v>240</v>
      </c>
      <c r="D467" s="125">
        <v>147.88</v>
      </c>
    </row>
    <row r="468" spans="1:4">
      <c r="A468" s="124">
        <v>36520</v>
      </c>
      <c r="B468" s="221" t="s">
        <v>5122</v>
      </c>
      <c r="C468" s="100" t="s">
        <v>240</v>
      </c>
      <c r="D468" s="125">
        <v>550.52</v>
      </c>
    </row>
    <row r="469" spans="1:4">
      <c r="A469" s="124">
        <v>11784</v>
      </c>
      <c r="B469" s="221" t="s">
        <v>5123</v>
      </c>
      <c r="C469" s="100" t="s">
        <v>240</v>
      </c>
      <c r="D469" s="125">
        <v>413.47</v>
      </c>
    </row>
    <row r="470" spans="1:4">
      <c r="A470" s="124">
        <v>10</v>
      </c>
      <c r="B470" s="221" t="s">
        <v>5124</v>
      </c>
      <c r="C470" s="100" t="s">
        <v>240</v>
      </c>
      <c r="D470" s="125">
        <v>5.52</v>
      </c>
    </row>
    <row r="471" spans="1:4">
      <c r="A471" s="124">
        <v>4815</v>
      </c>
      <c r="B471" s="221" t="s">
        <v>5125</v>
      </c>
      <c r="C471" s="100" t="s">
        <v>240</v>
      </c>
      <c r="D471" s="125">
        <v>4.8600000000000003</v>
      </c>
    </row>
    <row r="472" spans="1:4">
      <c r="A472" s="124">
        <v>541</v>
      </c>
      <c r="B472" s="221" t="s">
        <v>5126</v>
      </c>
      <c r="C472" s="100" t="s">
        <v>240</v>
      </c>
      <c r="D472" s="125">
        <v>100</v>
      </c>
    </row>
    <row r="473" spans="1:4">
      <c r="A473" s="124">
        <v>542</v>
      </c>
      <c r="B473" s="221" t="s">
        <v>5127</v>
      </c>
      <c r="C473" s="100" t="s">
        <v>240</v>
      </c>
      <c r="D473" s="125">
        <v>125.35</v>
      </c>
    </row>
    <row r="474" spans="1:4">
      <c r="A474" s="124">
        <v>540</v>
      </c>
      <c r="B474" s="221" t="s">
        <v>5128</v>
      </c>
      <c r="C474" s="100" t="s">
        <v>240</v>
      </c>
      <c r="D474" s="125">
        <v>282.47000000000003</v>
      </c>
    </row>
    <row r="475" spans="1:4" ht="25.5">
      <c r="A475" s="124">
        <v>38364</v>
      </c>
      <c r="B475" s="221" t="s">
        <v>5129</v>
      </c>
      <c r="C475" s="100" t="s">
        <v>240</v>
      </c>
      <c r="D475" s="125">
        <v>686.58</v>
      </c>
    </row>
    <row r="476" spans="1:4">
      <c r="A476" s="124">
        <v>11692</v>
      </c>
      <c r="B476" s="221" t="s">
        <v>5130</v>
      </c>
      <c r="C476" s="100" t="s">
        <v>316</v>
      </c>
      <c r="D476" s="125">
        <v>370.47</v>
      </c>
    </row>
    <row r="477" spans="1:4" ht="25.5">
      <c r="A477" s="124">
        <v>1746</v>
      </c>
      <c r="B477" s="221" t="s">
        <v>5131</v>
      </c>
      <c r="C477" s="100" t="s">
        <v>240</v>
      </c>
      <c r="D477" s="125">
        <v>199.77</v>
      </c>
    </row>
    <row r="478" spans="1:4" ht="25.5">
      <c r="A478" s="124">
        <v>1748</v>
      </c>
      <c r="B478" s="221" t="s">
        <v>5132</v>
      </c>
      <c r="C478" s="100" t="s">
        <v>240</v>
      </c>
      <c r="D478" s="125">
        <v>265.64</v>
      </c>
    </row>
    <row r="479" spans="1:4" ht="25.5">
      <c r="A479" s="124">
        <v>1749</v>
      </c>
      <c r="B479" s="221" t="s">
        <v>5133</v>
      </c>
      <c r="C479" s="100" t="s">
        <v>240</v>
      </c>
      <c r="D479" s="125">
        <v>384.87</v>
      </c>
    </row>
    <row r="480" spans="1:4" ht="25.5">
      <c r="A480" s="124">
        <v>37412</v>
      </c>
      <c r="B480" s="221" t="s">
        <v>5134</v>
      </c>
      <c r="C480" s="100" t="s">
        <v>240</v>
      </c>
      <c r="D480" s="125">
        <v>195.27</v>
      </c>
    </row>
    <row r="481" spans="1:4" ht="25.5">
      <c r="A481" s="124">
        <v>1745</v>
      </c>
      <c r="B481" s="221" t="s">
        <v>5135</v>
      </c>
      <c r="C481" s="100" t="s">
        <v>240</v>
      </c>
      <c r="D481" s="125">
        <v>232.2</v>
      </c>
    </row>
    <row r="482" spans="1:4">
      <c r="A482" s="124">
        <v>1750</v>
      </c>
      <c r="B482" s="221" t="s">
        <v>5136</v>
      </c>
      <c r="C482" s="100" t="s">
        <v>240</v>
      </c>
      <c r="D482" s="125">
        <v>542.63</v>
      </c>
    </row>
    <row r="483" spans="1:4">
      <c r="A483" s="124">
        <v>11687</v>
      </c>
      <c r="B483" s="221" t="s">
        <v>5137</v>
      </c>
      <c r="C483" s="100" t="s">
        <v>239</v>
      </c>
      <c r="D483" s="125">
        <v>864.58</v>
      </c>
    </row>
    <row r="484" spans="1:4">
      <c r="A484" s="124">
        <v>11689</v>
      </c>
      <c r="B484" s="221" t="s">
        <v>5138</v>
      </c>
      <c r="C484" s="100" t="s">
        <v>239</v>
      </c>
      <c r="D484" s="125">
        <v>1083.27</v>
      </c>
    </row>
    <row r="485" spans="1:4">
      <c r="A485" s="124">
        <v>11693</v>
      </c>
      <c r="B485" s="221" t="s">
        <v>5139</v>
      </c>
      <c r="C485" s="100" t="s">
        <v>316</v>
      </c>
      <c r="D485" s="125">
        <v>110.88</v>
      </c>
    </row>
    <row r="486" spans="1:4">
      <c r="A486" s="124">
        <v>36215</v>
      </c>
      <c r="B486" s="221" t="s">
        <v>5140</v>
      </c>
      <c r="C486" s="100" t="s">
        <v>240</v>
      </c>
      <c r="D486" s="125">
        <v>480.33</v>
      </c>
    </row>
    <row r="487" spans="1:4" ht="25.5">
      <c r="A487" s="124">
        <v>42439</v>
      </c>
      <c r="B487" s="221" t="s">
        <v>5141</v>
      </c>
      <c r="C487" s="100" t="s">
        <v>240</v>
      </c>
      <c r="D487" s="125">
        <v>672.26</v>
      </c>
    </row>
    <row r="488" spans="1:4">
      <c r="A488" s="124">
        <v>38381</v>
      </c>
      <c r="B488" s="221" t="s">
        <v>5142</v>
      </c>
      <c r="C488" s="100" t="s">
        <v>240</v>
      </c>
      <c r="D488" s="125">
        <v>7.56</v>
      </c>
    </row>
    <row r="489" spans="1:4">
      <c r="A489" s="124">
        <v>39621</v>
      </c>
      <c r="B489" s="221" t="s">
        <v>5143</v>
      </c>
      <c r="C489" s="100" t="s">
        <v>2566</v>
      </c>
      <c r="D489" s="125">
        <v>1234.75</v>
      </c>
    </row>
    <row r="490" spans="1:4">
      <c r="A490" s="124">
        <v>39624</v>
      </c>
      <c r="B490" s="221" t="s">
        <v>5144</v>
      </c>
      <c r="C490" s="100" t="s">
        <v>2566</v>
      </c>
      <c r="D490" s="125">
        <v>1249.49</v>
      </c>
    </row>
    <row r="491" spans="1:4">
      <c r="A491" s="124">
        <v>39615</v>
      </c>
      <c r="B491" s="221" t="s">
        <v>5145</v>
      </c>
      <c r="C491" s="100" t="s">
        <v>240</v>
      </c>
      <c r="D491" s="125">
        <v>430.77</v>
      </c>
    </row>
    <row r="492" spans="1:4">
      <c r="A492" s="124">
        <v>39620</v>
      </c>
      <c r="B492" s="221" t="s">
        <v>5146</v>
      </c>
      <c r="C492" s="100" t="s">
        <v>240</v>
      </c>
      <c r="D492" s="125">
        <v>658.53</v>
      </c>
    </row>
    <row r="493" spans="1:4">
      <c r="A493" s="124">
        <v>39623</v>
      </c>
      <c r="B493" s="221" t="s">
        <v>5147</v>
      </c>
      <c r="C493" s="100" t="s">
        <v>240</v>
      </c>
      <c r="D493" s="125">
        <v>637.67999999999995</v>
      </c>
    </row>
    <row r="494" spans="1:4">
      <c r="A494" s="124">
        <v>36207</v>
      </c>
      <c r="B494" s="221" t="s">
        <v>5148</v>
      </c>
      <c r="C494" s="100" t="s">
        <v>240</v>
      </c>
      <c r="D494" s="125">
        <v>212.75</v>
      </c>
    </row>
    <row r="495" spans="1:4">
      <c r="A495" s="124">
        <v>36209</v>
      </c>
      <c r="B495" s="221" t="s">
        <v>5149</v>
      </c>
      <c r="C495" s="100" t="s">
        <v>240</v>
      </c>
      <c r="D495" s="125">
        <v>244.17</v>
      </c>
    </row>
    <row r="496" spans="1:4">
      <c r="A496" s="124">
        <v>36210</v>
      </c>
      <c r="B496" s="221" t="s">
        <v>5150</v>
      </c>
      <c r="C496" s="100" t="s">
        <v>240</v>
      </c>
      <c r="D496" s="125">
        <v>264.18</v>
      </c>
    </row>
    <row r="497" spans="1:4">
      <c r="A497" s="124">
        <v>36204</v>
      </c>
      <c r="B497" s="221" t="s">
        <v>5151</v>
      </c>
      <c r="C497" s="100" t="s">
        <v>240</v>
      </c>
      <c r="D497" s="125">
        <v>93.67</v>
      </c>
    </row>
    <row r="498" spans="1:4">
      <c r="A498" s="124">
        <v>36205</v>
      </c>
      <c r="B498" s="221" t="s">
        <v>5152</v>
      </c>
      <c r="C498" s="100" t="s">
        <v>240</v>
      </c>
      <c r="D498" s="125">
        <v>104.02</v>
      </c>
    </row>
    <row r="499" spans="1:4">
      <c r="A499" s="124">
        <v>36081</v>
      </c>
      <c r="B499" s="221" t="s">
        <v>5153</v>
      </c>
      <c r="C499" s="100" t="s">
        <v>240</v>
      </c>
      <c r="D499" s="125">
        <v>110.92</v>
      </c>
    </row>
    <row r="500" spans="1:4">
      <c r="A500" s="124">
        <v>36206</v>
      </c>
      <c r="B500" s="221" t="s">
        <v>5154</v>
      </c>
      <c r="C500" s="100" t="s">
        <v>240</v>
      </c>
      <c r="D500" s="125">
        <v>116.2</v>
      </c>
    </row>
    <row r="501" spans="1:4">
      <c r="A501" s="124">
        <v>36218</v>
      </c>
      <c r="B501" s="221" t="s">
        <v>5155</v>
      </c>
      <c r="C501" s="100" t="s">
        <v>240</v>
      </c>
      <c r="D501" s="125">
        <v>99.97</v>
      </c>
    </row>
    <row r="502" spans="1:4">
      <c r="A502" s="124">
        <v>36220</v>
      </c>
      <c r="B502" s="221" t="s">
        <v>5156</v>
      </c>
      <c r="C502" s="100" t="s">
        <v>240</v>
      </c>
      <c r="D502" s="125">
        <v>114.64</v>
      </c>
    </row>
    <row r="503" spans="1:4">
      <c r="A503" s="124">
        <v>36080</v>
      </c>
      <c r="B503" s="221" t="s">
        <v>5157</v>
      </c>
      <c r="C503" s="100" t="s">
        <v>240</v>
      </c>
      <c r="D503" s="125">
        <v>124</v>
      </c>
    </row>
    <row r="504" spans="1:4">
      <c r="A504" s="124">
        <v>36223</v>
      </c>
      <c r="B504" s="221" t="s">
        <v>5158</v>
      </c>
      <c r="C504" s="100" t="s">
        <v>240</v>
      </c>
      <c r="D504" s="125">
        <v>129.84</v>
      </c>
    </row>
    <row r="505" spans="1:4">
      <c r="A505" s="124">
        <v>546</v>
      </c>
      <c r="B505" s="221" t="s">
        <v>5159</v>
      </c>
      <c r="C505" s="100" t="s">
        <v>315</v>
      </c>
      <c r="D505" s="125">
        <v>5.93</v>
      </c>
    </row>
    <row r="506" spans="1:4">
      <c r="A506" s="124">
        <v>557</v>
      </c>
      <c r="B506" s="221" t="s">
        <v>5160</v>
      </c>
      <c r="C506" s="100" t="s">
        <v>239</v>
      </c>
      <c r="D506" s="125">
        <v>22.76</v>
      </c>
    </row>
    <row r="507" spans="1:4">
      <c r="A507" s="124">
        <v>552</v>
      </c>
      <c r="B507" s="221" t="s">
        <v>5161</v>
      </c>
      <c r="C507" s="100" t="s">
        <v>239</v>
      </c>
      <c r="D507" s="125">
        <v>11.2</v>
      </c>
    </row>
    <row r="508" spans="1:4">
      <c r="A508" s="124">
        <v>555</v>
      </c>
      <c r="B508" s="221" t="s">
        <v>5162</v>
      </c>
      <c r="C508" s="100" t="s">
        <v>239</v>
      </c>
      <c r="D508" s="125">
        <v>6.87</v>
      </c>
    </row>
    <row r="509" spans="1:4">
      <c r="A509" s="124">
        <v>565</v>
      </c>
      <c r="B509" s="221" t="s">
        <v>5163</v>
      </c>
      <c r="C509" s="100" t="s">
        <v>239</v>
      </c>
      <c r="D509" s="125">
        <v>10.49</v>
      </c>
    </row>
    <row r="510" spans="1:4">
      <c r="A510" s="124">
        <v>549</v>
      </c>
      <c r="B510" s="221" t="s">
        <v>5164</v>
      </c>
      <c r="C510" s="100" t="s">
        <v>239</v>
      </c>
      <c r="D510" s="125">
        <v>30</v>
      </c>
    </row>
    <row r="511" spans="1:4">
      <c r="A511" s="124">
        <v>559</v>
      </c>
      <c r="B511" s="221" t="s">
        <v>5165</v>
      </c>
      <c r="C511" s="100" t="s">
        <v>239</v>
      </c>
      <c r="D511" s="125">
        <v>15</v>
      </c>
    </row>
    <row r="512" spans="1:4">
      <c r="A512" s="124">
        <v>551</v>
      </c>
      <c r="B512" s="221" t="s">
        <v>5166</v>
      </c>
      <c r="C512" s="100" t="s">
        <v>239</v>
      </c>
      <c r="D512" s="125">
        <v>58.62</v>
      </c>
    </row>
    <row r="513" spans="1:4">
      <c r="A513" s="124">
        <v>547</v>
      </c>
      <c r="B513" s="221" t="s">
        <v>5167</v>
      </c>
      <c r="C513" s="100" t="s">
        <v>239</v>
      </c>
      <c r="D513" s="125">
        <v>22.47</v>
      </c>
    </row>
    <row r="514" spans="1:4">
      <c r="A514" s="124">
        <v>560</v>
      </c>
      <c r="B514" s="221" t="s">
        <v>5168</v>
      </c>
      <c r="C514" s="100" t="s">
        <v>239</v>
      </c>
      <c r="D514" s="125">
        <v>18.989999999999998</v>
      </c>
    </row>
    <row r="515" spans="1:4">
      <c r="A515" s="124">
        <v>566</v>
      </c>
      <c r="B515" s="221" t="s">
        <v>5169</v>
      </c>
      <c r="C515" s="100" t="s">
        <v>239</v>
      </c>
      <c r="D515" s="125">
        <v>3.05</v>
      </c>
    </row>
    <row r="516" spans="1:4">
      <c r="A516" s="124">
        <v>563</v>
      </c>
      <c r="B516" s="221" t="s">
        <v>5170</v>
      </c>
      <c r="C516" s="100" t="s">
        <v>239</v>
      </c>
      <c r="D516" s="125">
        <v>17.05</v>
      </c>
    </row>
    <row r="517" spans="1:4">
      <c r="A517" s="124">
        <v>38127</v>
      </c>
      <c r="B517" s="221" t="s">
        <v>5171</v>
      </c>
      <c r="C517" s="100" t="s">
        <v>240</v>
      </c>
      <c r="D517" s="125">
        <v>357.6</v>
      </c>
    </row>
    <row r="518" spans="1:4">
      <c r="A518" s="124">
        <v>38060</v>
      </c>
      <c r="B518" s="221" t="s">
        <v>5172</v>
      </c>
      <c r="C518" s="100" t="s">
        <v>240</v>
      </c>
      <c r="D518" s="125">
        <v>75.55</v>
      </c>
    </row>
    <row r="519" spans="1:4">
      <c r="A519" s="124">
        <v>10956</v>
      </c>
      <c r="B519" s="221" t="s">
        <v>5173</v>
      </c>
      <c r="C519" s="100" t="s">
        <v>240</v>
      </c>
      <c r="D519" s="125">
        <v>78.48</v>
      </c>
    </row>
    <row r="520" spans="1:4">
      <c r="A520" s="124">
        <v>39380</v>
      </c>
      <c r="B520" s="221" t="s">
        <v>5174</v>
      </c>
      <c r="C520" s="100" t="s">
        <v>240</v>
      </c>
      <c r="D520" s="125">
        <v>9.82</v>
      </c>
    </row>
    <row r="521" spans="1:4">
      <c r="A521" s="124">
        <v>13374</v>
      </c>
      <c r="B521" s="221" t="s">
        <v>5175</v>
      </c>
      <c r="C521" s="100" t="s">
        <v>240</v>
      </c>
      <c r="D521" s="125">
        <v>89.96</v>
      </c>
    </row>
    <row r="522" spans="1:4">
      <c r="A522" s="124">
        <v>37597</v>
      </c>
      <c r="B522" s="221" t="s">
        <v>5176</v>
      </c>
      <c r="C522" s="100" t="s">
        <v>240</v>
      </c>
      <c r="D522" s="125">
        <v>332215.39</v>
      </c>
    </row>
    <row r="523" spans="1:4" ht="25.5">
      <c r="A523" s="124">
        <v>183</v>
      </c>
      <c r="B523" s="221" t="s">
        <v>5177</v>
      </c>
      <c r="C523" s="100" t="s">
        <v>2567</v>
      </c>
      <c r="D523" s="125">
        <v>147</v>
      </c>
    </row>
    <row r="524" spans="1:4" ht="25.5">
      <c r="A524" s="124">
        <v>184</v>
      </c>
      <c r="B524" s="221" t="s">
        <v>5178</v>
      </c>
      <c r="C524" s="100" t="s">
        <v>2567</v>
      </c>
      <c r="D524" s="125">
        <v>97.16</v>
      </c>
    </row>
    <row r="525" spans="1:4" ht="25.5">
      <c r="A525" s="124">
        <v>195</v>
      </c>
      <c r="B525" s="221" t="s">
        <v>5179</v>
      </c>
      <c r="C525" s="100" t="s">
        <v>2567</v>
      </c>
      <c r="D525" s="125">
        <v>119.42</v>
      </c>
    </row>
    <row r="526" spans="1:4" ht="25.5">
      <c r="A526" s="124">
        <v>194</v>
      </c>
      <c r="B526" s="221" t="s">
        <v>5180</v>
      </c>
      <c r="C526" s="100" t="s">
        <v>2567</v>
      </c>
      <c r="D526" s="125">
        <v>64.91</v>
      </c>
    </row>
    <row r="527" spans="1:4" ht="25.5">
      <c r="A527" s="124">
        <v>20001</v>
      </c>
      <c r="B527" s="221" t="s">
        <v>5181</v>
      </c>
      <c r="C527" s="100" t="s">
        <v>2567</v>
      </c>
      <c r="D527" s="125">
        <v>118.99</v>
      </c>
    </row>
    <row r="528" spans="1:4" ht="25.5">
      <c r="A528" s="124">
        <v>181</v>
      </c>
      <c r="B528" s="221" t="s">
        <v>5182</v>
      </c>
      <c r="C528" s="100" t="s">
        <v>2567</v>
      </c>
      <c r="D528" s="125">
        <v>161</v>
      </c>
    </row>
    <row r="529" spans="1:4" ht="25.5">
      <c r="A529" s="124">
        <v>39837</v>
      </c>
      <c r="B529" s="221" t="s">
        <v>5183</v>
      </c>
      <c r="C529" s="100" t="s">
        <v>2567</v>
      </c>
      <c r="D529" s="125">
        <v>211.71</v>
      </c>
    </row>
    <row r="530" spans="1:4" ht="25.5">
      <c r="A530" s="124">
        <v>10535</v>
      </c>
      <c r="B530" s="221" t="s">
        <v>5184</v>
      </c>
      <c r="C530" s="100" t="s">
        <v>240</v>
      </c>
      <c r="D530" s="125">
        <v>3299.5</v>
      </c>
    </row>
    <row r="531" spans="1:4" ht="25.5">
      <c r="A531" s="124">
        <v>10537</v>
      </c>
      <c r="B531" s="221" t="s">
        <v>5185</v>
      </c>
      <c r="C531" s="100" t="s">
        <v>240</v>
      </c>
      <c r="D531" s="125">
        <v>4499.62</v>
      </c>
    </row>
    <row r="532" spans="1:4" ht="25.5">
      <c r="A532" s="124">
        <v>13891</v>
      </c>
      <c r="B532" s="221" t="s">
        <v>5186</v>
      </c>
      <c r="C532" s="100" t="s">
        <v>240</v>
      </c>
      <c r="D532" s="125">
        <v>4127.17</v>
      </c>
    </row>
    <row r="533" spans="1:4" ht="25.5">
      <c r="A533" s="124">
        <v>25975</v>
      </c>
      <c r="B533" s="221" t="s">
        <v>5187</v>
      </c>
      <c r="C533" s="100" t="s">
        <v>240</v>
      </c>
      <c r="D533" s="125">
        <v>17951.509999999998</v>
      </c>
    </row>
    <row r="534" spans="1:4" ht="25.5">
      <c r="A534" s="124">
        <v>36396</v>
      </c>
      <c r="B534" s="221" t="s">
        <v>5188</v>
      </c>
      <c r="C534" s="100" t="s">
        <v>240</v>
      </c>
      <c r="D534" s="125">
        <v>3774.85</v>
      </c>
    </row>
    <row r="535" spans="1:4" ht="25.5">
      <c r="A535" s="124">
        <v>36397</v>
      </c>
      <c r="B535" s="221" t="s">
        <v>5189</v>
      </c>
      <c r="C535" s="100" t="s">
        <v>240</v>
      </c>
      <c r="D535" s="125">
        <v>13421.69</v>
      </c>
    </row>
    <row r="536" spans="1:4" ht="25.5">
      <c r="A536" s="124">
        <v>36398</v>
      </c>
      <c r="B536" s="221" t="s">
        <v>5190</v>
      </c>
      <c r="C536" s="100" t="s">
        <v>240</v>
      </c>
      <c r="D536" s="125">
        <v>16312.95</v>
      </c>
    </row>
    <row r="537" spans="1:4">
      <c r="A537" s="124">
        <v>647</v>
      </c>
      <c r="B537" s="221" t="s">
        <v>5191</v>
      </c>
      <c r="C537" s="100" t="s">
        <v>22</v>
      </c>
      <c r="D537" s="125">
        <v>10.119999999999999</v>
      </c>
    </row>
    <row r="538" spans="1:4">
      <c r="A538" s="124">
        <v>40920</v>
      </c>
      <c r="B538" s="221" t="s">
        <v>5192</v>
      </c>
      <c r="C538" s="100" t="s">
        <v>120</v>
      </c>
      <c r="D538" s="125">
        <v>1781.29</v>
      </c>
    </row>
    <row r="539" spans="1:4">
      <c r="A539" s="124">
        <v>7266</v>
      </c>
      <c r="B539" s="221" t="s">
        <v>5193</v>
      </c>
      <c r="C539" s="100" t="s">
        <v>2561</v>
      </c>
      <c r="D539" s="125">
        <v>515.71</v>
      </c>
    </row>
    <row r="540" spans="1:4">
      <c r="A540" s="124">
        <v>7270</v>
      </c>
      <c r="B540" s="221" t="s">
        <v>5194</v>
      </c>
      <c r="C540" s="100" t="s">
        <v>240</v>
      </c>
      <c r="D540" s="125">
        <v>0.49</v>
      </c>
    </row>
    <row r="541" spans="1:4">
      <c r="A541" s="124">
        <v>7269</v>
      </c>
      <c r="B541" s="221" t="s">
        <v>5195</v>
      </c>
      <c r="C541" s="100" t="s">
        <v>240</v>
      </c>
      <c r="D541" s="125">
        <v>0.35</v>
      </c>
    </row>
    <row r="542" spans="1:4">
      <c r="A542" s="124">
        <v>7271</v>
      </c>
      <c r="B542" s="221" t="s">
        <v>5196</v>
      </c>
      <c r="C542" s="100" t="s">
        <v>240</v>
      </c>
      <c r="D542" s="125">
        <v>0.51</v>
      </c>
    </row>
    <row r="543" spans="1:4">
      <c r="A543" s="124">
        <v>7268</v>
      </c>
      <c r="B543" s="221" t="s">
        <v>5197</v>
      </c>
      <c r="C543" s="100" t="s">
        <v>240</v>
      </c>
      <c r="D543" s="125">
        <v>0.73</v>
      </c>
    </row>
    <row r="544" spans="1:4">
      <c r="A544" s="124">
        <v>7267</v>
      </c>
      <c r="B544" s="221" t="s">
        <v>5198</v>
      </c>
      <c r="C544" s="100" t="s">
        <v>240</v>
      </c>
      <c r="D544" s="125">
        <v>0.35</v>
      </c>
    </row>
    <row r="545" spans="1:4">
      <c r="A545" s="124">
        <v>38783</v>
      </c>
      <c r="B545" s="221" t="s">
        <v>5199</v>
      </c>
      <c r="C545" s="100" t="s">
        <v>240</v>
      </c>
      <c r="D545" s="125">
        <v>0.64</v>
      </c>
    </row>
    <row r="546" spans="1:4">
      <c r="A546" s="124">
        <v>37593</v>
      </c>
      <c r="B546" s="221" t="s">
        <v>5200</v>
      </c>
      <c r="C546" s="100" t="s">
        <v>240</v>
      </c>
      <c r="D546" s="125">
        <v>1.68</v>
      </c>
    </row>
    <row r="547" spans="1:4">
      <c r="A547" s="124">
        <v>37594</v>
      </c>
      <c r="B547" s="221" t="s">
        <v>5201</v>
      </c>
      <c r="C547" s="100" t="s">
        <v>240</v>
      </c>
      <c r="D547" s="125">
        <v>2.06</v>
      </c>
    </row>
    <row r="548" spans="1:4">
      <c r="A548" s="124">
        <v>37592</v>
      </c>
      <c r="B548" s="221" t="s">
        <v>5202</v>
      </c>
      <c r="C548" s="100" t="s">
        <v>240</v>
      </c>
      <c r="D548" s="125">
        <v>1.26</v>
      </c>
    </row>
    <row r="549" spans="1:4">
      <c r="A549" s="124">
        <v>34556</v>
      </c>
      <c r="B549" s="221" t="s">
        <v>5203</v>
      </c>
      <c r="C549" s="100" t="s">
        <v>240</v>
      </c>
      <c r="D549" s="125">
        <v>2.73</v>
      </c>
    </row>
    <row r="550" spans="1:4">
      <c r="A550" s="124">
        <v>37873</v>
      </c>
      <c r="B550" s="221" t="s">
        <v>5204</v>
      </c>
      <c r="C550" s="100" t="s">
        <v>240</v>
      </c>
      <c r="D550" s="125">
        <v>2.98</v>
      </c>
    </row>
    <row r="551" spans="1:4">
      <c r="A551" s="124">
        <v>34564</v>
      </c>
      <c r="B551" s="221" t="s">
        <v>5205</v>
      </c>
      <c r="C551" s="100" t="s">
        <v>240</v>
      </c>
      <c r="D551" s="125">
        <v>3.41</v>
      </c>
    </row>
    <row r="552" spans="1:4">
      <c r="A552" s="124">
        <v>34565</v>
      </c>
      <c r="B552" s="221" t="s">
        <v>5206</v>
      </c>
      <c r="C552" s="100" t="s">
        <v>240</v>
      </c>
      <c r="D552" s="125">
        <v>3.94</v>
      </c>
    </row>
    <row r="553" spans="1:4">
      <c r="A553" s="124">
        <v>38590</v>
      </c>
      <c r="B553" s="221" t="s">
        <v>5207</v>
      </c>
      <c r="C553" s="100" t="s">
        <v>240</v>
      </c>
      <c r="D553" s="125">
        <v>2.2799999999999998</v>
      </c>
    </row>
    <row r="554" spans="1:4">
      <c r="A554" s="124">
        <v>34566</v>
      </c>
      <c r="B554" s="221" t="s">
        <v>5208</v>
      </c>
      <c r="C554" s="100" t="s">
        <v>240</v>
      </c>
      <c r="D554" s="125">
        <v>2.14</v>
      </c>
    </row>
    <row r="555" spans="1:4">
      <c r="A555" s="124">
        <v>34567</v>
      </c>
      <c r="B555" s="221" t="s">
        <v>5209</v>
      </c>
      <c r="C555" s="100" t="s">
        <v>240</v>
      </c>
      <c r="D555" s="125">
        <v>2.4</v>
      </c>
    </row>
    <row r="556" spans="1:4">
      <c r="A556" s="124">
        <v>38591</v>
      </c>
      <c r="B556" s="221" t="s">
        <v>5210</v>
      </c>
      <c r="C556" s="100" t="s">
        <v>240</v>
      </c>
      <c r="D556" s="125">
        <v>2.59</v>
      </c>
    </row>
    <row r="557" spans="1:4">
      <c r="A557" s="124">
        <v>34568</v>
      </c>
      <c r="B557" s="221" t="s">
        <v>5211</v>
      </c>
      <c r="C557" s="100" t="s">
        <v>240</v>
      </c>
      <c r="D557" s="125">
        <v>3.13</v>
      </c>
    </row>
    <row r="558" spans="1:4">
      <c r="A558" s="124">
        <v>34569</v>
      </c>
      <c r="B558" s="221" t="s">
        <v>5212</v>
      </c>
      <c r="C558" s="100" t="s">
        <v>240</v>
      </c>
      <c r="D558" s="125">
        <v>3.2</v>
      </c>
    </row>
    <row r="559" spans="1:4">
      <c r="A559" s="124">
        <v>34570</v>
      </c>
      <c r="B559" s="221" t="s">
        <v>5213</v>
      </c>
      <c r="C559" s="100" t="s">
        <v>240</v>
      </c>
      <c r="D559" s="125">
        <v>3.42</v>
      </c>
    </row>
    <row r="560" spans="1:4">
      <c r="A560" s="124">
        <v>25070</v>
      </c>
      <c r="B560" s="221" t="s">
        <v>5214</v>
      </c>
      <c r="C560" s="100" t="s">
        <v>240</v>
      </c>
      <c r="D560" s="125">
        <v>2.62</v>
      </c>
    </row>
    <row r="561" spans="1:4">
      <c r="A561" s="124">
        <v>34571</v>
      </c>
      <c r="B561" s="221" t="s">
        <v>5215</v>
      </c>
      <c r="C561" s="100" t="s">
        <v>240</v>
      </c>
      <c r="D561" s="125">
        <v>2.67</v>
      </c>
    </row>
    <row r="562" spans="1:4">
      <c r="A562" s="124">
        <v>34573</v>
      </c>
      <c r="B562" s="221" t="s">
        <v>5216</v>
      </c>
      <c r="C562" s="100" t="s">
        <v>240</v>
      </c>
      <c r="D562" s="125">
        <v>2.82</v>
      </c>
    </row>
    <row r="563" spans="1:4">
      <c r="A563" s="124">
        <v>37107</v>
      </c>
      <c r="B563" s="221" t="s">
        <v>5217</v>
      </c>
      <c r="C563" s="100" t="s">
        <v>240</v>
      </c>
      <c r="D563" s="125">
        <v>4.1500000000000004</v>
      </c>
    </row>
    <row r="564" spans="1:4">
      <c r="A564" s="124">
        <v>34576</v>
      </c>
      <c r="B564" s="221" t="s">
        <v>5218</v>
      </c>
      <c r="C564" s="100" t="s">
        <v>240</v>
      </c>
      <c r="D564" s="125">
        <v>3.89</v>
      </c>
    </row>
    <row r="565" spans="1:4">
      <c r="A565" s="124">
        <v>34577</v>
      </c>
      <c r="B565" s="221" t="s">
        <v>5219</v>
      </c>
      <c r="C565" s="100" t="s">
        <v>240</v>
      </c>
      <c r="D565" s="125">
        <v>4.1500000000000004</v>
      </c>
    </row>
    <row r="566" spans="1:4">
      <c r="A566" s="124">
        <v>34578</v>
      </c>
      <c r="B566" s="221" t="s">
        <v>5220</v>
      </c>
      <c r="C566" s="100" t="s">
        <v>240</v>
      </c>
      <c r="D566" s="125">
        <v>4.6100000000000003</v>
      </c>
    </row>
    <row r="567" spans="1:4">
      <c r="A567" s="124">
        <v>34579</v>
      </c>
      <c r="B567" s="221" t="s">
        <v>5221</v>
      </c>
      <c r="C567" s="100" t="s">
        <v>240</v>
      </c>
      <c r="D567" s="125">
        <v>5.9</v>
      </c>
    </row>
    <row r="568" spans="1:4">
      <c r="A568" s="124">
        <v>25067</v>
      </c>
      <c r="B568" s="221" t="s">
        <v>5222</v>
      </c>
      <c r="C568" s="100" t="s">
        <v>240</v>
      </c>
      <c r="D568" s="125">
        <v>3.41</v>
      </c>
    </row>
    <row r="569" spans="1:4">
      <c r="A569" s="124">
        <v>34580</v>
      </c>
      <c r="B569" s="221" t="s">
        <v>5223</v>
      </c>
      <c r="C569" s="100" t="s">
        <v>240</v>
      </c>
      <c r="D569" s="125">
        <v>3.71</v>
      </c>
    </row>
    <row r="570" spans="1:4">
      <c r="A570" s="124">
        <v>25071</v>
      </c>
      <c r="B570" s="221" t="s">
        <v>5224</v>
      </c>
      <c r="C570" s="100" t="s">
        <v>240</v>
      </c>
      <c r="D570" s="125">
        <v>1.79</v>
      </c>
    </row>
    <row r="571" spans="1:4">
      <c r="A571" s="124">
        <v>38395</v>
      </c>
      <c r="B571" s="221" t="s">
        <v>5225</v>
      </c>
      <c r="C571" s="100" t="s">
        <v>240</v>
      </c>
      <c r="D571" s="125">
        <v>6.31</v>
      </c>
    </row>
    <row r="572" spans="1:4">
      <c r="A572" s="124">
        <v>34583</v>
      </c>
      <c r="B572" s="221" t="s">
        <v>5226</v>
      </c>
      <c r="C572" s="100" t="s">
        <v>316</v>
      </c>
      <c r="D572" s="125">
        <v>41.33</v>
      </c>
    </row>
    <row r="573" spans="1:4">
      <c r="A573" s="124">
        <v>34584</v>
      </c>
      <c r="B573" s="221" t="s">
        <v>5227</v>
      </c>
      <c r="C573" s="100" t="s">
        <v>316</v>
      </c>
      <c r="D573" s="125">
        <v>23.13</v>
      </c>
    </row>
    <row r="574" spans="1:4" ht="25.5">
      <c r="A574" s="124">
        <v>709</v>
      </c>
      <c r="B574" s="221" t="s">
        <v>5228</v>
      </c>
      <c r="C574" s="100" t="s">
        <v>316</v>
      </c>
      <c r="D574" s="125">
        <v>539.88</v>
      </c>
    </row>
    <row r="575" spans="1:4">
      <c r="A575" s="124">
        <v>716</v>
      </c>
      <c r="B575" s="221" t="s">
        <v>5229</v>
      </c>
      <c r="C575" s="100" t="s">
        <v>240</v>
      </c>
      <c r="D575" s="125">
        <v>13.39</v>
      </c>
    </row>
    <row r="576" spans="1:4">
      <c r="A576" s="124">
        <v>715</v>
      </c>
      <c r="B576" s="221" t="s">
        <v>5230</v>
      </c>
      <c r="C576" s="100" t="s">
        <v>240</v>
      </c>
      <c r="D576" s="125">
        <v>13.25</v>
      </c>
    </row>
    <row r="577" spans="1:4">
      <c r="A577" s="124">
        <v>718</v>
      </c>
      <c r="B577" s="221" t="s">
        <v>5231</v>
      </c>
      <c r="C577" s="100" t="s">
        <v>240</v>
      </c>
      <c r="D577" s="125">
        <v>19.739999999999998</v>
      </c>
    </row>
    <row r="578" spans="1:4">
      <c r="A578" s="124">
        <v>11981</v>
      </c>
      <c r="B578" s="221" t="s">
        <v>5232</v>
      </c>
      <c r="C578" s="100" t="s">
        <v>240</v>
      </c>
      <c r="D578" s="125">
        <v>13.53</v>
      </c>
    </row>
    <row r="579" spans="1:4">
      <c r="A579" s="124">
        <v>10610</v>
      </c>
      <c r="B579" s="221" t="s">
        <v>5233</v>
      </c>
      <c r="C579" s="100" t="s">
        <v>240</v>
      </c>
      <c r="D579" s="125">
        <v>1.39</v>
      </c>
    </row>
    <row r="580" spans="1:4">
      <c r="A580" s="124">
        <v>34585</v>
      </c>
      <c r="B580" s="221" t="s">
        <v>5234</v>
      </c>
      <c r="C580" s="100" t="s">
        <v>240</v>
      </c>
      <c r="D580" s="125">
        <v>1.41</v>
      </c>
    </row>
    <row r="581" spans="1:4">
      <c r="A581" s="124">
        <v>34586</v>
      </c>
      <c r="B581" s="221" t="s">
        <v>5235</v>
      </c>
      <c r="C581" s="100" t="s">
        <v>240</v>
      </c>
      <c r="D581" s="125">
        <v>1.43</v>
      </c>
    </row>
    <row r="582" spans="1:4">
      <c r="A582" s="124">
        <v>38603</v>
      </c>
      <c r="B582" s="221" t="s">
        <v>5236</v>
      </c>
      <c r="C582" s="100" t="s">
        <v>240</v>
      </c>
      <c r="D582" s="125">
        <v>1.66</v>
      </c>
    </row>
    <row r="583" spans="1:4">
      <c r="A583" s="124">
        <v>34588</v>
      </c>
      <c r="B583" s="221" t="s">
        <v>5237</v>
      </c>
      <c r="C583" s="100" t="s">
        <v>240</v>
      </c>
      <c r="D583" s="125">
        <v>1.84</v>
      </c>
    </row>
    <row r="584" spans="1:4">
      <c r="A584" s="124">
        <v>34590</v>
      </c>
      <c r="B584" s="221" t="s">
        <v>5238</v>
      </c>
      <c r="C584" s="100" t="s">
        <v>240</v>
      </c>
      <c r="D584" s="125">
        <v>1.99</v>
      </c>
    </row>
    <row r="585" spans="1:4">
      <c r="A585" s="124">
        <v>34591</v>
      </c>
      <c r="B585" s="221" t="s">
        <v>5239</v>
      </c>
      <c r="C585" s="100" t="s">
        <v>240</v>
      </c>
      <c r="D585" s="125">
        <v>2.48</v>
      </c>
    </row>
    <row r="586" spans="1:4">
      <c r="A586" s="124">
        <v>37103</v>
      </c>
      <c r="B586" s="221" t="s">
        <v>5240</v>
      </c>
      <c r="C586" s="100" t="s">
        <v>240</v>
      </c>
      <c r="D586" s="125">
        <v>2.23</v>
      </c>
    </row>
    <row r="587" spans="1:4">
      <c r="A587" s="124">
        <v>34555</v>
      </c>
      <c r="B587" s="221" t="s">
        <v>5241</v>
      </c>
      <c r="C587" s="100" t="s">
        <v>240</v>
      </c>
      <c r="D587" s="125">
        <v>2.79</v>
      </c>
    </row>
    <row r="588" spans="1:4">
      <c r="A588" s="124">
        <v>34599</v>
      </c>
      <c r="B588" s="221" t="s">
        <v>5242</v>
      </c>
      <c r="C588" s="100" t="s">
        <v>240</v>
      </c>
      <c r="D588" s="125">
        <v>2</v>
      </c>
    </row>
    <row r="589" spans="1:4">
      <c r="A589" s="124">
        <v>674</v>
      </c>
      <c r="B589" s="221" t="s">
        <v>5243</v>
      </c>
      <c r="C589" s="100" t="s">
        <v>316</v>
      </c>
      <c r="D589" s="125">
        <v>45.76</v>
      </c>
    </row>
    <row r="590" spans="1:4">
      <c r="A590" s="124">
        <v>34600</v>
      </c>
      <c r="B590" s="221" t="s">
        <v>5244</v>
      </c>
      <c r="C590" s="100" t="s">
        <v>316</v>
      </c>
      <c r="D590" s="125">
        <v>74.36</v>
      </c>
    </row>
    <row r="591" spans="1:4">
      <c r="A591" s="124">
        <v>652</v>
      </c>
      <c r="B591" s="221" t="s">
        <v>5245</v>
      </c>
      <c r="C591" s="100" t="s">
        <v>316</v>
      </c>
      <c r="D591" s="125">
        <v>94.7</v>
      </c>
    </row>
    <row r="592" spans="1:4">
      <c r="A592" s="124">
        <v>34592</v>
      </c>
      <c r="B592" s="221" t="s">
        <v>5246</v>
      </c>
      <c r="C592" s="100" t="s">
        <v>240</v>
      </c>
      <c r="D592" s="125">
        <v>1.9</v>
      </c>
    </row>
    <row r="593" spans="1:4">
      <c r="A593" s="124">
        <v>651</v>
      </c>
      <c r="B593" s="221" t="s">
        <v>5247</v>
      </c>
      <c r="C593" s="100" t="s">
        <v>240</v>
      </c>
      <c r="D593" s="125">
        <v>2.17</v>
      </c>
    </row>
    <row r="594" spans="1:4">
      <c r="A594" s="124">
        <v>654</v>
      </c>
      <c r="B594" s="221" t="s">
        <v>5248</v>
      </c>
      <c r="C594" s="100" t="s">
        <v>240</v>
      </c>
      <c r="D594" s="125">
        <v>2.8</v>
      </c>
    </row>
    <row r="595" spans="1:4">
      <c r="A595" s="124">
        <v>650</v>
      </c>
      <c r="B595" s="221" t="s">
        <v>5249</v>
      </c>
      <c r="C595" s="100" t="s">
        <v>240</v>
      </c>
      <c r="D595" s="125">
        <v>1.85</v>
      </c>
    </row>
    <row r="596" spans="1:4" ht="25.5">
      <c r="A596" s="124">
        <v>40517</v>
      </c>
      <c r="B596" s="221" t="s">
        <v>11313</v>
      </c>
      <c r="C596" s="100" t="s">
        <v>316</v>
      </c>
      <c r="D596" s="125">
        <v>47.39</v>
      </c>
    </row>
    <row r="597" spans="1:4" ht="25.5">
      <c r="A597" s="124">
        <v>40515</v>
      </c>
      <c r="B597" s="221" t="s">
        <v>11314</v>
      </c>
      <c r="C597" s="100" t="s">
        <v>316</v>
      </c>
      <c r="D597" s="125">
        <v>106.62</v>
      </c>
    </row>
    <row r="598" spans="1:4" ht="38.25">
      <c r="A598" s="124">
        <v>40529</v>
      </c>
      <c r="B598" s="221" t="s">
        <v>5250</v>
      </c>
      <c r="C598" s="100" t="s">
        <v>316</v>
      </c>
      <c r="D598" s="125">
        <v>68.12</v>
      </c>
    </row>
    <row r="599" spans="1:4" ht="38.25">
      <c r="A599" s="124">
        <v>36170</v>
      </c>
      <c r="B599" s="221" t="s">
        <v>5251</v>
      </c>
      <c r="C599" s="100" t="s">
        <v>316</v>
      </c>
      <c r="D599" s="125">
        <v>56.52</v>
      </c>
    </row>
    <row r="600" spans="1:4" ht="38.25">
      <c r="A600" s="124">
        <v>40524</v>
      </c>
      <c r="B600" s="221" t="s">
        <v>5252</v>
      </c>
      <c r="C600" s="100" t="s">
        <v>316</v>
      </c>
      <c r="D600" s="125">
        <v>66.64</v>
      </c>
    </row>
    <row r="601" spans="1:4" ht="38.25">
      <c r="A601" s="124">
        <v>36156</v>
      </c>
      <c r="B601" s="221" t="s">
        <v>5253</v>
      </c>
      <c r="C601" s="100" t="s">
        <v>316</v>
      </c>
      <c r="D601" s="125">
        <v>51.83</v>
      </c>
    </row>
    <row r="602" spans="1:4" ht="38.25">
      <c r="A602" s="124">
        <v>36155</v>
      </c>
      <c r="B602" s="221" t="s">
        <v>5254</v>
      </c>
      <c r="C602" s="100" t="s">
        <v>316</v>
      </c>
      <c r="D602" s="125">
        <v>44.74</v>
      </c>
    </row>
    <row r="603" spans="1:4" ht="38.25">
      <c r="A603" s="124">
        <v>36154</v>
      </c>
      <c r="B603" s="221" t="s">
        <v>5255</v>
      </c>
      <c r="C603" s="100" t="s">
        <v>316</v>
      </c>
      <c r="D603" s="125">
        <v>62.19</v>
      </c>
    </row>
    <row r="604" spans="1:4" ht="25.5">
      <c r="A604" s="124">
        <v>695</v>
      </c>
      <c r="B604" s="221" t="s">
        <v>5256</v>
      </c>
      <c r="C604" s="100" t="s">
        <v>316</v>
      </c>
      <c r="D604" s="125">
        <v>45.68</v>
      </c>
    </row>
    <row r="605" spans="1:4" ht="25.5">
      <c r="A605" s="124">
        <v>679</v>
      </c>
      <c r="B605" s="221" t="s">
        <v>11315</v>
      </c>
      <c r="C605" s="100" t="s">
        <v>316</v>
      </c>
      <c r="D605" s="125">
        <v>68.12</v>
      </c>
    </row>
    <row r="606" spans="1:4" ht="25.5">
      <c r="A606" s="124">
        <v>711</v>
      </c>
      <c r="B606" s="221" t="s">
        <v>11316</v>
      </c>
      <c r="C606" s="100" t="s">
        <v>316</v>
      </c>
      <c r="D606" s="125">
        <v>45.06</v>
      </c>
    </row>
    <row r="607" spans="1:4" ht="25.5">
      <c r="A607" s="124">
        <v>712</v>
      </c>
      <c r="B607" s="221" t="s">
        <v>11317</v>
      </c>
      <c r="C607" s="100" t="s">
        <v>316</v>
      </c>
      <c r="D607" s="125">
        <v>56.76</v>
      </c>
    </row>
    <row r="608" spans="1:4">
      <c r="A608" s="124">
        <v>12614</v>
      </c>
      <c r="B608" s="221" t="s">
        <v>5257</v>
      </c>
      <c r="C608" s="100" t="s">
        <v>240</v>
      </c>
      <c r="D608" s="125">
        <v>15.42</v>
      </c>
    </row>
    <row r="609" spans="1:4">
      <c r="A609" s="124">
        <v>6140</v>
      </c>
      <c r="B609" s="221" t="s">
        <v>5258</v>
      </c>
      <c r="C609" s="100" t="s">
        <v>240</v>
      </c>
      <c r="D609" s="125">
        <v>2.6</v>
      </c>
    </row>
    <row r="610" spans="1:4">
      <c r="A610" s="124">
        <v>38399</v>
      </c>
      <c r="B610" s="221" t="s">
        <v>5259</v>
      </c>
      <c r="C610" s="100" t="s">
        <v>240</v>
      </c>
      <c r="D610" s="125">
        <v>167.25</v>
      </c>
    </row>
    <row r="611" spans="1:4" ht="25.5">
      <c r="A611" s="124">
        <v>735</v>
      </c>
      <c r="B611" s="221" t="s">
        <v>5260</v>
      </c>
      <c r="C611" s="100" t="s">
        <v>240</v>
      </c>
      <c r="D611" s="125">
        <v>2918.49</v>
      </c>
    </row>
    <row r="612" spans="1:4" ht="25.5">
      <c r="A612" s="124">
        <v>736</v>
      </c>
      <c r="B612" s="221" t="s">
        <v>5261</v>
      </c>
      <c r="C612" s="100" t="s">
        <v>240</v>
      </c>
      <c r="D612" s="125">
        <v>2453.92</v>
      </c>
    </row>
    <row r="613" spans="1:4" ht="25.5">
      <c r="A613" s="124">
        <v>729</v>
      </c>
      <c r="B613" s="221" t="s">
        <v>5262</v>
      </c>
      <c r="C613" s="100" t="s">
        <v>240</v>
      </c>
      <c r="D613" s="125">
        <v>1000</v>
      </c>
    </row>
    <row r="614" spans="1:4" ht="25.5">
      <c r="A614" s="124">
        <v>39925</v>
      </c>
      <c r="B614" s="221" t="s">
        <v>5263</v>
      </c>
      <c r="C614" s="100" t="s">
        <v>240</v>
      </c>
      <c r="D614" s="125">
        <v>14449.91</v>
      </c>
    </row>
    <row r="615" spans="1:4" ht="25.5">
      <c r="A615" s="124">
        <v>731</v>
      </c>
      <c r="B615" s="221" t="s">
        <v>5264</v>
      </c>
      <c r="C615" s="100" t="s">
        <v>240</v>
      </c>
      <c r="D615" s="125">
        <v>973.25</v>
      </c>
    </row>
    <row r="616" spans="1:4" ht="25.5">
      <c r="A616" s="124">
        <v>10575</v>
      </c>
      <c r="B616" s="221" t="s">
        <v>5265</v>
      </c>
      <c r="C616" s="100" t="s">
        <v>240</v>
      </c>
      <c r="D616" s="125">
        <v>1518.82</v>
      </c>
    </row>
    <row r="617" spans="1:4" ht="25.5">
      <c r="A617" s="124">
        <v>733</v>
      </c>
      <c r="B617" s="221" t="s">
        <v>5266</v>
      </c>
      <c r="C617" s="100" t="s">
        <v>240</v>
      </c>
      <c r="D617" s="125">
        <v>1662.93</v>
      </c>
    </row>
    <row r="618" spans="1:4" ht="25.5">
      <c r="A618" s="124">
        <v>732</v>
      </c>
      <c r="B618" s="221" t="s">
        <v>5267</v>
      </c>
      <c r="C618" s="100" t="s">
        <v>240</v>
      </c>
      <c r="D618" s="125">
        <v>1640.57</v>
      </c>
    </row>
    <row r="619" spans="1:4" ht="25.5">
      <c r="A619" s="124">
        <v>737</v>
      </c>
      <c r="B619" s="221" t="s">
        <v>5268</v>
      </c>
      <c r="C619" s="100" t="s">
        <v>240</v>
      </c>
      <c r="D619" s="125">
        <v>9199.84</v>
      </c>
    </row>
    <row r="620" spans="1:4" ht="25.5">
      <c r="A620" s="124">
        <v>738</v>
      </c>
      <c r="B620" s="221" t="s">
        <v>5269</v>
      </c>
      <c r="C620" s="100" t="s">
        <v>240</v>
      </c>
      <c r="D620" s="125">
        <v>4265.8999999999996</v>
      </c>
    </row>
    <row r="621" spans="1:4" ht="25.5">
      <c r="A621" s="124">
        <v>740</v>
      </c>
      <c r="B621" s="221" t="s">
        <v>5270</v>
      </c>
      <c r="C621" s="100" t="s">
        <v>240</v>
      </c>
      <c r="D621" s="125">
        <v>8654.6200000000008</v>
      </c>
    </row>
    <row r="622" spans="1:4" ht="25.5">
      <c r="A622" s="124">
        <v>734</v>
      </c>
      <c r="B622" s="221" t="s">
        <v>5271</v>
      </c>
      <c r="C622" s="100" t="s">
        <v>240</v>
      </c>
      <c r="D622" s="125">
        <v>1758.69</v>
      </c>
    </row>
    <row r="623" spans="1:4">
      <c r="A623" s="124">
        <v>39008</v>
      </c>
      <c r="B623" s="221" t="s">
        <v>5272</v>
      </c>
      <c r="C623" s="100" t="s">
        <v>240</v>
      </c>
      <c r="D623" s="125">
        <v>40221.910000000003</v>
      </c>
    </row>
    <row r="624" spans="1:4">
      <c r="A624" s="124">
        <v>39009</v>
      </c>
      <c r="B624" s="221" t="s">
        <v>5273</v>
      </c>
      <c r="C624" s="100" t="s">
        <v>240</v>
      </c>
      <c r="D624" s="125">
        <v>43092.79</v>
      </c>
    </row>
    <row r="625" spans="1:4" ht="38.25">
      <c r="A625" s="124">
        <v>10587</v>
      </c>
      <c r="B625" s="221" t="s">
        <v>5274</v>
      </c>
      <c r="C625" s="100" t="s">
        <v>240</v>
      </c>
      <c r="D625" s="125">
        <v>2805.6</v>
      </c>
    </row>
    <row r="626" spans="1:4" ht="38.25">
      <c r="A626" s="124">
        <v>759</v>
      </c>
      <c r="B626" s="221" t="s">
        <v>5275</v>
      </c>
      <c r="C626" s="100" t="s">
        <v>240</v>
      </c>
      <c r="D626" s="125">
        <v>4033.9</v>
      </c>
    </row>
    <row r="627" spans="1:4" ht="25.5">
      <c r="A627" s="124">
        <v>761</v>
      </c>
      <c r="B627" s="221" t="s">
        <v>5276</v>
      </c>
      <c r="C627" s="100" t="s">
        <v>240</v>
      </c>
      <c r="D627" s="125">
        <v>6837.8</v>
      </c>
    </row>
    <row r="628" spans="1:4" ht="25.5">
      <c r="A628" s="124">
        <v>750</v>
      </c>
      <c r="B628" s="221" t="s">
        <v>5277</v>
      </c>
      <c r="C628" s="100" t="s">
        <v>240</v>
      </c>
      <c r="D628" s="125">
        <v>6491.95</v>
      </c>
    </row>
    <row r="629" spans="1:4" ht="25.5">
      <c r="A629" s="124">
        <v>755</v>
      </c>
      <c r="B629" s="221" t="s">
        <v>5278</v>
      </c>
      <c r="C629" s="100" t="s">
        <v>240</v>
      </c>
      <c r="D629" s="125">
        <v>26639.81</v>
      </c>
    </row>
    <row r="630" spans="1:4" ht="25.5">
      <c r="A630" s="124">
        <v>749</v>
      </c>
      <c r="B630" s="221" t="s">
        <v>5279</v>
      </c>
      <c r="C630" s="100" t="s">
        <v>240</v>
      </c>
      <c r="D630" s="125">
        <v>9797.6299999999992</v>
      </c>
    </row>
    <row r="631" spans="1:4" ht="25.5">
      <c r="A631" s="124">
        <v>756</v>
      </c>
      <c r="B631" s="221" t="s">
        <v>5280</v>
      </c>
      <c r="C631" s="100" t="s">
        <v>240</v>
      </c>
      <c r="D631" s="125">
        <v>29054.28</v>
      </c>
    </row>
    <row r="632" spans="1:4" ht="25.5">
      <c r="A632" s="124">
        <v>757</v>
      </c>
      <c r="B632" s="221" t="s">
        <v>5281</v>
      </c>
      <c r="C632" s="100" t="s">
        <v>240</v>
      </c>
      <c r="D632" s="125">
        <v>13192.5</v>
      </c>
    </row>
    <row r="633" spans="1:4" ht="25.5">
      <c r="A633" s="124">
        <v>10588</v>
      </c>
      <c r="B633" s="221" t="s">
        <v>5282</v>
      </c>
      <c r="C633" s="100" t="s">
        <v>240</v>
      </c>
      <c r="D633" s="125">
        <v>2912.57</v>
      </c>
    </row>
    <row r="634" spans="1:4" ht="25.5">
      <c r="A634" s="124">
        <v>10592</v>
      </c>
      <c r="B634" s="221" t="s">
        <v>5283</v>
      </c>
      <c r="C634" s="100" t="s">
        <v>240</v>
      </c>
      <c r="D634" s="125">
        <v>3518</v>
      </c>
    </row>
    <row r="635" spans="1:4" ht="25.5">
      <c r="A635" s="124">
        <v>10589</v>
      </c>
      <c r="B635" s="221" t="s">
        <v>5284</v>
      </c>
      <c r="C635" s="100" t="s">
        <v>240</v>
      </c>
      <c r="D635" s="125">
        <v>4726.21</v>
      </c>
    </row>
    <row r="636" spans="1:4" ht="25.5">
      <c r="A636" s="124">
        <v>760</v>
      </c>
      <c r="B636" s="221" t="s">
        <v>5285</v>
      </c>
      <c r="C636" s="100" t="s">
        <v>240</v>
      </c>
      <c r="D636" s="125">
        <v>26385</v>
      </c>
    </row>
    <row r="637" spans="1:4" ht="25.5">
      <c r="A637" s="124">
        <v>751</v>
      </c>
      <c r="B637" s="221" t="s">
        <v>5286</v>
      </c>
      <c r="C637" s="100" t="s">
        <v>240</v>
      </c>
      <c r="D637" s="125">
        <v>4155.63</v>
      </c>
    </row>
    <row r="638" spans="1:4" ht="25.5">
      <c r="A638" s="124">
        <v>754</v>
      </c>
      <c r="B638" s="221" t="s">
        <v>5287</v>
      </c>
      <c r="C638" s="100" t="s">
        <v>240</v>
      </c>
      <c r="D638" s="125">
        <v>6596.25</v>
      </c>
    </row>
    <row r="639" spans="1:4">
      <c r="A639" s="124">
        <v>14013</v>
      </c>
      <c r="B639" s="221" t="s">
        <v>5288</v>
      </c>
      <c r="C639" s="100" t="s">
        <v>240</v>
      </c>
      <c r="D639" s="125">
        <v>248599.55</v>
      </c>
    </row>
    <row r="640" spans="1:4" ht="25.5">
      <c r="A640" s="124">
        <v>39917</v>
      </c>
      <c r="B640" s="221" t="s">
        <v>5289</v>
      </c>
      <c r="C640" s="100" t="s">
        <v>240</v>
      </c>
      <c r="D640" s="125">
        <v>61783.76</v>
      </c>
    </row>
    <row r="641" spans="1:4">
      <c r="A641" s="124">
        <v>5081</v>
      </c>
      <c r="B641" s="221" t="s">
        <v>5290</v>
      </c>
      <c r="C641" s="100" t="s">
        <v>2566</v>
      </c>
      <c r="D641" s="125">
        <v>21.04</v>
      </c>
    </row>
    <row r="642" spans="1:4">
      <c r="A642" s="124">
        <v>38167</v>
      </c>
      <c r="B642" s="221" t="s">
        <v>5291</v>
      </c>
      <c r="C642" s="100" t="s">
        <v>2566</v>
      </c>
      <c r="D642" s="125">
        <v>18.13</v>
      </c>
    </row>
    <row r="643" spans="1:4">
      <c r="A643" s="124">
        <v>36145</v>
      </c>
      <c r="B643" s="221" t="s">
        <v>5292</v>
      </c>
      <c r="C643" s="100" t="s">
        <v>2566</v>
      </c>
      <c r="D643" s="125">
        <v>33.35</v>
      </c>
    </row>
    <row r="644" spans="1:4">
      <c r="A644" s="124">
        <v>12893</v>
      </c>
      <c r="B644" s="221" t="s">
        <v>5293</v>
      </c>
      <c r="C644" s="100" t="s">
        <v>2566</v>
      </c>
      <c r="D644" s="125">
        <v>55.58</v>
      </c>
    </row>
    <row r="645" spans="1:4">
      <c r="A645" s="124">
        <v>11685</v>
      </c>
      <c r="B645" s="221" t="s">
        <v>5294</v>
      </c>
      <c r="C645" s="100" t="s">
        <v>240</v>
      </c>
      <c r="D645" s="125">
        <v>17.12</v>
      </c>
    </row>
    <row r="646" spans="1:4">
      <c r="A646" s="124">
        <v>11679</v>
      </c>
      <c r="B646" s="221" t="s">
        <v>5295</v>
      </c>
      <c r="C646" s="100" t="s">
        <v>240</v>
      </c>
      <c r="D646" s="125">
        <v>5.58</v>
      </c>
    </row>
    <row r="647" spans="1:4">
      <c r="A647" s="124">
        <v>11680</v>
      </c>
      <c r="B647" s="221" t="s">
        <v>5296</v>
      </c>
      <c r="C647" s="100" t="s">
        <v>240</v>
      </c>
      <c r="D647" s="125">
        <v>4.5999999999999996</v>
      </c>
    </row>
    <row r="648" spans="1:4">
      <c r="A648" s="124">
        <v>2512</v>
      </c>
      <c r="B648" s="221" t="s">
        <v>5297</v>
      </c>
      <c r="C648" s="100" t="s">
        <v>240</v>
      </c>
      <c r="D648" s="125">
        <v>18.88</v>
      </c>
    </row>
    <row r="649" spans="1:4">
      <c r="A649" s="124">
        <v>4374</v>
      </c>
      <c r="B649" s="221" t="s">
        <v>5298</v>
      </c>
      <c r="C649" s="100" t="s">
        <v>240</v>
      </c>
      <c r="D649" s="125">
        <v>0.37</v>
      </c>
    </row>
    <row r="650" spans="1:4" ht="25.5">
      <c r="A650" s="124">
        <v>7568</v>
      </c>
      <c r="B650" s="221" t="s">
        <v>5299</v>
      </c>
      <c r="C650" s="100" t="s">
        <v>240</v>
      </c>
      <c r="D650" s="125">
        <v>0.61</v>
      </c>
    </row>
    <row r="651" spans="1:4" ht="25.5">
      <c r="A651" s="124">
        <v>7584</v>
      </c>
      <c r="B651" s="221" t="s">
        <v>5300</v>
      </c>
      <c r="C651" s="100" t="s">
        <v>240</v>
      </c>
      <c r="D651" s="125">
        <v>0.93</v>
      </c>
    </row>
    <row r="652" spans="1:4">
      <c r="A652" s="124">
        <v>11945</v>
      </c>
      <c r="B652" s="221" t="s">
        <v>5301</v>
      </c>
      <c r="C652" s="100" t="s">
        <v>240</v>
      </c>
      <c r="D652" s="125">
        <v>0.06</v>
      </c>
    </row>
    <row r="653" spans="1:4">
      <c r="A653" s="124">
        <v>11946</v>
      </c>
      <c r="B653" s="221" t="s">
        <v>5302</v>
      </c>
      <c r="C653" s="100" t="s">
        <v>240</v>
      </c>
      <c r="D653" s="125">
        <v>0.06</v>
      </c>
    </row>
    <row r="654" spans="1:4">
      <c r="A654" s="124">
        <v>4375</v>
      </c>
      <c r="B654" s="221" t="s">
        <v>5303</v>
      </c>
      <c r="C654" s="100" t="s">
        <v>240</v>
      </c>
      <c r="D654" s="125">
        <v>0.1</v>
      </c>
    </row>
    <row r="655" spans="1:4" ht="25.5">
      <c r="A655" s="124">
        <v>11950</v>
      </c>
      <c r="B655" s="221" t="s">
        <v>5304</v>
      </c>
      <c r="C655" s="100" t="s">
        <v>240</v>
      </c>
      <c r="D655" s="125">
        <v>0.2</v>
      </c>
    </row>
    <row r="656" spans="1:4">
      <c r="A656" s="124">
        <v>4376</v>
      </c>
      <c r="B656" s="221" t="s">
        <v>5305</v>
      </c>
      <c r="C656" s="100" t="s">
        <v>240</v>
      </c>
      <c r="D656" s="125">
        <v>0.19</v>
      </c>
    </row>
    <row r="657" spans="1:4" ht="25.5">
      <c r="A657" s="124">
        <v>7583</v>
      </c>
      <c r="B657" s="221" t="s">
        <v>5306</v>
      </c>
      <c r="C657" s="100" t="s">
        <v>240</v>
      </c>
      <c r="D657" s="125">
        <v>0.41</v>
      </c>
    </row>
    <row r="658" spans="1:4" ht="25.5">
      <c r="A658" s="124">
        <v>4350</v>
      </c>
      <c r="B658" s="221" t="s">
        <v>5307</v>
      </c>
      <c r="C658" s="100" t="s">
        <v>240</v>
      </c>
      <c r="D658" s="125">
        <v>0.47</v>
      </c>
    </row>
    <row r="659" spans="1:4">
      <c r="A659" s="124">
        <v>39886</v>
      </c>
      <c r="B659" s="221" t="s">
        <v>5308</v>
      </c>
      <c r="C659" s="100" t="s">
        <v>240</v>
      </c>
      <c r="D659" s="125">
        <v>3.81</v>
      </c>
    </row>
    <row r="660" spans="1:4">
      <c r="A660" s="124">
        <v>39887</v>
      </c>
      <c r="B660" s="221" t="s">
        <v>5309</v>
      </c>
      <c r="C660" s="100" t="s">
        <v>240</v>
      </c>
      <c r="D660" s="125">
        <v>5.72</v>
      </c>
    </row>
    <row r="661" spans="1:4">
      <c r="A661" s="124">
        <v>39888</v>
      </c>
      <c r="B661" s="221" t="s">
        <v>5310</v>
      </c>
      <c r="C661" s="100" t="s">
        <v>240</v>
      </c>
      <c r="D661" s="125">
        <v>13.09</v>
      </c>
    </row>
    <row r="662" spans="1:4">
      <c r="A662" s="124">
        <v>39890</v>
      </c>
      <c r="B662" s="221" t="s">
        <v>5311</v>
      </c>
      <c r="C662" s="100" t="s">
        <v>240</v>
      </c>
      <c r="D662" s="125">
        <v>22.34</v>
      </c>
    </row>
    <row r="663" spans="1:4">
      <c r="A663" s="124">
        <v>39891</v>
      </c>
      <c r="B663" s="221" t="s">
        <v>5312</v>
      </c>
      <c r="C663" s="100" t="s">
        <v>240</v>
      </c>
      <c r="D663" s="125">
        <v>31.5</v>
      </c>
    </row>
    <row r="664" spans="1:4">
      <c r="A664" s="124">
        <v>39892</v>
      </c>
      <c r="B664" s="221" t="s">
        <v>5313</v>
      </c>
      <c r="C664" s="100" t="s">
        <v>240</v>
      </c>
      <c r="D664" s="125">
        <v>98.2</v>
      </c>
    </row>
    <row r="665" spans="1:4">
      <c r="A665" s="124">
        <v>790</v>
      </c>
      <c r="B665" s="221" t="s">
        <v>5314</v>
      </c>
      <c r="C665" s="100" t="s">
        <v>240</v>
      </c>
      <c r="D665" s="125">
        <v>12.43</v>
      </c>
    </row>
    <row r="666" spans="1:4">
      <c r="A666" s="124">
        <v>766</v>
      </c>
      <c r="B666" s="221" t="s">
        <v>5315</v>
      </c>
      <c r="C666" s="100" t="s">
        <v>240</v>
      </c>
      <c r="D666" s="125">
        <v>12.43</v>
      </c>
    </row>
    <row r="667" spans="1:4">
      <c r="A667" s="124">
        <v>791</v>
      </c>
      <c r="B667" s="221" t="s">
        <v>5316</v>
      </c>
      <c r="C667" s="100" t="s">
        <v>240</v>
      </c>
      <c r="D667" s="125">
        <v>12.43</v>
      </c>
    </row>
    <row r="668" spans="1:4">
      <c r="A668" s="124">
        <v>767</v>
      </c>
      <c r="B668" s="221" t="s">
        <v>5317</v>
      </c>
      <c r="C668" s="100" t="s">
        <v>240</v>
      </c>
      <c r="D668" s="125">
        <v>12.43</v>
      </c>
    </row>
    <row r="669" spans="1:4">
      <c r="A669" s="124">
        <v>768</v>
      </c>
      <c r="B669" s="221" t="s">
        <v>5318</v>
      </c>
      <c r="C669" s="100" t="s">
        <v>240</v>
      </c>
      <c r="D669" s="125">
        <v>9.76</v>
      </c>
    </row>
    <row r="670" spans="1:4">
      <c r="A670" s="124">
        <v>789</v>
      </c>
      <c r="B670" s="221" t="s">
        <v>5319</v>
      </c>
      <c r="C670" s="100" t="s">
        <v>240</v>
      </c>
      <c r="D670" s="125">
        <v>9.5500000000000007</v>
      </c>
    </row>
    <row r="671" spans="1:4">
      <c r="A671" s="124">
        <v>769</v>
      </c>
      <c r="B671" s="221" t="s">
        <v>5320</v>
      </c>
      <c r="C671" s="100" t="s">
        <v>240</v>
      </c>
      <c r="D671" s="125">
        <v>9.76</v>
      </c>
    </row>
    <row r="672" spans="1:4">
      <c r="A672" s="124">
        <v>770</v>
      </c>
      <c r="B672" s="221" t="s">
        <v>5321</v>
      </c>
      <c r="C672" s="100" t="s">
        <v>240</v>
      </c>
      <c r="D672" s="125">
        <v>3.44</v>
      </c>
    </row>
    <row r="673" spans="1:4">
      <c r="A673" s="124">
        <v>12394</v>
      </c>
      <c r="B673" s="221" t="s">
        <v>5322</v>
      </c>
      <c r="C673" s="100" t="s">
        <v>240</v>
      </c>
      <c r="D673" s="125">
        <v>3.44</v>
      </c>
    </row>
    <row r="674" spans="1:4">
      <c r="A674" s="124">
        <v>764</v>
      </c>
      <c r="B674" s="221" t="s">
        <v>5323</v>
      </c>
      <c r="C674" s="100" t="s">
        <v>240</v>
      </c>
      <c r="D674" s="125">
        <v>6.01</v>
      </c>
    </row>
    <row r="675" spans="1:4">
      <c r="A675" s="124">
        <v>765</v>
      </c>
      <c r="B675" s="221" t="s">
        <v>5324</v>
      </c>
      <c r="C675" s="100" t="s">
        <v>240</v>
      </c>
      <c r="D675" s="125">
        <v>6.01</v>
      </c>
    </row>
    <row r="676" spans="1:4">
      <c r="A676" s="124">
        <v>787</v>
      </c>
      <c r="B676" s="221" t="s">
        <v>5325</v>
      </c>
      <c r="C676" s="100" t="s">
        <v>240</v>
      </c>
      <c r="D676" s="125">
        <v>26.84</v>
      </c>
    </row>
    <row r="677" spans="1:4">
      <c r="A677" s="124">
        <v>774</v>
      </c>
      <c r="B677" s="221" t="s">
        <v>5326</v>
      </c>
      <c r="C677" s="100" t="s">
        <v>240</v>
      </c>
      <c r="D677" s="125">
        <v>26.84</v>
      </c>
    </row>
    <row r="678" spans="1:4">
      <c r="A678" s="124">
        <v>773</v>
      </c>
      <c r="B678" s="221" t="s">
        <v>5327</v>
      </c>
      <c r="C678" s="100" t="s">
        <v>240</v>
      </c>
      <c r="D678" s="125">
        <v>26.84</v>
      </c>
    </row>
    <row r="679" spans="1:4">
      <c r="A679" s="124">
        <v>775</v>
      </c>
      <c r="B679" s="221" t="s">
        <v>5328</v>
      </c>
      <c r="C679" s="100" t="s">
        <v>240</v>
      </c>
      <c r="D679" s="125">
        <v>26.84</v>
      </c>
    </row>
    <row r="680" spans="1:4">
      <c r="A680" s="124">
        <v>788</v>
      </c>
      <c r="B680" s="221" t="s">
        <v>5329</v>
      </c>
      <c r="C680" s="100" t="s">
        <v>240</v>
      </c>
      <c r="D680" s="125">
        <v>16.68</v>
      </c>
    </row>
    <row r="681" spans="1:4">
      <c r="A681" s="124">
        <v>772</v>
      </c>
      <c r="B681" s="221" t="s">
        <v>5330</v>
      </c>
      <c r="C681" s="100" t="s">
        <v>240</v>
      </c>
      <c r="D681" s="125">
        <v>16.68</v>
      </c>
    </row>
    <row r="682" spans="1:4">
      <c r="A682" s="124">
        <v>771</v>
      </c>
      <c r="B682" s="221" t="s">
        <v>5331</v>
      </c>
      <c r="C682" s="100" t="s">
        <v>240</v>
      </c>
      <c r="D682" s="125">
        <v>16.68</v>
      </c>
    </row>
    <row r="683" spans="1:4">
      <c r="A683" s="124">
        <v>779</v>
      </c>
      <c r="B683" s="221" t="s">
        <v>5332</v>
      </c>
      <c r="C683" s="100" t="s">
        <v>240</v>
      </c>
      <c r="D683" s="125">
        <v>4.1500000000000004</v>
      </c>
    </row>
    <row r="684" spans="1:4">
      <c r="A684" s="124">
        <v>776</v>
      </c>
      <c r="B684" s="221" t="s">
        <v>5333</v>
      </c>
      <c r="C684" s="100" t="s">
        <v>240</v>
      </c>
      <c r="D684" s="125">
        <v>39.57</v>
      </c>
    </row>
    <row r="685" spans="1:4">
      <c r="A685" s="124">
        <v>777</v>
      </c>
      <c r="B685" s="221" t="s">
        <v>5334</v>
      </c>
      <c r="C685" s="100" t="s">
        <v>240</v>
      </c>
      <c r="D685" s="125">
        <v>38.47</v>
      </c>
    </row>
    <row r="686" spans="1:4">
      <c r="A686" s="124">
        <v>780</v>
      </c>
      <c r="B686" s="221" t="s">
        <v>5335</v>
      </c>
      <c r="C686" s="100" t="s">
        <v>240</v>
      </c>
      <c r="D686" s="125">
        <v>38.659999999999997</v>
      </c>
    </row>
    <row r="687" spans="1:4">
      <c r="A687" s="124">
        <v>778</v>
      </c>
      <c r="B687" s="221" t="s">
        <v>5336</v>
      </c>
      <c r="C687" s="100" t="s">
        <v>240</v>
      </c>
      <c r="D687" s="125">
        <v>39.57</v>
      </c>
    </row>
    <row r="688" spans="1:4">
      <c r="A688" s="124">
        <v>781</v>
      </c>
      <c r="B688" s="221" t="s">
        <v>5337</v>
      </c>
      <c r="C688" s="100" t="s">
        <v>240</v>
      </c>
      <c r="D688" s="125">
        <v>73.12</v>
      </c>
    </row>
    <row r="689" spans="1:4">
      <c r="A689" s="124">
        <v>786</v>
      </c>
      <c r="B689" s="221" t="s">
        <v>5338</v>
      </c>
      <c r="C689" s="100" t="s">
        <v>240</v>
      </c>
      <c r="D689" s="125">
        <v>73.12</v>
      </c>
    </row>
    <row r="690" spans="1:4">
      <c r="A690" s="124">
        <v>782</v>
      </c>
      <c r="B690" s="221" t="s">
        <v>5339</v>
      </c>
      <c r="C690" s="100" t="s">
        <v>240</v>
      </c>
      <c r="D690" s="125">
        <v>73.12</v>
      </c>
    </row>
    <row r="691" spans="1:4">
      <c r="A691" s="124">
        <v>783</v>
      </c>
      <c r="B691" s="221" t="s">
        <v>5340</v>
      </c>
      <c r="C691" s="100" t="s">
        <v>240</v>
      </c>
      <c r="D691" s="125">
        <v>200.12</v>
      </c>
    </row>
    <row r="692" spans="1:4">
      <c r="A692" s="124">
        <v>785</v>
      </c>
      <c r="B692" s="221" t="s">
        <v>5341</v>
      </c>
      <c r="C692" s="100" t="s">
        <v>240</v>
      </c>
      <c r="D692" s="125">
        <v>211.45</v>
      </c>
    </row>
    <row r="693" spans="1:4">
      <c r="A693" s="124">
        <v>784</v>
      </c>
      <c r="B693" s="221" t="s">
        <v>5342</v>
      </c>
      <c r="C693" s="100" t="s">
        <v>240</v>
      </c>
      <c r="D693" s="125">
        <v>226.83</v>
      </c>
    </row>
    <row r="694" spans="1:4">
      <c r="A694" s="124">
        <v>831</v>
      </c>
      <c r="B694" s="221" t="s">
        <v>5343</v>
      </c>
      <c r="C694" s="100" t="s">
        <v>240</v>
      </c>
      <c r="D694" s="125">
        <v>53.25</v>
      </c>
    </row>
    <row r="695" spans="1:4">
      <c r="A695" s="124">
        <v>828</v>
      </c>
      <c r="B695" s="221" t="s">
        <v>5344</v>
      </c>
      <c r="C695" s="100" t="s">
        <v>240</v>
      </c>
      <c r="D695" s="125">
        <v>0.3</v>
      </c>
    </row>
    <row r="696" spans="1:4">
      <c r="A696" s="124">
        <v>829</v>
      </c>
      <c r="B696" s="221" t="s">
        <v>5345</v>
      </c>
      <c r="C696" s="100" t="s">
        <v>240</v>
      </c>
      <c r="D696" s="125">
        <v>0.64</v>
      </c>
    </row>
    <row r="697" spans="1:4">
      <c r="A697" s="124">
        <v>812</v>
      </c>
      <c r="B697" s="221" t="s">
        <v>5346</v>
      </c>
      <c r="C697" s="100" t="s">
        <v>240</v>
      </c>
      <c r="D697" s="125">
        <v>1.4</v>
      </c>
    </row>
    <row r="698" spans="1:4">
      <c r="A698" s="124">
        <v>819</v>
      </c>
      <c r="B698" s="221" t="s">
        <v>5347</v>
      </c>
      <c r="C698" s="100" t="s">
        <v>240</v>
      </c>
      <c r="D698" s="125">
        <v>2.2999999999999998</v>
      </c>
    </row>
    <row r="699" spans="1:4">
      <c r="A699" s="124">
        <v>818</v>
      </c>
      <c r="B699" s="221" t="s">
        <v>5348</v>
      </c>
      <c r="C699" s="100" t="s">
        <v>240</v>
      </c>
      <c r="D699" s="125">
        <v>3.86</v>
      </c>
    </row>
    <row r="700" spans="1:4">
      <c r="A700" s="124">
        <v>823</v>
      </c>
      <c r="B700" s="221" t="s">
        <v>5349</v>
      </c>
      <c r="C700" s="100" t="s">
        <v>240</v>
      </c>
      <c r="D700" s="125">
        <v>11.65</v>
      </c>
    </row>
    <row r="701" spans="1:4">
      <c r="A701" s="124">
        <v>830</v>
      </c>
      <c r="B701" s="221" t="s">
        <v>5350</v>
      </c>
      <c r="C701" s="100" t="s">
        <v>240</v>
      </c>
      <c r="D701" s="125">
        <v>9.59</v>
      </c>
    </row>
    <row r="702" spans="1:4">
      <c r="A702" s="124">
        <v>826</v>
      </c>
      <c r="B702" s="221" t="s">
        <v>5351</v>
      </c>
      <c r="C702" s="100" t="s">
        <v>240</v>
      </c>
      <c r="D702" s="125">
        <v>29.86</v>
      </c>
    </row>
    <row r="703" spans="1:4">
      <c r="A703" s="124">
        <v>827</v>
      </c>
      <c r="B703" s="221" t="s">
        <v>5352</v>
      </c>
      <c r="C703" s="100" t="s">
        <v>240</v>
      </c>
      <c r="D703" s="125">
        <v>25.23</v>
      </c>
    </row>
    <row r="704" spans="1:4">
      <c r="A704" s="124">
        <v>832</v>
      </c>
      <c r="B704" s="221" t="s">
        <v>5353</v>
      </c>
      <c r="C704" s="100" t="s">
        <v>240</v>
      </c>
      <c r="D704" s="125">
        <v>1.74</v>
      </c>
    </row>
    <row r="705" spans="1:4">
      <c r="A705" s="124">
        <v>833</v>
      </c>
      <c r="B705" s="221" t="s">
        <v>5354</v>
      </c>
      <c r="C705" s="100" t="s">
        <v>240</v>
      </c>
      <c r="D705" s="125">
        <v>2.4700000000000002</v>
      </c>
    </row>
    <row r="706" spans="1:4">
      <c r="A706" s="124">
        <v>834</v>
      </c>
      <c r="B706" s="221" t="s">
        <v>5355</v>
      </c>
      <c r="C706" s="100" t="s">
        <v>240</v>
      </c>
      <c r="D706" s="125">
        <v>2.71</v>
      </c>
    </row>
    <row r="707" spans="1:4">
      <c r="A707" s="124">
        <v>825</v>
      </c>
      <c r="B707" s="221" t="s">
        <v>5356</v>
      </c>
      <c r="C707" s="100" t="s">
        <v>240</v>
      </c>
      <c r="D707" s="125">
        <v>3.03</v>
      </c>
    </row>
    <row r="708" spans="1:4">
      <c r="A708" s="124">
        <v>813</v>
      </c>
      <c r="B708" s="221" t="s">
        <v>5357</v>
      </c>
      <c r="C708" s="100" t="s">
        <v>240</v>
      </c>
      <c r="D708" s="125">
        <v>2.97</v>
      </c>
    </row>
    <row r="709" spans="1:4">
      <c r="A709" s="124">
        <v>820</v>
      </c>
      <c r="B709" s="221" t="s">
        <v>5358</v>
      </c>
      <c r="C709" s="100" t="s">
        <v>240</v>
      </c>
      <c r="D709" s="125">
        <v>3.77</v>
      </c>
    </row>
    <row r="710" spans="1:4">
      <c r="A710" s="124">
        <v>816</v>
      </c>
      <c r="B710" s="221" t="s">
        <v>5359</v>
      </c>
      <c r="C710" s="100" t="s">
        <v>240</v>
      </c>
      <c r="D710" s="125">
        <v>6.43</v>
      </c>
    </row>
    <row r="711" spans="1:4">
      <c r="A711" s="124">
        <v>814</v>
      </c>
      <c r="B711" s="221" t="s">
        <v>5360</v>
      </c>
      <c r="C711" s="100" t="s">
        <v>240</v>
      </c>
      <c r="D711" s="125">
        <v>7.76</v>
      </c>
    </row>
    <row r="712" spans="1:4">
      <c r="A712" s="124">
        <v>815</v>
      </c>
      <c r="B712" s="221" t="s">
        <v>5361</v>
      </c>
      <c r="C712" s="100" t="s">
        <v>240</v>
      </c>
      <c r="D712" s="125">
        <v>8.39</v>
      </c>
    </row>
    <row r="713" spans="1:4">
      <c r="A713" s="124">
        <v>822</v>
      </c>
      <c r="B713" s="221" t="s">
        <v>5362</v>
      </c>
      <c r="C713" s="100" t="s">
        <v>240</v>
      </c>
      <c r="D713" s="125">
        <v>10.220000000000001</v>
      </c>
    </row>
    <row r="714" spans="1:4">
      <c r="A714" s="124">
        <v>821</v>
      </c>
      <c r="B714" s="221" t="s">
        <v>5363</v>
      </c>
      <c r="C714" s="100" t="s">
        <v>240</v>
      </c>
      <c r="D714" s="125">
        <v>11.95</v>
      </c>
    </row>
    <row r="715" spans="1:4">
      <c r="A715" s="124">
        <v>817</v>
      </c>
      <c r="B715" s="221" t="s">
        <v>5364</v>
      </c>
      <c r="C715" s="100" t="s">
        <v>240</v>
      </c>
      <c r="D715" s="125">
        <v>14.21</v>
      </c>
    </row>
    <row r="716" spans="1:4">
      <c r="A716" s="124">
        <v>20086</v>
      </c>
      <c r="B716" s="221" t="s">
        <v>5365</v>
      </c>
      <c r="C716" s="100" t="s">
        <v>240</v>
      </c>
      <c r="D716" s="125">
        <v>1.29</v>
      </c>
    </row>
    <row r="717" spans="1:4">
      <c r="A717" s="124">
        <v>39191</v>
      </c>
      <c r="B717" s="221" t="s">
        <v>5366</v>
      </c>
      <c r="C717" s="100" t="s">
        <v>240</v>
      </c>
      <c r="D717" s="125">
        <v>13.25</v>
      </c>
    </row>
    <row r="718" spans="1:4">
      <c r="A718" s="124">
        <v>39190</v>
      </c>
      <c r="B718" s="221" t="s">
        <v>5367</v>
      </c>
      <c r="C718" s="100" t="s">
        <v>240</v>
      </c>
      <c r="D718" s="125">
        <v>13.84</v>
      </c>
    </row>
    <row r="719" spans="1:4">
      <c r="A719" s="124">
        <v>39189</v>
      </c>
      <c r="B719" s="221" t="s">
        <v>5368</v>
      </c>
      <c r="C719" s="100" t="s">
        <v>240</v>
      </c>
      <c r="D719" s="125">
        <v>14.65</v>
      </c>
    </row>
    <row r="720" spans="1:4">
      <c r="A720" s="124">
        <v>39186</v>
      </c>
      <c r="B720" s="221" t="s">
        <v>5369</v>
      </c>
      <c r="C720" s="100" t="s">
        <v>240</v>
      </c>
      <c r="D720" s="125">
        <v>13.11</v>
      </c>
    </row>
    <row r="721" spans="1:4">
      <c r="A721" s="124">
        <v>39188</v>
      </c>
      <c r="B721" s="221" t="s">
        <v>5370</v>
      </c>
      <c r="C721" s="100" t="s">
        <v>240</v>
      </c>
      <c r="D721" s="125">
        <v>10.78</v>
      </c>
    </row>
    <row r="722" spans="1:4">
      <c r="A722" s="124">
        <v>39187</v>
      </c>
      <c r="B722" s="221" t="s">
        <v>5371</v>
      </c>
      <c r="C722" s="100" t="s">
        <v>240</v>
      </c>
      <c r="D722" s="125">
        <v>11.3</v>
      </c>
    </row>
    <row r="723" spans="1:4">
      <c r="A723" s="124">
        <v>39184</v>
      </c>
      <c r="B723" s="221" t="s">
        <v>5372</v>
      </c>
      <c r="C723" s="100" t="s">
        <v>240</v>
      </c>
      <c r="D723" s="125">
        <v>4.25</v>
      </c>
    </row>
    <row r="724" spans="1:4">
      <c r="A724" s="124">
        <v>39185</v>
      </c>
      <c r="B724" s="221" t="s">
        <v>5373</v>
      </c>
      <c r="C724" s="100" t="s">
        <v>240</v>
      </c>
      <c r="D724" s="125">
        <v>3.87</v>
      </c>
    </row>
    <row r="725" spans="1:4">
      <c r="A725" s="124">
        <v>39198</v>
      </c>
      <c r="B725" s="221" t="s">
        <v>5374</v>
      </c>
      <c r="C725" s="100" t="s">
        <v>240</v>
      </c>
      <c r="D725" s="125">
        <v>43.47</v>
      </c>
    </row>
    <row r="726" spans="1:4">
      <c r="A726" s="124">
        <v>39197</v>
      </c>
      <c r="B726" s="221" t="s">
        <v>5375</v>
      </c>
      <c r="C726" s="100" t="s">
        <v>240</v>
      </c>
      <c r="D726" s="125">
        <v>45.41</v>
      </c>
    </row>
    <row r="727" spans="1:4">
      <c r="A727" s="124">
        <v>39196</v>
      </c>
      <c r="B727" s="221" t="s">
        <v>5376</v>
      </c>
      <c r="C727" s="100" t="s">
        <v>240</v>
      </c>
      <c r="D727" s="125">
        <v>46.83</v>
      </c>
    </row>
    <row r="728" spans="1:4">
      <c r="A728" s="124">
        <v>39199</v>
      </c>
      <c r="B728" s="221" t="s">
        <v>5377</v>
      </c>
      <c r="C728" s="100" t="s">
        <v>240</v>
      </c>
      <c r="D728" s="125">
        <v>41.84</v>
      </c>
    </row>
    <row r="729" spans="1:4">
      <c r="A729" s="124">
        <v>39195</v>
      </c>
      <c r="B729" s="221" t="s">
        <v>5378</v>
      </c>
      <c r="C729" s="100" t="s">
        <v>240</v>
      </c>
      <c r="D729" s="125">
        <v>24.15</v>
      </c>
    </row>
    <row r="730" spans="1:4">
      <c r="A730" s="124">
        <v>39194</v>
      </c>
      <c r="B730" s="221" t="s">
        <v>5379</v>
      </c>
      <c r="C730" s="100" t="s">
        <v>240</v>
      </c>
      <c r="D730" s="125">
        <v>25.84</v>
      </c>
    </row>
    <row r="731" spans="1:4">
      <c r="A731" s="124">
        <v>39193</v>
      </c>
      <c r="B731" s="221" t="s">
        <v>5380</v>
      </c>
      <c r="C731" s="100" t="s">
        <v>240</v>
      </c>
      <c r="D731" s="125">
        <v>28.32</v>
      </c>
    </row>
    <row r="732" spans="1:4">
      <c r="A732" s="124">
        <v>39192</v>
      </c>
      <c r="B732" s="221" t="s">
        <v>5381</v>
      </c>
      <c r="C732" s="100" t="s">
        <v>240</v>
      </c>
      <c r="D732" s="125">
        <v>29.46</v>
      </c>
    </row>
    <row r="733" spans="1:4">
      <c r="A733" s="124">
        <v>39920</v>
      </c>
      <c r="B733" s="221" t="s">
        <v>5382</v>
      </c>
      <c r="C733" s="100" t="s">
        <v>240</v>
      </c>
      <c r="D733" s="125">
        <v>3.56</v>
      </c>
    </row>
    <row r="734" spans="1:4">
      <c r="A734" s="124">
        <v>39201</v>
      </c>
      <c r="B734" s="221" t="s">
        <v>5383</v>
      </c>
      <c r="C734" s="100" t="s">
        <v>240</v>
      </c>
      <c r="D734" s="125">
        <v>51.98</v>
      </c>
    </row>
    <row r="735" spans="1:4">
      <c r="A735" s="124">
        <v>39200</v>
      </c>
      <c r="B735" s="221" t="s">
        <v>5384</v>
      </c>
      <c r="C735" s="100" t="s">
        <v>240</v>
      </c>
      <c r="D735" s="125">
        <v>52.4</v>
      </c>
    </row>
    <row r="736" spans="1:4">
      <c r="A736" s="124">
        <v>39203</v>
      </c>
      <c r="B736" s="221" t="s">
        <v>5385</v>
      </c>
      <c r="C736" s="100" t="s">
        <v>240</v>
      </c>
      <c r="D736" s="125">
        <v>42.31</v>
      </c>
    </row>
    <row r="737" spans="1:4">
      <c r="A737" s="124">
        <v>39202</v>
      </c>
      <c r="B737" s="221" t="s">
        <v>5386</v>
      </c>
      <c r="C737" s="100" t="s">
        <v>240</v>
      </c>
      <c r="D737" s="125">
        <v>49.7</v>
      </c>
    </row>
    <row r="738" spans="1:4">
      <c r="A738" s="124">
        <v>39205</v>
      </c>
      <c r="B738" s="221" t="s">
        <v>5387</v>
      </c>
      <c r="C738" s="100" t="s">
        <v>240</v>
      </c>
      <c r="D738" s="125">
        <v>82.92</v>
      </c>
    </row>
    <row r="739" spans="1:4">
      <c r="A739" s="124">
        <v>39204</v>
      </c>
      <c r="B739" s="221" t="s">
        <v>5388</v>
      </c>
      <c r="C739" s="100" t="s">
        <v>240</v>
      </c>
      <c r="D739" s="125">
        <v>84.92</v>
      </c>
    </row>
    <row r="740" spans="1:4">
      <c r="A740" s="124">
        <v>39206</v>
      </c>
      <c r="B740" s="221" t="s">
        <v>5389</v>
      </c>
      <c r="C740" s="100" t="s">
        <v>240</v>
      </c>
      <c r="D740" s="125">
        <v>80.56</v>
      </c>
    </row>
    <row r="741" spans="1:4">
      <c r="A741" s="124">
        <v>797</v>
      </c>
      <c r="B741" s="221" t="s">
        <v>5390</v>
      </c>
      <c r="C741" s="100" t="s">
        <v>240</v>
      </c>
      <c r="D741" s="125">
        <v>5.55</v>
      </c>
    </row>
    <row r="742" spans="1:4">
      <c r="A742" s="124">
        <v>798</v>
      </c>
      <c r="B742" s="221" t="s">
        <v>5391</v>
      </c>
      <c r="C742" s="100" t="s">
        <v>240</v>
      </c>
      <c r="D742" s="125">
        <v>0.76</v>
      </c>
    </row>
    <row r="743" spans="1:4">
      <c r="A743" s="124">
        <v>796</v>
      </c>
      <c r="B743" s="221" t="s">
        <v>5392</v>
      </c>
      <c r="C743" s="100" t="s">
        <v>240</v>
      </c>
      <c r="D743" s="125">
        <v>5.32</v>
      </c>
    </row>
    <row r="744" spans="1:4">
      <c r="A744" s="124">
        <v>799</v>
      </c>
      <c r="B744" s="221" t="s">
        <v>5393</v>
      </c>
      <c r="C744" s="100" t="s">
        <v>240</v>
      </c>
      <c r="D744" s="125">
        <v>2.5</v>
      </c>
    </row>
    <row r="745" spans="1:4">
      <c r="A745" s="124">
        <v>792</v>
      </c>
      <c r="B745" s="221" t="s">
        <v>5394</v>
      </c>
      <c r="C745" s="100" t="s">
        <v>240</v>
      </c>
      <c r="D745" s="125">
        <v>2.54</v>
      </c>
    </row>
    <row r="746" spans="1:4">
      <c r="A746" s="124">
        <v>804</v>
      </c>
      <c r="B746" s="221" t="s">
        <v>5395</v>
      </c>
      <c r="C746" s="100" t="s">
        <v>240</v>
      </c>
      <c r="D746" s="125">
        <v>12.62</v>
      </c>
    </row>
    <row r="747" spans="1:4">
      <c r="A747" s="124">
        <v>793</v>
      </c>
      <c r="B747" s="221" t="s">
        <v>5396</v>
      </c>
      <c r="C747" s="100" t="s">
        <v>240</v>
      </c>
      <c r="D747" s="125">
        <v>5.42</v>
      </c>
    </row>
    <row r="748" spans="1:4">
      <c r="A748" s="124">
        <v>801</v>
      </c>
      <c r="B748" s="221" t="s">
        <v>5397</v>
      </c>
      <c r="C748" s="100" t="s">
        <v>240</v>
      </c>
      <c r="D748" s="125">
        <v>3.86</v>
      </c>
    </row>
    <row r="749" spans="1:4">
      <c r="A749" s="124">
        <v>794</v>
      </c>
      <c r="B749" s="221" t="s">
        <v>5398</v>
      </c>
      <c r="C749" s="100" t="s">
        <v>240</v>
      </c>
      <c r="D749" s="125">
        <v>3.99</v>
      </c>
    </row>
    <row r="750" spans="1:4">
      <c r="A750" s="124">
        <v>802</v>
      </c>
      <c r="B750" s="221" t="s">
        <v>5399</v>
      </c>
      <c r="C750" s="100" t="s">
        <v>240</v>
      </c>
      <c r="D750" s="125">
        <v>11.13</v>
      </c>
    </row>
    <row r="751" spans="1:4">
      <c r="A751" s="124">
        <v>803</v>
      </c>
      <c r="B751" s="221" t="s">
        <v>5400</v>
      </c>
      <c r="C751" s="100" t="s">
        <v>240</v>
      </c>
      <c r="D751" s="125">
        <v>9.6999999999999993</v>
      </c>
    </row>
    <row r="752" spans="1:4">
      <c r="A752" s="124">
        <v>38001</v>
      </c>
      <c r="B752" s="221" t="s">
        <v>5401</v>
      </c>
      <c r="C752" s="100" t="s">
        <v>240</v>
      </c>
      <c r="D752" s="125">
        <v>0.76</v>
      </c>
    </row>
    <row r="753" spans="1:4">
      <c r="A753" s="124">
        <v>38002</v>
      </c>
      <c r="B753" s="221" t="s">
        <v>5402</v>
      </c>
      <c r="C753" s="100" t="s">
        <v>240</v>
      </c>
      <c r="D753" s="125">
        <v>1.41</v>
      </c>
    </row>
    <row r="754" spans="1:4">
      <c r="A754" s="124">
        <v>38003</v>
      </c>
      <c r="B754" s="221" t="s">
        <v>5403</v>
      </c>
      <c r="C754" s="100" t="s">
        <v>240</v>
      </c>
      <c r="D754" s="125">
        <v>16.899999999999999</v>
      </c>
    </row>
    <row r="755" spans="1:4">
      <c r="A755" s="124">
        <v>38004</v>
      </c>
      <c r="B755" s="221" t="s">
        <v>5404</v>
      </c>
      <c r="C755" s="100" t="s">
        <v>240</v>
      </c>
      <c r="D755" s="125">
        <v>22.6</v>
      </c>
    </row>
    <row r="756" spans="1:4">
      <c r="A756" s="124">
        <v>36327</v>
      </c>
      <c r="B756" s="221" t="s">
        <v>5405</v>
      </c>
      <c r="C756" s="100" t="s">
        <v>240</v>
      </c>
      <c r="D756" s="125">
        <v>1.52</v>
      </c>
    </row>
    <row r="757" spans="1:4">
      <c r="A757" s="124">
        <v>38992</v>
      </c>
      <c r="B757" s="221" t="s">
        <v>5406</v>
      </c>
      <c r="C757" s="100" t="s">
        <v>240</v>
      </c>
      <c r="D757" s="125">
        <v>2.44</v>
      </c>
    </row>
    <row r="758" spans="1:4">
      <c r="A758" s="124">
        <v>38993</v>
      </c>
      <c r="B758" s="221" t="s">
        <v>5407</v>
      </c>
      <c r="C758" s="100" t="s">
        <v>240</v>
      </c>
      <c r="D758" s="125">
        <v>6.96</v>
      </c>
    </row>
    <row r="759" spans="1:4">
      <c r="A759" s="124">
        <v>38418</v>
      </c>
      <c r="B759" s="221" t="s">
        <v>5408</v>
      </c>
      <c r="C759" s="100" t="s">
        <v>240</v>
      </c>
      <c r="D759" s="125">
        <v>3.75</v>
      </c>
    </row>
    <row r="760" spans="1:4">
      <c r="A760" s="124">
        <v>39178</v>
      </c>
      <c r="B760" s="221" t="s">
        <v>5409</v>
      </c>
      <c r="C760" s="100" t="s">
        <v>240</v>
      </c>
      <c r="D760" s="125">
        <v>1.43</v>
      </c>
    </row>
    <row r="761" spans="1:4">
      <c r="A761" s="124">
        <v>39177</v>
      </c>
      <c r="B761" s="221" t="s">
        <v>5410</v>
      </c>
      <c r="C761" s="100" t="s">
        <v>240</v>
      </c>
      <c r="D761" s="125">
        <v>1.29</v>
      </c>
    </row>
    <row r="762" spans="1:4">
      <c r="A762" s="124">
        <v>39174</v>
      </c>
      <c r="B762" s="221" t="s">
        <v>5411</v>
      </c>
      <c r="C762" s="100" t="s">
        <v>240</v>
      </c>
      <c r="D762" s="125">
        <v>0.64</v>
      </c>
    </row>
    <row r="763" spans="1:4">
      <c r="A763" s="124">
        <v>39176</v>
      </c>
      <c r="B763" s="221" t="s">
        <v>5412</v>
      </c>
      <c r="C763" s="100" t="s">
        <v>240</v>
      </c>
      <c r="D763" s="125">
        <v>0.85</v>
      </c>
    </row>
    <row r="764" spans="1:4">
      <c r="A764" s="124">
        <v>39180</v>
      </c>
      <c r="B764" s="221" t="s">
        <v>5413</v>
      </c>
      <c r="C764" s="100" t="s">
        <v>240</v>
      </c>
      <c r="D764" s="125">
        <v>3.89</v>
      </c>
    </row>
    <row r="765" spans="1:4">
      <c r="A765" s="124">
        <v>39179</v>
      </c>
      <c r="B765" s="221" t="s">
        <v>5414</v>
      </c>
      <c r="C765" s="100" t="s">
        <v>240</v>
      </c>
      <c r="D765" s="125">
        <v>3.44</v>
      </c>
    </row>
    <row r="766" spans="1:4">
      <c r="A766" s="124">
        <v>39175</v>
      </c>
      <c r="B766" s="221" t="s">
        <v>5415</v>
      </c>
      <c r="C766" s="100" t="s">
        <v>240</v>
      </c>
      <c r="D766" s="125">
        <v>0.79</v>
      </c>
    </row>
    <row r="767" spans="1:4">
      <c r="A767" s="124">
        <v>39217</v>
      </c>
      <c r="B767" s="221" t="s">
        <v>5416</v>
      </c>
      <c r="C767" s="100" t="s">
        <v>240</v>
      </c>
      <c r="D767" s="125">
        <v>0.61</v>
      </c>
    </row>
    <row r="768" spans="1:4">
      <c r="A768" s="124">
        <v>39181</v>
      </c>
      <c r="B768" s="221" t="s">
        <v>5417</v>
      </c>
      <c r="C768" s="100" t="s">
        <v>240</v>
      </c>
      <c r="D768" s="125">
        <v>5.22</v>
      </c>
    </row>
    <row r="769" spans="1:4">
      <c r="A769" s="124">
        <v>39182</v>
      </c>
      <c r="B769" s="221" t="s">
        <v>5418</v>
      </c>
      <c r="C769" s="100" t="s">
        <v>240</v>
      </c>
      <c r="D769" s="125">
        <v>7.34</v>
      </c>
    </row>
    <row r="770" spans="1:4">
      <c r="A770" s="124">
        <v>12616</v>
      </c>
      <c r="B770" s="221" t="s">
        <v>5419</v>
      </c>
      <c r="C770" s="100" t="s">
        <v>240</v>
      </c>
      <c r="D770" s="125">
        <v>4.57</v>
      </c>
    </row>
    <row r="771" spans="1:4" ht="25.5">
      <c r="A771" s="124">
        <v>1049</v>
      </c>
      <c r="B771" s="221" t="s">
        <v>5420</v>
      </c>
      <c r="C771" s="100" t="s">
        <v>240</v>
      </c>
      <c r="D771" s="125">
        <v>6.14</v>
      </c>
    </row>
    <row r="772" spans="1:4" ht="25.5">
      <c r="A772" s="124">
        <v>1099</v>
      </c>
      <c r="B772" s="221" t="s">
        <v>5421</v>
      </c>
      <c r="C772" s="100" t="s">
        <v>240</v>
      </c>
      <c r="D772" s="125">
        <v>4.7</v>
      </c>
    </row>
    <row r="773" spans="1:4" ht="25.5">
      <c r="A773" s="124">
        <v>39678</v>
      </c>
      <c r="B773" s="221" t="s">
        <v>5422</v>
      </c>
      <c r="C773" s="100" t="s">
        <v>240</v>
      </c>
      <c r="D773" s="125">
        <v>1.89</v>
      </c>
    </row>
    <row r="774" spans="1:4" ht="25.5">
      <c r="A774" s="124">
        <v>1050</v>
      </c>
      <c r="B774" s="221" t="s">
        <v>5423</v>
      </c>
      <c r="C774" s="100" t="s">
        <v>240</v>
      </c>
      <c r="D774" s="125">
        <v>3.21</v>
      </c>
    </row>
    <row r="775" spans="1:4" ht="25.5">
      <c r="A775" s="124">
        <v>1101</v>
      </c>
      <c r="B775" s="221" t="s">
        <v>5424</v>
      </c>
      <c r="C775" s="100" t="s">
        <v>240</v>
      </c>
      <c r="D775" s="125">
        <v>20.260000000000002</v>
      </c>
    </row>
    <row r="776" spans="1:4" ht="25.5">
      <c r="A776" s="124">
        <v>1100</v>
      </c>
      <c r="B776" s="221" t="s">
        <v>5425</v>
      </c>
      <c r="C776" s="100" t="s">
        <v>240</v>
      </c>
      <c r="D776" s="125">
        <v>10.45</v>
      </c>
    </row>
    <row r="777" spans="1:4" ht="25.5">
      <c r="A777" s="124">
        <v>39679</v>
      </c>
      <c r="B777" s="221" t="s">
        <v>5426</v>
      </c>
      <c r="C777" s="100" t="s">
        <v>240</v>
      </c>
      <c r="D777" s="125">
        <v>40.380000000000003</v>
      </c>
    </row>
    <row r="778" spans="1:4" ht="25.5">
      <c r="A778" s="124">
        <v>1098</v>
      </c>
      <c r="B778" s="221" t="s">
        <v>5427</v>
      </c>
      <c r="C778" s="100" t="s">
        <v>240</v>
      </c>
      <c r="D778" s="125">
        <v>2.5</v>
      </c>
    </row>
    <row r="779" spans="1:4" ht="25.5">
      <c r="A779" s="124">
        <v>1102</v>
      </c>
      <c r="B779" s="221" t="s">
        <v>5428</v>
      </c>
      <c r="C779" s="100" t="s">
        <v>240</v>
      </c>
      <c r="D779" s="125">
        <v>30.21</v>
      </c>
    </row>
    <row r="780" spans="1:4" ht="25.5">
      <c r="A780" s="124">
        <v>1051</v>
      </c>
      <c r="B780" s="221" t="s">
        <v>5429</v>
      </c>
      <c r="C780" s="100" t="s">
        <v>240</v>
      </c>
      <c r="D780" s="125">
        <v>43.91</v>
      </c>
    </row>
    <row r="781" spans="1:4">
      <c r="A781" s="124">
        <v>37399</v>
      </c>
      <c r="B781" s="221" t="s">
        <v>5430</v>
      </c>
      <c r="C781" s="100" t="s">
        <v>240</v>
      </c>
      <c r="D781" s="125">
        <v>16.36</v>
      </c>
    </row>
    <row r="782" spans="1:4">
      <c r="A782" s="124">
        <v>41955</v>
      </c>
      <c r="B782" s="221" t="s">
        <v>5431</v>
      </c>
      <c r="C782" s="100" t="s">
        <v>315</v>
      </c>
      <c r="D782" s="125">
        <v>43.51</v>
      </c>
    </row>
    <row r="783" spans="1:4">
      <c r="A783" s="124">
        <v>41953</v>
      </c>
      <c r="B783" s="221" t="s">
        <v>5432</v>
      </c>
      <c r="C783" s="100" t="s">
        <v>315</v>
      </c>
      <c r="D783" s="125">
        <v>41.52</v>
      </c>
    </row>
    <row r="784" spans="1:4">
      <c r="A784" s="124">
        <v>41954</v>
      </c>
      <c r="B784" s="221" t="s">
        <v>5433</v>
      </c>
      <c r="C784" s="100" t="s">
        <v>315</v>
      </c>
      <c r="D784" s="125">
        <v>41.12</v>
      </c>
    </row>
    <row r="785" spans="1:4">
      <c r="A785" s="124">
        <v>25004</v>
      </c>
      <c r="B785" s="221" t="s">
        <v>5434</v>
      </c>
      <c r="C785" s="100" t="s">
        <v>315</v>
      </c>
      <c r="D785" s="125">
        <v>16.100000000000001</v>
      </c>
    </row>
    <row r="786" spans="1:4">
      <c r="A786" s="124">
        <v>25002</v>
      </c>
      <c r="B786" s="221" t="s">
        <v>5435</v>
      </c>
      <c r="C786" s="100" t="s">
        <v>315</v>
      </c>
      <c r="D786" s="125">
        <v>16.239999999999998</v>
      </c>
    </row>
    <row r="787" spans="1:4">
      <c r="A787" s="124">
        <v>37409</v>
      </c>
      <c r="B787" s="221" t="s">
        <v>5436</v>
      </c>
      <c r="C787" s="100" t="s">
        <v>315</v>
      </c>
      <c r="D787" s="125">
        <v>15.97</v>
      </c>
    </row>
    <row r="788" spans="1:4">
      <c r="A788" s="124">
        <v>841</v>
      </c>
      <c r="B788" s="221" t="s">
        <v>5437</v>
      </c>
      <c r="C788" s="100" t="s">
        <v>315</v>
      </c>
      <c r="D788" s="125">
        <v>16.5</v>
      </c>
    </row>
    <row r="789" spans="1:4">
      <c r="A789" s="124">
        <v>25005</v>
      </c>
      <c r="B789" s="221" t="s">
        <v>5438</v>
      </c>
      <c r="C789" s="100" t="s">
        <v>315</v>
      </c>
      <c r="D789" s="125">
        <v>18.09</v>
      </c>
    </row>
    <row r="790" spans="1:4">
      <c r="A790" s="124">
        <v>25003</v>
      </c>
      <c r="B790" s="221" t="s">
        <v>5439</v>
      </c>
      <c r="C790" s="100" t="s">
        <v>315</v>
      </c>
      <c r="D790" s="125">
        <v>19.32</v>
      </c>
    </row>
    <row r="791" spans="1:4">
      <c r="A791" s="124">
        <v>37410</v>
      </c>
      <c r="B791" s="221" t="s">
        <v>5440</v>
      </c>
      <c r="C791" s="100" t="s">
        <v>315</v>
      </c>
      <c r="D791" s="125">
        <v>18.09</v>
      </c>
    </row>
    <row r="792" spans="1:4">
      <c r="A792" s="124">
        <v>842</v>
      </c>
      <c r="B792" s="221" t="s">
        <v>5441</v>
      </c>
      <c r="C792" s="100" t="s">
        <v>315</v>
      </c>
      <c r="D792" s="125">
        <v>20.350000000000001</v>
      </c>
    </row>
    <row r="793" spans="1:4">
      <c r="A793" s="124">
        <v>862</v>
      </c>
      <c r="B793" s="221" t="s">
        <v>5442</v>
      </c>
      <c r="C793" s="100" t="s">
        <v>239</v>
      </c>
      <c r="D793" s="125">
        <v>5.34</v>
      </c>
    </row>
    <row r="794" spans="1:4">
      <c r="A794" s="124">
        <v>866</v>
      </c>
      <c r="B794" s="221" t="s">
        <v>5443</v>
      </c>
      <c r="C794" s="100" t="s">
        <v>239</v>
      </c>
      <c r="D794" s="125">
        <v>65.66</v>
      </c>
    </row>
    <row r="795" spans="1:4">
      <c r="A795" s="124">
        <v>892</v>
      </c>
      <c r="B795" s="221" t="s">
        <v>5444</v>
      </c>
      <c r="C795" s="100" t="s">
        <v>239</v>
      </c>
      <c r="D795" s="125">
        <v>83.49</v>
      </c>
    </row>
    <row r="796" spans="1:4">
      <c r="A796" s="124">
        <v>857</v>
      </c>
      <c r="B796" s="221" t="s">
        <v>5445</v>
      </c>
      <c r="C796" s="100" t="s">
        <v>239</v>
      </c>
      <c r="D796" s="125">
        <v>8.5</v>
      </c>
    </row>
    <row r="797" spans="1:4">
      <c r="A797" s="124">
        <v>37404</v>
      </c>
      <c r="B797" s="221" t="s">
        <v>5446</v>
      </c>
      <c r="C797" s="100" t="s">
        <v>239</v>
      </c>
      <c r="D797" s="125">
        <v>100.4</v>
      </c>
    </row>
    <row r="798" spans="1:4">
      <c r="A798" s="124">
        <v>868</v>
      </c>
      <c r="B798" s="221" t="s">
        <v>5447</v>
      </c>
      <c r="C798" s="100" t="s">
        <v>239</v>
      </c>
      <c r="D798" s="125">
        <v>13.12</v>
      </c>
    </row>
    <row r="799" spans="1:4">
      <c r="A799" s="124">
        <v>870</v>
      </c>
      <c r="B799" s="221" t="s">
        <v>5448</v>
      </c>
      <c r="C799" s="100" t="s">
        <v>239</v>
      </c>
      <c r="D799" s="125">
        <v>173.01</v>
      </c>
    </row>
    <row r="800" spans="1:4">
      <c r="A800" s="124">
        <v>863</v>
      </c>
      <c r="B800" s="221" t="s">
        <v>5449</v>
      </c>
      <c r="C800" s="100" t="s">
        <v>239</v>
      </c>
      <c r="D800" s="125">
        <v>18.13</v>
      </c>
    </row>
    <row r="801" spans="1:4">
      <c r="A801" s="124">
        <v>867</v>
      </c>
      <c r="B801" s="221" t="s">
        <v>5450</v>
      </c>
      <c r="C801" s="100" t="s">
        <v>239</v>
      </c>
      <c r="D801" s="125">
        <v>25.26</v>
      </c>
    </row>
    <row r="802" spans="1:4">
      <c r="A802" s="124">
        <v>891</v>
      </c>
      <c r="B802" s="221" t="s">
        <v>5451</v>
      </c>
      <c r="C802" s="100" t="s">
        <v>239</v>
      </c>
      <c r="D802" s="125">
        <v>290.55</v>
      </c>
    </row>
    <row r="803" spans="1:4">
      <c r="A803" s="124">
        <v>864</v>
      </c>
      <c r="B803" s="221" t="s">
        <v>5452</v>
      </c>
      <c r="C803" s="100" t="s">
        <v>239</v>
      </c>
      <c r="D803" s="125">
        <v>35.58</v>
      </c>
    </row>
    <row r="804" spans="1:4">
      <c r="A804" s="124">
        <v>865</v>
      </c>
      <c r="B804" s="221" t="s">
        <v>5453</v>
      </c>
      <c r="C804" s="100" t="s">
        <v>239</v>
      </c>
      <c r="D804" s="125">
        <v>50.12</v>
      </c>
    </row>
    <row r="805" spans="1:4">
      <c r="A805" s="124">
        <v>1006</v>
      </c>
      <c r="B805" s="221" t="s">
        <v>5454</v>
      </c>
      <c r="C805" s="100" t="s">
        <v>239</v>
      </c>
      <c r="D805" s="125">
        <v>65.81</v>
      </c>
    </row>
    <row r="806" spans="1:4">
      <c r="A806" s="124">
        <v>948</v>
      </c>
      <c r="B806" s="221" t="s">
        <v>5455</v>
      </c>
      <c r="C806" s="100" t="s">
        <v>239</v>
      </c>
      <c r="D806" s="125">
        <v>23.82</v>
      </c>
    </row>
    <row r="807" spans="1:4">
      <c r="A807" s="124">
        <v>947</v>
      </c>
      <c r="B807" s="221" t="s">
        <v>5456</v>
      </c>
      <c r="C807" s="100" t="s">
        <v>239</v>
      </c>
      <c r="D807" s="125">
        <v>24.23</v>
      </c>
    </row>
    <row r="808" spans="1:4">
      <c r="A808" s="124">
        <v>911</v>
      </c>
      <c r="B808" s="221" t="s">
        <v>5457</v>
      </c>
      <c r="C808" s="100" t="s">
        <v>239</v>
      </c>
      <c r="D808" s="125">
        <v>35.24</v>
      </c>
    </row>
    <row r="809" spans="1:4">
      <c r="A809" s="124">
        <v>925</v>
      </c>
      <c r="B809" s="221" t="s">
        <v>5458</v>
      </c>
      <c r="C809" s="100" t="s">
        <v>239</v>
      </c>
      <c r="D809" s="125">
        <v>32.57</v>
      </c>
    </row>
    <row r="810" spans="1:4">
      <c r="A810" s="124">
        <v>954</v>
      </c>
      <c r="B810" s="221" t="s">
        <v>5459</v>
      </c>
      <c r="C810" s="100" t="s">
        <v>239</v>
      </c>
      <c r="D810" s="125">
        <v>35.979999999999997</v>
      </c>
    </row>
    <row r="811" spans="1:4">
      <c r="A811" s="124">
        <v>901</v>
      </c>
      <c r="B811" s="221" t="s">
        <v>5460</v>
      </c>
      <c r="C811" s="100" t="s">
        <v>239</v>
      </c>
      <c r="D811" s="125">
        <v>38.51</v>
      </c>
    </row>
    <row r="812" spans="1:4">
      <c r="A812" s="124">
        <v>926</v>
      </c>
      <c r="B812" s="221" t="s">
        <v>5461</v>
      </c>
      <c r="C812" s="100" t="s">
        <v>239</v>
      </c>
      <c r="D812" s="125">
        <v>40.700000000000003</v>
      </c>
    </row>
    <row r="813" spans="1:4">
      <c r="A813" s="124">
        <v>912</v>
      </c>
      <c r="B813" s="221" t="s">
        <v>5462</v>
      </c>
      <c r="C813" s="100" t="s">
        <v>239</v>
      </c>
      <c r="D813" s="125">
        <v>40.94</v>
      </c>
    </row>
    <row r="814" spans="1:4">
      <c r="A814" s="124">
        <v>955</v>
      </c>
      <c r="B814" s="221" t="s">
        <v>5463</v>
      </c>
      <c r="C814" s="100" t="s">
        <v>239</v>
      </c>
      <c r="D814" s="125">
        <v>48.87</v>
      </c>
    </row>
    <row r="815" spans="1:4">
      <c r="A815" s="124">
        <v>946</v>
      </c>
      <c r="B815" s="221" t="s">
        <v>5464</v>
      </c>
      <c r="C815" s="100" t="s">
        <v>239</v>
      </c>
      <c r="D815" s="125">
        <v>54.95</v>
      </c>
    </row>
    <row r="816" spans="1:4">
      <c r="A816" s="124">
        <v>953</v>
      </c>
      <c r="B816" s="221" t="s">
        <v>5465</v>
      </c>
      <c r="C816" s="100" t="s">
        <v>239</v>
      </c>
      <c r="D816" s="125">
        <v>50</v>
      </c>
    </row>
    <row r="817" spans="1:4">
      <c r="A817" s="124">
        <v>902</v>
      </c>
      <c r="B817" s="221" t="s">
        <v>5466</v>
      </c>
      <c r="C817" s="100" t="s">
        <v>239</v>
      </c>
      <c r="D817" s="125">
        <v>60.78</v>
      </c>
    </row>
    <row r="818" spans="1:4">
      <c r="A818" s="124">
        <v>927</v>
      </c>
      <c r="B818" s="221" t="s">
        <v>5467</v>
      </c>
      <c r="C818" s="100" t="s">
        <v>239</v>
      </c>
      <c r="D818" s="125">
        <v>58.92</v>
      </c>
    </row>
    <row r="819" spans="1:4">
      <c r="A819" s="124">
        <v>913</v>
      </c>
      <c r="B819" s="221" t="s">
        <v>5468</v>
      </c>
      <c r="C819" s="100" t="s">
        <v>239</v>
      </c>
      <c r="D819" s="125">
        <v>65.760000000000005</v>
      </c>
    </row>
    <row r="820" spans="1:4">
      <c r="A820" s="124">
        <v>903</v>
      </c>
      <c r="B820" s="221" t="s">
        <v>5469</v>
      </c>
      <c r="C820" s="100" t="s">
        <v>239</v>
      </c>
      <c r="D820" s="125">
        <v>74.42</v>
      </c>
    </row>
    <row r="821" spans="1:4">
      <c r="A821" s="124">
        <v>945</v>
      </c>
      <c r="B821" s="221" t="s">
        <v>5470</v>
      </c>
      <c r="C821" s="100" t="s">
        <v>239</v>
      </c>
      <c r="D821" s="125">
        <v>78.73</v>
      </c>
    </row>
    <row r="822" spans="1:4">
      <c r="A822" s="124">
        <v>914</v>
      </c>
      <c r="B822" s="221" t="s">
        <v>5471</v>
      </c>
      <c r="C822" s="100" t="s">
        <v>239</v>
      </c>
      <c r="D822" s="125">
        <v>80.650000000000006</v>
      </c>
    </row>
    <row r="823" spans="1:4" ht="25.5">
      <c r="A823" s="124">
        <v>993</v>
      </c>
      <c r="B823" s="221" t="s">
        <v>5472</v>
      </c>
      <c r="C823" s="100" t="s">
        <v>239</v>
      </c>
      <c r="D823" s="125">
        <v>1.41</v>
      </c>
    </row>
    <row r="824" spans="1:4" ht="25.5">
      <c r="A824" s="124">
        <v>1020</v>
      </c>
      <c r="B824" s="221" t="s">
        <v>5473</v>
      </c>
      <c r="C824" s="100" t="s">
        <v>239</v>
      </c>
      <c r="D824" s="125">
        <v>6.17</v>
      </c>
    </row>
    <row r="825" spans="1:4" ht="25.5">
      <c r="A825" s="124">
        <v>1017</v>
      </c>
      <c r="B825" s="221" t="s">
        <v>5474</v>
      </c>
      <c r="C825" s="100" t="s">
        <v>239</v>
      </c>
      <c r="D825" s="125">
        <v>67.8</v>
      </c>
    </row>
    <row r="826" spans="1:4" ht="25.5">
      <c r="A826" s="124">
        <v>999</v>
      </c>
      <c r="B826" s="221" t="s">
        <v>5475</v>
      </c>
      <c r="C826" s="100" t="s">
        <v>239</v>
      </c>
      <c r="D826" s="125">
        <v>84</v>
      </c>
    </row>
    <row r="827" spans="1:4" ht="25.5">
      <c r="A827" s="124">
        <v>995</v>
      </c>
      <c r="B827" s="221" t="s">
        <v>5476</v>
      </c>
      <c r="C827" s="100" t="s">
        <v>239</v>
      </c>
      <c r="D827" s="125">
        <v>9.4600000000000009</v>
      </c>
    </row>
    <row r="828" spans="1:4" ht="25.5">
      <c r="A828" s="124">
        <v>1000</v>
      </c>
      <c r="B828" s="221" t="s">
        <v>5477</v>
      </c>
      <c r="C828" s="100" t="s">
        <v>239</v>
      </c>
      <c r="D828" s="125">
        <v>102.97</v>
      </c>
    </row>
    <row r="829" spans="1:4" ht="25.5">
      <c r="A829" s="124">
        <v>1022</v>
      </c>
      <c r="B829" s="221" t="s">
        <v>5478</v>
      </c>
      <c r="C829" s="100" t="s">
        <v>239</v>
      </c>
      <c r="D829" s="125">
        <v>1.96</v>
      </c>
    </row>
    <row r="830" spans="1:4" ht="25.5">
      <c r="A830" s="124">
        <v>1015</v>
      </c>
      <c r="B830" s="221" t="s">
        <v>5479</v>
      </c>
      <c r="C830" s="100" t="s">
        <v>239</v>
      </c>
      <c r="D830" s="125">
        <v>135.6</v>
      </c>
    </row>
    <row r="831" spans="1:4" ht="25.5">
      <c r="A831" s="124">
        <v>996</v>
      </c>
      <c r="B831" s="221" t="s">
        <v>5480</v>
      </c>
      <c r="C831" s="100" t="s">
        <v>239</v>
      </c>
      <c r="D831" s="125">
        <v>14.4</v>
      </c>
    </row>
    <row r="832" spans="1:4" ht="25.5">
      <c r="A832" s="124">
        <v>1001</v>
      </c>
      <c r="B832" s="221" t="s">
        <v>5481</v>
      </c>
      <c r="C832" s="100" t="s">
        <v>239</v>
      </c>
      <c r="D832" s="125">
        <v>169.69</v>
      </c>
    </row>
    <row r="833" spans="1:4" ht="25.5">
      <c r="A833" s="124">
        <v>1019</v>
      </c>
      <c r="B833" s="221" t="s">
        <v>5482</v>
      </c>
      <c r="C833" s="100" t="s">
        <v>239</v>
      </c>
      <c r="D833" s="125">
        <v>19.86</v>
      </c>
    </row>
    <row r="834" spans="1:4" ht="25.5">
      <c r="A834" s="124">
        <v>1021</v>
      </c>
      <c r="B834" s="221" t="s">
        <v>5483</v>
      </c>
      <c r="C834" s="100" t="s">
        <v>239</v>
      </c>
      <c r="D834" s="125">
        <v>2.82</v>
      </c>
    </row>
    <row r="835" spans="1:4" ht="25.5">
      <c r="A835" s="124">
        <v>39249</v>
      </c>
      <c r="B835" s="221" t="s">
        <v>5484</v>
      </c>
      <c r="C835" s="100" t="s">
        <v>239</v>
      </c>
      <c r="D835" s="125">
        <v>221.36</v>
      </c>
    </row>
    <row r="836" spans="1:4" ht="25.5">
      <c r="A836" s="124">
        <v>1018</v>
      </c>
      <c r="B836" s="221" t="s">
        <v>5485</v>
      </c>
      <c r="C836" s="100" t="s">
        <v>239</v>
      </c>
      <c r="D836" s="125">
        <v>28.3</v>
      </c>
    </row>
    <row r="837" spans="1:4" ht="25.5">
      <c r="A837" s="124">
        <v>39250</v>
      </c>
      <c r="B837" s="221" t="s">
        <v>5486</v>
      </c>
      <c r="C837" s="100" t="s">
        <v>239</v>
      </c>
      <c r="D837" s="125">
        <v>284.36</v>
      </c>
    </row>
    <row r="838" spans="1:4" ht="25.5">
      <c r="A838" s="124">
        <v>994</v>
      </c>
      <c r="B838" s="221" t="s">
        <v>5487</v>
      </c>
      <c r="C838" s="100" t="s">
        <v>239</v>
      </c>
      <c r="D838" s="125">
        <v>3.85</v>
      </c>
    </row>
    <row r="839" spans="1:4" ht="25.5">
      <c r="A839" s="124">
        <v>977</v>
      </c>
      <c r="B839" s="221" t="s">
        <v>5488</v>
      </c>
      <c r="C839" s="100" t="s">
        <v>239</v>
      </c>
      <c r="D839" s="125">
        <v>39.21</v>
      </c>
    </row>
    <row r="840" spans="1:4" ht="25.5">
      <c r="A840" s="124">
        <v>998</v>
      </c>
      <c r="B840" s="221" t="s">
        <v>5489</v>
      </c>
      <c r="C840" s="100" t="s">
        <v>239</v>
      </c>
      <c r="D840" s="125">
        <v>52.08</v>
      </c>
    </row>
    <row r="841" spans="1:4" ht="25.5">
      <c r="A841" s="124">
        <v>39251</v>
      </c>
      <c r="B841" s="221" t="s">
        <v>5490</v>
      </c>
      <c r="C841" s="100" t="s">
        <v>239</v>
      </c>
      <c r="D841" s="125">
        <v>0.37</v>
      </c>
    </row>
    <row r="842" spans="1:4" ht="25.5">
      <c r="A842" s="124">
        <v>1011</v>
      </c>
      <c r="B842" s="221" t="s">
        <v>5491</v>
      </c>
      <c r="C842" s="100" t="s">
        <v>239</v>
      </c>
      <c r="D842" s="125">
        <v>0.52</v>
      </c>
    </row>
    <row r="843" spans="1:4" ht="25.5">
      <c r="A843" s="124">
        <v>39252</v>
      </c>
      <c r="B843" s="221" t="s">
        <v>5492</v>
      </c>
      <c r="C843" s="100" t="s">
        <v>239</v>
      </c>
      <c r="D843" s="125">
        <v>0.62</v>
      </c>
    </row>
    <row r="844" spans="1:4" ht="25.5">
      <c r="A844" s="124">
        <v>1013</v>
      </c>
      <c r="B844" s="221" t="s">
        <v>5493</v>
      </c>
      <c r="C844" s="100" t="s">
        <v>239</v>
      </c>
      <c r="D844" s="125">
        <v>0.83</v>
      </c>
    </row>
    <row r="845" spans="1:4" ht="25.5">
      <c r="A845" s="124">
        <v>980</v>
      </c>
      <c r="B845" s="221" t="s">
        <v>5494</v>
      </c>
      <c r="C845" s="100" t="s">
        <v>239</v>
      </c>
      <c r="D845" s="125">
        <v>5.66</v>
      </c>
    </row>
    <row r="846" spans="1:4" ht="25.5">
      <c r="A846" s="124">
        <v>39237</v>
      </c>
      <c r="B846" s="221" t="s">
        <v>5495</v>
      </c>
      <c r="C846" s="100" t="s">
        <v>239</v>
      </c>
      <c r="D846" s="125">
        <v>67.09</v>
      </c>
    </row>
    <row r="847" spans="1:4" ht="25.5">
      <c r="A847" s="124">
        <v>39238</v>
      </c>
      <c r="B847" s="221" t="s">
        <v>5496</v>
      </c>
      <c r="C847" s="100" t="s">
        <v>239</v>
      </c>
      <c r="D847" s="125">
        <v>83.76</v>
      </c>
    </row>
    <row r="848" spans="1:4" ht="25.5">
      <c r="A848" s="124">
        <v>979</v>
      </c>
      <c r="B848" s="221" t="s">
        <v>5497</v>
      </c>
      <c r="C848" s="100" t="s">
        <v>239</v>
      </c>
      <c r="D848" s="125">
        <v>8.7200000000000006</v>
      </c>
    </row>
    <row r="849" spans="1:4" ht="25.5">
      <c r="A849" s="124">
        <v>39239</v>
      </c>
      <c r="B849" s="221" t="s">
        <v>5498</v>
      </c>
      <c r="C849" s="100" t="s">
        <v>239</v>
      </c>
      <c r="D849" s="125">
        <v>101.93</v>
      </c>
    </row>
    <row r="850" spans="1:4" ht="25.5">
      <c r="A850" s="124">
        <v>1014</v>
      </c>
      <c r="B850" s="221" t="s">
        <v>5499</v>
      </c>
      <c r="C850" s="100" t="s">
        <v>239</v>
      </c>
      <c r="D850" s="125">
        <v>1.32</v>
      </c>
    </row>
    <row r="851" spans="1:4" ht="25.5">
      <c r="A851" s="124">
        <v>39240</v>
      </c>
      <c r="B851" s="221" t="s">
        <v>5500</v>
      </c>
      <c r="C851" s="100" t="s">
        <v>239</v>
      </c>
      <c r="D851" s="125">
        <v>134.72</v>
      </c>
    </row>
    <row r="852" spans="1:4" ht="25.5">
      <c r="A852" s="124">
        <v>39232</v>
      </c>
      <c r="B852" s="221" t="s">
        <v>5501</v>
      </c>
      <c r="C852" s="100" t="s">
        <v>239</v>
      </c>
      <c r="D852" s="125">
        <v>13.99</v>
      </c>
    </row>
    <row r="853" spans="1:4" ht="25.5">
      <c r="A853" s="124">
        <v>39233</v>
      </c>
      <c r="B853" s="221" t="s">
        <v>5502</v>
      </c>
      <c r="C853" s="100" t="s">
        <v>239</v>
      </c>
      <c r="D853" s="125">
        <v>19.23</v>
      </c>
    </row>
    <row r="854" spans="1:4" ht="25.5">
      <c r="A854" s="124">
        <v>981</v>
      </c>
      <c r="B854" s="221" t="s">
        <v>5503</v>
      </c>
      <c r="C854" s="100" t="s">
        <v>239</v>
      </c>
      <c r="D854" s="125">
        <v>2.36</v>
      </c>
    </row>
    <row r="855" spans="1:4" ht="25.5">
      <c r="A855" s="124">
        <v>39234</v>
      </c>
      <c r="B855" s="221" t="s">
        <v>5504</v>
      </c>
      <c r="C855" s="100" t="s">
        <v>239</v>
      </c>
      <c r="D855" s="125">
        <v>28.22</v>
      </c>
    </row>
    <row r="856" spans="1:4" ht="25.5">
      <c r="A856" s="124">
        <v>982</v>
      </c>
      <c r="B856" s="221" t="s">
        <v>5505</v>
      </c>
      <c r="C856" s="100" t="s">
        <v>239</v>
      </c>
      <c r="D856" s="125">
        <v>3.31</v>
      </c>
    </row>
    <row r="857" spans="1:4" ht="25.5">
      <c r="A857" s="124">
        <v>39235</v>
      </c>
      <c r="B857" s="221" t="s">
        <v>5506</v>
      </c>
      <c r="C857" s="100" t="s">
        <v>239</v>
      </c>
      <c r="D857" s="125">
        <v>39.700000000000003</v>
      </c>
    </row>
    <row r="858" spans="1:4" ht="25.5">
      <c r="A858" s="124">
        <v>39236</v>
      </c>
      <c r="B858" s="221" t="s">
        <v>5507</v>
      </c>
      <c r="C858" s="100" t="s">
        <v>239</v>
      </c>
      <c r="D858" s="125">
        <v>52.04</v>
      </c>
    </row>
    <row r="859" spans="1:4" ht="25.5">
      <c r="A859" s="124">
        <v>876</v>
      </c>
      <c r="B859" s="221" t="s">
        <v>5508</v>
      </c>
      <c r="C859" s="100" t="s">
        <v>239</v>
      </c>
      <c r="D859" s="125">
        <v>134.35</v>
      </c>
    </row>
    <row r="860" spans="1:4" ht="25.5">
      <c r="A860" s="124">
        <v>877</v>
      </c>
      <c r="B860" s="221" t="s">
        <v>5509</v>
      </c>
      <c r="C860" s="100" t="s">
        <v>239</v>
      </c>
      <c r="D860" s="125">
        <v>157.94</v>
      </c>
    </row>
    <row r="861" spans="1:4" ht="25.5">
      <c r="A861" s="124">
        <v>882</v>
      </c>
      <c r="B861" s="221" t="s">
        <v>5510</v>
      </c>
      <c r="C861" s="100" t="s">
        <v>239</v>
      </c>
      <c r="D861" s="125">
        <v>172.1</v>
      </c>
    </row>
    <row r="862" spans="1:4" ht="25.5">
      <c r="A862" s="124">
        <v>878</v>
      </c>
      <c r="B862" s="221" t="s">
        <v>5511</v>
      </c>
      <c r="C862" s="100" t="s">
        <v>239</v>
      </c>
      <c r="D862" s="125">
        <v>213.96</v>
      </c>
    </row>
    <row r="863" spans="1:4" ht="25.5">
      <c r="A863" s="124">
        <v>879</v>
      </c>
      <c r="B863" s="221" t="s">
        <v>5512</v>
      </c>
      <c r="C863" s="100" t="s">
        <v>239</v>
      </c>
      <c r="D863" s="125">
        <v>252.19</v>
      </c>
    </row>
    <row r="864" spans="1:4" ht="25.5">
      <c r="A864" s="124">
        <v>880</v>
      </c>
      <c r="B864" s="221" t="s">
        <v>5513</v>
      </c>
      <c r="C864" s="100" t="s">
        <v>239</v>
      </c>
      <c r="D864" s="125">
        <v>296.73</v>
      </c>
    </row>
    <row r="865" spans="1:4" ht="25.5">
      <c r="A865" s="124">
        <v>873</v>
      </c>
      <c r="B865" s="221" t="s">
        <v>5514</v>
      </c>
      <c r="C865" s="100" t="s">
        <v>239</v>
      </c>
      <c r="D865" s="125">
        <v>90.22</v>
      </c>
    </row>
    <row r="866" spans="1:4" ht="25.5">
      <c r="A866" s="124">
        <v>881</v>
      </c>
      <c r="B866" s="221" t="s">
        <v>5515</v>
      </c>
      <c r="C866" s="100" t="s">
        <v>239</v>
      </c>
      <c r="D866" s="125">
        <v>405.57</v>
      </c>
    </row>
    <row r="867" spans="1:4" ht="25.5">
      <c r="A867" s="124">
        <v>874</v>
      </c>
      <c r="B867" s="221" t="s">
        <v>5516</v>
      </c>
      <c r="C867" s="100" t="s">
        <v>239</v>
      </c>
      <c r="D867" s="125">
        <v>107.07</v>
      </c>
    </row>
    <row r="868" spans="1:4" ht="25.5">
      <c r="A868" s="124">
        <v>875</v>
      </c>
      <c r="B868" s="221" t="s">
        <v>5517</v>
      </c>
      <c r="C868" s="100" t="s">
        <v>239</v>
      </c>
      <c r="D868" s="125">
        <v>127.75</v>
      </c>
    </row>
    <row r="869" spans="1:4" ht="25.5">
      <c r="A869" s="124">
        <v>983</v>
      </c>
      <c r="B869" s="221" t="s">
        <v>5518</v>
      </c>
      <c r="C869" s="100" t="s">
        <v>239</v>
      </c>
      <c r="D869" s="125">
        <v>0.8</v>
      </c>
    </row>
    <row r="870" spans="1:4" ht="25.5">
      <c r="A870" s="124">
        <v>985</v>
      </c>
      <c r="B870" s="221" t="s">
        <v>5519</v>
      </c>
      <c r="C870" s="100" t="s">
        <v>239</v>
      </c>
      <c r="D870" s="125">
        <v>6</v>
      </c>
    </row>
    <row r="871" spans="1:4" ht="25.5">
      <c r="A871" s="124">
        <v>990</v>
      </c>
      <c r="B871" s="221" t="s">
        <v>5520</v>
      </c>
      <c r="C871" s="100" t="s">
        <v>239</v>
      </c>
      <c r="D871" s="125">
        <v>82.12</v>
      </c>
    </row>
    <row r="872" spans="1:4" ht="25.5">
      <c r="A872" s="124">
        <v>39241</v>
      </c>
      <c r="B872" s="221" t="s">
        <v>5521</v>
      </c>
      <c r="C872" s="100" t="s">
        <v>239</v>
      </c>
      <c r="D872" s="125">
        <v>9.39</v>
      </c>
    </row>
    <row r="873" spans="1:4" ht="25.5">
      <c r="A873" s="124">
        <v>1005</v>
      </c>
      <c r="B873" s="221" t="s">
        <v>5522</v>
      </c>
      <c r="C873" s="100" t="s">
        <v>239</v>
      </c>
      <c r="D873" s="125">
        <v>100.8</v>
      </c>
    </row>
    <row r="874" spans="1:4" ht="25.5">
      <c r="A874" s="124">
        <v>984</v>
      </c>
      <c r="B874" s="221" t="s">
        <v>5523</v>
      </c>
      <c r="C874" s="100" t="s">
        <v>239</v>
      </c>
      <c r="D874" s="125">
        <v>2.0699999999999998</v>
      </c>
    </row>
    <row r="875" spans="1:4" ht="25.5">
      <c r="A875" s="124">
        <v>991</v>
      </c>
      <c r="B875" s="221" t="s">
        <v>5524</v>
      </c>
      <c r="C875" s="100" t="s">
        <v>239</v>
      </c>
      <c r="D875" s="125">
        <v>133.19</v>
      </c>
    </row>
    <row r="876" spans="1:4" ht="25.5">
      <c r="A876" s="124">
        <v>986</v>
      </c>
      <c r="B876" s="221" t="s">
        <v>5525</v>
      </c>
      <c r="C876" s="100" t="s">
        <v>239</v>
      </c>
      <c r="D876" s="125">
        <v>14.35</v>
      </c>
    </row>
    <row r="877" spans="1:4" ht="25.5">
      <c r="A877" s="124">
        <v>1024</v>
      </c>
      <c r="B877" s="221" t="s">
        <v>5526</v>
      </c>
      <c r="C877" s="100" t="s">
        <v>239</v>
      </c>
      <c r="D877" s="125">
        <v>164.85</v>
      </c>
    </row>
    <row r="878" spans="1:4" ht="25.5">
      <c r="A878" s="124">
        <v>987</v>
      </c>
      <c r="B878" s="221" t="s">
        <v>5527</v>
      </c>
      <c r="C878" s="100" t="s">
        <v>239</v>
      </c>
      <c r="D878" s="125">
        <v>19.5</v>
      </c>
    </row>
    <row r="879" spans="1:4" ht="25.5">
      <c r="A879" s="124">
        <v>1003</v>
      </c>
      <c r="B879" s="221" t="s">
        <v>5528</v>
      </c>
      <c r="C879" s="100" t="s">
        <v>239</v>
      </c>
      <c r="D879" s="125">
        <v>3.03</v>
      </c>
    </row>
    <row r="880" spans="1:4" ht="25.5">
      <c r="A880" s="124">
        <v>992</v>
      </c>
      <c r="B880" s="221" t="s">
        <v>5529</v>
      </c>
      <c r="C880" s="100" t="s">
        <v>239</v>
      </c>
      <c r="D880" s="125">
        <v>213.28</v>
      </c>
    </row>
    <row r="881" spans="1:4" ht="25.5">
      <c r="A881" s="124">
        <v>1007</v>
      </c>
      <c r="B881" s="221" t="s">
        <v>5530</v>
      </c>
      <c r="C881" s="100" t="s">
        <v>239</v>
      </c>
      <c r="D881" s="125">
        <v>27.66</v>
      </c>
    </row>
    <row r="882" spans="1:4" ht="25.5">
      <c r="A882" s="124">
        <v>39242</v>
      </c>
      <c r="B882" s="221" t="s">
        <v>5531</v>
      </c>
      <c r="C882" s="100" t="s">
        <v>239</v>
      </c>
      <c r="D882" s="125">
        <v>264.25</v>
      </c>
    </row>
    <row r="883" spans="1:4" ht="25.5">
      <c r="A883" s="124">
        <v>1008</v>
      </c>
      <c r="B883" s="221" t="s">
        <v>5532</v>
      </c>
      <c r="C883" s="100" t="s">
        <v>239</v>
      </c>
      <c r="D883" s="125">
        <v>3.44</v>
      </c>
    </row>
    <row r="884" spans="1:4" ht="25.5">
      <c r="A884" s="124">
        <v>988</v>
      </c>
      <c r="B884" s="221" t="s">
        <v>5533</v>
      </c>
      <c r="C884" s="100" t="s">
        <v>239</v>
      </c>
      <c r="D884" s="125">
        <v>38.200000000000003</v>
      </c>
    </row>
    <row r="885" spans="1:4" ht="25.5">
      <c r="A885" s="124">
        <v>989</v>
      </c>
      <c r="B885" s="221" t="s">
        <v>5534</v>
      </c>
      <c r="C885" s="100" t="s">
        <v>239</v>
      </c>
      <c r="D885" s="125">
        <v>51.75</v>
      </c>
    </row>
    <row r="886" spans="1:4">
      <c r="A886" s="124">
        <v>39598</v>
      </c>
      <c r="B886" s="221" t="s">
        <v>5535</v>
      </c>
      <c r="C886" s="100" t="s">
        <v>239</v>
      </c>
      <c r="D886" s="125">
        <v>1.1299999999999999</v>
      </c>
    </row>
    <row r="887" spans="1:4">
      <c r="A887" s="124">
        <v>39599</v>
      </c>
      <c r="B887" s="221" t="s">
        <v>5536</v>
      </c>
      <c r="C887" s="100" t="s">
        <v>239</v>
      </c>
      <c r="D887" s="125">
        <v>1.71</v>
      </c>
    </row>
    <row r="888" spans="1:4">
      <c r="A888" s="124">
        <v>34602</v>
      </c>
      <c r="B888" s="221" t="s">
        <v>5537</v>
      </c>
      <c r="C888" s="100" t="s">
        <v>239</v>
      </c>
      <c r="D888" s="125">
        <v>2.2400000000000002</v>
      </c>
    </row>
    <row r="889" spans="1:4">
      <c r="A889" s="124">
        <v>34603</v>
      </c>
      <c r="B889" s="221" t="s">
        <v>5538</v>
      </c>
      <c r="C889" s="100" t="s">
        <v>239</v>
      </c>
      <c r="D889" s="125">
        <v>10.79</v>
      </c>
    </row>
    <row r="890" spans="1:4">
      <c r="A890" s="124">
        <v>34607</v>
      </c>
      <c r="B890" s="221" t="s">
        <v>5539</v>
      </c>
      <c r="C890" s="100" t="s">
        <v>239</v>
      </c>
      <c r="D890" s="125">
        <v>4.8099999999999996</v>
      </c>
    </row>
    <row r="891" spans="1:4">
      <c r="A891" s="124">
        <v>34609</v>
      </c>
      <c r="B891" s="221" t="s">
        <v>5540</v>
      </c>
      <c r="C891" s="100" t="s">
        <v>239</v>
      </c>
      <c r="D891" s="125">
        <v>7.22</v>
      </c>
    </row>
    <row r="892" spans="1:4">
      <c r="A892" s="124">
        <v>34618</v>
      </c>
      <c r="B892" s="221" t="s">
        <v>5541</v>
      </c>
      <c r="C892" s="100" t="s">
        <v>239</v>
      </c>
      <c r="D892" s="125">
        <v>2.97</v>
      </c>
    </row>
    <row r="893" spans="1:4">
      <c r="A893" s="124">
        <v>34620</v>
      </c>
      <c r="B893" s="221" t="s">
        <v>5542</v>
      </c>
      <c r="C893" s="100" t="s">
        <v>239</v>
      </c>
      <c r="D893" s="125">
        <v>14.89</v>
      </c>
    </row>
    <row r="894" spans="1:4">
      <c r="A894" s="124">
        <v>34621</v>
      </c>
      <c r="B894" s="221" t="s">
        <v>5543</v>
      </c>
      <c r="C894" s="100" t="s">
        <v>239</v>
      </c>
      <c r="D894" s="125">
        <v>6.91</v>
      </c>
    </row>
    <row r="895" spans="1:4">
      <c r="A895" s="124">
        <v>34622</v>
      </c>
      <c r="B895" s="221" t="s">
        <v>5544</v>
      </c>
      <c r="C895" s="100" t="s">
        <v>239</v>
      </c>
      <c r="D895" s="125">
        <v>9.7899999999999991</v>
      </c>
    </row>
    <row r="896" spans="1:4">
      <c r="A896" s="124">
        <v>34624</v>
      </c>
      <c r="B896" s="221" t="s">
        <v>5545</v>
      </c>
      <c r="C896" s="100" t="s">
        <v>239</v>
      </c>
      <c r="D896" s="125">
        <v>3.8</v>
      </c>
    </row>
    <row r="897" spans="1:4">
      <c r="A897" s="124">
        <v>34626</v>
      </c>
      <c r="B897" s="221" t="s">
        <v>5546</v>
      </c>
      <c r="C897" s="100" t="s">
        <v>239</v>
      </c>
      <c r="D897" s="125">
        <v>20.47</v>
      </c>
    </row>
    <row r="898" spans="1:4">
      <c r="A898" s="124">
        <v>34627</v>
      </c>
      <c r="B898" s="221" t="s">
        <v>5547</v>
      </c>
      <c r="C898" s="100" t="s">
        <v>239</v>
      </c>
      <c r="D898" s="125">
        <v>8.82</v>
      </c>
    </row>
    <row r="899" spans="1:4">
      <c r="A899" s="124">
        <v>34629</v>
      </c>
      <c r="B899" s="221" t="s">
        <v>5548</v>
      </c>
      <c r="C899" s="100" t="s">
        <v>239</v>
      </c>
      <c r="D899" s="125">
        <v>12.91</v>
      </c>
    </row>
    <row r="900" spans="1:4" ht="25.5">
      <c r="A900" s="124">
        <v>39257</v>
      </c>
      <c r="B900" s="221" t="s">
        <v>5549</v>
      </c>
      <c r="C900" s="100" t="s">
        <v>239</v>
      </c>
      <c r="D900" s="125">
        <v>3.61</v>
      </c>
    </row>
    <row r="901" spans="1:4" ht="25.5">
      <c r="A901" s="124">
        <v>39261</v>
      </c>
      <c r="B901" s="221" t="s">
        <v>5550</v>
      </c>
      <c r="C901" s="100" t="s">
        <v>239</v>
      </c>
      <c r="D901" s="125">
        <v>19.25</v>
      </c>
    </row>
    <row r="902" spans="1:4" ht="25.5">
      <c r="A902" s="124">
        <v>39268</v>
      </c>
      <c r="B902" s="221" t="s">
        <v>5551</v>
      </c>
      <c r="C902" s="100" t="s">
        <v>239</v>
      </c>
      <c r="D902" s="125">
        <v>222.12</v>
      </c>
    </row>
    <row r="903" spans="1:4" ht="25.5">
      <c r="A903" s="124">
        <v>39262</v>
      </c>
      <c r="B903" s="221" t="s">
        <v>5552</v>
      </c>
      <c r="C903" s="100" t="s">
        <v>239</v>
      </c>
      <c r="D903" s="125">
        <v>30.1</v>
      </c>
    </row>
    <row r="904" spans="1:4" ht="25.5">
      <c r="A904" s="124">
        <v>39258</v>
      </c>
      <c r="B904" s="221" t="s">
        <v>5553</v>
      </c>
      <c r="C904" s="100" t="s">
        <v>239</v>
      </c>
      <c r="D904" s="125">
        <v>5.35</v>
      </c>
    </row>
    <row r="905" spans="1:4" ht="25.5">
      <c r="A905" s="124">
        <v>39263</v>
      </c>
      <c r="B905" s="221" t="s">
        <v>5554</v>
      </c>
      <c r="C905" s="100" t="s">
        <v>239</v>
      </c>
      <c r="D905" s="125">
        <v>46.57</v>
      </c>
    </row>
    <row r="906" spans="1:4" ht="25.5">
      <c r="A906" s="124">
        <v>39264</v>
      </c>
      <c r="B906" s="221" t="s">
        <v>5555</v>
      </c>
      <c r="C906" s="100" t="s">
        <v>239</v>
      </c>
      <c r="D906" s="125">
        <v>63.06</v>
      </c>
    </row>
    <row r="907" spans="1:4" ht="25.5">
      <c r="A907" s="124">
        <v>39259</v>
      </c>
      <c r="B907" s="221" t="s">
        <v>5556</v>
      </c>
      <c r="C907" s="100" t="s">
        <v>239</v>
      </c>
      <c r="D907" s="125">
        <v>8.16</v>
      </c>
    </row>
    <row r="908" spans="1:4" ht="25.5">
      <c r="A908" s="124">
        <v>39265</v>
      </c>
      <c r="B908" s="221" t="s">
        <v>5557</v>
      </c>
      <c r="C908" s="100" t="s">
        <v>239</v>
      </c>
      <c r="D908" s="125">
        <v>92.9</v>
      </c>
    </row>
    <row r="909" spans="1:4" ht="25.5">
      <c r="A909" s="124">
        <v>39260</v>
      </c>
      <c r="B909" s="221" t="s">
        <v>5558</v>
      </c>
      <c r="C909" s="100" t="s">
        <v>239</v>
      </c>
      <c r="D909" s="125">
        <v>11.61</v>
      </c>
    </row>
    <row r="910" spans="1:4" ht="25.5">
      <c r="A910" s="124">
        <v>39266</v>
      </c>
      <c r="B910" s="221" t="s">
        <v>5559</v>
      </c>
      <c r="C910" s="100" t="s">
        <v>239</v>
      </c>
      <c r="D910" s="125">
        <v>130.35</v>
      </c>
    </row>
    <row r="911" spans="1:4" ht="25.5">
      <c r="A911" s="124">
        <v>39267</v>
      </c>
      <c r="B911" s="221" t="s">
        <v>5560</v>
      </c>
      <c r="C911" s="100" t="s">
        <v>239</v>
      </c>
      <c r="D911" s="125">
        <v>170.87</v>
      </c>
    </row>
    <row r="912" spans="1:4">
      <c r="A912" s="124">
        <v>11901</v>
      </c>
      <c r="B912" s="221" t="s">
        <v>5561</v>
      </c>
      <c r="C912" s="100" t="s">
        <v>239</v>
      </c>
      <c r="D912" s="125">
        <v>0.46</v>
      </c>
    </row>
    <row r="913" spans="1:4">
      <c r="A913" s="124">
        <v>11902</v>
      </c>
      <c r="B913" s="221" t="s">
        <v>5562</v>
      </c>
      <c r="C913" s="100" t="s">
        <v>239</v>
      </c>
      <c r="D913" s="125">
        <v>0.8</v>
      </c>
    </row>
    <row r="914" spans="1:4">
      <c r="A914" s="124">
        <v>11903</v>
      </c>
      <c r="B914" s="221" t="s">
        <v>5563</v>
      </c>
      <c r="C914" s="100" t="s">
        <v>239</v>
      </c>
      <c r="D914" s="125">
        <v>1.24</v>
      </c>
    </row>
    <row r="915" spans="1:4">
      <c r="A915" s="124">
        <v>11904</v>
      </c>
      <c r="B915" s="221" t="s">
        <v>5564</v>
      </c>
      <c r="C915" s="100" t="s">
        <v>239</v>
      </c>
      <c r="D915" s="125">
        <v>1.57</v>
      </c>
    </row>
    <row r="916" spans="1:4">
      <c r="A916" s="124">
        <v>11905</v>
      </c>
      <c r="B916" s="221" t="s">
        <v>5565</v>
      </c>
      <c r="C916" s="100" t="s">
        <v>239</v>
      </c>
      <c r="D916" s="125">
        <v>2.12</v>
      </c>
    </row>
    <row r="917" spans="1:4">
      <c r="A917" s="124">
        <v>11906</v>
      </c>
      <c r="B917" s="221" t="s">
        <v>5566</v>
      </c>
      <c r="C917" s="100" t="s">
        <v>239</v>
      </c>
      <c r="D917" s="125">
        <v>2.44</v>
      </c>
    </row>
    <row r="918" spans="1:4">
      <c r="A918" s="124">
        <v>11919</v>
      </c>
      <c r="B918" s="221" t="s">
        <v>5567</v>
      </c>
      <c r="C918" s="100" t="s">
        <v>239</v>
      </c>
      <c r="D918" s="125">
        <v>4.79</v>
      </c>
    </row>
    <row r="919" spans="1:4">
      <c r="A919" s="124">
        <v>11920</v>
      </c>
      <c r="B919" s="221" t="s">
        <v>5568</v>
      </c>
      <c r="C919" s="100" t="s">
        <v>239</v>
      </c>
      <c r="D919" s="125">
        <v>9.2799999999999994</v>
      </c>
    </row>
    <row r="920" spans="1:4">
      <c r="A920" s="124">
        <v>11924</v>
      </c>
      <c r="B920" s="221" t="s">
        <v>5569</v>
      </c>
      <c r="C920" s="100" t="s">
        <v>239</v>
      </c>
      <c r="D920" s="125">
        <v>90.27</v>
      </c>
    </row>
    <row r="921" spans="1:4">
      <c r="A921" s="124">
        <v>11921</v>
      </c>
      <c r="B921" s="221" t="s">
        <v>5570</v>
      </c>
      <c r="C921" s="100" t="s">
        <v>239</v>
      </c>
      <c r="D921" s="125">
        <v>12.63</v>
      </c>
    </row>
    <row r="922" spans="1:4">
      <c r="A922" s="124">
        <v>11922</v>
      </c>
      <c r="B922" s="221" t="s">
        <v>5571</v>
      </c>
      <c r="C922" s="100" t="s">
        <v>239</v>
      </c>
      <c r="D922" s="125">
        <v>22.43</v>
      </c>
    </row>
    <row r="923" spans="1:4">
      <c r="A923" s="124">
        <v>11923</v>
      </c>
      <c r="B923" s="221" t="s">
        <v>5572</v>
      </c>
      <c r="C923" s="100" t="s">
        <v>239</v>
      </c>
      <c r="D923" s="125">
        <v>36.64</v>
      </c>
    </row>
    <row r="924" spans="1:4">
      <c r="A924" s="124">
        <v>11916</v>
      </c>
      <c r="B924" s="221" t="s">
        <v>5573</v>
      </c>
      <c r="C924" s="100" t="s">
        <v>239</v>
      </c>
      <c r="D924" s="125">
        <v>6.22</v>
      </c>
    </row>
    <row r="925" spans="1:4">
      <c r="A925" s="124">
        <v>11914</v>
      </c>
      <c r="B925" s="221" t="s">
        <v>5574</v>
      </c>
      <c r="C925" s="100" t="s">
        <v>239</v>
      </c>
      <c r="D925" s="125">
        <v>45.15</v>
      </c>
    </row>
    <row r="926" spans="1:4">
      <c r="A926" s="124">
        <v>11917</v>
      </c>
      <c r="B926" s="221" t="s">
        <v>5575</v>
      </c>
      <c r="C926" s="100" t="s">
        <v>239</v>
      </c>
      <c r="D926" s="125">
        <v>10.82</v>
      </c>
    </row>
    <row r="927" spans="1:4">
      <c r="A927" s="124">
        <v>11918</v>
      </c>
      <c r="B927" s="221" t="s">
        <v>5576</v>
      </c>
      <c r="C927" s="100" t="s">
        <v>239</v>
      </c>
      <c r="D927" s="125">
        <v>14.68</v>
      </c>
    </row>
    <row r="928" spans="1:4">
      <c r="A928" s="124">
        <v>37734</v>
      </c>
      <c r="B928" s="221" t="s">
        <v>5577</v>
      </c>
      <c r="C928" s="100" t="s">
        <v>240</v>
      </c>
      <c r="D928" s="125">
        <v>45253.13</v>
      </c>
    </row>
    <row r="929" spans="1:4">
      <c r="A929" s="124">
        <v>42251</v>
      </c>
      <c r="B929" s="221" t="s">
        <v>5578</v>
      </c>
      <c r="C929" s="100" t="s">
        <v>240</v>
      </c>
      <c r="D929" s="125">
        <v>51387.69</v>
      </c>
    </row>
    <row r="930" spans="1:4">
      <c r="A930" s="124">
        <v>37733</v>
      </c>
      <c r="B930" s="221" t="s">
        <v>5579</v>
      </c>
      <c r="C930" s="100" t="s">
        <v>240</v>
      </c>
      <c r="D930" s="125">
        <v>33930.620000000003</v>
      </c>
    </row>
    <row r="931" spans="1:4">
      <c r="A931" s="124">
        <v>37735</v>
      </c>
      <c r="B931" s="221" t="s">
        <v>5580</v>
      </c>
      <c r="C931" s="100" t="s">
        <v>240</v>
      </c>
      <c r="D931" s="125">
        <v>40886.400000000001</v>
      </c>
    </row>
    <row r="932" spans="1:4" ht="25.5">
      <c r="A932" s="124">
        <v>5090</v>
      </c>
      <c r="B932" s="221" t="s">
        <v>5581</v>
      </c>
      <c r="C932" s="100" t="s">
        <v>240</v>
      </c>
      <c r="D932" s="125">
        <v>16.739999999999998</v>
      </c>
    </row>
    <row r="933" spans="1:4" ht="25.5">
      <c r="A933" s="124">
        <v>5085</v>
      </c>
      <c r="B933" s="221" t="s">
        <v>5582</v>
      </c>
      <c r="C933" s="100" t="s">
        <v>240</v>
      </c>
      <c r="D933" s="125">
        <v>18.66</v>
      </c>
    </row>
    <row r="934" spans="1:4">
      <c r="A934" s="124">
        <v>38374</v>
      </c>
      <c r="B934" s="221" t="s">
        <v>5583</v>
      </c>
      <c r="C934" s="100" t="s">
        <v>240</v>
      </c>
      <c r="D934" s="125">
        <v>836.01</v>
      </c>
    </row>
    <row r="935" spans="1:4">
      <c r="A935" s="124">
        <v>20212</v>
      </c>
      <c r="B935" s="221" t="s">
        <v>5584</v>
      </c>
      <c r="C935" s="100" t="s">
        <v>239</v>
      </c>
      <c r="D935" s="125">
        <v>10.24</v>
      </c>
    </row>
    <row r="936" spans="1:4">
      <c r="A936" s="124">
        <v>4430</v>
      </c>
      <c r="B936" s="221" t="s">
        <v>5585</v>
      </c>
      <c r="C936" s="100" t="s">
        <v>239</v>
      </c>
      <c r="D936" s="125">
        <v>6.5</v>
      </c>
    </row>
    <row r="937" spans="1:4">
      <c r="A937" s="124">
        <v>4400</v>
      </c>
      <c r="B937" s="221" t="s">
        <v>5586</v>
      </c>
      <c r="C937" s="100" t="s">
        <v>239</v>
      </c>
      <c r="D937" s="125">
        <v>8.2100000000000009</v>
      </c>
    </row>
    <row r="938" spans="1:4">
      <c r="A938" s="124">
        <v>4500</v>
      </c>
      <c r="B938" s="221" t="s">
        <v>5587</v>
      </c>
      <c r="C938" s="100" t="s">
        <v>239</v>
      </c>
      <c r="D938" s="125">
        <v>17.64</v>
      </c>
    </row>
    <row r="939" spans="1:4">
      <c r="A939" s="124">
        <v>4513</v>
      </c>
      <c r="B939" s="221" t="s">
        <v>5588</v>
      </c>
      <c r="C939" s="100" t="s">
        <v>239</v>
      </c>
      <c r="D939" s="125">
        <v>4.7300000000000004</v>
      </c>
    </row>
    <row r="940" spans="1:4">
      <c r="A940" s="124">
        <v>4496</v>
      </c>
      <c r="B940" s="221" t="s">
        <v>5589</v>
      </c>
      <c r="C940" s="100" t="s">
        <v>239</v>
      </c>
      <c r="D940" s="125">
        <v>4.4000000000000004</v>
      </c>
    </row>
    <row r="941" spans="1:4">
      <c r="A941" s="124">
        <v>11871</v>
      </c>
      <c r="B941" s="221" t="s">
        <v>5590</v>
      </c>
      <c r="C941" s="100" t="s">
        <v>240</v>
      </c>
      <c r="D941" s="125">
        <v>264</v>
      </c>
    </row>
    <row r="942" spans="1:4">
      <c r="A942" s="124">
        <v>34636</v>
      </c>
      <c r="B942" s="221" t="s">
        <v>5591</v>
      </c>
      <c r="C942" s="100" t="s">
        <v>240</v>
      </c>
      <c r="D942" s="125">
        <v>325</v>
      </c>
    </row>
    <row r="943" spans="1:4">
      <c r="A943" s="124">
        <v>34639</v>
      </c>
      <c r="B943" s="221" t="s">
        <v>5592</v>
      </c>
      <c r="C943" s="100" t="s">
        <v>240</v>
      </c>
      <c r="D943" s="125">
        <v>660.07</v>
      </c>
    </row>
    <row r="944" spans="1:4">
      <c r="A944" s="124">
        <v>34640</v>
      </c>
      <c r="B944" s="221" t="s">
        <v>5593</v>
      </c>
      <c r="C944" s="100" t="s">
        <v>240</v>
      </c>
      <c r="D944" s="125">
        <v>741.43</v>
      </c>
    </row>
    <row r="945" spans="1:4">
      <c r="A945" s="124">
        <v>34637</v>
      </c>
      <c r="B945" s="221" t="s">
        <v>5594</v>
      </c>
      <c r="C945" s="100" t="s">
        <v>240</v>
      </c>
      <c r="D945" s="125">
        <v>186.59</v>
      </c>
    </row>
    <row r="946" spans="1:4">
      <c r="A946" s="124">
        <v>34638</v>
      </c>
      <c r="B946" s="221" t="s">
        <v>5595</v>
      </c>
      <c r="C946" s="100" t="s">
        <v>240</v>
      </c>
      <c r="D946" s="125">
        <v>319.99</v>
      </c>
    </row>
    <row r="947" spans="1:4">
      <c r="A947" s="124">
        <v>11868</v>
      </c>
      <c r="B947" s="221" t="s">
        <v>5596</v>
      </c>
      <c r="C947" s="100" t="s">
        <v>240</v>
      </c>
      <c r="D947" s="125">
        <v>362.83</v>
      </c>
    </row>
    <row r="948" spans="1:4">
      <c r="A948" s="124">
        <v>37106</v>
      </c>
      <c r="B948" s="221" t="s">
        <v>5597</v>
      </c>
      <c r="C948" s="100" t="s">
        <v>240</v>
      </c>
      <c r="D948" s="125">
        <v>3504.54</v>
      </c>
    </row>
    <row r="949" spans="1:4">
      <c r="A949" s="124">
        <v>11869</v>
      </c>
      <c r="B949" s="221" t="s">
        <v>5598</v>
      </c>
      <c r="C949" s="100" t="s">
        <v>240</v>
      </c>
      <c r="D949" s="125">
        <v>588.69000000000005</v>
      </c>
    </row>
    <row r="950" spans="1:4">
      <c r="A950" s="124">
        <v>37104</v>
      </c>
      <c r="B950" s="221" t="s">
        <v>5599</v>
      </c>
      <c r="C950" s="100" t="s">
        <v>240</v>
      </c>
      <c r="D950" s="125">
        <v>758.85</v>
      </c>
    </row>
    <row r="951" spans="1:4">
      <c r="A951" s="124">
        <v>37105</v>
      </c>
      <c r="B951" s="221" t="s">
        <v>5600</v>
      </c>
      <c r="C951" s="100" t="s">
        <v>240</v>
      </c>
      <c r="D951" s="125">
        <v>1690.09</v>
      </c>
    </row>
    <row r="952" spans="1:4" ht="25.5">
      <c r="A952" s="124">
        <v>43094</v>
      </c>
      <c r="B952" s="221" t="s">
        <v>5601</v>
      </c>
      <c r="C952" s="100" t="s">
        <v>240</v>
      </c>
      <c r="D952" s="125">
        <v>164.55</v>
      </c>
    </row>
    <row r="953" spans="1:4" ht="25.5">
      <c r="A953" s="124">
        <v>43093</v>
      </c>
      <c r="B953" s="221" t="s">
        <v>5602</v>
      </c>
      <c r="C953" s="100" t="s">
        <v>240</v>
      </c>
      <c r="D953" s="125">
        <v>174.87</v>
      </c>
    </row>
    <row r="954" spans="1:4">
      <c r="A954" s="124">
        <v>1030</v>
      </c>
      <c r="B954" s="221" t="s">
        <v>5603</v>
      </c>
      <c r="C954" s="100" t="s">
        <v>240</v>
      </c>
      <c r="D954" s="125">
        <v>29.9</v>
      </c>
    </row>
    <row r="955" spans="1:4" ht="25.5">
      <c r="A955" s="124">
        <v>11694</v>
      </c>
      <c r="B955" s="221" t="s">
        <v>5604</v>
      </c>
      <c r="C955" s="100" t="s">
        <v>240</v>
      </c>
      <c r="D955" s="125">
        <v>660.94</v>
      </c>
    </row>
    <row r="956" spans="1:4" ht="25.5">
      <c r="A956" s="124">
        <v>35277</v>
      </c>
      <c r="B956" s="221" t="s">
        <v>5605</v>
      </c>
      <c r="C956" s="100" t="s">
        <v>240</v>
      </c>
      <c r="D956" s="125">
        <v>324.7</v>
      </c>
    </row>
    <row r="957" spans="1:4" ht="38.25">
      <c r="A957" s="124">
        <v>10521</v>
      </c>
      <c r="B957" s="221" t="s">
        <v>5606</v>
      </c>
      <c r="C957" s="100" t="s">
        <v>240</v>
      </c>
      <c r="D957" s="125">
        <v>152.53</v>
      </c>
    </row>
    <row r="958" spans="1:4" ht="38.25">
      <c r="A958" s="124">
        <v>10885</v>
      </c>
      <c r="B958" s="221" t="s">
        <v>5607</v>
      </c>
      <c r="C958" s="100" t="s">
        <v>240</v>
      </c>
      <c r="D958" s="125">
        <v>192.94</v>
      </c>
    </row>
    <row r="959" spans="1:4" ht="38.25">
      <c r="A959" s="124">
        <v>20962</v>
      </c>
      <c r="B959" s="221" t="s">
        <v>5608</v>
      </c>
      <c r="C959" s="100" t="s">
        <v>240</v>
      </c>
      <c r="D959" s="125">
        <v>159.80000000000001</v>
      </c>
    </row>
    <row r="960" spans="1:4" ht="38.25">
      <c r="A960" s="124">
        <v>20963</v>
      </c>
      <c r="B960" s="221" t="s">
        <v>5609</v>
      </c>
      <c r="C960" s="100" t="s">
        <v>240</v>
      </c>
      <c r="D960" s="125">
        <v>195.21</v>
      </c>
    </row>
    <row r="961" spans="1:4">
      <c r="A961" s="124">
        <v>2555</v>
      </c>
      <c r="B961" s="221" t="s">
        <v>5610</v>
      </c>
      <c r="C961" s="100" t="s">
        <v>240</v>
      </c>
      <c r="D961" s="125">
        <v>0.93</v>
      </c>
    </row>
    <row r="962" spans="1:4">
      <c r="A962" s="124">
        <v>2556</v>
      </c>
      <c r="B962" s="221" t="s">
        <v>5611</v>
      </c>
      <c r="C962" s="100" t="s">
        <v>240</v>
      </c>
      <c r="D962" s="125">
        <v>0.96</v>
      </c>
    </row>
    <row r="963" spans="1:4">
      <c r="A963" s="124">
        <v>2557</v>
      </c>
      <c r="B963" s="221" t="s">
        <v>5612</v>
      </c>
      <c r="C963" s="100" t="s">
        <v>240</v>
      </c>
      <c r="D963" s="125">
        <v>2.0299999999999998</v>
      </c>
    </row>
    <row r="964" spans="1:4">
      <c r="A964" s="124">
        <v>10569</v>
      </c>
      <c r="B964" s="221" t="s">
        <v>5613</v>
      </c>
      <c r="C964" s="100" t="s">
        <v>240</v>
      </c>
      <c r="D964" s="125">
        <v>2.0299999999999998</v>
      </c>
    </row>
    <row r="965" spans="1:4" ht="25.5">
      <c r="A965" s="124">
        <v>39810</v>
      </c>
      <c r="B965" s="221" t="s">
        <v>5614</v>
      </c>
      <c r="C965" s="100" t="s">
        <v>240</v>
      </c>
      <c r="D965" s="125">
        <v>22.2</v>
      </c>
    </row>
    <row r="966" spans="1:4" ht="25.5">
      <c r="A966" s="124">
        <v>39811</v>
      </c>
      <c r="B966" s="221" t="s">
        <v>5615</v>
      </c>
      <c r="C966" s="100" t="s">
        <v>240</v>
      </c>
      <c r="D966" s="125">
        <v>27.16</v>
      </c>
    </row>
    <row r="967" spans="1:4" ht="25.5">
      <c r="A967" s="124">
        <v>39812</v>
      </c>
      <c r="B967" s="221" t="s">
        <v>5616</v>
      </c>
      <c r="C967" s="100" t="s">
        <v>240</v>
      </c>
      <c r="D967" s="125">
        <v>44.66</v>
      </c>
    </row>
    <row r="968" spans="1:4" ht="25.5">
      <c r="A968" s="124">
        <v>43096</v>
      </c>
      <c r="B968" s="221" t="s">
        <v>5617</v>
      </c>
      <c r="C968" s="100" t="s">
        <v>240</v>
      </c>
      <c r="D968" s="125">
        <v>148.04</v>
      </c>
    </row>
    <row r="969" spans="1:4" ht="25.5">
      <c r="A969" s="124">
        <v>43102</v>
      </c>
      <c r="B969" s="221" t="s">
        <v>5618</v>
      </c>
      <c r="C969" s="100" t="s">
        <v>240</v>
      </c>
      <c r="D969" s="125">
        <v>90.02</v>
      </c>
    </row>
    <row r="970" spans="1:4" ht="25.5">
      <c r="A970" s="124">
        <v>43103</v>
      </c>
      <c r="B970" s="221" t="s">
        <v>5619</v>
      </c>
      <c r="C970" s="100" t="s">
        <v>240</v>
      </c>
      <c r="D970" s="125">
        <v>132.55000000000001</v>
      </c>
    </row>
    <row r="971" spans="1:4" ht="25.5">
      <c r="A971" s="124">
        <v>43098</v>
      </c>
      <c r="B971" s="221" t="s">
        <v>5620</v>
      </c>
      <c r="C971" s="100" t="s">
        <v>240</v>
      </c>
      <c r="D971" s="125">
        <v>50.14</v>
      </c>
    </row>
    <row r="972" spans="1:4" ht="25.5">
      <c r="A972" s="124">
        <v>43097</v>
      </c>
      <c r="B972" s="221" t="s">
        <v>5621</v>
      </c>
      <c r="C972" s="100" t="s">
        <v>240</v>
      </c>
      <c r="D972" s="125">
        <v>29.71</v>
      </c>
    </row>
    <row r="973" spans="1:4">
      <c r="A973" s="124">
        <v>43104</v>
      </c>
      <c r="B973" s="221" t="s">
        <v>5622</v>
      </c>
      <c r="C973" s="100" t="s">
        <v>240</v>
      </c>
      <c r="D973" s="125">
        <v>351.44</v>
      </c>
    </row>
    <row r="974" spans="1:4">
      <c r="A974" s="124">
        <v>39771</v>
      </c>
      <c r="B974" s="221" t="s">
        <v>5623</v>
      </c>
      <c r="C974" s="100" t="s">
        <v>240</v>
      </c>
      <c r="D974" s="125">
        <v>19.510000000000002</v>
      </c>
    </row>
    <row r="975" spans="1:4">
      <c r="A975" s="124">
        <v>39772</v>
      </c>
      <c r="B975" s="221" t="s">
        <v>5624</v>
      </c>
      <c r="C975" s="100" t="s">
        <v>240</v>
      </c>
      <c r="D975" s="125">
        <v>38.35</v>
      </c>
    </row>
    <row r="976" spans="1:4">
      <c r="A976" s="124">
        <v>39773</v>
      </c>
      <c r="B976" s="221" t="s">
        <v>5625</v>
      </c>
      <c r="C976" s="100" t="s">
        <v>240</v>
      </c>
      <c r="D976" s="125">
        <v>61.65</v>
      </c>
    </row>
    <row r="977" spans="1:4">
      <c r="A977" s="124">
        <v>39774</v>
      </c>
      <c r="B977" s="221" t="s">
        <v>5626</v>
      </c>
      <c r="C977" s="100" t="s">
        <v>240</v>
      </c>
      <c r="D977" s="125">
        <v>92.21</v>
      </c>
    </row>
    <row r="978" spans="1:4">
      <c r="A978" s="124">
        <v>39775</v>
      </c>
      <c r="B978" s="221" t="s">
        <v>5627</v>
      </c>
      <c r="C978" s="100" t="s">
        <v>240</v>
      </c>
      <c r="D978" s="125">
        <v>123.07</v>
      </c>
    </row>
    <row r="979" spans="1:4">
      <c r="A979" s="124">
        <v>39776</v>
      </c>
      <c r="B979" s="221" t="s">
        <v>5628</v>
      </c>
      <c r="C979" s="100" t="s">
        <v>240</v>
      </c>
      <c r="D979" s="125">
        <v>148.74</v>
      </c>
    </row>
    <row r="980" spans="1:4">
      <c r="A980" s="124">
        <v>39777</v>
      </c>
      <c r="B980" s="221" t="s">
        <v>5629</v>
      </c>
      <c r="C980" s="100" t="s">
        <v>240</v>
      </c>
      <c r="D980" s="125">
        <v>188.52</v>
      </c>
    </row>
    <row r="981" spans="1:4">
      <c r="A981" s="124">
        <v>20254</v>
      </c>
      <c r="B981" s="221" t="s">
        <v>5630</v>
      </c>
      <c r="C981" s="100" t="s">
        <v>240</v>
      </c>
      <c r="D981" s="125">
        <v>13.68</v>
      </c>
    </row>
    <row r="982" spans="1:4">
      <c r="A982" s="124">
        <v>20253</v>
      </c>
      <c r="B982" s="221" t="s">
        <v>5631</v>
      </c>
      <c r="C982" s="100" t="s">
        <v>240</v>
      </c>
      <c r="D982" s="125">
        <v>44.93</v>
      </c>
    </row>
    <row r="983" spans="1:4" ht="25.5">
      <c r="A983" s="124">
        <v>11247</v>
      </c>
      <c r="B983" s="221" t="s">
        <v>5632</v>
      </c>
      <c r="C983" s="100" t="s">
        <v>240</v>
      </c>
      <c r="D983" s="125">
        <v>863.99</v>
      </c>
    </row>
    <row r="984" spans="1:4" ht="25.5">
      <c r="A984" s="124">
        <v>11250</v>
      </c>
      <c r="B984" s="221" t="s">
        <v>5633</v>
      </c>
      <c r="C984" s="100" t="s">
        <v>240</v>
      </c>
      <c r="D984" s="125">
        <v>37.19</v>
      </c>
    </row>
    <row r="985" spans="1:4" ht="25.5">
      <c r="A985" s="124">
        <v>11249</v>
      </c>
      <c r="B985" s="221" t="s">
        <v>5634</v>
      </c>
      <c r="C985" s="100" t="s">
        <v>240</v>
      </c>
      <c r="D985" s="125">
        <v>1687.67</v>
      </c>
    </row>
    <row r="986" spans="1:4" ht="25.5">
      <c r="A986" s="124">
        <v>11251</v>
      </c>
      <c r="B986" s="221" t="s">
        <v>5635</v>
      </c>
      <c r="C986" s="100" t="s">
        <v>240</v>
      </c>
      <c r="D986" s="125">
        <v>82.39</v>
      </c>
    </row>
    <row r="987" spans="1:4" ht="25.5">
      <c r="A987" s="124">
        <v>11253</v>
      </c>
      <c r="B987" s="221" t="s">
        <v>5636</v>
      </c>
      <c r="C987" s="100" t="s">
        <v>240</v>
      </c>
      <c r="D987" s="125">
        <v>136.53</v>
      </c>
    </row>
    <row r="988" spans="1:4" ht="25.5">
      <c r="A988" s="124">
        <v>11255</v>
      </c>
      <c r="B988" s="221" t="s">
        <v>5637</v>
      </c>
      <c r="C988" s="100" t="s">
        <v>240</v>
      </c>
      <c r="D988" s="125">
        <v>204.11</v>
      </c>
    </row>
    <row r="989" spans="1:4" ht="25.5">
      <c r="A989" s="124">
        <v>14055</v>
      </c>
      <c r="B989" s="221" t="s">
        <v>5638</v>
      </c>
      <c r="C989" s="100" t="s">
        <v>240</v>
      </c>
      <c r="D989" s="125">
        <v>410.6</v>
      </c>
    </row>
    <row r="990" spans="1:4" ht="25.5">
      <c r="A990" s="124">
        <v>11256</v>
      </c>
      <c r="B990" s="221" t="s">
        <v>5639</v>
      </c>
      <c r="C990" s="100" t="s">
        <v>240</v>
      </c>
      <c r="D990" s="125">
        <v>255.67</v>
      </c>
    </row>
    <row r="991" spans="1:4">
      <c r="A991" s="124">
        <v>1872</v>
      </c>
      <c r="B991" s="221" t="s">
        <v>5640</v>
      </c>
      <c r="C991" s="100" t="s">
        <v>240</v>
      </c>
      <c r="D991" s="125">
        <v>1.74</v>
      </c>
    </row>
    <row r="992" spans="1:4">
      <c r="A992" s="124">
        <v>1873</v>
      </c>
      <c r="B992" s="221" t="s">
        <v>5641</v>
      </c>
      <c r="C992" s="100" t="s">
        <v>240</v>
      </c>
      <c r="D992" s="125">
        <v>3.46</v>
      </c>
    </row>
    <row r="993" spans="1:4" ht="25.5">
      <c r="A993" s="124">
        <v>39693</v>
      </c>
      <c r="B993" s="221" t="s">
        <v>5642</v>
      </c>
      <c r="C993" s="100" t="s">
        <v>240</v>
      </c>
      <c r="D993" s="125">
        <v>1605.72</v>
      </c>
    </row>
    <row r="994" spans="1:4">
      <c r="A994" s="124">
        <v>39692</v>
      </c>
      <c r="B994" s="221" t="s">
        <v>5643</v>
      </c>
      <c r="C994" s="100" t="s">
        <v>240</v>
      </c>
      <c r="D994" s="125">
        <v>513.79</v>
      </c>
    </row>
    <row r="995" spans="1:4">
      <c r="A995" s="124">
        <v>3280</v>
      </c>
      <c r="B995" s="221" t="s">
        <v>5644</v>
      </c>
      <c r="C995" s="100" t="s">
        <v>240</v>
      </c>
      <c r="D995" s="125">
        <v>111.45</v>
      </c>
    </row>
    <row r="996" spans="1:4">
      <c r="A996" s="124">
        <v>11881</v>
      </c>
      <c r="B996" s="221" t="s">
        <v>5645</v>
      </c>
      <c r="C996" s="100" t="s">
        <v>240</v>
      </c>
      <c r="D996" s="125">
        <v>51.76</v>
      </c>
    </row>
    <row r="997" spans="1:4">
      <c r="A997" s="124">
        <v>34641</v>
      </c>
      <c r="B997" s="221" t="s">
        <v>5646</v>
      </c>
      <c r="C997" s="100" t="s">
        <v>240</v>
      </c>
      <c r="D997" s="125">
        <v>41.74</v>
      </c>
    </row>
    <row r="998" spans="1:4">
      <c r="A998" s="124">
        <v>34643</v>
      </c>
      <c r="B998" s="221" t="s">
        <v>5647</v>
      </c>
      <c r="C998" s="100" t="s">
        <v>240</v>
      </c>
      <c r="D998" s="125">
        <v>10.51</v>
      </c>
    </row>
    <row r="999" spans="1:4">
      <c r="A999" s="124">
        <v>3278</v>
      </c>
      <c r="B999" s="221" t="s">
        <v>5648</v>
      </c>
      <c r="C999" s="100" t="s">
        <v>240</v>
      </c>
      <c r="D999" s="125">
        <v>58.44</v>
      </c>
    </row>
    <row r="1000" spans="1:4">
      <c r="A1000" s="124">
        <v>3279</v>
      </c>
      <c r="B1000" s="221" t="s">
        <v>5649</v>
      </c>
      <c r="C1000" s="100" t="s">
        <v>240</v>
      </c>
      <c r="D1000" s="125">
        <v>96.42</v>
      </c>
    </row>
    <row r="1001" spans="1:4" ht="25.5">
      <c r="A1001" s="124">
        <v>1062</v>
      </c>
      <c r="B1001" s="221" t="s">
        <v>5650</v>
      </c>
      <c r="C1001" s="100" t="s">
        <v>240</v>
      </c>
      <c r="D1001" s="125">
        <v>162.83000000000001</v>
      </c>
    </row>
    <row r="1002" spans="1:4" ht="25.5">
      <c r="A1002" s="124">
        <v>39686</v>
      </c>
      <c r="B1002" s="221" t="s">
        <v>5651</v>
      </c>
      <c r="C1002" s="100" t="s">
        <v>240</v>
      </c>
      <c r="D1002" s="125">
        <v>263.64999999999998</v>
      </c>
    </row>
    <row r="1003" spans="1:4" ht="25.5">
      <c r="A1003" s="124">
        <v>43095</v>
      </c>
      <c r="B1003" s="221" t="s">
        <v>5652</v>
      </c>
      <c r="C1003" s="100" t="s">
        <v>240</v>
      </c>
      <c r="D1003" s="125">
        <v>97.55</v>
      </c>
    </row>
    <row r="1004" spans="1:4">
      <c r="A1004" s="124">
        <v>1871</v>
      </c>
      <c r="B1004" s="221" t="s">
        <v>5653</v>
      </c>
      <c r="C1004" s="100" t="s">
        <v>240</v>
      </c>
      <c r="D1004" s="125">
        <v>3.11</v>
      </c>
    </row>
    <row r="1005" spans="1:4">
      <c r="A1005" s="124">
        <v>12001</v>
      </c>
      <c r="B1005" s="221" t="s">
        <v>5654</v>
      </c>
      <c r="C1005" s="100" t="s">
        <v>240</v>
      </c>
      <c r="D1005" s="125">
        <v>4.49</v>
      </c>
    </row>
    <row r="1006" spans="1:4">
      <c r="A1006" s="124">
        <v>11882</v>
      </c>
      <c r="B1006" s="221" t="s">
        <v>5655</v>
      </c>
      <c r="C1006" s="100" t="s">
        <v>240</v>
      </c>
      <c r="D1006" s="125">
        <v>58.44</v>
      </c>
    </row>
    <row r="1007" spans="1:4" ht="25.5">
      <c r="A1007" s="124">
        <v>1068</v>
      </c>
      <c r="B1007" s="221" t="s">
        <v>5656</v>
      </c>
      <c r="C1007" s="100" t="s">
        <v>240</v>
      </c>
      <c r="D1007" s="125">
        <v>1074.03</v>
      </c>
    </row>
    <row r="1008" spans="1:4" ht="25.5">
      <c r="A1008" s="124">
        <v>39690</v>
      </c>
      <c r="B1008" s="221" t="s">
        <v>5657</v>
      </c>
      <c r="C1008" s="100" t="s">
        <v>240</v>
      </c>
      <c r="D1008" s="125">
        <v>1801.88</v>
      </c>
    </row>
    <row r="1009" spans="1:4" ht="25.5">
      <c r="A1009" s="124">
        <v>39691</v>
      </c>
      <c r="B1009" s="221" t="s">
        <v>5658</v>
      </c>
      <c r="C1009" s="100" t="s">
        <v>240</v>
      </c>
      <c r="D1009" s="125">
        <v>2266.2600000000002</v>
      </c>
    </row>
    <row r="1010" spans="1:4" ht="25.5">
      <c r="A1010" s="124">
        <v>39808</v>
      </c>
      <c r="B1010" s="221" t="s">
        <v>5659</v>
      </c>
      <c r="C1010" s="100" t="s">
        <v>240</v>
      </c>
      <c r="D1010" s="125">
        <v>50.93</v>
      </c>
    </row>
    <row r="1011" spans="1:4">
      <c r="A1011" s="124">
        <v>39809</v>
      </c>
      <c r="B1011" s="221" t="s">
        <v>5660</v>
      </c>
      <c r="C1011" s="100" t="s">
        <v>240</v>
      </c>
      <c r="D1011" s="125">
        <v>120.8</v>
      </c>
    </row>
    <row r="1012" spans="1:4">
      <c r="A1012" s="124">
        <v>11713</v>
      </c>
      <c r="B1012" s="221" t="s">
        <v>5661</v>
      </c>
      <c r="C1012" s="100" t="s">
        <v>240</v>
      </c>
      <c r="D1012" s="125">
        <v>22.81</v>
      </c>
    </row>
    <row r="1013" spans="1:4">
      <c r="A1013" s="124">
        <v>11716</v>
      </c>
      <c r="B1013" s="221" t="s">
        <v>5662</v>
      </c>
      <c r="C1013" s="100" t="s">
        <v>240</v>
      </c>
      <c r="D1013" s="125">
        <v>9.74</v>
      </c>
    </row>
    <row r="1014" spans="1:4">
      <c r="A1014" s="124">
        <v>5103</v>
      </c>
      <c r="B1014" s="221" t="s">
        <v>5663</v>
      </c>
      <c r="C1014" s="100" t="s">
        <v>240</v>
      </c>
      <c r="D1014" s="125">
        <v>9.8699999999999992</v>
      </c>
    </row>
    <row r="1015" spans="1:4">
      <c r="A1015" s="124">
        <v>11712</v>
      </c>
      <c r="B1015" s="221" t="s">
        <v>5664</v>
      </c>
      <c r="C1015" s="100" t="s">
        <v>240</v>
      </c>
      <c r="D1015" s="125">
        <v>23</v>
      </c>
    </row>
    <row r="1016" spans="1:4">
      <c r="A1016" s="124">
        <v>11717</v>
      </c>
      <c r="B1016" s="221" t="s">
        <v>5665</v>
      </c>
      <c r="C1016" s="100" t="s">
        <v>240</v>
      </c>
      <c r="D1016" s="125">
        <v>24.99</v>
      </c>
    </row>
    <row r="1017" spans="1:4">
      <c r="A1017" s="124">
        <v>11714</v>
      </c>
      <c r="B1017" s="221" t="s">
        <v>5666</v>
      </c>
      <c r="C1017" s="100" t="s">
        <v>240</v>
      </c>
      <c r="D1017" s="125">
        <v>31.09</v>
      </c>
    </row>
    <row r="1018" spans="1:4">
      <c r="A1018" s="124">
        <v>11715</v>
      </c>
      <c r="B1018" s="221" t="s">
        <v>5667</v>
      </c>
      <c r="C1018" s="100" t="s">
        <v>240</v>
      </c>
      <c r="D1018" s="125">
        <v>35.78</v>
      </c>
    </row>
    <row r="1019" spans="1:4">
      <c r="A1019" s="124">
        <v>11880</v>
      </c>
      <c r="B1019" s="221" t="s">
        <v>5668</v>
      </c>
      <c r="C1019" s="100" t="s">
        <v>240</v>
      </c>
      <c r="D1019" s="125">
        <v>64.31</v>
      </c>
    </row>
    <row r="1020" spans="1:4">
      <c r="A1020" s="124">
        <v>1106</v>
      </c>
      <c r="B1020" s="221" t="s">
        <v>5669</v>
      </c>
      <c r="C1020" s="100" t="s">
        <v>315</v>
      </c>
      <c r="D1020" s="125">
        <v>0.77</v>
      </c>
    </row>
    <row r="1021" spans="1:4">
      <c r="A1021" s="124">
        <v>11161</v>
      </c>
      <c r="B1021" s="221" t="s">
        <v>5670</v>
      </c>
      <c r="C1021" s="100" t="s">
        <v>315</v>
      </c>
      <c r="D1021" s="125">
        <v>1.28</v>
      </c>
    </row>
    <row r="1022" spans="1:4">
      <c r="A1022" s="124">
        <v>1107</v>
      </c>
      <c r="B1022" s="221" t="s">
        <v>5671</v>
      </c>
      <c r="C1022" s="100" t="s">
        <v>315</v>
      </c>
      <c r="D1022" s="125">
        <v>0.65</v>
      </c>
    </row>
    <row r="1023" spans="1:4">
      <c r="A1023" s="124">
        <v>4758</v>
      </c>
      <c r="B1023" s="221" t="s">
        <v>5672</v>
      </c>
      <c r="C1023" s="100" t="s">
        <v>22</v>
      </c>
      <c r="D1023" s="125">
        <v>15.96</v>
      </c>
    </row>
    <row r="1024" spans="1:4">
      <c r="A1024" s="124">
        <v>41080</v>
      </c>
      <c r="B1024" s="221" t="s">
        <v>5673</v>
      </c>
      <c r="C1024" s="100" t="s">
        <v>120</v>
      </c>
      <c r="D1024" s="125">
        <v>2809.67</v>
      </c>
    </row>
    <row r="1025" spans="1:4">
      <c r="A1025" s="124">
        <v>25963</v>
      </c>
      <c r="B1025" s="221" t="s">
        <v>5674</v>
      </c>
      <c r="C1025" s="100" t="s">
        <v>315</v>
      </c>
      <c r="D1025" s="125">
        <v>0.08</v>
      </c>
    </row>
    <row r="1026" spans="1:4">
      <c r="A1026" s="124">
        <v>4759</v>
      </c>
      <c r="B1026" s="221" t="s">
        <v>5675</v>
      </c>
      <c r="C1026" s="100" t="s">
        <v>22</v>
      </c>
      <c r="D1026" s="125">
        <v>13.28</v>
      </c>
    </row>
    <row r="1027" spans="1:4">
      <c r="A1027" s="124">
        <v>41068</v>
      </c>
      <c r="B1027" s="221" t="s">
        <v>5676</v>
      </c>
      <c r="C1027" s="100" t="s">
        <v>120</v>
      </c>
      <c r="D1027" s="125">
        <v>2338.06</v>
      </c>
    </row>
    <row r="1028" spans="1:4">
      <c r="A1028" s="124">
        <v>1108</v>
      </c>
      <c r="B1028" s="221" t="s">
        <v>5677</v>
      </c>
      <c r="C1028" s="100" t="s">
        <v>239</v>
      </c>
      <c r="D1028" s="125">
        <v>17.510000000000002</v>
      </c>
    </row>
    <row r="1029" spans="1:4">
      <c r="A1029" s="124">
        <v>1117</v>
      </c>
      <c r="B1029" s="221" t="s">
        <v>5678</v>
      </c>
      <c r="C1029" s="100" t="s">
        <v>239</v>
      </c>
      <c r="D1029" s="125">
        <v>17.649999999999999</v>
      </c>
    </row>
    <row r="1030" spans="1:4">
      <c r="A1030" s="124">
        <v>1118</v>
      </c>
      <c r="B1030" s="221" t="s">
        <v>5679</v>
      </c>
      <c r="C1030" s="100" t="s">
        <v>239</v>
      </c>
      <c r="D1030" s="125">
        <v>20.86</v>
      </c>
    </row>
    <row r="1031" spans="1:4">
      <c r="A1031" s="124">
        <v>1110</v>
      </c>
      <c r="B1031" s="221" t="s">
        <v>5680</v>
      </c>
      <c r="C1031" s="100" t="s">
        <v>239</v>
      </c>
      <c r="D1031" s="125">
        <v>20.86</v>
      </c>
    </row>
    <row r="1032" spans="1:4">
      <c r="A1032" s="124">
        <v>12618</v>
      </c>
      <c r="B1032" s="221" t="s">
        <v>5681</v>
      </c>
      <c r="C1032" s="100" t="s">
        <v>240</v>
      </c>
      <c r="D1032" s="125">
        <v>36.79</v>
      </c>
    </row>
    <row r="1033" spans="1:4">
      <c r="A1033" s="124">
        <v>40784</v>
      </c>
      <c r="B1033" s="221" t="s">
        <v>5682</v>
      </c>
      <c r="C1033" s="100" t="s">
        <v>239</v>
      </c>
      <c r="D1033" s="125">
        <v>57.54</v>
      </c>
    </row>
    <row r="1034" spans="1:4">
      <c r="A1034" s="124">
        <v>40782</v>
      </c>
      <c r="B1034" s="221" t="s">
        <v>5683</v>
      </c>
      <c r="C1034" s="100" t="s">
        <v>239</v>
      </c>
      <c r="D1034" s="125">
        <v>22.58</v>
      </c>
    </row>
    <row r="1035" spans="1:4">
      <c r="A1035" s="124">
        <v>40783</v>
      </c>
      <c r="B1035" s="221" t="s">
        <v>5684</v>
      </c>
      <c r="C1035" s="100" t="s">
        <v>239</v>
      </c>
      <c r="D1035" s="125">
        <v>29.41</v>
      </c>
    </row>
    <row r="1036" spans="1:4">
      <c r="A1036" s="124">
        <v>1109</v>
      </c>
      <c r="B1036" s="221" t="s">
        <v>5685</v>
      </c>
      <c r="C1036" s="100" t="s">
        <v>239</v>
      </c>
      <c r="D1036" s="125">
        <v>17.510000000000002</v>
      </c>
    </row>
    <row r="1037" spans="1:4">
      <c r="A1037" s="124">
        <v>1119</v>
      </c>
      <c r="B1037" s="221" t="s">
        <v>5686</v>
      </c>
      <c r="C1037" s="100" t="s">
        <v>239</v>
      </c>
      <c r="D1037" s="125">
        <v>11.29</v>
      </c>
    </row>
    <row r="1038" spans="1:4">
      <c r="A1038" s="124">
        <v>13115</v>
      </c>
      <c r="B1038" s="221" t="s">
        <v>5687</v>
      </c>
      <c r="C1038" s="100" t="s">
        <v>239</v>
      </c>
      <c r="D1038" s="125">
        <v>15.76</v>
      </c>
    </row>
    <row r="1039" spans="1:4">
      <c r="A1039" s="124">
        <v>10541</v>
      </c>
      <c r="B1039" s="221" t="s">
        <v>5688</v>
      </c>
      <c r="C1039" s="100" t="s">
        <v>239</v>
      </c>
      <c r="D1039" s="125">
        <v>18.3</v>
      </c>
    </row>
    <row r="1040" spans="1:4">
      <c r="A1040" s="124">
        <v>10543</v>
      </c>
      <c r="B1040" s="221" t="s">
        <v>5689</v>
      </c>
      <c r="C1040" s="100" t="s">
        <v>239</v>
      </c>
      <c r="D1040" s="125">
        <v>35.51</v>
      </c>
    </row>
    <row r="1041" spans="1:4">
      <c r="A1041" s="124">
        <v>10544</v>
      </c>
      <c r="B1041" s="221" t="s">
        <v>5690</v>
      </c>
      <c r="C1041" s="100" t="s">
        <v>239</v>
      </c>
      <c r="D1041" s="125">
        <v>42.71</v>
      </c>
    </row>
    <row r="1042" spans="1:4">
      <c r="A1042" s="124">
        <v>10545</v>
      </c>
      <c r="B1042" s="221" t="s">
        <v>5691</v>
      </c>
      <c r="C1042" s="100" t="s">
        <v>239</v>
      </c>
      <c r="D1042" s="125">
        <v>65.510000000000005</v>
      </c>
    </row>
    <row r="1043" spans="1:4">
      <c r="A1043" s="124">
        <v>10542</v>
      </c>
      <c r="B1043" s="221" t="s">
        <v>5692</v>
      </c>
      <c r="C1043" s="100" t="s">
        <v>239</v>
      </c>
      <c r="D1043" s="125">
        <v>25.22</v>
      </c>
    </row>
    <row r="1044" spans="1:4">
      <c r="A1044" s="124">
        <v>38365</v>
      </c>
      <c r="B1044" s="221" t="s">
        <v>5693</v>
      </c>
      <c r="C1044" s="100" t="s">
        <v>316</v>
      </c>
      <c r="D1044" s="125">
        <v>1.44</v>
      </c>
    </row>
    <row r="1045" spans="1:4" ht="25.5">
      <c r="A1045" s="124">
        <v>37745</v>
      </c>
      <c r="B1045" s="221" t="s">
        <v>5694</v>
      </c>
      <c r="C1045" s="100" t="s">
        <v>240</v>
      </c>
      <c r="D1045" s="125">
        <v>247700</v>
      </c>
    </row>
    <row r="1046" spans="1:4" ht="25.5">
      <c r="A1046" s="124">
        <v>37754</v>
      </c>
      <c r="B1046" s="221" t="s">
        <v>5695</v>
      </c>
      <c r="C1046" s="100" t="s">
        <v>240</v>
      </c>
      <c r="D1046" s="125">
        <v>258674.05</v>
      </c>
    </row>
    <row r="1047" spans="1:4" ht="25.5">
      <c r="A1047" s="124">
        <v>37748</v>
      </c>
      <c r="B1047" s="221" t="s">
        <v>5696</v>
      </c>
      <c r="C1047" s="100" t="s">
        <v>240</v>
      </c>
      <c r="D1047" s="125">
        <v>263338.01</v>
      </c>
    </row>
    <row r="1048" spans="1:4" ht="25.5">
      <c r="A1048" s="124">
        <v>37761</v>
      </c>
      <c r="B1048" s="221" t="s">
        <v>5697</v>
      </c>
      <c r="C1048" s="100" t="s">
        <v>240</v>
      </c>
      <c r="D1048" s="125">
        <v>217913.28</v>
      </c>
    </row>
    <row r="1049" spans="1:4" ht="25.5">
      <c r="A1049" s="124">
        <v>37757</v>
      </c>
      <c r="B1049" s="221" t="s">
        <v>5698</v>
      </c>
      <c r="C1049" s="100" t="s">
        <v>240</v>
      </c>
      <c r="D1049" s="125">
        <v>303354.09999999998</v>
      </c>
    </row>
    <row r="1050" spans="1:4" ht="25.5">
      <c r="A1050" s="124">
        <v>37759</v>
      </c>
      <c r="B1050" s="221" t="s">
        <v>5699</v>
      </c>
      <c r="C1050" s="100" t="s">
        <v>240</v>
      </c>
      <c r="D1050" s="125">
        <v>304529.90999999997</v>
      </c>
    </row>
    <row r="1051" spans="1:4" ht="25.5">
      <c r="A1051" s="124">
        <v>37766</v>
      </c>
      <c r="B1051" s="221" t="s">
        <v>5700</v>
      </c>
      <c r="C1051" s="100" t="s">
        <v>240</v>
      </c>
      <c r="D1051" s="125">
        <v>304529.88</v>
      </c>
    </row>
    <row r="1052" spans="1:4" ht="25.5">
      <c r="A1052" s="124">
        <v>37752</v>
      </c>
      <c r="B1052" s="221" t="s">
        <v>5701</v>
      </c>
      <c r="C1052" s="100" t="s">
        <v>240</v>
      </c>
      <c r="D1052" s="125">
        <v>276154.14</v>
      </c>
    </row>
    <row r="1053" spans="1:4" ht="25.5">
      <c r="A1053" s="124">
        <v>37760</v>
      </c>
      <c r="B1053" s="221" t="s">
        <v>5702</v>
      </c>
      <c r="C1053" s="100" t="s">
        <v>240</v>
      </c>
      <c r="D1053" s="125">
        <v>290812.33</v>
      </c>
    </row>
    <row r="1054" spans="1:4" ht="25.5">
      <c r="A1054" s="124">
        <v>37765</v>
      </c>
      <c r="B1054" s="221" t="s">
        <v>5703</v>
      </c>
      <c r="C1054" s="100" t="s">
        <v>240</v>
      </c>
      <c r="D1054" s="125">
        <v>203019.94</v>
      </c>
    </row>
    <row r="1055" spans="1:4" ht="25.5">
      <c r="A1055" s="124">
        <v>37746</v>
      </c>
      <c r="B1055" s="221" t="s">
        <v>5704</v>
      </c>
      <c r="C1055" s="100" t="s">
        <v>240</v>
      </c>
      <c r="D1055" s="125">
        <v>222577.25</v>
      </c>
    </row>
    <row r="1056" spans="1:4" ht="25.5">
      <c r="A1056" s="124">
        <v>37750</v>
      </c>
      <c r="B1056" s="221" t="s">
        <v>5705</v>
      </c>
      <c r="C1056" s="100" t="s">
        <v>240</v>
      </c>
      <c r="D1056" s="125">
        <v>221793.4</v>
      </c>
    </row>
    <row r="1057" spans="1:4" ht="25.5">
      <c r="A1057" s="124">
        <v>37753</v>
      </c>
      <c r="B1057" s="221" t="s">
        <v>5706</v>
      </c>
      <c r="C1057" s="100" t="s">
        <v>240</v>
      </c>
      <c r="D1057" s="125">
        <v>221009.53</v>
      </c>
    </row>
    <row r="1058" spans="1:4" ht="25.5">
      <c r="A1058" s="124">
        <v>37756</v>
      </c>
      <c r="B1058" s="221" t="s">
        <v>5707</v>
      </c>
      <c r="C1058" s="100" t="s">
        <v>240</v>
      </c>
      <c r="D1058" s="125">
        <v>217913.28</v>
      </c>
    </row>
    <row r="1059" spans="1:4" ht="25.5">
      <c r="A1059" s="124">
        <v>37755</v>
      </c>
      <c r="B1059" s="221" t="s">
        <v>5708</v>
      </c>
      <c r="C1059" s="100" t="s">
        <v>240</v>
      </c>
      <c r="D1059" s="125">
        <v>316679.74</v>
      </c>
    </row>
    <row r="1060" spans="1:4" ht="25.5">
      <c r="A1060" s="124">
        <v>37758</v>
      </c>
      <c r="B1060" s="221" t="s">
        <v>5709</v>
      </c>
      <c r="C1060" s="100" t="s">
        <v>240</v>
      </c>
      <c r="D1060" s="125">
        <v>357440.51</v>
      </c>
    </row>
    <row r="1061" spans="1:4" ht="25.5">
      <c r="A1061" s="124">
        <v>37747</v>
      </c>
      <c r="B1061" s="221" t="s">
        <v>5710</v>
      </c>
      <c r="C1061" s="100" t="s">
        <v>240</v>
      </c>
      <c r="D1061" s="125">
        <v>321618.06</v>
      </c>
    </row>
    <row r="1062" spans="1:4" ht="25.5">
      <c r="A1062" s="124">
        <v>37767</v>
      </c>
      <c r="B1062" s="221" t="s">
        <v>5711</v>
      </c>
      <c r="C1062" s="100" t="s">
        <v>240</v>
      </c>
      <c r="D1062" s="125">
        <v>339411.71</v>
      </c>
    </row>
    <row r="1063" spans="1:4" ht="25.5">
      <c r="A1063" s="124">
        <v>37751</v>
      </c>
      <c r="B1063" s="221" t="s">
        <v>5712</v>
      </c>
      <c r="C1063" s="100" t="s">
        <v>240</v>
      </c>
      <c r="D1063" s="125">
        <v>339411.71</v>
      </c>
    </row>
    <row r="1064" spans="1:4" ht="25.5">
      <c r="A1064" s="124">
        <v>37749</v>
      </c>
      <c r="B1064" s="221" t="s">
        <v>5713</v>
      </c>
      <c r="C1064" s="100" t="s">
        <v>240</v>
      </c>
      <c r="D1064" s="125">
        <v>335492.40999999997</v>
      </c>
    </row>
    <row r="1065" spans="1:4">
      <c r="A1065" s="124">
        <v>1159</v>
      </c>
      <c r="B1065" s="221" t="s">
        <v>5714</v>
      </c>
      <c r="C1065" s="100" t="s">
        <v>240</v>
      </c>
      <c r="D1065" s="125">
        <v>160245</v>
      </c>
    </row>
    <row r="1066" spans="1:4">
      <c r="A1066" s="124">
        <v>12114</v>
      </c>
      <c r="B1066" s="221" t="s">
        <v>5715</v>
      </c>
      <c r="C1066" s="100" t="s">
        <v>240</v>
      </c>
      <c r="D1066" s="125">
        <v>103.22</v>
      </c>
    </row>
    <row r="1067" spans="1:4">
      <c r="A1067" s="124">
        <v>38106</v>
      </c>
      <c r="B1067" s="221" t="s">
        <v>5716</v>
      </c>
      <c r="C1067" s="100" t="s">
        <v>240</v>
      </c>
      <c r="D1067" s="125">
        <v>14.02</v>
      </c>
    </row>
    <row r="1068" spans="1:4">
      <c r="A1068" s="124">
        <v>38085</v>
      </c>
      <c r="B1068" s="221" t="s">
        <v>5717</v>
      </c>
      <c r="C1068" s="100" t="s">
        <v>240</v>
      </c>
      <c r="D1068" s="125">
        <v>16.57</v>
      </c>
    </row>
    <row r="1069" spans="1:4">
      <c r="A1069" s="124">
        <v>38599</v>
      </c>
      <c r="B1069" s="221" t="s">
        <v>5718</v>
      </c>
      <c r="C1069" s="100" t="s">
        <v>240</v>
      </c>
      <c r="D1069" s="125">
        <v>3.51</v>
      </c>
    </row>
    <row r="1070" spans="1:4">
      <c r="A1070" s="124">
        <v>38596</v>
      </c>
      <c r="B1070" s="221" t="s">
        <v>5719</v>
      </c>
      <c r="C1070" s="100" t="s">
        <v>240</v>
      </c>
      <c r="D1070" s="125">
        <v>2.4</v>
      </c>
    </row>
    <row r="1071" spans="1:4">
      <c r="A1071" s="124">
        <v>38600</v>
      </c>
      <c r="B1071" s="221" t="s">
        <v>5720</v>
      </c>
      <c r="C1071" s="100" t="s">
        <v>240</v>
      </c>
      <c r="D1071" s="125">
        <v>4.13</v>
      </c>
    </row>
    <row r="1072" spans="1:4">
      <c r="A1072" s="124">
        <v>38597</v>
      </c>
      <c r="B1072" s="221" t="s">
        <v>5721</v>
      </c>
      <c r="C1072" s="100" t="s">
        <v>240</v>
      </c>
      <c r="D1072" s="125">
        <v>2.93</v>
      </c>
    </row>
    <row r="1073" spans="1:4">
      <c r="A1073" s="124">
        <v>659</v>
      </c>
      <c r="B1073" s="221" t="s">
        <v>5722</v>
      </c>
      <c r="C1073" s="100" t="s">
        <v>240</v>
      </c>
      <c r="D1073" s="125">
        <v>1.42</v>
      </c>
    </row>
    <row r="1074" spans="1:4">
      <c r="A1074" s="124">
        <v>660</v>
      </c>
      <c r="B1074" s="221" t="s">
        <v>5723</v>
      </c>
      <c r="C1074" s="100" t="s">
        <v>240</v>
      </c>
      <c r="D1074" s="125">
        <v>2.09</v>
      </c>
    </row>
    <row r="1075" spans="1:4">
      <c r="A1075" s="124">
        <v>658</v>
      </c>
      <c r="B1075" s="221" t="s">
        <v>5724</v>
      </c>
      <c r="C1075" s="100" t="s">
        <v>240</v>
      </c>
      <c r="D1075" s="125">
        <v>1.1499999999999999</v>
      </c>
    </row>
    <row r="1076" spans="1:4">
      <c r="A1076" s="124">
        <v>38548</v>
      </c>
      <c r="B1076" s="221" t="s">
        <v>5725</v>
      </c>
      <c r="C1076" s="100" t="s">
        <v>240</v>
      </c>
      <c r="D1076" s="125">
        <v>1.08</v>
      </c>
    </row>
    <row r="1077" spans="1:4">
      <c r="A1077" s="124">
        <v>34647</v>
      </c>
      <c r="B1077" s="221" t="s">
        <v>5726</v>
      </c>
      <c r="C1077" s="100" t="s">
        <v>240</v>
      </c>
      <c r="D1077" s="125">
        <v>1.87</v>
      </c>
    </row>
    <row r="1078" spans="1:4">
      <c r="A1078" s="124">
        <v>34649</v>
      </c>
      <c r="B1078" s="221" t="s">
        <v>5727</v>
      </c>
      <c r="C1078" s="100" t="s">
        <v>240</v>
      </c>
      <c r="D1078" s="125">
        <v>1.93</v>
      </c>
    </row>
    <row r="1079" spans="1:4">
      <c r="A1079" s="124">
        <v>34652</v>
      </c>
      <c r="B1079" s="221" t="s">
        <v>5728</v>
      </c>
      <c r="C1079" s="100" t="s">
        <v>240</v>
      </c>
      <c r="D1079" s="125">
        <v>2.63</v>
      </c>
    </row>
    <row r="1080" spans="1:4">
      <c r="A1080" s="124">
        <v>34655</v>
      </c>
      <c r="B1080" s="221" t="s">
        <v>5729</v>
      </c>
      <c r="C1080" s="100" t="s">
        <v>240</v>
      </c>
      <c r="D1080" s="125">
        <v>2.54</v>
      </c>
    </row>
    <row r="1081" spans="1:4">
      <c r="A1081" s="124">
        <v>40607</v>
      </c>
      <c r="B1081" s="221" t="s">
        <v>5730</v>
      </c>
      <c r="C1081" s="100" t="s">
        <v>240</v>
      </c>
      <c r="D1081" s="125">
        <v>3.1</v>
      </c>
    </row>
    <row r="1082" spans="1:4">
      <c r="A1082" s="124">
        <v>585</v>
      </c>
      <c r="B1082" s="221" t="s">
        <v>5731</v>
      </c>
      <c r="C1082" s="100" t="s">
        <v>315</v>
      </c>
      <c r="D1082" s="125">
        <v>23.03</v>
      </c>
    </row>
    <row r="1083" spans="1:4">
      <c r="A1083" s="124">
        <v>4777</v>
      </c>
      <c r="B1083" s="221" t="s">
        <v>5732</v>
      </c>
      <c r="C1083" s="100" t="s">
        <v>315</v>
      </c>
      <c r="D1083" s="125">
        <v>4.6900000000000004</v>
      </c>
    </row>
    <row r="1084" spans="1:4">
      <c r="A1084" s="124">
        <v>587</v>
      </c>
      <c r="B1084" s="221" t="s">
        <v>5733</v>
      </c>
      <c r="C1084" s="100" t="s">
        <v>315</v>
      </c>
      <c r="D1084" s="125">
        <v>24.68</v>
      </c>
    </row>
    <row r="1085" spans="1:4">
      <c r="A1085" s="124">
        <v>590</v>
      </c>
      <c r="B1085" s="221" t="s">
        <v>5734</v>
      </c>
      <c r="C1085" s="100" t="s">
        <v>315</v>
      </c>
      <c r="D1085" s="125">
        <v>23.85</v>
      </c>
    </row>
    <row r="1086" spans="1:4">
      <c r="A1086" s="124">
        <v>592</v>
      </c>
      <c r="B1086" s="221" t="s">
        <v>5735</v>
      </c>
      <c r="C1086" s="100" t="s">
        <v>315</v>
      </c>
      <c r="D1086" s="125">
        <v>24.68</v>
      </c>
    </row>
    <row r="1087" spans="1:4">
      <c r="A1087" s="124">
        <v>586</v>
      </c>
      <c r="B1087" s="221" t="s">
        <v>5736</v>
      </c>
      <c r="C1087" s="100" t="s">
        <v>239</v>
      </c>
      <c r="D1087" s="125">
        <v>14.51</v>
      </c>
    </row>
    <row r="1088" spans="1:4">
      <c r="A1088" s="124">
        <v>591</v>
      </c>
      <c r="B1088" s="221" t="s">
        <v>5737</v>
      </c>
      <c r="C1088" s="100" t="s">
        <v>315</v>
      </c>
      <c r="D1088" s="125">
        <v>23.03</v>
      </c>
    </row>
    <row r="1089" spans="1:4">
      <c r="A1089" s="124">
        <v>588</v>
      </c>
      <c r="B1089" s="221" t="s">
        <v>5738</v>
      </c>
      <c r="C1089" s="100" t="s">
        <v>239</v>
      </c>
      <c r="D1089" s="125">
        <v>22.95</v>
      </c>
    </row>
    <row r="1090" spans="1:4">
      <c r="A1090" s="124">
        <v>589</v>
      </c>
      <c r="B1090" s="221" t="s">
        <v>5739</v>
      </c>
      <c r="C1090" s="100" t="s">
        <v>239</v>
      </c>
      <c r="D1090" s="125">
        <v>38.79</v>
      </c>
    </row>
    <row r="1091" spans="1:4">
      <c r="A1091" s="124">
        <v>584</v>
      </c>
      <c r="B1091" s="221" t="s">
        <v>5740</v>
      </c>
      <c r="C1091" s="100" t="s">
        <v>239</v>
      </c>
      <c r="D1091" s="125">
        <v>24.51</v>
      </c>
    </row>
    <row r="1092" spans="1:4">
      <c r="A1092" s="124">
        <v>574</v>
      </c>
      <c r="B1092" s="221" t="s">
        <v>5741</v>
      </c>
      <c r="C1092" s="100" t="s">
        <v>239</v>
      </c>
      <c r="D1092" s="125">
        <v>21.09</v>
      </c>
    </row>
    <row r="1093" spans="1:4">
      <c r="A1093" s="124">
        <v>567</v>
      </c>
      <c r="B1093" s="221" t="s">
        <v>5742</v>
      </c>
      <c r="C1093" s="100" t="s">
        <v>239</v>
      </c>
      <c r="D1093" s="125">
        <v>7.81</v>
      </c>
    </row>
    <row r="1094" spans="1:4">
      <c r="A1094" s="124">
        <v>568</v>
      </c>
      <c r="B1094" s="221" t="s">
        <v>5743</v>
      </c>
      <c r="C1094" s="100" t="s">
        <v>239</v>
      </c>
      <c r="D1094" s="125">
        <v>47.31</v>
      </c>
    </row>
    <row r="1095" spans="1:4">
      <c r="A1095" s="124">
        <v>569</v>
      </c>
      <c r="B1095" s="221" t="s">
        <v>5744</v>
      </c>
      <c r="C1095" s="100" t="s">
        <v>315</v>
      </c>
      <c r="D1095" s="125">
        <v>6.58</v>
      </c>
    </row>
    <row r="1096" spans="1:4">
      <c r="A1096" s="124">
        <v>1165</v>
      </c>
      <c r="B1096" s="221" t="s">
        <v>5745</v>
      </c>
      <c r="C1096" s="100" t="s">
        <v>240</v>
      </c>
      <c r="D1096" s="125">
        <v>11.52</v>
      </c>
    </row>
    <row r="1097" spans="1:4">
      <c r="A1097" s="124">
        <v>1164</v>
      </c>
      <c r="B1097" s="221" t="s">
        <v>5746</v>
      </c>
      <c r="C1097" s="100" t="s">
        <v>240</v>
      </c>
      <c r="D1097" s="125">
        <v>9.33</v>
      </c>
    </row>
    <row r="1098" spans="1:4">
      <c r="A1098" s="124">
        <v>1162</v>
      </c>
      <c r="B1098" s="221" t="s">
        <v>5747</v>
      </c>
      <c r="C1098" s="100" t="s">
        <v>240</v>
      </c>
      <c r="D1098" s="125">
        <v>3.24</v>
      </c>
    </row>
    <row r="1099" spans="1:4">
      <c r="A1099" s="124">
        <v>12395</v>
      </c>
      <c r="B1099" s="221" t="s">
        <v>5748</v>
      </c>
      <c r="C1099" s="100" t="s">
        <v>240</v>
      </c>
      <c r="D1099" s="125">
        <v>3.15</v>
      </c>
    </row>
    <row r="1100" spans="1:4">
      <c r="A1100" s="124">
        <v>1170</v>
      </c>
      <c r="B1100" s="221" t="s">
        <v>5749</v>
      </c>
      <c r="C1100" s="100" t="s">
        <v>240</v>
      </c>
      <c r="D1100" s="125">
        <v>6.11</v>
      </c>
    </row>
    <row r="1101" spans="1:4">
      <c r="A1101" s="124">
        <v>1169</v>
      </c>
      <c r="B1101" s="221" t="s">
        <v>5750</v>
      </c>
      <c r="C1101" s="100" t="s">
        <v>240</v>
      </c>
      <c r="D1101" s="125">
        <v>30.02</v>
      </c>
    </row>
    <row r="1102" spans="1:4">
      <c r="A1102" s="124">
        <v>1166</v>
      </c>
      <c r="B1102" s="221" t="s">
        <v>5751</v>
      </c>
      <c r="C1102" s="100" t="s">
        <v>240</v>
      </c>
      <c r="D1102" s="125">
        <v>16.64</v>
      </c>
    </row>
    <row r="1103" spans="1:4">
      <c r="A1103" s="124">
        <v>1163</v>
      </c>
      <c r="B1103" s="221" t="s">
        <v>5752</v>
      </c>
      <c r="C1103" s="100" t="s">
        <v>240</v>
      </c>
      <c r="D1103" s="125">
        <v>4.1900000000000004</v>
      </c>
    </row>
    <row r="1104" spans="1:4">
      <c r="A1104" s="124">
        <v>12396</v>
      </c>
      <c r="B1104" s="221" t="s">
        <v>5753</v>
      </c>
      <c r="C1104" s="100" t="s">
        <v>240</v>
      </c>
      <c r="D1104" s="125">
        <v>3.15</v>
      </c>
    </row>
    <row r="1105" spans="1:4">
      <c r="A1105" s="124">
        <v>1168</v>
      </c>
      <c r="B1105" s="221" t="s">
        <v>5754</v>
      </c>
      <c r="C1105" s="100" t="s">
        <v>240</v>
      </c>
      <c r="D1105" s="125">
        <v>42.8</v>
      </c>
    </row>
    <row r="1106" spans="1:4">
      <c r="A1106" s="124">
        <v>1167</v>
      </c>
      <c r="B1106" s="221" t="s">
        <v>5755</v>
      </c>
      <c r="C1106" s="100" t="s">
        <v>240</v>
      </c>
      <c r="D1106" s="125">
        <v>71.59</v>
      </c>
    </row>
    <row r="1107" spans="1:4">
      <c r="A1107" s="124">
        <v>36331</v>
      </c>
      <c r="B1107" s="221" t="s">
        <v>5756</v>
      </c>
      <c r="C1107" s="100" t="s">
        <v>240</v>
      </c>
      <c r="D1107" s="125">
        <v>1.18</v>
      </c>
    </row>
    <row r="1108" spans="1:4">
      <c r="A1108" s="124">
        <v>36346</v>
      </c>
      <c r="B1108" s="221" t="s">
        <v>5757</v>
      </c>
      <c r="C1108" s="100" t="s">
        <v>240</v>
      </c>
      <c r="D1108" s="125">
        <v>2.02</v>
      </c>
    </row>
    <row r="1109" spans="1:4">
      <c r="A1109" s="124">
        <v>1210</v>
      </c>
      <c r="B1109" s="221" t="s">
        <v>5758</v>
      </c>
      <c r="C1109" s="100" t="s">
        <v>240</v>
      </c>
      <c r="D1109" s="125">
        <v>8.6</v>
      </c>
    </row>
    <row r="1110" spans="1:4">
      <c r="A1110" s="124">
        <v>1203</v>
      </c>
      <c r="B1110" s="221" t="s">
        <v>5759</v>
      </c>
      <c r="C1110" s="100" t="s">
        <v>240</v>
      </c>
      <c r="D1110" s="125">
        <v>8.33</v>
      </c>
    </row>
    <row r="1111" spans="1:4">
      <c r="A1111" s="124">
        <v>1197</v>
      </c>
      <c r="B1111" s="221" t="s">
        <v>5760</v>
      </c>
      <c r="C1111" s="100" t="s">
        <v>240</v>
      </c>
      <c r="D1111" s="125">
        <v>1.06</v>
      </c>
    </row>
    <row r="1112" spans="1:4">
      <c r="A1112" s="124">
        <v>1202</v>
      </c>
      <c r="B1112" s="221" t="s">
        <v>5761</v>
      </c>
      <c r="C1112" s="100" t="s">
        <v>240</v>
      </c>
      <c r="D1112" s="125">
        <v>2.86</v>
      </c>
    </row>
    <row r="1113" spans="1:4">
      <c r="A1113" s="124">
        <v>1188</v>
      </c>
      <c r="B1113" s="221" t="s">
        <v>5762</v>
      </c>
      <c r="C1113" s="100" t="s">
        <v>240</v>
      </c>
      <c r="D1113" s="125">
        <v>16.95</v>
      </c>
    </row>
    <row r="1114" spans="1:4">
      <c r="A1114" s="124">
        <v>1211</v>
      </c>
      <c r="B1114" s="221" t="s">
        <v>5763</v>
      </c>
      <c r="C1114" s="100" t="s">
        <v>240</v>
      </c>
      <c r="D1114" s="125">
        <v>8.75</v>
      </c>
    </row>
    <row r="1115" spans="1:4">
      <c r="A1115" s="124">
        <v>1198</v>
      </c>
      <c r="B1115" s="221" t="s">
        <v>5764</v>
      </c>
      <c r="C1115" s="100" t="s">
        <v>240</v>
      </c>
      <c r="D1115" s="125">
        <v>1.57</v>
      </c>
    </row>
    <row r="1116" spans="1:4">
      <c r="A1116" s="124">
        <v>1199</v>
      </c>
      <c r="B1116" s="221" t="s">
        <v>5765</v>
      </c>
      <c r="C1116" s="100" t="s">
        <v>240</v>
      </c>
      <c r="D1116" s="125">
        <v>22.14</v>
      </c>
    </row>
    <row r="1117" spans="1:4">
      <c r="A1117" s="124">
        <v>20088</v>
      </c>
      <c r="B1117" s="221" t="s">
        <v>5766</v>
      </c>
      <c r="C1117" s="100" t="s">
        <v>240</v>
      </c>
      <c r="D1117" s="125">
        <v>8.6300000000000008</v>
      </c>
    </row>
    <row r="1118" spans="1:4">
      <c r="A1118" s="124">
        <v>20089</v>
      </c>
      <c r="B1118" s="221" t="s">
        <v>5767</v>
      </c>
      <c r="C1118" s="100" t="s">
        <v>240</v>
      </c>
      <c r="D1118" s="125">
        <v>41.16</v>
      </c>
    </row>
    <row r="1119" spans="1:4">
      <c r="A1119" s="124">
        <v>20087</v>
      </c>
      <c r="B1119" s="221" t="s">
        <v>5768</v>
      </c>
      <c r="C1119" s="100" t="s">
        <v>240</v>
      </c>
      <c r="D1119" s="125">
        <v>6.21</v>
      </c>
    </row>
    <row r="1120" spans="1:4">
      <c r="A1120" s="124">
        <v>1200</v>
      </c>
      <c r="B1120" s="221" t="s">
        <v>5769</v>
      </c>
      <c r="C1120" s="100" t="s">
        <v>240</v>
      </c>
      <c r="D1120" s="125">
        <v>5.05</v>
      </c>
    </row>
    <row r="1121" spans="1:4">
      <c r="A1121" s="124">
        <v>12909</v>
      </c>
      <c r="B1121" s="221" t="s">
        <v>5770</v>
      </c>
      <c r="C1121" s="100" t="s">
        <v>240</v>
      </c>
      <c r="D1121" s="125">
        <v>2.29</v>
      </c>
    </row>
    <row r="1122" spans="1:4">
      <c r="A1122" s="124">
        <v>12910</v>
      </c>
      <c r="B1122" s="221" t="s">
        <v>5771</v>
      </c>
      <c r="C1122" s="100" t="s">
        <v>240</v>
      </c>
      <c r="D1122" s="125">
        <v>3.82</v>
      </c>
    </row>
    <row r="1123" spans="1:4">
      <c r="A1123" s="124">
        <v>1184</v>
      </c>
      <c r="B1123" s="221" t="s">
        <v>5772</v>
      </c>
      <c r="C1123" s="100" t="s">
        <v>240</v>
      </c>
      <c r="D1123" s="125">
        <v>54.42</v>
      </c>
    </row>
    <row r="1124" spans="1:4">
      <c r="A1124" s="124">
        <v>1191</v>
      </c>
      <c r="B1124" s="221" t="s">
        <v>5773</v>
      </c>
      <c r="C1124" s="100" t="s">
        <v>240</v>
      </c>
      <c r="D1124" s="125">
        <v>0.77</v>
      </c>
    </row>
    <row r="1125" spans="1:4">
      <c r="A1125" s="124">
        <v>1185</v>
      </c>
      <c r="B1125" s="221" t="s">
        <v>5774</v>
      </c>
      <c r="C1125" s="100" t="s">
        <v>240</v>
      </c>
      <c r="D1125" s="125">
        <v>0.88</v>
      </c>
    </row>
    <row r="1126" spans="1:4">
      <c r="A1126" s="124">
        <v>1189</v>
      </c>
      <c r="B1126" s="221" t="s">
        <v>5775</v>
      </c>
      <c r="C1126" s="100" t="s">
        <v>240</v>
      </c>
      <c r="D1126" s="125">
        <v>1.53</v>
      </c>
    </row>
    <row r="1127" spans="1:4">
      <c r="A1127" s="124">
        <v>1193</v>
      </c>
      <c r="B1127" s="221" t="s">
        <v>5776</v>
      </c>
      <c r="C1127" s="100" t="s">
        <v>240</v>
      </c>
      <c r="D1127" s="125">
        <v>2.95</v>
      </c>
    </row>
    <row r="1128" spans="1:4">
      <c r="A1128" s="124">
        <v>1194</v>
      </c>
      <c r="B1128" s="221" t="s">
        <v>5777</v>
      </c>
      <c r="C1128" s="100" t="s">
        <v>240</v>
      </c>
      <c r="D1128" s="125">
        <v>5.58</v>
      </c>
    </row>
    <row r="1129" spans="1:4">
      <c r="A1129" s="124">
        <v>1195</v>
      </c>
      <c r="B1129" s="221" t="s">
        <v>5778</v>
      </c>
      <c r="C1129" s="100" t="s">
        <v>240</v>
      </c>
      <c r="D1129" s="125">
        <v>8.39</v>
      </c>
    </row>
    <row r="1130" spans="1:4">
      <c r="A1130" s="124">
        <v>1204</v>
      </c>
      <c r="B1130" s="221" t="s">
        <v>5779</v>
      </c>
      <c r="C1130" s="100" t="s">
        <v>240</v>
      </c>
      <c r="D1130" s="125">
        <v>15.26</v>
      </c>
    </row>
    <row r="1131" spans="1:4">
      <c r="A1131" s="124">
        <v>1205</v>
      </c>
      <c r="B1131" s="221" t="s">
        <v>5780</v>
      </c>
      <c r="C1131" s="100" t="s">
        <v>240</v>
      </c>
      <c r="D1131" s="125">
        <v>36.21</v>
      </c>
    </row>
    <row r="1132" spans="1:4">
      <c r="A1132" s="124">
        <v>1207</v>
      </c>
      <c r="B1132" s="221" t="s">
        <v>5781</v>
      </c>
      <c r="C1132" s="100" t="s">
        <v>240</v>
      </c>
      <c r="D1132" s="125">
        <v>24.62</v>
      </c>
    </row>
    <row r="1133" spans="1:4">
      <c r="A1133" s="124">
        <v>1206</v>
      </c>
      <c r="B1133" s="221" t="s">
        <v>5782</v>
      </c>
      <c r="C1133" s="100" t="s">
        <v>240</v>
      </c>
      <c r="D1133" s="125">
        <v>6.17</v>
      </c>
    </row>
    <row r="1134" spans="1:4">
      <c r="A1134" s="124">
        <v>1183</v>
      </c>
      <c r="B1134" s="221" t="s">
        <v>5783</v>
      </c>
      <c r="C1134" s="100" t="s">
        <v>240</v>
      </c>
      <c r="D1134" s="125">
        <v>16.079999999999998</v>
      </c>
    </row>
    <row r="1135" spans="1:4">
      <c r="A1135" s="124">
        <v>42685</v>
      </c>
      <c r="B1135" s="221" t="s">
        <v>5784</v>
      </c>
      <c r="C1135" s="100" t="s">
        <v>240</v>
      </c>
      <c r="D1135" s="125">
        <v>48.08</v>
      </c>
    </row>
    <row r="1136" spans="1:4">
      <c r="A1136" s="124">
        <v>42686</v>
      </c>
      <c r="B1136" s="221" t="s">
        <v>5785</v>
      </c>
      <c r="C1136" s="100" t="s">
        <v>240</v>
      </c>
      <c r="D1136" s="125">
        <v>74.86</v>
      </c>
    </row>
    <row r="1137" spans="1:4">
      <c r="A1137" s="124">
        <v>12894</v>
      </c>
      <c r="B1137" s="221" t="s">
        <v>5786</v>
      </c>
      <c r="C1137" s="100" t="s">
        <v>240</v>
      </c>
      <c r="D1137" s="125">
        <v>15.05</v>
      </c>
    </row>
    <row r="1138" spans="1:4">
      <c r="A1138" s="124">
        <v>12895</v>
      </c>
      <c r="B1138" s="221" t="s">
        <v>5787</v>
      </c>
      <c r="C1138" s="100" t="s">
        <v>240</v>
      </c>
      <c r="D1138" s="125">
        <v>11.58</v>
      </c>
    </row>
    <row r="1139" spans="1:4" ht="25.5">
      <c r="A1139" s="124">
        <v>1631</v>
      </c>
      <c r="B1139" s="221" t="s">
        <v>5788</v>
      </c>
      <c r="C1139" s="100" t="s">
        <v>240</v>
      </c>
      <c r="D1139" s="125">
        <v>119.22</v>
      </c>
    </row>
    <row r="1140" spans="1:4" ht="25.5">
      <c r="A1140" s="124">
        <v>1633</v>
      </c>
      <c r="B1140" s="221" t="s">
        <v>5789</v>
      </c>
      <c r="C1140" s="100" t="s">
        <v>240</v>
      </c>
      <c r="D1140" s="125">
        <v>202.56</v>
      </c>
    </row>
    <row r="1141" spans="1:4">
      <c r="A1141" s="124">
        <v>10818</v>
      </c>
      <c r="B1141" s="221" t="s">
        <v>5790</v>
      </c>
      <c r="C1141" s="100" t="s">
        <v>315</v>
      </c>
      <c r="D1141" s="125">
        <v>23</v>
      </c>
    </row>
    <row r="1142" spans="1:4" ht="25.5">
      <c r="A1142" s="124">
        <v>39359</v>
      </c>
      <c r="B1142" s="221" t="s">
        <v>5791</v>
      </c>
      <c r="C1142" s="100" t="s">
        <v>240</v>
      </c>
      <c r="D1142" s="125">
        <v>23.68</v>
      </c>
    </row>
    <row r="1143" spans="1:4" ht="25.5">
      <c r="A1143" s="124">
        <v>39360</v>
      </c>
      <c r="B1143" s="221" t="s">
        <v>5792</v>
      </c>
      <c r="C1143" s="100" t="s">
        <v>240</v>
      </c>
      <c r="D1143" s="125">
        <v>21.52</v>
      </c>
    </row>
    <row r="1144" spans="1:4">
      <c r="A1144" s="124">
        <v>10710</v>
      </c>
      <c r="B1144" s="221" t="s">
        <v>5793</v>
      </c>
      <c r="C1144" s="100" t="s">
        <v>316</v>
      </c>
      <c r="D1144" s="125">
        <v>98.99</v>
      </c>
    </row>
    <row r="1145" spans="1:4">
      <c r="A1145" s="124">
        <v>10709</v>
      </c>
      <c r="B1145" s="221" t="s">
        <v>5794</v>
      </c>
      <c r="C1145" s="100" t="s">
        <v>316</v>
      </c>
      <c r="D1145" s="125">
        <v>121.61</v>
      </c>
    </row>
    <row r="1146" spans="1:4">
      <c r="A1146" s="124">
        <v>39636</v>
      </c>
      <c r="B1146" s="221" t="s">
        <v>5795</v>
      </c>
      <c r="C1146" s="100" t="s">
        <v>316</v>
      </c>
      <c r="D1146" s="125">
        <v>124.18</v>
      </c>
    </row>
    <row r="1147" spans="1:4">
      <c r="A1147" s="124">
        <v>10708</v>
      </c>
      <c r="B1147" s="221" t="s">
        <v>5796</v>
      </c>
      <c r="C1147" s="100" t="s">
        <v>316</v>
      </c>
      <c r="D1147" s="125">
        <v>38.32</v>
      </c>
    </row>
    <row r="1148" spans="1:4">
      <c r="A1148" s="124">
        <v>39635</v>
      </c>
      <c r="B1148" s="221" t="s">
        <v>5797</v>
      </c>
      <c r="C1148" s="100" t="s">
        <v>316</v>
      </c>
      <c r="D1148" s="125">
        <v>65.239999999999995</v>
      </c>
    </row>
    <row r="1149" spans="1:4">
      <c r="A1149" s="124">
        <v>6117</v>
      </c>
      <c r="B1149" s="221" t="s">
        <v>5798</v>
      </c>
      <c r="C1149" s="100" t="s">
        <v>22</v>
      </c>
      <c r="D1149" s="125">
        <v>10.31</v>
      </c>
    </row>
    <row r="1150" spans="1:4">
      <c r="A1150" s="124">
        <v>40913</v>
      </c>
      <c r="B1150" s="221" t="s">
        <v>5799</v>
      </c>
      <c r="C1150" s="100" t="s">
        <v>120</v>
      </c>
      <c r="D1150" s="125">
        <v>1817.04</v>
      </c>
    </row>
    <row r="1151" spans="1:4">
      <c r="A1151" s="124">
        <v>1214</v>
      </c>
      <c r="B1151" s="221" t="s">
        <v>5800</v>
      </c>
      <c r="C1151" s="100" t="s">
        <v>22</v>
      </c>
      <c r="D1151" s="125">
        <v>13.09</v>
      </c>
    </row>
    <row r="1152" spans="1:4">
      <c r="A1152" s="124">
        <v>40915</v>
      </c>
      <c r="B1152" s="221" t="s">
        <v>5801</v>
      </c>
      <c r="C1152" s="100" t="s">
        <v>120</v>
      </c>
      <c r="D1152" s="125">
        <v>2305.4299999999998</v>
      </c>
    </row>
    <row r="1153" spans="1:4">
      <c r="A1153" s="124">
        <v>1213</v>
      </c>
      <c r="B1153" s="221" t="s">
        <v>5802</v>
      </c>
      <c r="C1153" s="100" t="s">
        <v>22</v>
      </c>
      <c r="D1153" s="125">
        <v>13.11</v>
      </c>
    </row>
    <row r="1154" spans="1:4">
      <c r="A1154" s="124">
        <v>40914</v>
      </c>
      <c r="B1154" s="221" t="s">
        <v>5803</v>
      </c>
      <c r="C1154" s="100" t="s">
        <v>120</v>
      </c>
      <c r="D1154" s="125">
        <v>2306.31</v>
      </c>
    </row>
    <row r="1155" spans="1:4">
      <c r="A1155" s="124">
        <v>5091</v>
      </c>
      <c r="B1155" s="221" t="s">
        <v>5804</v>
      </c>
      <c r="C1155" s="100" t="s">
        <v>240</v>
      </c>
      <c r="D1155" s="125">
        <v>16.34</v>
      </c>
    </row>
    <row r="1156" spans="1:4" ht="25.5">
      <c r="A1156" s="124">
        <v>14615</v>
      </c>
      <c r="B1156" s="221" t="s">
        <v>5805</v>
      </c>
      <c r="C1156" s="100" t="s">
        <v>240</v>
      </c>
      <c r="D1156" s="125">
        <v>3371.77</v>
      </c>
    </row>
    <row r="1157" spans="1:4">
      <c r="A1157" s="124">
        <v>2711</v>
      </c>
      <c r="B1157" s="221" t="s">
        <v>5806</v>
      </c>
      <c r="C1157" s="100" t="s">
        <v>240</v>
      </c>
      <c r="D1157" s="125">
        <v>135.35</v>
      </c>
    </row>
    <row r="1158" spans="1:4" ht="25.5">
      <c r="A1158" s="124">
        <v>37727</v>
      </c>
      <c r="B1158" s="221" t="s">
        <v>5807</v>
      </c>
      <c r="C1158" s="100" t="s">
        <v>240</v>
      </c>
      <c r="D1158" s="125">
        <v>10548</v>
      </c>
    </row>
    <row r="1159" spans="1:4" ht="25.5">
      <c r="A1159" s="124">
        <v>37728</v>
      </c>
      <c r="B1159" s="221" t="s">
        <v>5808</v>
      </c>
      <c r="C1159" s="100" t="s">
        <v>240</v>
      </c>
      <c r="D1159" s="125">
        <v>14309.87</v>
      </c>
    </row>
    <row r="1160" spans="1:4" ht="25.5">
      <c r="A1160" s="124">
        <v>37729</v>
      </c>
      <c r="B1160" s="221" t="s">
        <v>5809</v>
      </c>
      <c r="C1160" s="100" t="s">
        <v>240</v>
      </c>
      <c r="D1160" s="125">
        <v>15490.07</v>
      </c>
    </row>
    <row r="1161" spans="1:4" ht="25.5">
      <c r="A1161" s="124">
        <v>37730</v>
      </c>
      <c r="B1161" s="221" t="s">
        <v>5810</v>
      </c>
      <c r="C1161" s="100" t="s">
        <v>240</v>
      </c>
      <c r="D1161" s="125">
        <v>16670.259999999998</v>
      </c>
    </row>
    <row r="1162" spans="1:4" ht="25.5">
      <c r="A1162" s="124">
        <v>37731</v>
      </c>
      <c r="B1162" s="221" t="s">
        <v>5811</v>
      </c>
      <c r="C1162" s="100" t="s">
        <v>240</v>
      </c>
      <c r="D1162" s="125">
        <v>17850.46</v>
      </c>
    </row>
    <row r="1163" spans="1:4" ht="25.5">
      <c r="A1163" s="124">
        <v>37732</v>
      </c>
      <c r="B1163" s="221" t="s">
        <v>5812</v>
      </c>
      <c r="C1163" s="100" t="s">
        <v>240</v>
      </c>
      <c r="D1163" s="125">
        <v>20358.37</v>
      </c>
    </row>
    <row r="1164" spans="1:4">
      <c r="A1164" s="124">
        <v>42250</v>
      </c>
      <c r="B1164" s="221" t="s">
        <v>5813</v>
      </c>
      <c r="C1164" s="100" t="s">
        <v>2238</v>
      </c>
      <c r="D1164" s="125">
        <v>1559.96</v>
      </c>
    </row>
    <row r="1165" spans="1:4" ht="25.5">
      <c r="A1165" s="124">
        <v>42256</v>
      </c>
      <c r="B1165" s="221" t="s">
        <v>5814</v>
      </c>
      <c r="C1165" s="100" t="s">
        <v>315</v>
      </c>
      <c r="D1165" s="125">
        <v>3.27</v>
      </c>
    </row>
    <row r="1166" spans="1:4">
      <c r="A1166" s="124">
        <v>4743</v>
      </c>
      <c r="B1166" s="221" t="s">
        <v>5815</v>
      </c>
      <c r="C1166" s="100" t="s">
        <v>1161</v>
      </c>
      <c r="D1166" s="125">
        <v>27.05</v>
      </c>
    </row>
    <row r="1167" spans="1:4">
      <c r="A1167" s="124">
        <v>4744</v>
      </c>
      <c r="B1167" s="221" t="s">
        <v>5816</v>
      </c>
      <c r="C1167" s="100" t="s">
        <v>1161</v>
      </c>
      <c r="D1167" s="125">
        <v>35.36</v>
      </c>
    </row>
    <row r="1168" spans="1:4">
      <c r="A1168" s="124">
        <v>4745</v>
      </c>
      <c r="B1168" s="221" t="s">
        <v>5817</v>
      </c>
      <c r="C1168" s="100" t="s">
        <v>1161</v>
      </c>
      <c r="D1168" s="125">
        <v>47.38</v>
      </c>
    </row>
    <row r="1169" spans="1:4" ht="38.25">
      <c r="A1169" s="124">
        <v>36496</v>
      </c>
      <c r="B1169" s="221" t="s">
        <v>5818</v>
      </c>
      <c r="C1169" s="100" t="s">
        <v>240</v>
      </c>
      <c r="D1169" s="125">
        <v>8560.8700000000008</v>
      </c>
    </row>
    <row r="1170" spans="1:4" ht="25.5">
      <c r="A1170" s="124">
        <v>10630</v>
      </c>
      <c r="B1170" s="221" t="s">
        <v>5819</v>
      </c>
      <c r="C1170" s="100" t="s">
        <v>240</v>
      </c>
      <c r="D1170" s="125">
        <v>407121.71</v>
      </c>
    </row>
    <row r="1171" spans="1:4" ht="25.5">
      <c r="A1171" s="124">
        <v>37762</v>
      </c>
      <c r="B1171" s="221" t="s">
        <v>5820</v>
      </c>
      <c r="C1171" s="100" t="s">
        <v>240</v>
      </c>
      <c r="D1171" s="125">
        <v>349163.45</v>
      </c>
    </row>
    <row r="1172" spans="1:4" ht="25.5">
      <c r="A1172" s="124">
        <v>37763</v>
      </c>
      <c r="B1172" s="221" t="s">
        <v>5821</v>
      </c>
      <c r="C1172" s="100" t="s">
        <v>240</v>
      </c>
      <c r="D1172" s="125">
        <v>353404.24</v>
      </c>
    </row>
    <row r="1173" spans="1:4" ht="25.5">
      <c r="A1173" s="124">
        <v>41992</v>
      </c>
      <c r="B1173" s="221" t="s">
        <v>5822</v>
      </c>
      <c r="C1173" s="100" t="s">
        <v>240</v>
      </c>
      <c r="D1173" s="125">
        <v>401750</v>
      </c>
    </row>
    <row r="1174" spans="1:4" ht="25.5">
      <c r="A1174" s="124">
        <v>13215</v>
      </c>
      <c r="B1174" s="221" t="s">
        <v>5823</v>
      </c>
      <c r="C1174" s="100" t="s">
        <v>240</v>
      </c>
      <c r="D1174" s="125">
        <v>492645.53</v>
      </c>
    </row>
    <row r="1175" spans="1:4">
      <c r="A1175" s="124">
        <v>4235</v>
      </c>
      <c r="B1175" s="221" t="s">
        <v>5824</v>
      </c>
      <c r="C1175" s="100" t="s">
        <v>22</v>
      </c>
      <c r="D1175" s="125">
        <v>8.58</v>
      </c>
    </row>
    <row r="1176" spans="1:4">
      <c r="A1176" s="124">
        <v>40976</v>
      </c>
      <c r="B1176" s="221" t="s">
        <v>5825</v>
      </c>
      <c r="C1176" s="100" t="s">
        <v>120</v>
      </c>
      <c r="D1176" s="125">
        <v>1510.05</v>
      </c>
    </row>
    <row r="1177" spans="1:4">
      <c r="A1177" s="124">
        <v>39013</v>
      </c>
      <c r="B1177" s="221" t="s">
        <v>5826</v>
      </c>
      <c r="C1177" s="100" t="s">
        <v>240</v>
      </c>
      <c r="D1177" s="125">
        <v>0.91</v>
      </c>
    </row>
    <row r="1178" spans="1:4" ht="25.5">
      <c r="A1178" s="124">
        <v>43091</v>
      </c>
      <c r="B1178" s="221" t="s">
        <v>5827</v>
      </c>
      <c r="C1178" s="100" t="s">
        <v>240</v>
      </c>
      <c r="D1178" s="125">
        <v>4074.66</v>
      </c>
    </row>
    <row r="1179" spans="1:4" ht="25.5">
      <c r="A1179" s="124">
        <v>43092</v>
      </c>
      <c r="B1179" s="221" t="s">
        <v>5828</v>
      </c>
      <c r="C1179" s="100" t="s">
        <v>240</v>
      </c>
      <c r="D1179" s="125">
        <v>5432.89</v>
      </c>
    </row>
    <row r="1180" spans="1:4" ht="25.5">
      <c r="A1180" s="124">
        <v>43089</v>
      </c>
      <c r="B1180" s="221" t="s">
        <v>5829</v>
      </c>
      <c r="C1180" s="100" t="s">
        <v>240</v>
      </c>
      <c r="D1180" s="125">
        <v>946.83</v>
      </c>
    </row>
    <row r="1181" spans="1:4" ht="25.5">
      <c r="A1181" s="124">
        <v>43090</v>
      </c>
      <c r="B1181" s="221" t="s">
        <v>5830</v>
      </c>
      <c r="C1181" s="100" t="s">
        <v>240</v>
      </c>
      <c r="D1181" s="125">
        <v>2089.5700000000002</v>
      </c>
    </row>
    <row r="1182" spans="1:4">
      <c r="A1182" s="124">
        <v>41967</v>
      </c>
      <c r="B1182" s="221" t="s">
        <v>5831</v>
      </c>
      <c r="C1182" s="100" t="s">
        <v>2559</v>
      </c>
      <c r="D1182" s="125">
        <v>6.91</v>
      </c>
    </row>
    <row r="1183" spans="1:4">
      <c r="A1183" s="124">
        <v>12760</v>
      </c>
      <c r="B1183" s="221" t="s">
        <v>5832</v>
      </c>
      <c r="C1183" s="100" t="s">
        <v>316</v>
      </c>
      <c r="D1183" s="125">
        <v>1161.6600000000001</v>
      </c>
    </row>
    <row r="1184" spans="1:4">
      <c r="A1184" s="124">
        <v>12759</v>
      </c>
      <c r="B1184" s="221" t="s">
        <v>5833</v>
      </c>
      <c r="C1184" s="100" t="s">
        <v>316</v>
      </c>
      <c r="D1184" s="125">
        <v>774.43</v>
      </c>
    </row>
    <row r="1185" spans="1:4" ht="25.5">
      <c r="A1185" s="124">
        <v>43105</v>
      </c>
      <c r="B1185" s="221" t="s">
        <v>5834</v>
      </c>
      <c r="C1185" s="100" t="s">
        <v>315</v>
      </c>
      <c r="D1185" s="125">
        <v>22.78</v>
      </c>
    </row>
    <row r="1186" spans="1:4">
      <c r="A1186" s="124">
        <v>40424</v>
      </c>
      <c r="B1186" s="221" t="s">
        <v>5835</v>
      </c>
      <c r="C1186" s="100" t="s">
        <v>315</v>
      </c>
      <c r="D1186" s="125">
        <v>5.78</v>
      </c>
    </row>
    <row r="1187" spans="1:4">
      <c r="A1187" s="124">
        <v>1325</v>
      </c>
      <c r="B1187" s="221" t="s">
        <v>5836</v>
      </c>
      <c r="C1187" s="100" t="s">
        <v>315</v>
      </c>
      <c r="D1187" s="125">
        <v>6.33</v>
      </c>
    </row>
    <row r="1188" spans="1:4">
      <c r="A1188" s="124">
        <v>1327</v>
      </c>
      <c r="B1188" s="221" t="s">
        <v>5837</v>
      </c>
      <c r="C1188" s="100" t="s">
        <v>315</v>
      </c>
      <c r="D1188" s="125">
        <v>6.75</v>
      </c>
    </row>
    <row r="1189" spans="1:4">
      <c r="A1189" s="124">
        <v>1328</v>
      </c>
      <c r="B1189" s="221" t="s">
        <v>5838</v>
      </c>
      <c r="C1189" s="100" t="s">
        <v>315</v>
      </c>
      <c r="D1189" s="125">
        <v>6.35</v>
      </c>
    </row>
    <row r="1190" spans="1:4">
      <c r="A1190" s="124">
        <v>1321</v>
      </c>
      <c r="B1190" s="221" t="s">
        <v>5839</v>
      </c>
      <c r="C1190" s="100" t="s">
        <v>315</v>
      </c>
      <c r="D1190" s="125">
        <v>5.88</v>
      </c>
    </row>
    <row r="1191" spans="1:4">
      <c r="A1191" s="124">
        <v>1318</v>
      </c>
      <c r="B1191" s="221" t="s">
        <v>5840</v>
      </c>
      <c r="C1191" s="100" t="s">
        <v>315</v>
      </c>
      <c r="D1191" s="125">
        <v>5.89</v>
      </c>
    </row>
    <row r="1192" spans="1:4">
      <c r="A1192" s="124">
        <v>1322</v>
      </c>
      <c r="B1192" s="221" t="s">
        <v>5841</v>
      </c>
      <c r="C1192" s="100" t="s">
        <v>315</v>
      </c>
      <c r="D1192" s="125">
        <v>6.22</v>
      </c>
    </row>
    <row r="1193" spans="1:4">
      <c r="A1193" s="124">
        <v>1323</v>
      </c>
      <c r="B1193" s="221" t="s">
        <v>5842</v>
      </c>
      <c r="C1193" s="100" t="s">
        <v>315</v>
      </c>
      <c r="D1193" s="125">
        <v>6.22</v>
      </c>
    </row>
    <row r="1194" spans="1:4">
      <c r="A1194" s="124">
        <v>1319</v>
      </c>
      <c r="B1194" s="221" t="s">
        <v>5843</v>
      </c>
      <c r="C1194" s="100" t="s">
        <v>315</v>
      </c>
      <c r="D1194" s="125">
        <v>5.24</v>
      </c>
    </row>
    <row r="1195" spans="1:4">
      <c r="A1195" s="124">
        <v>11026</v>
      </c>
      <c r="B1195" s="221" t="s">
        <v>5844</v>
      </c>
      <c r="C1195" s="100" t="s">
        <v>315</v>
      </c>
      <c r="D1195" s="125">
        <v>7.21</v>
      </c>
    </row>
    <row r="1196" spans="1:4">
      <c r="A1196" s="124">
        <v>11027</v>
      </c>
      <c r="B1196" s="221" t="s">
        <v>5845</v>
      </c>
      <c r="C1196" s="100" t="s">
        <v>315</v>
      </c>
      <c r="D1196" s="125">
        <v>7.5</v>
      </c>
    </row>
    <row r="1197" spans="1:4">
      <c r="A1197" s="124">
        <v>11046</v>
      </c>
      <c r="B1197" s="221" t="s">
        <v>5846</v>
      </c>
      <c r="C1197" s="100" t="s">
        <v>315</v>
      </c>
      <c r="D1197" s="125">
        <v>7.19</v>
      </c>
    </row>
    <row r="1198" spans="1:4">
      <c r="A1198" s="124">
        <v>11047</v>
      </c>
      <c r="B1198" s="221" t="s">
        <v>5847</v>
      </c>
      <c r="C1198" s="100" t="s">
        <v>315</v>
      </c>
      <c r="D1198" s="125">
        <v>7.83</v>
      </c>
    </row>
    <row r="1199" spans="1:4">
      <c r="A1199" s="124">
        <v>43668</v>
      </c>
      <c r="B1199" s="221" t="s">
        <v>5848</v>
      </c>
      <c r="C1199" s="100" t="s">
        <v>315</v>
      </c>
      <c r="D1199" s="125">
        <v>6.91</v>
      </c>
    </row>
    <row r="1200" spans="1:4">
      <c r="A1200" s="124">
        <v>11049</v>
      </c>
      <c r="B1200" s="221" t="s">
        <v>5849</v>
      </c>
      <c r="C1200" s="100" t="s">
        <v>315</v>
      </c>
      <c r="D1200" s="125">
        <v>7.49</v>
      </c>
    </row>
    <row r="1201" spans="1:4">
      <c r="A1201" s="124">
        <v>43106</v>
      </c>
      <c r="B1201" s="221" t="s">
        <v>5850</v>
      </c>
      <c r="C1201" s="100" t="s">
        <v>315</v>
      </c>
      <c r="D1201" s="125">
        <v>7.53</v>
      </c>
    </row>
    <row r="1202" spans="1:4">
      <c r="A1202" s="124">
        <v>11051</v>
      </c>
      <c r="B1202" s="221" t="s">
        <v>5851</v>
      </c>
      <c r="C1202" s="100" t="s">
        <v>315</v>
      </c>
      <c r="D1202" s="125">
        <v>7.86</v>
      </c>
    </row>
    <row r="1203" spans="1:4">
      <c r="A1203" s="124">
        <v>11061</v>
      </c>
      <c r="B1203" s="221" t="s">
        <v>5852</v>
      </c>
      <c r="C1203" s="100" t="s">
        <v>315</v>
      </c>
      <c r="D1203" s="125">
        <v>9.43</v>
      </c>
    </row>
    <row r="1204" spans="1:4">
      <c r="A1204" s="124">
        <v>43667</v>
      </c>
      <c r="B1204" s="221" t="s">
        <v>5853</v>
      </c>
      <c r="C1204" s="100" t="s">
        <v>315</v>
      </c>
      <c r="D1204" s="125">
        <v>6.85</v>
      </c>
    </row>
    <row r="1205" spans="1:4">
      <c r="A1205" s="124">
        <v>1333</v>
      </c>
      <c r="B1205" s="221" t="s">
        <v>5854</v>
      </c>
      <c r="C1205" s="100" t="s">
        <v>315</v>
      </c>
      <c r="D1205" s="125">
        <v>5.71</v>
      </c>
    </row>
    <row r="1206" spans="1:4">
      <c r="A1206" s="124">
        <v>1330</v>
      </c>
      <c r="B1206" s="221" t="s">
        <v>5855</v>
      </c>
      <c r="C1206" s="100" t="s">
        <v>315</v>
      </c>
      <c r="D1206" s="125">
        <v>5.66</v>
      </c>
    </row>
    <row r="1207" spans="1:4">
      <c r="A1207" s="124">
        <v>10957</v>
      </c>
      <c r="B1207" s="221" t="s">
        <v>5856</v>
      </c>
      <c r="C1207" s="100" t="s">
        <v>315</v>
      </c>
      <c r="D1207" s="125">
        <v>6.52</v>
      </c>
    </row>
    <row r="1208" spans="1:4">
      <c r="A1208" s="124">
        <v>1332</v>
      </c>
      <c r="B1208" s="221" t="s">
        <v>5857</v>
      </c>
      <c r="C1208" s="100" t="s">
        <v>315</v>
      </c>
      <c r="D1208" s="125">
        <v>5.8</v>
      </c>
    </row>
    <row r="1209" spans="1:4">
      <c r="A1209" s="124">
        <v>1334</v>
      </c>
      <c r="B1209" s="221" t="s">
        <v>5858</v>
      </c>
      <c r="C1209" s="100" t="s">
        <v>315</v>
      </c>
      <c r="D1209" s="125">
        <v>6.43</v>
      </c>
    </row>
    <row r="1210" spans="1:4">
      <c r="A1210" s="124">
        <v>1335</v>
      </c>
      <c r="B1210" s="221" t="s">
        <v>5859</v>
      </c>
      <c r="C1210" s="100" t="s">
        <v>315</v>
      </c>
      <c r="D1210" s="125">
        <v>6.65</v>
      </c>
    </row>
    <row r="1211" spans="1:4">
      <c r="A1211" s="124">
        <v>40425</v>
      </c>
      <c r="B1211" s="221" t="s">
        <v>5860</v>
      </c>
      <c r="C1211" s="100" t="s">
        <v>315</v>
      </c>
      <c r="D1211" s="125">
        <v>5.69</v>
      </c>
    </row>
    <row r="1212" spans="1:4">
      <c r="A1212" s="124">
        <v>1337</v>
      </c>
      <c r="B1212" s="221" t="s">
        <v>5861</v>
      </c>
      <c r="C1212" s="100" t="s">
        <v>315</v>
      </c>
      <c r="D1212" s="125">
        <v>6.52</v>
      </c>
    </row>
    <row r="1213" spans="1:4">
      <c r="A1213" s="124">
        <v>39416</v>
      </c>
      <c r="B1213" s="221" t="s">
        <v>5862</v>
      </c>
      <c r="C1213" s="100" t="s">
        <v>316</v>
      </c>
      <c r="D1213" s="125">
        <v>18.190000000000001</v>
      </c>
    </row>
    <row r="1214" spans="1:4">
      <c r="A1214" s="124">
        <v>39417</v>
      </c>
      <c r="B1214" s="221" t="s">
        <v>5863</v>
      </c>
      <c r="C1214" s="100" t="s">
        <v>316</v>
      </c>
      <c r="D1214" s="125">
        <v>19.07</v>
      </c>
    </row>
    <row r="1215" spans="1:4">
      <c r="A1215" s="124">
        <v>39414</v>
      </c>
      <c r="B1215" s="221" t="s">
        <v>5864</v>
      </c>
      <c r="C1215" s="100" t="s">
        <v>316</v>
      </c>
      <c r="D1215" s="125">
        <v>17.079999999999998</v>
      </c>
    </row>
    <row r="1216" spans="1:4">
      <c r="A1216" s="124">
        <v>39415</v>
      </c>
      <c r="B1216" s="221" t="s">
        <v>5865</v>
      </c>
      <c r="C1216" s="100" t="s">
        <v>316</v>
      </c>
      <c r="D1216" s="125">
        <v>18.100000000000001</v>
      </c>
    </row>
    <row r="1217" spans="1:4">
      <c r="A1217" s="124">
        <v>39412</v>
      </c>
      <c r="B1217" s="221" t="s">
        <v>5866</v>
      </c>
      <c r="C1217" s="100" t="s">
        <v>316</v>
      </c>
      <c r="D1217" s="125">
        <v>12.86</v>
      </c>
    </row>
    <row r="1218" spans="1:4">
      <c r="A1218" s="124">
        <v>39413</v>
      </c>
      <c r="B1218" s="221" t="s">
        <v>5867</v>
      </c>
      <c r="C1218" s="100" t="s">
        <v>316</v>
      </c>
      <c r="D1218" s="125">
        <v>12.74</v>
      </c>
    </row>
    <row r="1219" spans="1:4">
      <c r="A1219" s="124">
        <v>1338</v>
      </c>
      <c r="B1219" s="221" t="s">
        <v>5868</v>
      </c>
      <c r="C1219" s="100" t="s">
        <v>316</v>
      </c>
      <c r="D1219" s="125">
        <v>28.83</v>
      </c>
    </row>
    <row r="1220" spans="1:4">
      <c r="A1220" s="124">
        <v>1340</v>
      </c>
      <c r="B1220" s="221" t="s">
        <v>5869</v>
      </c>
      <c r="C1220" s="100" t="s">
        <v>316</v>
      </c>
      <c r="D1220" s="125">
        <v>33.33</v>
      </c>
    </row>
    <row r="1221" spans="1:4">
      <c r="A1221" s="124">
        <v>1341</v>
      </c>
      <c r="B1221" s="221" t="s">
        <v>5870</v>
      </c>
      <c r="C1221" s="100" t="s">
        <v>316</v>
      </c>
      <c r="D1221" s="125">
        <v>32.1</v>
      </c>
    </row>
    <row r="1222" spans="1:4">
      <c r="A1222" s="124">
        <v>11134</v>
      </c>
      <c r="B1222" s="221" t="s">
        <v>5871</v>
      </c>
      <c r="C1222" s="100" t="s">
        <v>316</v>
      </c>
      <c r="D1222" s="125">
        <v>28.55</v>
      </c>
    </row>
    <row r="1223" spans="1:4">
      <c r="A1223" s="124">
        <v>11135</v>
      </c>
      <c r="B1223" s="221" t="s">
        <v>5872</v>
      </c>
      <c r="C1223" s="100" t="s">
        <v>316</v>
      </c>
      <c r="D1223" s="125">
        <v>34.799999999999997</v>
      </c>
    </row>
    <row r="1224" spans="1:4">
      <c r="A1224" s="124">
        <v>11136</v>
      </c>
      <c r="B1224" s="221" t="s">
        <v>5873</v>
      </c>
      <c r="C1224" s="100" t="s">
        <v>316</v>
      </c>
      <c r="D1224" s="125">
        <v>37.64</v>
      </c>
    </row>
    <row r="1225" spans="1:4">
      <c r="A1225" s="124">
        <v>34743</v>
      </c>
      <c r="B1225" s="221" t="s">
        <v>5874</v>
      </c>
      <c r="C1225" s="100" t="s">
        <v>316</v>
      </c>
      <c r="D1225" s="125">
        <v>47.92</v>
      </c>
    </row>
    <row r="1226" spans="1:4">
      <c r="A1226" s="124">
        <v>11137</v>
      </c>
      <c r="B1226" s="221" t="s">
        <v>5875</v>
      </c>
      <c r="C1226" s="100" t="s">
        <v>316</v>
      </c>
      <c r="D1226" s="125">
        <v>53.44</v>
      </c>
    </row>
    <row r="1227" spans="1:4">
      <c r="A1227" s="124">
        <v>34745</v>
      </c>
      <c r="B1227" s="221" t="s">
        <v>5876</v>
      </c>
      <c r="C1227" s="100" t="s">
        <v>316</v>
      </c>
      <c r="D1227" s="125">
        <v>60.9</v>
      </c>
    </row>
    <row r="1228" spans="1:4">
      <c r="A1228" s="124">
        <v>34746</v>
      </c>
      <c r="B1228" s="221" t="s">
        <v>5877</v>
      </c>
      <c r="C1228" s="100" t="s">
        <v>316</v>
      </c>
      <c r="D1228" s="125">
        <v>15.68</v>
      </c>
    </row>
    <row r="1229" spans="1:4">
      <c r="A1229" s="124">
        <v>1360</v>
      </c>
      <c r="B1229" s="221" t="s">
        <v>5878</v>
      </c>
      <c r="C1229" s="100" t="s">
        <v>316</v>
      </c>
      <c r="D1229" s="125">
        <v>19.37</v>
      </c>
    </row>
    <row r="1230" spans="1:4">
      <c r="A1230" s="124">
        <v>1346</v>
      </c>
      <c r="B1230" s="221" t="s">
        <v>5879</v>
      </c>
      <c r="C1230" s="100" t="s">
        <v>316</v>
      </c>
      <c r="D1230" s="125">
        <v>23.51</v>
      </c>
    </row>
    <row r="1231" spans="1:4">
      <c r="A1231" s="124">
        <v>1345</v>
      </c>
      <c r="B1231" s="221" t="s">
        <v>5880</v>
      </c>
      <c r="C1231" s="100" t="s">
        <v>316</v>
      </c>
      <c r="D1231" s="125">
        <v>38.1</v>
      </c>
    </row>
    <row r="1232" spans="1:4">
      <c r="A1232" s="124">
        <v>1347</v>
      </c>
      <c r="B1232" s="221" t="s">
        <v>5881</v>
      </c>
      <c r="C1232" s="100" t="s">
        <v>316</v>
      </c>
      <c r="D1232" s="125">
        <v>28.1</v>
      </c>
    </row>
    <row r="1233" spans="1:4">
      <c r="A1233" s="124">
        <v>1355</v>
      </c>
      <c r="B1233" s="221" t="s">
        <v>5882</v>
      </c>
      <c r="C1233" s="100" t="s">
        <v>316</v>
      </c>
      <c r="D1233" s="125">
        <v>29.31</v>
      </c>
    </row>
    <row r="1234" spans="1:4">
      <c r="A1234" s="124">
        <v>1358</v>
      </c>
      <c r="B1234" s="221" t="s">
        <v>5883</v>
      </c>
      <c r="C1234" s="100" t="s">
        <v>316</v>
      </c>
      <c r="D1234" s="125">
        <v>33.96</v>
      </c>
    </row>
    <row r="1235" spans="1:4">
      <c r="A1235" s="124">
        <v>34659</v>
      </c>
      <c r="B1235" s="221" t="s">
        <v>5884</v>
      </c>
      <c r="C1235" s="100" t="s">
        <v>316</v>
      </c>
      <c r="D1235" s="125">
        <v>25.62</v>
      </c>
    </row>
    <row r="1236" spans="1:4">
      <c r="A1236" s="124">
        <v>34514</v>
      </c>
      <c r="B1236" s="221" t="s">
        <v>5885</v>
      </c>
      <c r="C1236" s="100" t="s">
        <v>316</v>
      </c>
      <c r="D1236" s="125">
        <v>28.38</v>
      </c>
    </row>
    <row r="1237" spans="1:4">
      <c r="A1237" s="124">
        <v>34660</v>
      </c>
      <c r="B1237" s="221" t="s">
        <v>5886</v>
      </c>
      <c r="C1237" s="100" t="s">
        <v>316</v>
      </c>
      <c r="D1237" s="125">
        <v>36.01</v>
      </c>
    </row>
    <row r="1238" spans="1:4">
      <c r="A1238" s="124">
        <v>34661</v>
      </c>
      <c r="B1238" s="221" t="s">
        <v>5887</v>
      </c>
      <c r="C1238" s="100" t="s">
        <v>316</v>
      </c>
      <c r="D1238" s="125">
        <v>51.73</v>
      </c>
    </row>
    <row r="1239" spans="1:4">
      <c r="A1239" s="124">
        <v>34667</v>
      </c>
      <c r="B1239" s="221" t="s">
        <v>5888</v>
      </c>
      <c r="C1239" s="100" t="s">
        <v>316</v>
      </c>
      <c r="D1239" s="125">
        <v>18.73</v>
      </c>
    </row>
    <row r="1240" spans="1:4">
      <c r="A1240" s="124">
        <v>34668</v>
      </c>
      <c r="B1240" s="221" t="s">
        <v>5889</v>
      </c>
      <c r="C1240" s="100" t="s">
        <v>316</v>
      </c>
      <c r="D1240" s="125">
        <v>24.48</v>
      </c>
    </row>
    <row r="1241" spans="1:4">
      <c r="A1241" s="124">
        <v>34741</v>
      </c>
      <c r="B1241" s="221" t="s">
        <v>5890</v>
      </c>
      <c r="C1241" s="100" t="s">
        <v>316</v>
      </c>
      <c r="D1241" s="125">
        <v>26.93</v>
      </c>
    </row>
    <row r="1242" spans="1:4">
      <c r="A1242" s="124">
        <v>34664</v>
      </c>
      <c r="B1242" s="221" t="s">
        <v>5891</v>
      </c>
      <c r="C1242" s="100" t="s">
        <v>316</v>
      </c>
      <c r="D1242" s="125">
        <v>29.39</v>
      </c>
    </row>
    <row r="1243" spans="1:4">
      <c r="A1243" s="124">
        <v>34665</v>
      </c>
      <c r="B1243" s="221" t="s">
        <v>5892</v>
      </c>
      <c r="C1243" s="100" t="s">
        <v>316</v>
      </c>
      <c r="D1243" s="125">
        <v>36.49</v>
      </c>
    </row>
    <row r="1244" spans="1:4">
      <c r="A1244" s="124">
        <v>34666</v>
      </c>
      <c r="B1244" s="221" t="s">
        <v>5893</v>
      </c>
      <c r="C1244" s="100" t="s">
        <v>316</v>
      </c>
      <c r="D1244" s="125">
        <v>55.11</v>
      </c>
    </row>
    <row r="1245" spans="1:4">
      <c r="A1245" s="124">
        <v>34669</v>
      </c>
      <c r="B1245" s="221" t="s">
        <v>5894</v>
      </c>
      <c r="C1245" s="100" t="s">
        <v>316</v>
      </c>
      <c r="D1245" s="125">
        <v>20.2</v>
      </c>
    </row>
    <row r="1246" spans="1:4">
      <c r="A1246" s="124">
        <v>34670</v>
      </c>
      <c r="B1246" s="221" t="s">
        <v>5895</v>
      </c>
      <c r="C1246" s="100" t="s">
        <v>316</v>
      </c>
      <c r="D1246" s="125">
        <v>24.71</v>
      </c>
    </row>
    <row r="1247" spans="1:4">
      <c r="A1247" s="124">
        <v>34671</v>
      </c>
      <c r="B1247" s="221" t="s">
        <v>5896</v>
      </c>
      <c r="C1247" s="100" t="s">
        <v>316</v>
      </c>
      <c r="D1247" s="125">
        <v>20.63</v>
      </c>
    </row>
    <row r="1248" spans="1:4">
      <c r="A1248" s="124">
        <v>34672</v>
      </c>
      <c r="B1248" s="221" t="s">
        <v>5897</v>
      </c>
      <c r="C1248" s="100" t="s">
        <v>316</v>
      </c>
      <c r="D1248" s="125">
        <v>21.75</v>
      </c>
    </row>
    <row r="1249" spans="1:4">
      <c r="A1249" s="124">
        <v>34673</v>
      </c>
      <c r="B1249" s="221" t="s">
        <v>5898</v>
      </c>
      <c r="C1249" s="100" t="s">
        <v>316</v>
      </c>
      <c r="D1249" s="125">
        <v>26.54</v>
      </c>
    </row>
    <row r="1250" spans="1:4">
      <c r="A1250" s="124">
        <v>34674</v>
      </c>
      <c r="B1250" s="221" t="s">
        <v>5899</v>
      </c>
      <c r="C1250" s="100" t="s">
        <v>316</v>
      </c>
      <c r="D1250" s="125">
        <v>35.29</v>
      </c>
    </row>
    <row r="1251" spans="1:4">
      <c r="A1251" s="124">
        <v>34675</v>
      </c>
      <c r="B1251" s="221" t="s">
        <v>5900</v>
      </c>
      <c r="C1251" s="100" t="s">
        <v>316</v>
      </c>
      <c r="D1251" s="125">
        <v>43.02</v>
      </c>
    </row>
    <row r="1252" spans="1:4">
      <c r="A1252" s="124">
        <v>34676</v>
      </c>
      <c r="B1252" s="221" t="s">
        <v>5901</v>
      </c>
      <c r="C1252" s="100" t="s">
        <v>316</v>
      </c>
      <c r="D1252" s="125">
        <v>12.38</v>
      </c>
    </row>
    <row r="1253" spans="1:4">
      <c r="A1253" s="124">
        <v>34677</v>
      </c>
      <c r="B1253" s="221" t="s">
        <v>5902</v>
      </c>
      <c r="C1253" s="100" t="s">
        <v>316</v>
      </c>
      <c r="D1253" s="125">
        <v>16.649999999999999</v>
      </c>
    </row>
    <row r="1254" spans="1:4" ht="25.5">
      <c r="A1254" s="124">
        <v>43126</v>
      </c>
      <c r="B1254" s="221" t="s">
        <v>5903</v>
      </c>
      <c r="C1254" s="100" t="s">
        <v>316</v>
      </c>
      <c r="D1254" s="125">
        <v>69.14</v>
      </c>
    </row>
    <row r="1255" spans="1:4" ht="25.5">
      <c r="A1255" s="124">
        <v>43124</v>
      </c>
      <c r="B1255" s="221" t="s">
        <v>5904</v>
      </c>
      <c r="C1255" s="100" t="s">
        <v>316</v>
      </c>
      <c r="D1255" s="125">
        <v>80.73</v>
      </c>
    </row>
    <row r="1256" spans="1:4" ht="25.5">
      <c r="A1256" s="124">
        <v>43125</v>
      </c>
      <c r="B1256" s="221" t="s">
        <v>5905</v>
      </c>
      <c r="C1256" s="100" t="s">
        <v>316</v>
      </c>
      <c r="D1256" s="125">
        <v>104.69</v>
      </c>
    </row>
    <row r="1257" spans="1:4" ht="25.5">
      <c r="A1257" s="124">
        <v>40623</v>
      </c>
      <c r="B1257" s="221" t="s">
        <v>5906</v>
      </c>
      <c r="C1257" s="100" t="s">
        <v>2566</v>
      </c>
      <c r="D1257" s="125">
        <v>63.53</v>
      </c>
    </row>
    <row r="1258" spans="1:4">
      <c r="A1258" s="124">
        <v>43701</v>
      </c>
      <c r="B1258" s="221" t="s">
        <v>5907</v>
      </c>
      <c r="C1258" s="100" t="s">
        <v>315</v>
      </c>
      <c r="D1258" s="125">
        <v>24.8</v>
      </c>
    </row>
    <row r="1259" spans="1:4" ht="25.5">
      <c r="A1259" s="124">
        <v>12083</v>
      </c>
      <c r="B1259" s="221" t="s">
        <v>5908</v>
      </c>
      <c r="C1259" s="100" t="s">
        <v>240</v>
      </c>
      <c r="D1259" s="125">
        <v>635.83000000000004</v>
      </c>
    </row>
    <row r="1260" spans="1:4" ht="25.5">
      <c r="A1260" s="124">
        <v>12081</v>
      </c>
      <c r="B1260" s="221" t="s">
        <v>5909</v>
      </c>
      <c r="C1260" s="100" t="s">
        <v>240</v>
      </c>
      <c r="D1260" s="125">
        <v>215.02</v>
      </c>
    </row>
    <row r="1261" spans="1:4" ht="25.5">
      <c r="A1261" s="124">
        <v>12082</v>
      </c>
      <c r="B1261" s="221" t="s">
        <v>5910</v>
      </c>
      <c r="C1261" s="100" t="s">
        <v>240</v>
      </c>
      <c r="D1261" s="125">
        <v>337.93</v>
      </c>
    </row>
    <row r="1262" spans="1:4" ht="25.5">
      <c r="A1262" s="124">
        <v>13354</v>
      </c>
      <c r="B1262" s="221" t="s">
        <v>5911</v>
      </c>
      <c r="C1262" s="100" t="s">
        <v>240</v>
      </c>
      <c r="D1262" s="125">
        <v>504.7</v>
      </c>
    </row>
    <row r="1263" spans="1:4" ht="25.5">
      <c r="A1263" s="124">
        <v>14057</v>
      </c>
      <c r="B1263" s="221" t="s">
        <v>5912</v>
      </c>
      <c r="C1263" s="100" t="s">
        <v>240</v>
      </c>
      <c r="D1263" s="125">
        <v>281.77999999999997</v>
      </c>
    </row>
    <row r="1264" spans="1:4" ht="25.5">
      <c r="A1264" s="124">
        <v>14058</v>
      </c>
      <c r="B1264" s="221" t="s">
        <v>5913</v>
      </c>
      <c r="C1264" s="100" t="s">
        <v>240</v>
      </c>
      <c r="D1264" s="125">
        <v>444.51</v>
      </c>
    </row>
    <row r="1265" spans="1:4" ht="25.5">
      <c r="A1265" s="124">
        <v>20971</v>
      </c>
      <c r="B1265" s="221" t="s">
        <v>5914</v>
      </c>
      <c r="C1265" s="100" t="s">
        <v>240</v>
      </c>
      <c r="D1265" s="125">
        <v>11.95</v>
      </c>
    </row>
    <row r="1266" spans="1:4" ht="25.5">
      <c r="A1266" s="124">
        <v>5047</v>
      </c>
      <c r="B1266" s="221" t="s">
        <v>5915</v>
      </c>
      <c r="C1266" s="100" t="s">
        <v>240</v>
      </c>
      <c r="D1266" s="125">
        <v>302.85000000000002</v>
      </c>
    </row>
    <row r="1267" spans="1:4" ht="25.5">
      <c r="A1267" s="124">
        <v>13369</v>
      </c>
      <c r="B1267" s="221" t="s">
        <v>5916</v>
      </c>
      <c r="C1267" s="100" t="s">
        <v>240</v>
      </c>
      <c r="D1267" s="125">
        <v>328.51</v>
      </c>
    </row>
    <row r="1268" spans="1:4" ht="25.5">
      <c r="A1268" s="124">
        <v>13370</v>
      </c>
      <c r="B1268" s="221" t="s">
        <v>5917</v>
      </c>
      <c r="C1268" s="100" t="s">
        <v>240</v>
      </c>
      <c r="D1268" s="125">
        <v>455.39</v>
      </c>
    </row>
    <row r="1269" spans="1:4">
      <c r="A1269" s="124">
        <v>13279</v>
      </c>
      <c r="B1269" s="221" t="s">
        <v>5918</v>
      </c>
      <c r="C1269" s="100" t="s">
        <v>315</v>
      </c>
      <c r="D1269" s="125">
        <v>15.3</v>
      </c>
    </row>
    <row r="1270" spans="1:4">
      <c r="A1270" s="124">
        <v>11977</v>
      </c>
      <c r="B1270" s="221" t="s">
        <v>5919</v>
      </c>
      <c r="C1270" s="100" t="s">
        <v>240</v>
      </c>
      <c r="D1270" s="125">
        <v>7.93</v>
      </c>
    </row>
    <row r="1271" spans="1:4">
      <c r="A1271" s="124">
        <v>11975</v>
      </c>
      <c r="B1271" s="221" t="s">
        <v>5920</v>
      </c>
      <c r="C1271" s="100" t="s">
        <v>240</v>
      </c>
      <c r="D1271" s="125">
        <v>17.37</v>
      </c>
    </row>
    <row r="1272" spans="1:4">
      <c r="A1272" s="124">
        <v>39746</v>
      </c>
      <c r="B1272" s="221" t="s">
        <v>5921</v>
      </c>
      <c r="C1272" s="100" t="s">
        <v>240</v>
      </c>
      <c r="D1272" s="125">
        <v>193.35</v>
      </c>
    </row>
    <row r="1273" spans="1:4">
      <c r="A1273" s="124">
        <v>11976</v>
      </c>
      <c r="B1273" s="221" t="s">
        <v>5922</v>
      </c>
      <c r="C1273" s="100" t="s">
        <v>240</v>
      </c>
      <c r="D1273" s="125">
        <v>0.89</v>
      </c>
    </row>
    <row r="1274" spans="1:4">
      <c r="A1274" s="124">
        <v>1368</v>
      </c>
      <c r="B1274" s="221" t="s">
        <v>5923</v>
      </c>
      <c r="C1274" s="100" t="s">
        <v>240</v>
      </c>
      <c r="D1274" s="125">
        <v>53.9</v>
      </c>
    </row>
    <row r="1275" spans="1:4">
      <c r="A1275" s="124">
        <v>1367</v>
      </c>
      <c r="B1275" s="221" t="s">
        <v>5924</v>
      </c>
      <c r="C1275" s="100" t="s">
        <v>240</v>
      </c>
      <c r="D1275" s="125">
        <v>174.35</v>
      </c>
    </row>
    <row r="1276" spans="1:4">
      <c r="A1276" s="124">
        <v>7608</v>
      </c>
      <c r="B1276" s="221" t="s">
        <v>5925</v>
      </c>
      <c r="C1276" s="100" t="s">
        <v>240</v>
      </c>
      <c r="D1276" s="125">
        <v>3.95</v>
      </c>
    </row>
    <row r="1277" spans="1:4">
      <c r="A1277" s="124">
        <v>41900</v>
      </c>
      <c r="B1277" s="221" t="s">
        <v>5926</v>
      </c>
      <c r="C1277" s="100" t="s">
        <v>315</v>
      </c>
      <c r="D1277" s="125">
        <v>2.83</v>
      </c>
    </row>
    <row r="1278" spans="1:4">
      <c r="A1278" s="124">
        <v>41899</v>
      </c>
      <c r="B1278" s="221" t="s">
        <v>5927</v>
      </c>
      <c r="C1278" s="100" t="s">
        <v>2238</v>
      </c>
      <c r="D1278" s="125">
        <v>2823.68</v>
      </c>
    </row>
    <row r="1279" spans="1:4">
      <c r="A1279" s="124">
        <v>1380</v>
      </c>
      <c r="B1279" s="221" t="s">
        <v>5928</v>
      </c>
      <c r="C1279" s="100" t="s">
        <v>315</v>
      </c>
      <c r="D1279" s="125">
        <v>3.16</v>
      </c>
    </row>
    <row r="1280" spans="1:4">
      <c r="A1280" s="124">
        <v>1375</v>
      </c>
      <c r="B1280" s="221" t="s">
        <v>5929</v>
      </c>
      <c r="C1280" s="100" t="s">
        <v>315</v>
      </c>
      <c r="D1280" s="125">
        <v>12.74</v>
      </c>
    </row>
    <row r="1281" spans="1:4">
      <c r="A1281" s="124">
        <v>1379</v>
      </c>
      <c r="B1281" s="221" t="s">
        <v>5930</v>
      </c>
      <c r="C1281" s="100" t="s">
        <v>315</v>
      </c>
      <c r="D1281" s="125">
        <v>0.54</v>
      </c>
    </row>
    <row r="1282" spans="1:4">
      <c r="A1282" s="124">
        <v>10511</v>
      </c>
      <c r="B1282" s="221" t="s">
        <v>5931</v>
      </c>
      <c r="C1282" s="100" t="s">
        <v>2568</v>
      </c>
      <c r="D1282" s="125">
        <v>27</v>
      </c>
    </row>
    <row r="1283" spans="1:4">
      <c r="A1283" s="124">
        <v>13284</v>
      </c>
      <c r="B1283" s="221" t="s">
        <v>5932</v>
      </c>
      <c r="C1283" s="100" t="s">
        <v>315</v>
      </c>
      <c r="D1283" s="125">
        <v>0.45</v>
      </c>
    </row>
    <row r="1284" spans="1:4">
      <c r="A1284" s="124">
        <v>25974</v>
      </c>
      <c r="B1284" s="221" t="s">
        <v>5933</v>
      </c>
      <c r="C1284" s="100" t="s">
        <v>315</v>
      </c>
      <c r="D1284" s="125">
        <v>1.81</v>
      </c>
    </row>
    <row r="1285" spans="1:4">
      <c r="A1285" s="124">
        <v>1382</v>
      </c>
      <c r="B1285" s="221" t="s">
        <v>5934</v>
      </c>
      <c r="C1285" s="100" t="s">
        <v>2568</v>
      </c>
      <c r="D1285" s="125">
        <v>26.01</v>
      </c>
    </row>
    <row r="1286" spans="1:4">
      <c r="A1286" s="124">
        <v>34753</v>
      </c>
      <c r="B1286" s="221" t="s">
        <v>5935</v>
      </c>
      <c r="C1286" s="100" t="s">
        <v>315</v>
      </c>
      <c r="D1286" s="125">
        <v>0.52</v>
      </c>
    </row>
    <row r="1287" spans="1:4" ht="25.5">
      <c r="A1287" s="124">
        <v>420</v>
      </c>
      <c r="B1287" s="221" t="s">
        <v>5936</v>
      </c>
      <c r="C1287" s="100" t="s">
        <v>240</v>
      </c>
      <c r="D1287" s="125">
        <v>20.309999999999999</v>
      </c>
    </row>
    <row r="1288" spans="1:4" ht="25.5">
      <c r="A1288" s="124">
        <v>12327</v>
      </c>
      <c r="B1288" s="221" t="s">
        <v>5937</v>
      </c>
      <c r="C1288" s="100" t="s">
        <v>240</v>
      </c>
      <c r="D1288" s="125">
        <v>24.19</v>
      </c>
    </row>
    <row r="1289" spans="1:4">
      <c r="A1289" s="124">
        <v>36148</v>
      </c>
      <c r="B1289" s="221" t="s">
        <v>5938</v>
      </c>
      <c r="C1289" s="100" t="s">
        <v>240</v>
      </c>
      <c r="D1289" s="125">
        <v>55.58</v>
      </c>
    </row>
    <row r="1290" spans="1:4">
      <c r="A1290" s="124">
        <v>12329</v>
      </c>
      <c r="B1290" s="221" t="s">
        <v>5939</v>
      </c>
      <c r="C1290" s="100" t="s">
        <v>315</v>
      </c>
      <c r="D1290" s="125">
        <v>77.959999999999994</v>
      </c>
    </row>
    <row r="1291" spans="1:4">
      <c r="A1291" s="124">
        <v>1339</v>
      </c>
      <c r="B1291" s="221" t="s">
        <v>5940</v>
      </c>
      <c r="C1291" s="100" t="s">
        <v>315</v>
      </c>
      <c r="D1291" s="125">
        <v>28.9</v>
      </c>
    </row>
    <row r="1292" spans="1:4">
      <c r="A1292" s="124">
        <v>11849</v>
      </c>
      <c r="B1292" s="221" t="s">
        <v>5941</v>
      </c>
      <c r="C1292" s="100" t="s">
        <v>2559</v>
      </c>
      <c r="D1292" s="125">
        <v>10.08</v>
      </c>
    </row>
    <row r="1293" spans="1:4">
      <c r="A1293" s="124">
        <v>37418</v>
      </c>
      <c r="B1293" s="221" t="s">
        <v>5942</v>
      </c>
      <c r="C1293" s="100" t="s">
        <v>240</v>
      </c>
      <c r="D1293" s="125">
        <v>15.12</v>
      </c>
    </row>
    <row r="1294" spans="1:4">
      <c r="A1294" s="124">
        <v>37419</v>
      </c>
      <c r="B1294" s="221" t="s">
        <v>5943</v>
      </c>
      <c r="C1294" s="100" t="s">
        <v>240</v>
      </c>
      <c r="D1294" s="125">
        <v>15.53</v>
      </c>
    </row>
    <row r="1295" spans="1:4" ht="25.5">
      <c r="A1295" s="124">
        <v>1427</v>
      </c>
      <c r="B1295" s="221" t="s">
        <v>5944</v>
      </c>
      <c r="C1295" s="100" t="s">
        <v>240</v>
      </c>
      <c r="D1295" s="125">
        <v>14.48</v>
      </c>
    </row>
    <row r="1296" spans="1:4">
      <c r="A1296" s="124">
        <v>1402</v>
      </c>
      <c r="B1296" s="221" t="s">
        <v>5945</v>
      </c>
      <c r="C1296" s="100" t="s">
        <v>240</v>
      </c>
      <c r="D1296" s="125">
        <v>5.01</v>
      </c>
    </row>
    <row r="1297" spans="1:4">
      <c r="A1297" s="124">
        <v>1420</v>
      </c>
      <c r="B1297" s="221" t="s">
        <v>5946</v>
      </c>
      <c r="C1297" s="100" t="s">
        <v>240</v>
      </c>
      <c r="D1297" s="125">
        <v>6.44</v>
      </c>
    </row>
    <row r="1298" spans="1:4">
      <c r="A1298" s="124">
        <v>1419</v>
      </c>
      <c r="B1298" s="221" t="s">
        <v>5947</v>
      </c>
      <c r="C1298" s="100" t="s">
        <v>240</v>
      </c>
      <c r="D1298" s="125">
        <v>7.78</v>
      </c>
    </row>
    <row r="1299" spans="1:4">
      <c r="A1299" s="124">
        <v>1414</v>
      </c>
      <c r="B1299" s="221" t="s">
        <v>5948</v>
      </c>
      <c r="C1299" s="100" t="s">
        <v>240</v>
      </c>
      <c r="D1299" s="125">
        <v>7.61</v>
      </c>
    </row>
    <row r="1300" spans="1:4">
      <c r="A1300" s="124">
        <v>1413</v>
      </c>
      <c r="B1300" s="221" t="s">
        <v>5949</v>
      </c>
      <c r="C1300" s="100" t="s">
        <v>240</v>
      </c>
      <c r="D1300" s="125">
        <v>11.25</v>
      </c>
    </row>
    <row r="1301" spans="1:4">
      <c r="A1301" s="124">
        <v>1412</v>
      </c>
      <c r="B1301" s="221" t="s">
        <v>5950</v>
      </c>
      <c r="C1301" s="100" t="s">
        <v>240</v>
      </c>
      <c r="D1301" s="125">
        <v>9.5299999999999994</v>
      </c>
    </row>
    <row r="1302" spans="1:4" ht="25.5">
      <c r="A1302" s="124">
        <v>1411</v>
      </c>
      <c r="B1302" s="221" t="s">
        <v>5951</v>
      </c>
      <c r="C1302" s="100" t="s">
        <v>240</v>
      </c>
      <c r="D1302" s="125">
        <v>17.34</v>
      </c>
    </row>
    <row r="1303" spans="1:4" ht="25.5">
      <c r="A1303" s="124">
        <v>1406</v>
      </c>
      <c r="B1303" s="221" t="s">
        <v>5952</v>
      </c>
      <c r="C1303" s="100" t="s">
        <v>240</v>
      </c>
      <c r="D1303" s="125">
        <v>11.5</v>
      </c>
    </row>
    <row r="1304" spans="1:4" ht="25.5">
      <c r="A1304" s="124">
        <v>1407</v>
      </c>
      <c r="B1304" s="221" t="s">
        <v>5953</v>
      </c>
      <c r="C1304" s="100" t="s">
        <v>240</v>
      </c>
      <c r="D1304" s="125">
        <v>14.34</v>
      </c>
    </row>
    <row r="1305" spans="1:4" ht="25.5">
      <c r="A1305" s="124">
        <v>1404</v>
      </c>
      <c r="B1305" s="221" t="s">
        <v>5954</v>
      </c>
      <c r="C1305" s="100" t="s">
        <v>240</v>
      </c>
      <c r="D1305" s="125">
        <v>15.24</v>
      </c>
    </row>
    <row r="1306" spans="1:4" ht="38.25">
      <c r="A1306" s="124">
        <v>11281</v>
      </c>
      <c r="B1306" s="221" t="s">
        <v>5955</v>
      </c>
      <c r="C1306" s="100" t="s">
        <v>240</v>
      </c>
      <c r="D1306" s="125">
        <v>8805</v>
      </c>
    </row>
    <row r="1307" spans="1:4" ht="38.25">
      <c r="A1307" s="124">
        <v>1442</v>
      </c>
      <c r="B1307" s="221" t="s">
        <v>5956</v>
      </c>
      <c r="C1307" s="100" t="s">
        <v>240</v>
      </c>
      <c r="D1307" s="125">
        <v>7391.73</v>
      </c>
    </row>
    <row r="1308" spans="1:4" ht="38.25">
      <c r="A1308" s="124">
        <v>13457</v>
      </c>
      <c r="B1308" s="221" t="s">
        <v>5957</v>
      </c>
      <c r="C1308" s="100" t="s">
        <v>240</v>
      </c>
      <c r="D1308" s="125">
        <v>6380.43</v>
      </c>
    </row>
    <row r="1309" spans="1:4" ht="38.25">
      <c r="A1309" s="124">
        <v>40699</v>
      </c>
      <c r="B1309" s="221" t="s">
        <v>5958</v>
      </c>
      <c r="C1309" s="100" t="s">
        <v>240</v>
      </c>
      <c r="D1309" s="125">
        <v>4932.3100000000004</v>
      </c>
    </row>
    <row r="1310" spans="1:4" ht="38.25">
      <c r="A1310" s="124">
        <v>40701</v>
      </c>
      <c r="B1310" s="221" t="s">
        <v>5959</v>
      </c>
      <c r="C1310" s="100" t="s">
        <v>240</v>
      </c>
      <c r="D1310" s="125">
        <v>87210.13</v>
      </c>
    </row>
    <row r="1311" spans="1:4" ht="38.25">
      <c r="A1311" s="124">
        <v>40700</v>
      </c>
      <c r="B1311" s="221" t="s">
        <v>5960</v>
      </c>
      <c r="C1311" s="100" t="s">
        <v>240</v>
      </c>
      <c r="D1311" s="125">
        <v>11481.79</v>
      </c>
    </row>
    <row r="1312" spans="1:4">
      <c r="A1312" s="124">
        <v>13458</v>
      </c>
      <c r="B1312" s="221" t="s">
        <v>5961</v>
      </c>
      <c r="C1312" s="100" t="s">
        <v>240</v>
      </c>
      <c r="D1312" s="125">
        <v>10910.54</v>
      </c>
    </row>
    <row r="1313" spans="1:4" ht="25.5">
      <c r="A1313" s="124">
        <v>36524</v>
      </c>
      <c r="B1313" s="221" t="s">
        <v>5962</v>
      </c>
      <c r="C1313" s="100" t="s">
        <v>240</v>
      </c>
      <c r="D1313" s="125">
        <v>86280.46</v>
      </c>
    </row>
    <row r="1314" spans="1:4" ht="25.5">
      <c r="A1314" s="124">
        <v>36526</v>
      </c>
      <c r="B1314" s="221" t="s">
        <v>5963</v>
      </c>
      <c r="C1314" s="100" t="s">
        <v>240</v>
      </c>
      <c r="D1314" s="125">
        <v>69528.3</v>
      </c>
    </row>
    <row r="1315" spans="1:4" ht="25.5">
      <c r="A1315" s="124">
        <v>36523</v>
      </c>
      <c r="B1315" s="221" t="s">
        <v>5964</v>
      </c>
      <c r="C1315" s="100" t="s">
        <v>240</v>
      </c>
      <c r="D1315" s="125">
        <v>148850.72</v>
      </c>
    </row>
    <row r="1316" spans="1:4" ht="25.5">
      <c r="A1316" s="124">
        <v>36527</v>
      </c>
      <c r="B1316" s="221" t="s">
        <v>5965</v>
      </c>
      <c r="C1316" s="100" t="s">
        <v>240</v>
      </c>
      <c r="D1316" s="125">
        <v>161682.54</v>
      </c>
    </row>
    <row r="1317" spans="1:4" ht="25.5">
      <c r="A1317" s="124">
        <v>13803</v>
      </c>
      <c r="B1317" s="221" t="s">
        <v>5966</v>
      </c>
      <c r="C1317" s="100" t="s">
        <v>240</v>
      </c>
      <c r="D1317" s="125">
        <v>58463</v>
      </c>
    </row>
    <row r="1318" spans="1:4" ht="25.5">
      <c r="A1318" s="124">
        <v>38642</v>
      </c>
      <c r="B1318" s="221" t="s">
        <v>5967</v>
      </c>
      <c r="C1318" s="100" t="s">
        <v>240</v>
      </c>
      <c r="D1318" s="125">
        <v>37643.839999999997</v>
      </c>
    </row>
    <row r="1319" spans="1:4" ht="25.5">
      <c r="A1319" s="124">
        <v>36522</v>
      </c>
      <c r="B1319" s="221" t="s">
        <v>5968</v>
      </c>
      <c r="C1319" s="100" t="s">
        <v>240</v>
      </c>
      <c r="D1319" s="125">
        <v>43779.34</v>
      </c>
    </row>
    <row r="1320" spans="1:4" ht="25.5">
      <c r="A1320" s="124">
        <v>36525</v>
      </c>
      <c r="B1320" s="221" t="s">
        <v>5969</v>
      </c>
      <c r="C1320" s="100" t="s">
        <v>240</v>
      </c>
      <c r="D1320" s="125">
        <v>58630.76</v>
      </c>
    </row>
    <row r="1321" spans="1:4" ht="25.5">
      <c r="A1321" s="124">
        <v>41991</v>
      </c>
      <c r="B1321" s="221" t="s">
        <v>5970</v>
      </c>
      <c r="C1321" s="100" t="s">
        <v>240</v>
      </c>
      <c r="D1321" s="125">
        <v>2166.4899999999998</v>
      </c>
    </row>
    <row r="1322" spans="1:4">
      <c r="A1322" s="124">
        <v>34348</v>
      </c>
      <c r="B1322" s="221" t="s">
        <v>5971</v>
      </c>
      <c r="C1322" s="100" t="s">
        <v>239</v>
      </c>
      <c r="D1322" s="125">
        <v>13.61</v>
      </c>
    </row>
    <row r="1323" spans="1:4">
      <c r="A1323" s="124">
        <v>34347</v>
      </c>
      <c r="B1323" s="221" t="s">
        <v>5972</v>
      </c>
      <c r="C1323" s="100" t="s">
        <v>239</v>
      </c>
      <c r="D1323" s="125">
        <v>9.73</v>
      </c>
    </row>
    <row r="1324" spans="1:4" ht="25.5">
      <c r="A1324" s="124">
        <v>11146</v>
      </c>
      <c r="B1324" s="221" t="s">
        <v>5973</v>
      </c>
      <c r="C1324" s="100" t="s">
        <v>1161</v>
      </c>
      <c r="D1324" s="125">
        <v>293.68</v>
      </c>
    </row>
    <row r="1325" spans="1:4" ht="25.5">
      <c r="A1325" s="124">
        <v>11147</v>
      </c>
      <c r="B1325" s="221" t="s">
        <v>5974</v>
      </c>
      <c r="C1325" s="100" t="s">
        <v>1161</v>
      </c>
      <c r="D1325" s="125">
        <v>304.56</v>
      </c>
    </row>
    <row r="1326" spans="1:4" ht="25.5">
      <c r="A1326" s="124">
        <v>34872</v>
      </c>
      <c r="B1326" s="221" t="s">
        <v>5975</v>
      </c>
      <c r="C1326" s="100" t="s">
        <v>1161</v>
      </c>
      <c r="D1326" s="125">
        <v>315.43</v>
      </c>
    </row>
    <row r="1327" spans="1:4" ht="25.5">
      <c r="A1327" s="124">
        <v>34491</v>
      </c>
      <c r="B1327" s="221" t="s">
        <v>5976</v>
      </c>
      <c r="C1327" s="100" t="s">
        <v>1161</v>
      </c>
      <c r="D1327" s="125">
        <v>321.82</v>
      </c>
    </row>
    <row r="1328" spans="1:4" ht="25.5">
      <c r="A1328" s="124">
        <v>34770</v>
      </c>
      <c r="B1328" s="221" t="s">
        <v>5977</v>
      </c>
      <c r="C1328" s="100" t="s">
        <v>2238</v>
      </c>
      <c r="D1328" s="125">
        <v>320.27999999999997</v>
      </c>
    </row>
    <row r="1329" spans="1:4" ht="25.5">
      <c r="A1329" s="124">
        <v>1518</v>
      </c>
      <c r="B1329" s="221" t="s">
        <v>5978</v>
      </c>
      <c r="C1329" s="100" t="s">
        <v>2238</v>
      </c>
      <c r="D1329" s="125">
        <v>326.52</v>
      </c>
    </row>
    <row r="1330" spans="1:4" ht="25.5">
      <c r="A1330" s="124">
        <v>41965</v>
      </c>
      <c r="B1330" s="221" t="s">
        <v>5979</v>
      </c>
      <c r="C1330" s="100" t="s">
        <v>2238</v>
      </c>
      <c r="D1330" s="125">
        <v>316.33</v>
      </c>
    </row>
    <row r="1331" spans="1:4" ht="25.5">
      <c r="A1331" s="124">
        <v>34492</v>
      </c>
      <c r="B1331" s="221" t="s">
        <v>5980</v>
      </c>
      <c r="C1331" s="100" t="s">
        <v>1161</v>
      </c>
      <c r="D1331" s="125">
        <v>266.49</v>
      </c>
    </row>
    <row r="1332" spans="1:4" ht="25.5">
      <c r="A1332" s="124">
        <v>1524</v>
      </c>
      <c r="B1332" s="221" t="s">
        <v>5981</v>
      </c>
      <c r="C1332" s="100" t="s">
        <v>1161</v>
      </c>
      <c r="D1332" s="125">
        <v>310</v>
      </c>
    </row>
    <row r="1333" spans="1:4" ht="25.5">
      <c r="A1333" s="124">
        <v>38404</v>
      </c>
      <c r="B1333" s="221" t="s">
        <v>5982</v>
      </c>
      <c r="C1333" s="100" t="s">
        <v>1161</v>
      </c>
      <c r="D1333" s="125">
        <v>327.19</v>
      </c>
    </row>
    <row r="1334" spans="1:4" ht="25.5">
      <c r="A1334" s="124">
        <v>39849</v>
      </c>
      <c r="B1334" s="221" t="s">
        <v>5983</v>
      </c>
      <c r="C1334" s="100" t="s">
        <v>1161</v>
      </c>
      <c r="D1334" s="125">
        <v>326.49</v>
      </c>
    </row>
    <row r="1335" spans="1:4" ht="25.5">
      <c r="A1335" s="124">
        <v>38464</v>
      </c>
      <c r="B1335" s="221" t="s">
        <v>5984</v>
      </c>
      <c r="C1335" s="100" t="s">
        <v>1161</v>
      </c>
      <c r="D1335" s="125">
        <v>395.25</v>
      </c>
    </row>
    <row r="1336" spans="1:4" ht="25.5">
      <c r="A1336" s="124">
        <v>34493</v>
      </c>
      <c r="B1336" s="221" t="s">
        <v>5985</v>
      </c>
      <c r="C1336" s="100" t="s">
        <v>1161</v>
      </c>
      <c r="D1336" s="125">
        <v>276.82</v>
      </c>
    </row>
    <row r="1337" spans="1:4" ht="25.5">
      <c r="A1337" s="124">
        <v>1527</v>
      </c>
      <c r="B1337" s="221" t="s">
        <v>5986</v>
      </c>
      <c r="C1337" s="100" t="s">
        <v>1161</v>
      </c>
      <c r="D1337" s="125">
        <v>323.05</v>
      </c>
    </row>
    <row r="1338" spans="1:4" ht="25.5">
      <c r="A1338" s="124">
        <v>38405</v>
      </c>
      <c r="B1338" s="221" t="s">
        <v>5987</v>
      </c>
      <c r="C1338" s="100" t="s">
        <v>1161</v>
      </c>
      <c r="D1338" s="125">
        <v>346.82</v>
      </c>
    </row>
    <row r="1339" spans="1:4" ht="25.5">
      <c r="A1339" s="124">
        <v>38408</v>
      </c>
      <c r="B1339" s="221" t="s">
        <v>5988</v>
      </c>
      <c r="C1339" s="100" t="s">
        <v>1161</v>
      </c>
      <c r="D1339" s="125">
        <v>360.65</v>
      </c>
    </row>
    <row r="1340" spans="1:4" ht="25.5">
      <c r="A1340" s="124">
        <v>34494</v>
      </c>
      <c r="B1340" s="221" t="s">
        <v>5989</v>
      </c>
      <c r="C1340" s="100" t="s">
        <v>1161</v>
      </c>
      <c r="D1340" s="125">
        <v>289.11</v>
      </c>
    </row>
    <row r="1341" spans="1:4" ht="25.5">
      <c r="A1341" s="124">
        <v>1525</v>
      </c>
      <c r="B1341" s="221" t="s">
        <v>5990</v>
      </c>
      <c r="C1341" s="100" t="s">
        <v>1161</v>
      </c>
      <c r="D1341" s="125">
        <v>333.92</v>
      </c>
    </row>
    <row r="1342" spans="1:4" ht="25.5">
      <c r="A1342" s="124">
        <v>38406</v>
      </c>
      <c r="B1342" s="221" t="s">
        <v>5991</v>
      </c>
      <c r="C1342" s="100" t="s">
        <v>1161</v>
      </c>
      <c r="D1342" s="125">
        <v>364.4</v>
      </c>
    </row>
    <row r="1343" spans="1:4" ht="25.5">
      <c r="A1343" s="124">
        <v>38409</v>
      </c>
      <c r="B1343" s="221" t="s">
        <v>5992</v>
      </c>
      <c r="C1343" s="100" t="s">
        <v>1161</v>
      </c>
      <c r="D1343" s="125">
        <v>388.74</v>
      </c>
    </row>
    <row r="1344" spans="1:4" ht="25.5">
      <c r="A1344" s="124">
        <v>34495</v>
      </c>
      <c r="B1344" s="221" t="s">
        <v>5993</v>
      </c>
      <c r="C1344" s="100" t="s">
        <v>1161</v>
      </c>
      <c r="D1344" s="125">
        <v>301.45999999999998</v>
      </c>
    </row>
    <row r="1345" spans="1:4" ht="25.5">
      <c r="A1345" s="124">
        <v>11145</v>
      </c>
      <c r="B1345" s="221" t="s">
        <v>5994</v>
      </c>
      <c r="C1345" s="100" t="s">
        <v>1161</v>
      </c>
      <c r="D1345" s="125">
        <v>345.89</v>
      </c>
    </row>
    <row r="1346" spans="1:4" ht="25.5">
      <c r="A1346" s="124">
        <v>34496</v>
      </c>
      <c r="B1346" s="221" t="s">
        <v>5995</v>
      </c>
      <c r="C1346" s="100" t="s">
        <v>1161</v>
      </c>
      <c r="D1346" s="125">
        <v>314.89</v>
      </c>
    </row>
    <row r="1347" spans="1:4" ht="25.5">
      <c r="A1347" s="124">
        <v>34479</v>
      </c>
      <c r="B1347" s="221" t="s">
        <v>5996</v>
      </c>
      <c r="C1347" s="100" t="s">
        <v>1161</v>
      </c>
      <c r="D1347" s="125">
        <v>358.94</v>
      </c>
    </row>
    <row r="1348" spans="1:4" ht="25.5">
      <c r="A1348" s="124">
        <v>34481</v>
      </c>
      <c r="B1348" s="221" t="s">
        <v>5997</v>
      </c>
      <c r="C1348" s="100" t="s">
        <v>1161</v>
      </c>
      <c r="D1348" s="125">
        <v>403.54</v>
      </c>
    </row>
    <row r="1349" spans="1:4" ht="25.5">
      <c r="A1349" s="124">
        <v>34483</v>
      </c>
      <c r="B1349" s="221" t="s">
        <v>5998</v>
      </c>
      <c r="C1349" s="100" t="s">
        <v>1161</v>
      </c>
      <c r="D1349" s="125">
        <v>478.59</v>
      </c>
    </row>
    <row r="1350" spans="1:4" ht="25.5">
      <c r="A1350" s="124">
        <v>34485</v>
      </c>
      <c r="B1350" s="221" t="s">
        <v>5999</v>
      </c>
      <c r="C1350" s="100" t="s">
        <v>1161</v>
      </c>
      <c r="D1350" s="125">
        <v>614.55999999999995</v>
      </c>
    </row>
    <row r="1351" spans="1:4" ht="25.5">
      <c r="A1351" s="124">
        <v>34497</v>
      </c>
      <c r="B1351" s="221" t="s">
        <v>6000</v>
      </c>
      <c r="C1351" s="100" t="s">
        <v>1161</v>
      </c>
      <c r="D1351" s="125">
        <v>848.42</v>
      </c>
    </row>
    <row r="1352" spans="1:4" ht="25.5">
      <c r="A1352" s="124">
        <v>14041</v>
      </c>
      <c r="B1352" s="221" t="s">
        <v>6001</v>
      </c>
      <c r="C1352" s="100" t="s">
        <v>1161</v>
      </c>
      <c r="D1352" s="125">
        <v>265.89999999999998</v>
      </c>
    </row>
    <row r="1353" spans="1:4" ht="25.5">
      <c r="A1353" s="124">
        <v>1523</v>
      </c>
      <c r="B1353" s="221" t="s">
        <v>6002</v>
      </c>
      <c r="C1353" s="100" t="s">
        <v>1161</v>
      </c>
      <c r="D1353" s="125">
        <v>268.44</v>
      </c>
    </row>
    <row r="1354" spans="1:4">
      <c r="A1354" s="124">
        <v>14052</v>
      </c>
      <c r="B1354" s="221" t="s">
        <v>6003</v>
      </c>
      <c r="C1354" s="100" t="s">
        <v>240</v>
      </c>
      <c r="D1354" s="125">
        <v>8.48</v>
      </c>
    </row>
    <row r="1355" spans="1:4">
      <c r="A1355" s="124">
        <v>14054</v>
      </c>
      <c r="B1355" s="221" t="s">
        <v>6004</v>
      </c>
      <c r="C1355" s="100" t="s">
        <v>240</v>
      </c>
      <c r="D1355" s="125">
        <v>11.03</v>
      </c>
    </row>
    <row r="1356" spans="1:4">
      <c r="A1356" s="124">
        <v>14053</v>
      </c>
      <c r="B1356" s="221" t="s">
        <v>6005</v>
      </c>
      <c r="C1356" s="100" t="s">
        <v>240</v>
      </c>
      <c r="D1356" s="125">
        <v>8.61</v>
      </c>
    </row>
    <row r="1357" spans="1:4">
      <c r="A1357" s="124">
        <v>2558</v>
      </c>
      <c r="B1357" s="221" t="s">
        <v>6006</v>
      </c>
      <c r="C1357" s="100" t="s">
        <v>240</v>
      </c>
      <c r="D1357" s="125">
        <v>6.48</v>
      </c>
    </row>
    <row r="1358" spans="1:4">
      <c r="A1358" s="124">
        <v>2560</v>
      </c>
      <c r="B1358" s="221" t="s">
        <v>6007</v>
      </c>
      <c r="C1358" s="100" t="s">
        <v>240</v>
      </c>
      <c r="D1358" s="125">
        <v>11.41</v>
      </c>
    </row>
    <row r="1359" spans="1:4">
      <c r="A1359" s="124">
        <v>2559</v>
      </c>
      <c r="B1359" s="221" t="s">
        <v>6008</v>
      </c>
      <c r="C1359" s="100" t="s">
        <v>240</v>
      </c>
      <c r="D1359" s="125">
        <v>9.1300000000000008</v>
      </c>
    </row>
    <row r="1360" spans="1:4">
      <c r="A1360" s="124">
        <v>2592</v>
      </c>
      <c r="B1360" s="221" t="s">
        <v>6009</v>
      </c>
      <c r="C1360" s="100" t="s">
        <v>240</v>
      </c>
      <c r="D1360" s="125">
        <v>151.35</v>
      </c>
    </row>
    <row r="1361" spans="1:4">
      <c r="A1361" s="124">
        <v>2566</v>
      </c>
      <c r="B1361" s="221" t="s">
        <v>6010</v>
      </c>
      <c r="C1361" s="100" t="s">
        <v>240</v>
      </c>
      <c r="D1361" s="125">
        <v>15.23</v>
      </c>
    </row>
    <row r="1362" spans="1:4">
      <c r="A1362" s="124">
        <v>2589</v>
      </c>
      <c r="B1362" s="221" t="s">
        <v>6011</v>
      </c>
      <c r="C1362" s="100" t="s">
        <v>240</v>
      </c>
      <c r="D1362" s="125">
        <v>20.239999999999998</v>
      </c>
    </row>
    <row r="1363" spans="1:4">
      <c r="A1363" s="124">
        <v>2591</v>
      </c>
      <c r="B1363" s="221" t="s">
        <v>6012</v>
      </c>
      <c r="C1363" s="100" t="s">
        <v>240</v>
      </c>
      <c r="D1363" s="125">
        <v>7.38</v>
      </c>
    </row>
    <row r="1364" spans="1:4">
      <c r="A1364" s="124">
        <v>2590</v>
      </c>
      <c r="B1364" s="221" t="s">
        <v>6013</v>
      </c>
      <c r="C1364" s="100" t="s">
        <v>240</v>
      </c>
      <c r="D1364" s="125">
        <v>12.42</v>
      </c>
    </row>
    <row r="1365" spans="1:4">
      <c r="A1365" s="124">
        <v>2567</v>
      </c>
      <c r="B1365" s="221" t="s">
        <v>6014</v>
      </c>
      <c r="C1365" s="100" t="s">
        <v>240</v>
      </c>
      <c r="D1365" s="125">
        <v>29.69</v>
      </c>
    </row>
    <row r="1366" spans="1:4">
      <c r="A1366" s="124">
        <v>2565</v>
      </c>
      <c r="B1366" s="221" t="s">
        <v>6015</v>
      </c>
      <c r="C1366" s="100" t="s">
        <v>240</v>
      </c>
      <c r="D1366" s="125">
        <v>7.39</v>
      </c>
    </row>
    <row r="1367" spans="1:4">
      <c r="A1367" s="124">
        <v>2568</v>
      </c>
      <c r="B1367" s="221" t="s">
        <v>6016</v>
      </c>
      <c r="C1367" s="100" t="s">
        <v>240</v>
      </c>
      <c r="D1367" s="125">
        <v>82.46</v>
      </c>
    </row>
    <row r="1368" spans="1:4">
      <c r="A1368" s="124">
        <v>2594</v>
      </c>
      <c r="B1368" s="221" t="s">
        <v>6017</v>
      </c>
      <c r="C1368" s="100" t="s">
        <v>240</v>
      </c>
      <c r="D1368" s="125">
        <v>137.37</v>
      </c>
    </row>
    <row r="1369" spans="1:4">
      <c r="A1369" s="124">
        <v>2587</v>
      </c>
      <c r="B1369" s="221" t="s">
        <v>6018</v>
      </c>
      <c r="C1369" s="100" t="s">
        <v>240</v>
      </c>
      <c r="D1369" s="125">
        <v>23.41</v>
      </c>
    </row>
    <row r="1370" spans="1:4">
      <c r="A1370" s="124">
        <v>2588</v>
      </c>
      <c r="B1370" s="221" t="s">
        <v>6019</v>
      </c>
      <c r="C1370" s="100" t="s">
        <v>240</v>
      </c>
      <c r="D1370" s="125">
        <v>18.59</v>
      </c>
    </row>
    <row r="1371" spans="1:4">
      <c r="A1371" s="124">
        <v>2569</v>
      </c>
      <c r="B1371" s="221" t="s">
        <v>6020</v>
      </c>
      <c r="C1371" s="100" t="s">
        <v>240</v>
      </c>
      <c r="D1371" s="125">
        <v>7.16</v>
      </c>
    </row>
    <row r="1372" spans="1:4">
      <c r="A1372" s="124">
        <v>2570</v>
      </c>
      <c r="B1372" s="221" t="s">
        <v>6021</v>
      </c>
      <c r="C1372" s="100" t="s">
        <v>240</v>
      </c>
      <c r="D1372" s="125">
        <v>12.01</v>
      </c>
    </row>
    <row r="1373" spans="1:4">
      <c r="A1373" s="124">
        <v>2571</v>
      </c>
      <c r="B1373" s="221" t="s">
        <v>6022</v>
      </c>
      <c r="C1373" s="100" t="s">
        <v>240</v>
      </c>
      <c r="D1373" s="125">
        <v>35.659999999999997</v>
      </c>
    </row>
    <row r="1374" spans="1:4">
      <c r="A1374" s="124">
        <v>2593</v>
      </c>
      <c r="B1374" s="221" t="s">
        <v>6023</v>
      </c>
      <c r="C1374" s="100" t="s">
        <v>240</v>
      </c>
      <c r="D1374" s="125">
        <v>7.64</v>
      </c>
    </row>
    <row r="1375" spans="1:4">
      <c r="A1375" s="124">
        <v>2572</v>
      </c>
      <c r="B1375" s="221" t="s">
        <v>6024</v>
      </c>
      <c r="C1375" s="100" t="s">
        <v>240</v>
      </c>
      <c r="D1375" s="125">
        <v>105.45</v>
      </c>
    </row>
    <row r="1376" spans="1:4">
      <c r="A1376" s="124">
        <v>2595</v>
      </c>
      <c r="B1376" s="221" t="s">
        <v>6025</v>
      </c>
      <c r="C1376" s="100" t="s">
        <v>240</v>
      </c>
      <c r="D1376" s="125">
        <v>164.53</v>
      </c>
    </row>
    <row r="1377" spans="1:4">
      <c r="A1377" s="124">
        <v>2576</v>
      </c>
      <c r="B1377" s="221" t="s">
        <v>6026</v>
      </c>
      <c r="C1377" s="100" t="s">
        <v>240</v>
      </c>
      <c r="D1377" s="125">
        <v>28.05</v>
      </c>
    </row>
    <row r="1378" spans="1:4">
      <c r="A1378" s="124">
        <v>2575</v>
      </c>
      <c r="B1378" s="221" t="s">
        <v>6027</v>
      </c>
      <c r="C1378" s="100" t="s">
        <v>240</v>
      </c>
      <c r="D1378" s="125">
        <v>21.08</v>
      </c>
    </row>
    <row r="1379" spans="1:4">
      <c r="A1379" s="124">
        <v>2573</v>
      </c>
      <c r="B1379" s="221" t="s">
        <v>6028</v>
      </c>
      <c r="C1379" s="100" t="s">
        <v>240</v>
      </c>
      <c r="D1379" s="125">
        <v>8.75</v>
      </c>
    </row>
    <row r="1380" spans="1:4">
      <c r="A1380" s="124">
        <v>2586</v>
      </c>
      <c r="B1380" s="221" t="s">
        <v>6029</v>
      </c>
      <c r="C1380" s="100" t="s">
        <v>240</v>
      </c>
      <c r="D1380" s="125">
        <v>14.19</v>
      </c>
    </row>
    <row r="1381" spans="1:4">
      <c r="A1381" s="124">
        <v>2577</v>
      </c>
      <c r="B1381" s="221" t="s">
        <v>6030</v>
      </c>
      <c r="C1381" s="100" t="s">
        <v>240</v>
      </c>
      <c r="D1381" s="125">
        <v>38</v>
      </c>
    </row>
    <row r="1382" spans="1:4">
      <c r="A1382" s="124">
        <v>2574</v>
      </c>
      <c r="B1382" s="221" t="s">
        <v>6031</v>
      </c>
      <c r="C1382" s="100" t="s">
        <v>240</v>
      </c>
      <c r="D1382" s="125">
        <v>8.81</v>
      </c>
    </row>
    <row r="1383" spans="1:4">
      <c r="A1383" s="124">
        <v>2578</v>
      </c>
      <c r="B1383" s="221" t="s">
        <v>6032</v>
      </c>
      <c r="C1383" s="100" t="s">
        <v>240</v>
      </c>
      <c r="D1383" s="125">
        <v>118.65</v>
      </c>
    </row>
    <row r="1384" spans="1:4">
      <c r="A1384" s="124">
        <v>2585</v>
      </c>
      <c r="B1384" s="221" t="s">
        <v>6033</v>
      </c>
      <c r="C1384" s="100" t="s">
        <v>240</v>
      </c>
      <c r="D1384" s="125">
        <v>162.82</v>
      </c>
    </row>
    <row r="1385" spans="1:4">
      <c r="A1385" s="124">
        <v>12008</v>
      </c>
      <c r="B1385" s="221" t="s">
        <v>6034</v>
      </c>
      <c r="C1385" s="100" t="s">
        <v>240</v>
      </c>
      <c r="D1385" s="125">
        <v>87.36</v>
      </c>
    </row>
    <row r="1386" spans="1:4">
      <c r="A1386" s="124">
        <v>2582</v>
      </c>
      <c r="B1386" s="221" t="s">
        <v>6035</v>
      </c>
      <c r="C1386" s="100" t="s">
        <v>240</v>
      </c>
      <c r="D1386" s="125">
        <v>26.01</v>
      </c>
    </row>
    <row r="1387" spans="1:4">
      <c r="A1387" s="124">
        <v>2597</v>
      </c>
      <c r="B1387" s="221" t="s">
        <v>6036</v>
      </c>
      <c r="C1387" s="100" t="s">
        <v>240</v>
      </c>
      <c r="D1387" s="125">
        <v>22.29</v>
      </c>
    </row>
    <row r="1388" spans="1:4">
      <c r="A1388" s="124">
        <v>2579</v>
      </c>
      <c r="B1388" s="221" t="s">
        <v>6037</v>
      </c>
      <c r="C1388" s="100" t="s">
        <v>240</v>
      </c>
      <c r="D1388" s="125">
        <v>10.61</v>
      </c>
    </row>
    <row r="1389" spans="1:4">
      <c r="A1389" s="124">
        <v>2581</v>
      </c>
      <c r="B1389" s="221" t="s">
        <v>6038</v>
      </c>
      <c r="C1389" s="100" t="s">
        <v>240</v>
      </c>
      <c r="D1389" s="125">
        <v>13.58</v>
      </c>
    </row>
    <row r="1390" spans="1:4">
      <c r="A1390" s="124">
        <v>2596</v>
      </c>
      <c r="B1390" s="221" t="s">
        <v>6039</v>
      </c>
      <c r="C1390" s="100" t="s">
        <v>240</v>
      </c>
      <c r="D1390" s="125">
        <v>40.17</v>
      </c>
    </row>
    <row r="1391" spans="1:4">
      <c r="A1391" s="124">
        <v>2580</v>
      </c>
      <c r="B1391" s="221" t="s">
        <v>6040</v>
      </c>
      <c r="C1391" s="100" t="s">
        <v>240</v>
      </c>
      <c r="D1391" s="125">
        <v>11.63</v>
      </c>
    </row>
    <row r="1392" spans="1:4">
      <c r="A1392" s="124">
        <v>2583</v>
      </c>
      <c r="B1392" s="221" t="s">
        <v>6041</v>
      </c>
      <c r="C1392" s="100" t="s">
        <v>240</v>
      </c>
      <c r="D1392" s="125">
        <v>97.71</v>
      </c>
    </row>
    <row r="1393" spans="1:4">
      <c r="A1393" s="124">
        <v>2584</v>
      </c>
      <c r="B1393" s="221" t="s">
        <v>6042</v>
      </c>
      <c r="C1393" s="100" t="s">
        <v>240</v>
      </c>
      <c r="D1393" s="125">
        <v>162.66</v>
      </c>
    </row>
    <row r="1394" spans="1:4">
      <c r="A1394" s="124">
        <v>12010</v>
      </c>
      <c r="B1394" s="221" t="s">
        <v>6043</v>
      </c>
      <c r="C1394" s="100" t="s">
        <v>240</v>
      </c>
      <c r="D1394" s="125">
        <v>7.31</v>
      </c>
    </row>
    <row r="1395" spans="1:4">
      <c r="A1395" s="124">
        <v>39329</v>
      </c>
      <c r="B1395" s="221" t="s">
        <v>6044</v>
      </c>
      <c r="C1395" s="100" t="s">
        <v>240</v>
      </c>
      <c r="D1395" s="125">
        <v>7.64</v>
      </c>
    </row>
    <row r="1396" spans="1:4">
      <c r="A1396" s="124">
        <v>39330</v>
      </c>
      <c r="B1396" s="221" t="s">
        <v>6045</v>
      </c>
      <c r="C1396" s="100" t="s">
        <v>240</v>
      </c>
      <c r="D1396" s="125">
        <v>8.0399999999999991</v>
      </c>
    </row>
    <row r="1397" spans="1:4">
      <c r="A1397" s="124">
        <v>39332</v>
      </c>
      <c r="B1397" s="221" t="s">
        <v>6046</v>
      </c>
      <c r="C1397" s="100" t="s">
        <v>240</v>
      </c>
      <c r="D1397" s="125">
        <v>8.99</v>
      </c>
    </row>
    <row r="1398" spans="1:4">
      <c r="A1398" s="124">
        <v>39331</v>
      </c>
      <c r="B1398" s="221" t="s">
        <v>6047</v>
      </c>
      <c r="C1398" s="100" t="s">
        <v>240</v>
      </c>
      <c r="D1398" s="125">
        <v>7.15</v>
      </c>
    </row>
    <row r="1399" spans="1:4">
      <c r="A1399" s="124">
        <v>39333</v>
      </c>
      <c r="B1399" s="221" t="s">
        <v>6048</v>
      </c>
      <c r="C1399" s="100" t="s">
        <v>240</v>
      </c>
      <c r="D1399" s="125">
        <v>6.97</v>
      </c>
    </row>
    <row r="1400" spans="1:4">
      <c r="A1400" s="124">
        <v>39335</v>
      </c>
      <c r="B1400" s="221" t="s">
        <v>6049</v>
      </c>
      <c r="C1400" s="100" t="s">
        <v>240</v>
      </c>
      <c r="D1400" s="125">
        <v>8.07</v>
      </c>
    </row>
    <row r="1401" spans="1:4">
      <c r="A1401" s="124">
        <v>39334</v>
      </c>
      <c r="B1401" s="221" t="s">
        <v>6050</v>
      </c>
      <c r="C1401" s="100" t="s">
        <v>240</v>
      </c>
      <c r="D1401" s="125">
        <v>6.41</v>
      </c>
    </row>
    <row r="1402" spans="1:4">
      <c r="A1402" s="124">
        <v>12016</v>
      </c>
      <c r="B1402" s="221" t="s">
        <v>6051</v>
      </c>
      <c r="C1402" s="100" t="s">
        <v>240</v>
      </c>
      <c r="D1402" s="125">
        <v>8.0500000000000007</v>
      </c>
    </row>
    <row r="1403" spans="1:4">
      <c r="A1403" s="124">
        <v>12015</v>
      </c>
      <c r="B1403" s="221" t="s">
        <v>6052</v>
      </c>
      <c r="C1403" s="100" t="s">
        <v>240</v>
      </c>
      <c r="D1403" s="125">
        <v>9.3699999999999992</v>
      </c>
    </row>
    <row r="1404" spans="1:4">
      <c r="A1404" s="124">
        <v>12020</v>
      </c>
      <c r="B1404" s="221" t="s">
        <v>6053</v>
      </c>
      <c r="C1404" s="100" t="s">
        <v>240</v>
      </c>
      <c r="D1404" s="125">
        <v>8.0500000000000007</v>
      </c>
    </row>
    <row r="1405" spans="1:4">
      <c r="A1405" s="124">
        <v>12019</v>
      </c>
      <c r="B1405" s="221" t="s">
        <v>6054</v>
      </c>
      <c r="C1405" s="100" t="s">
        <v>240</v>
      </c>
      <c r="D1405" s="125">
        <v>9.3699999999999992</v>
      </c>
    </row>
    <row r="1406" spans="1:4">
      <c r="A1406" s="124">
        <v>39336</v>
      </c>
      <c r="B1406" s="221" t="s">
        <v>6055</v>
      </c>
      <c r="C1406" s="100" t="s">
        <v>240</v>
      </c>
      <c r="D1406" s="125">
        <v>8.0399999999999991</v>
      </c>
    </row>
    <row r="1407" spans="1:4">
      <c r="A1407" s="124">
        <v>39338</v>
      </c>
      <c r="B1407" s="221" t="s">
        <v>6056</v>
      </c>
      <c r="C1407" s="100" t="s">
        <v>240</v>
      </c>
      <c r="D1407" s="125">
        <v>8.99</v>
      </c>
    </row>
    <row r="1408" spans="1:4">
      <c r="A1408" s="124">
        <v>39337</v>
      </c>
      <c r="B1408" s="221" t="s">
        <v>6057</v>
      </c>
      <c r="C1408" s="100" t="s">
        <v>240</v>
      </c>
      <c r="D1408" s="125">
        <v>7.15</v>
      </c>
    </row>
    <row r="1409" spans="1:4">
      <c r="A1409" s="124">
        <v>39341</v>
      </c>
      <c r="B1409" s="221" t="s">
        <v>6058</v>
      </c>
      <c r="C1409" s="100" t="s">
        <v>240</v>
      </c>
      <c r="D1409" s="125">
        <v>11.72</v>
      </c>
    </row>
    <row r="1410" spans="1:4">
      <c r="A1410" s="124">
        <v>39340</v>
      </c>
      <c r="B1410" s="221" t="s">
        <v>6059</v>
      </c>
      <c r="C1410" s="100" t="s">
        <v>240</v>
      </c>
      <c r="D1410" s="125">
        <v>8.6</v>
      </c>
    </row>
    <row r="1411" spans="1:4">
      <c r="A1411" s="124">
        <v>12025</v>
      </c>
      <c r="B1411" s="221" t="s">
        <v>6060</v>
      </c>
      <c r="C1411" s="100" t="s">
        <v>240</v>
      </c>
      <c r="D1411" s="125">
        <v>8.8800000000000008</v>
      </c>
    </row>
    <row r="1412" spans="1:4">
      <c r="A1412" s="124">
        <v>39342</v>
      </c>
      <c r="B1412" s="221" t="s">
        <v>6061</v>
      </c>
      <c r="C1412" s="100" t="s">
        <v>240</v>
      </c>
      <c r="D1412" s="125">
        <v>11.72</v>
      </c>
    </row>
    <row r="1413" spans="1:4">
      <c r="A1413" s="124">
        <v>39343</v>
      </c>
      <c r="B1413" s="221" t="s">
        <v>6062</v>
      </c>
      <c r="C1413" s="100" t="s">
        <v>240</v>
      </c>
      <c r="D1413" s="125">
        <v>9.89</v>
      </c>
    </row>
    <row r="1414" spans="1:4">
      <c r="A1414" s="124">
        <v>39345</v>
      </c>
      <c r="B1414" s="221" t="s">
        <v>6063</v>
      </c>
      <c r="C1414" s="100" t="s">
        <v>240</v>
      </c>
      <c r="D1414" s="125">
        <v>13.39</v>
      </c>
    </row>
    <row r="1415" spans="1:4">
      <c r="A1415" s="124">
        <v>39344</v>
      </c>
      <c r="B1415" s="221" t="s">
        <v>6064</v>
      </c>
      <c r="C1415" s="100" t="s">
        <v>240</v>
      </c>
      <c r="D1415" s="125">
        <v>9.56</v>
      </c>
    </row>
    <row r="1416" spans="1:4">
      <c r="A1416" s="124">
        <v>12623</v>
      </c>
      <c r="B1416" s="221" t="s">
        <v>6065</v>
      </c>
      <c r="C1416" s="100" t="s">
        <v>239</v>
      </c>
      <c r="D1416" s="125">
        <v>9.58</v>
      </c>
    </row>
    <row r="1417" spans="1:4">
      <c r="A1417" s="124">
        <v>34498</v>
      </c>
      <c r="B1417" s="221" t="s">
        <v>6066</v>
      </c>
      <c r="C1417" s="100" t="s">
        <v>240</v>
      </c>
      <c r="D1417" s="125">
        <v>109.28</v>
      </c>
    </row>
    <row r="1418" spans="1:4">
      <c r="A1418" s="124">
        <v>13244</v>
      </c>
      <c r="B1418" s="221" t="s">
        <v>6067</v>
      </c>
      <c r="C1418" s="100" t="s">
        <v>240</v>
      </c>
      <c r="D1418" s="125">
        <v>46</v>
      </c>
    </row>
    <row r="1419" spans="1:4">
      <c r="A1419" s="124">
        <v>38998</v>
      </c>
      <c r="B1419" s="221" t="s">
        <v>6068</v>
      </c>
      <c r="C1419" s="100" t="s">
        <v>240</v>
      </c>
      <c r="D1419" s="125">
        <v>8.56</v>
      </c>
    </row>
    <row r="1420" spans="1:4">
      <c r="A1420" s="124">
        <v>38999</v>
      </c>
      <c r="B1420" s="221" t="s">
        <v>6069</v>
      </c>
      <c r="C1420" s="100" t="s">
        <v>240</v>
      </c>
      <c r="D1420" s="125">
        <v>14.16</v>
      </c>
    </row>
    <row r="1421" spans="1:4">
      <c r="A1421" s="124">
        <v>38996</v>
      </c>
      <c r="B1421" s="221" t="s">
        <v>6070</v>
      </c>
      <c r="C1421" s="100" t="s">
        <v>240</v>
      </c>
      <c r="D1421" s="125">
        <v>12.36</v>
      </c>
    </row>
    <row r="1422" spans="1:4">
      <c r="A1422" s="124">
        <v>38997</v>
      </c>
      <c r="B1422" s="221" t="s">
        <v>6071</v>
      </c>
      <c r="C1422" s="100" t="s">
        <v>240</v>
      </c>
      <c r="D1422" s="125">
        <v>20.010000000000002</v>
      </c>
    </row>
    <row r="1423" spans="1:4">
      <c r="A1423" s="124">
        <v>39862</v>
      </c>
      <c r="B1423" s="221" t="s">
        <v>6072</v>
      </c>
      <c r="C1423" s="100" t="s">
        <v>240</v>
      </c>
      <c r="D1423" s="125">
        <v>8.92</v>
      </c>
    </row>
    <row r="1424" spans="1:4">
      <c r="A1424" s="124">
        <v>39863</v>
      </c>
      <c r="B1424" s="221" t="s">
        <v>6073</v>
      </c>
      <c r="C1424" s="100" t="s">
        <v>240</v>
      </c>
      <c r="D1424" s="125">
        <v>9.0399999999999991</v>
      </c>
    </row>
    <row r="1425" spans="1:4">
      <c r="A1425" s="124">
        <v>39864</v>
      </c>
      <c r="B1425" s="221" t="s">
        <v>6074</v>
      </c>
      <c r="C1425" s="100" t="s">
        <v>240</v>
      </c>
      <c r="D1425" s="125">
        <v>11.22</v>
      </c>
    </row>
    <row r="1426" spans="1:4">
      <c r="A1426" s="124">
        <v>39865</v>
      </c>
      <c r="B1426" s="221" t="s">
        <v>6075</v>
      </c>
      <c r="C1426" s="100" t="s">
        <v>240</v>
      </c>
      <c r="D1426" s="125">
        <v>15.82</v>
      </c>
    </row>
    <row r="1427" spans="1:4" ht="25.5">
      <c r="A1427" s="124">
        <v>2517</v>
      </c>
      <c r="B1427" s="221" t="s">
        <v>6076</v>
      </c>
      <c r="C1427" s="100" t="s">
        <v>240</v>
      </c>
      <c r="D1427" s="125">
        <v>16.2</v>
      </c>
    </row>
    <row r="1428" spans="1:4" ht="25.5">
      <c r="A1428" s="124">
        <v>2522</v>
      </c>
      <c r="B1428" s="221" t="s">
        <v>6077</v>
      </c>
      <c r="C1428" s="100" t="s">
        <v>240</v>
      </c>
      <c r="D1428" s="125">
        <v>10.47</v>
      </c>
    </row>
    <row r="1429" spans="1:4" ht="25.5">
      <c r="A1429" s="124">
        <v>2548</v>
      </c>
      <c r="B1429" s="221" t="s">
        <v>6078</v>
      </c>
      <c r="C1429" s="100" t="s">
        <v>240</v>
      </c>
      <c r="D1429" s="125">
        <v>6.44</v>
      </c>
    </row>
    <row r="1430" spans="1:4" ht="25.5">
      <c r="A1430" s="124">
        <v>2516</v>
      </c>
      <c r="B1430" s="221" t="s">
        <v>6079</v>
      </c>
      <c r="C1430" s="100" t="s">
        <v>240</v>
      </c>
      <c r="D1430" s="125">
        <v>8.41</v>
      </c>
    </row>
    <row r="1431" spans="1:4" ht="25.5">
      <c r="A1431" s="124">
        <v>2518</v>
      </c>
      <c r="B1431" s="221" t="s">
        <v>6080</v>
      </c>
      <c r="C1431" s="100" t="s">
        <v>240</v>
      </c>
      <c r="D1431" s="125">
        <v>77.14</v>
      </c>
    </row>
    <row r="1432" spans="1:4" ht="25.5">
      <c r="A1432" s="124">
        <v>2521</v>
      </c>
      <c r="B1432" s="221" t="s">
        <v>6081</v>
      </c>
      <c r="C1432" s="100" t="s">
        <v>240</v>
      </c>
      <c r="D1432" s="125">
        <v>32.83</v>
      </c>
    </row>
    <row r="1433" spans="1:4" ht="25.5">
      <c r="A1433" s="124">
        <v>2515</v>
      </c>
      <c r="B1433" s="221" t="s">
        <v>6082</v>
      </c>
      <c r="C1433" s="100" t="s">
        <v>240</v>
      </c>
      <c r="D1433" s="125">
        <v>7</v>
      </c>
    </row>
    <row r="1434" spans="1:4" ht="25.5">
      <c r="A1434" s="124">
        <v>2519</v>
      </c>
      <c r="B1434" s="221" t="s">
        <v>6083</v>
      </c>
      <c r="C1434" s="100" t="s">
        <v>240</v>
      </c>
      <c r="D1434" s="125">
        <v>93.01</v>
      </c>
    </row>
    <row r="1435" spans="1:4" ht="25.5">
      <c r="A1435" s="124">
        <v>2520</v>
      </c>
      <c r="B1435" s="221" t="s">
        <v>6084</v>
      </c>
      <c r="C1435" s="100" t="s">
        <v>240</v>
      </c>
      <c r="D1435" s="125">
        <v>171.2</v>
      </c>
    </row>
    <row r="1436" spans="1:4">
      <c r="A1436" s="124">
        <v>1602</v>
      </c>
      <c r="B1436" s="221" t="s">
        <v>6085</v>
      </c>
      <c r="C1436" s="100" t="s">
        <v>240</v>
      </c>
      <c r="D1436" s="125">
        <v>32</v>
      </c>
    </row>
    <row r="1437" spans="1:4">
      <c r="A1437" s="124">
        <v>1601</v>
      </c>
      <c r="B1437" s="221" t="s">
        <v>6086</v>
      </c>
      <c r="C1437" s="100" t="s">
        <v>240</v>
      </c>
      <c r="D1437" s="125">
        <v>28.52</v>
      </c>
    </row>
    <row r="1438" spans="1:4">
      <c r="A1438" s="124">
        <v>1598</v>
      </c>
      <c r="B1438" s="221" t="s">
        <v>6087</v>
      </c>
      <c r="C1438" s="100" t="s">
        <v>240</v>
      </c>
      <c r="D1438" s="125">
        <v>8.44</v>
      </c>
    </row>
    <row r="1439" spans="1:4">
      <c r="A1439" s="124">
        <v>1600</v>
      </c>
      <c r="B1439" s="221" t="s">
        <v>6088</v>
      </c>
      <c r="C1439" s="100" t="s">
        <v>240</v>
      </c>
      <c r="D1439" s="125">
        <v>12.45</v>
      </c>
    </row>
    <row r="1440" spans="1:4">
      <c r="A1440" s="124">
        <v>1603</v>
      </c>
      <c r="B1440" s="221" t="s">
        <v>6089</v>
      </c>
      <c r="C1440" s="100" t="s">
        <v>240</v>
      </c>
      <c r="D1440" s="125">
        <v>48.31</v>
      </c>
    </row>
    <row r="1441" spans="1:4">
      <c r="A1441" s="124">
        <v>1599</v>
      </c>
      <c r="B1441" s="221" t="s">
        <v>6090</v>
      </c>
      <c r="C1441" s="100" t="s">
        <v>240</v>
      </c>
      <c r="D1441" s="125">
        <v>9.7899999999999991</v>
      </c>
    </row>
    <row r="1442" spans="1:4">
      <c r="A1442" s="124">
        <v>1597</v>
      </c>
      <c r="B1442" s="221" t="s">
        <v>6091</v>
      </c>
      <c r="C1442" s="100" t="s">
        <v>240</v>
      </c>
      <c r="D1442" s="125">
        <v>7.93</v>
      </c>
    </row>
    <row r="1443" spans="1:4">
      <c r="A1443" s="124">
        <v>39600</v>
      </c>
      <c r="B1443" s="221" t="s">
        <v>6092</v>
      </c>
      <c r="C1443" s="100" t="s">
        <v>240</v>
      </c>
      <c r="D1443" s="125">
        <v>9.68</v>
      </c>
    </row>
    <row r="1444" spans="1:4">
      <c r="A1444" s="124">
        <v>39601</v>
      </c>
      <c r="B1444" s="221" t="s">
        <v>6093</v>
      </c>
      <c r="C1444" s="100" t="s">
        <v>240</v>
      </c>
      <c r="D1444" s="125">
        <v>16.829999999999998</v>
      </c>
    </row>
    <row r="1445" spans="1:4">
      <c r="A1445" s="124">
        <v>39602</v>
      </c>
      <c r="B1445" s="221" t="s">
        <v>6094</v>
      </c>
      <c r="C1445" s="100" t="s">
        <v>240</v>
      </c>
      <c r="D1445" s="125">
        <v>1.1000000000000001</v>
      </c>
    </row>
    <row r="1446" spans="1:4">
      <c r="A1446" s="124">
        <v>39603</v>
      </c>
      <c r="B1446" s="221" t="s">
        <v>6095</v>
      </c>
      <c r="C1446" s="100" t="s">
        <v>240</v>
      </c>
      <c r="D1446" s="125">
        <v>1.89</v>
      </c>
    </row>
    <row r="1447" spans="1:4" ht="25.5">
      <c r="A1447" s="124">
        <v>11821</v>
      </c>
      <c r="B1447" s="221" t="s">
        <v>6096</v>
      </c>
      <c r="C1447" s="100" t="s">
        <v>240</v>
      </c>
      <c r="D1447" s="125">
        <v>6.51</v>
      </c>
    </row>
    <row r="1448" spans="1:4" ht="25.5">
      <c r="A1448" s="124">
        <v>1562</v>
      </c>
      <c r="B1448" s="221" t="s">
        <v>6097</v>
      </c>
      <c r="C1448" s="100" t="s">
        <v>240</v>
      </c>
      <c r="D1448" s="125">
        <v>10.67</v>
      </c>
    </row>
    <row r="1449" spans="1:4" ht="25.5">
      <c r="A1449" s="124">
        <v>1563</v>
      </c>
      <c r="B1449" s="221" t="s">
        <v>6098</v>
      </c>
      <c r="C1449" s="100" t="s">
        <v>240</v>
      </c>
      <c r="D1449" s="125">
        <v>14.32</v>
      </c>
    </row>
    <row r="1450" spans="1:4">
      <c r="A1450" s="124">
        <v>11856</v>
      </c>
      <c r="B1450" s="221" t="s">
        <v>6099</v>
      </c>
      <c r="C1450" s="100" t="s">
        <v>240</v>
      </c>
      <c r="D1450" s="125">
        <v>4.2699999999999996</v>
      </c>
    </row>
    <row r="1451" spans="1:4">
      <c r="A1451" s="124">
        <v>11857</v>
      </c>
      <c r="B1451" s="221" t="s">
        <v>6100</v>
      </c>
      <c r="C1451" s="100" t="s">
        <v>240</v>
      </c>
      <c r="D1451" s="125">
        <v>22.47</v>
      </c>
    </row>
    <row r="1452" spans="1:4">
      <c r="A1452" s="124">
        <v>11858</v>
      </c>
      <c r="B1452" s="221" t="s">
        <v>6101</v>
      </c>
      <c r="C1452" s="100" t="s">
        <v>240</v>
      </c>
      <c r="D1452" s="125">
        <v>27.89</v>
      </c>
    </row>
    <row r="1453" spans="1:4">
      <c r="A1453" s="124">
        <v>1539</v>
      </c>
      <c r="B1453" s="221" t="s">
        <v>6102</v>
      </c>
      <c r="C1453" s="100" t="s">
        <v>240</v>
      </c>
      <c r="D1453" s="125">
        <v>5.01</v>
      </c>
    </row>
    <row r="1454" spans="1:4">
      <c r="A1454" s="124">
        <v>11859</v>
      </c>
      <c r="B1454" s="221" t="s">
        <v>6103</v>
      </c>
      <c r="C1454" s="100" t="s">
        <v>240</v>
      </c>
      <c r="D1454" s="125">
        <v>37.94</v>
      </c>
    </row>
    <row r="1455" spans="1:4">
      <c r="A1455" s="124">
        <v>1550</v>
      </c>
      <c r="B1455" s="221" t="s">
        <v>6104</v>
      </c>
      <c r="C1455" s="100" t="s">
        <v>240</v>
      </c>
      <c r="D1455" s="125">
        <v>5.29</v>
      </c>
    </row>
    <row r="1456" spans="1:4">
      <c r="A1456" s="124">
        <v>11854</v>
      </c>
      <c r="B1456" s="221" t="s">
        <v>6105</v>
      </c>
      <c r="C1456" s="100" t="s">
        <v>240</v>
      </c>
      <c r="D1456" s="125">
        <v>6.61</v>
      </c>
    </row>
    <row r="1457" spans="1:4">
      <c r="A1457" s="124">
        <v>11862</v>
      </c>
      <c r="B1457" s="221" t="s">
        <v>6106</v>
      </c>
      <c r="C1457" s="100" t="s">
        <v>240</v>
      </c>
      <c r="D1457" s="125">
        <v>9.2799999999999994</v>
      </c>
    </row>
    <row r="1458" spans="1:4">
      <c r="A1458" s="124">
        <v>11863</v>
      </c>
      <c r="B1458" s="221" t="s">
        <v>6107</v>
      </c>
      <c r="C1458" s="100" t="s">
        <v>240</v>
      </c>
      <c r="D1458" s="125">
        <v>3.74</v>
      </c>
    </row>
    <row r="1459" spans="1:4">
      <c r="A1459" s="124">
        <v>11855</v>
      </c>
      <c r="B1459" s="221" t="s">
        <v>6108</v>
      </c>
      <c r="C1459" s="100" t="s">
        <v>240</v>
      </c>
      <c r="D1459" s="125">
        <v>13.85</v>
      </c>
    </row>
    <row r="1460" spans="1:4">
      <c r="A1460" s="124">
        <v>11864</v>
      </c>
      <c r="B1460" s="221" t="s">
        <v>6109</v>
      </c>
      <c r="C1460" s="100" t="s">
        <v>240</v>
      </c>
      <c r="D1460" s="125">
        <v>20.94</v>
      </c>
    </row>
    <row r="1461" spans="1:4" ht="25.5">
      <c r="A1461" s="124">
        <v>2527</v>
      </c>
      <c r="B1461" s="221" t="s">
        <v>6110</v>
      </c>
      <c r="C1461" s="100" t="s">
        <v>240</v>
      </c>
      <c r="D1461" s="125">
        <v>5.8</v>
      </c>
    </row>
    <row r="1462" spans="1:4" ht="25.5">
      <c r="A1462" s="124">
        <v>2526</v>
      </c>
      <c r="B1462" s="221" t="s">
        <v>6111</v>
      </c>
      <c r="C1462" s="100" t="s">
        <v>240</v>
      </c>
      <c r="D1462" s="125">
        <v>3.71</v>
      </c>
    </row>
    <row r="1463" spans="1:4" ht="25.5">
      <c r="A1463" s="124">
        <v>2487</v>
      </c>
      <c r="B1463" s="221" t="s">
        <v>6112</v>
      </c>
      <c r="C1463" s="100" t="s">
        <v>240</v>
      </c>
      <c r="D1463" s="125">
        <v>1.26</v>
      </c>
    </row>
    <row r="1464" spans="1:4" ht="25.5">
      <c r="A1464" s="124">
        <v>2483</v>
      </c>
      <c r="B1464" s="221" t="s">
        <v>6113</v>
      </c>
      <c r="C1464" s="100" t="s">
        <v>240</v>
      </c>
      <c r="D1464" s="125">
        <v>2.64</v>
      </c>
    </row>
    <row r="1465" spans="1:4" ht="25.5">
      <c r="A1465" s="124">
        <v>2528</v>
      </c>
      <c r="B1465" s="221" t="s">
        <v>6114</v>
      </c>
      <c r="C1465" s="100" t="s">
        <v>240</v>
      </c>
      <c r="D1465" s="125">
        <v>14.59</v>
      </c>
    </row>
    <row r="1466" spans="1:4" ht="25.5">
      <c r="A1466" s="124">
        <v>2489</v>
      </c>
      <c r="B1466" s="221" t="s">
        <v>6115</v>
      </c>
      <c r="C1466" s="100" t="s">
        <v>240</v>
      </c>
      <c r="D1466" s="125">
        <v>6.43</v>
      </c>
    </row>
    <row r="1467" spans="1:4" ht="25.5">
      <c r="A1467" s="124">
        <v>2488</v>
      </c>
      <c r="B1467" s="221" t="s">
        <v>6116</v>
      </c>
      <c r="C1467" s="100" t="s">
        <v>240</v>
      </c>
      <c r="D1467" s="125">
        <v>1.48</v>
      </c>
    </row>
    <row r="1468" spans="1:4" ht="25.5">
      <c r="A1468" s="124">
        <v>2484</v>
      </c>
      <c r="B1468" s="221" t="s">
        <v>6117</v>
      </c>
      <c r="C1468" s="100" t="s">
        <v>240</v>
      </c>
      <c r="D1468" s="125">
        <v>21.2</v>
      </c>
    </row>
    <row r="1469" spans="1:4" ht="25.5">
      <c r="A1469" s="124">
        <v>2485</v>
      </c>
      <c r="B1469" s="221" t="s">
        <v>6118</v>
      </c>
      <c r="C1469" s="100" t="s">
        <v>240</v>
      </c>
      <c r="D1469" s="125">
        <v>33.229999999999997</v>
      </c>
    </row>
    <row r="1470" spans="1:4">
      <c r="A1470" s="124">
        <v>38005</v>
      </c>
      <c r="B1470" s="221" t="s">
        <v>6119</v>
      </c>
      <c r="C1470" s="100" t="s">
        <v>240</v>
      </c>
      <c r="D1470" s="125">
        <v>13.88</v>
      </c>
    </row>
    <row r="1471" spans="1:4">
      <c r="A1471" s="124">
        <v>38006</v>
      </c>
      <c r="B1471" s="221" t="s">
        <v>6120</v>
      </c>
      <c r="C1471" s="100" t="s">
        <v>240</v>
      </c>
      <c r="D1471" s="125">
        <v>17.03</v>
      </c>
    </row>
    <row r="1472" spans="1:4">
      <c r="A1472" s="124">
        <v>38428</v>
      </c>
      <c r="B1472" s="221" t="s">
        <v>6121</v>
      </c>
      <c r="C1472" s="100" t="s">
        <v>240</v>
      </c>
      <c r="D1472" s="125">
        <v>15.96</v>
      </c>
    </row>
    <row r="1473" spans="1:4">
      <c r="A1473" s="124">
        <v>38007</v>
      </c>
      <c r="B1473" s="221" t="s">
        <v>6122</v>
      </c>
      <c r="C1473" s="100" t="s">
        <v>240</v>
      </c>
      <c r="D1473" s="125">
        <v>26.07</v>
      </c>
    </row>
    <row r="1474" spans="1:4">
      <c r="A1474" s="124">
        <v>38008</v>
      </c>
      <c r="B1474" s="221" t="s">
        <v>6123</v>
      </c>
      <c r="C1474" s="100" t="s">
        <v>240</v>
      </c>
      <c r="D1474" s="125">
        <v>105</v>
      </c>
    </row>
    <row r="1475" spans="1:4">
      <c r="A1475" s="124">
        <v>38009</v>
      </c>
      <c r="B1475" s="221" t="s">
        <v>6124</v>
      </c>
      <c r="C1475" s="100" t="s">
        <v>240</v>
      </c>
      <c r="D1475" s="125">
        <v>128.33000000000001</v>
      </c>
    </row>
    <row r="1476" spans="1:4">
      <c r="A1476" s="124">
        <v>39279</v>
      </c>
      <c r="B1476" s="221" t="s">
        <v>6125</v>
      </c>
      <c r="C1476" s="100" t="s">
        <v>240</v>
      </c>
      <c r="D1476" s="125">
        <v>10.52</v>
      </c>
    </row>
    <row r="1477" spans="1:4">
      <c r="A1477" s="124">
        <v>38845</v>
      </c>
      <c r="B1477" s="221" t="s">
        <v>6126</v>
      </c>
      <c r="C1477" s="100" t="s">
        <v>240</v>
      </c>
      <c r="D1477" s="125">
        <v>15.23</v>
      </c>
    </row>
    <row r="1478" spans="1:4">
      <c r="A1478" s="124">
        <v>39280</v>
      </c>
      <c r="B1478" s="221" t="s">
        <v>6127</v>
      </c>
      <c r="C1478" s="100" t="s">
        <v>240</v>
      </c>
      <c r="D1478" s="125">
        <v>13.65</v>
      </c>
    </row>
    <row r="1479" spans="1:4">
      <c r="A1479" s="124">
        <v>39281</v>
      </c>
      <c r="B1479" s="221" t="s">
        <v>6128</v>
      </c>
      <c r="C1479" s="100" t="s">
        <v>240</v>
      </c>
      <c r="D1479" s="125">
        <v>17.96</v>
      </c>
    </row>
    <row r="1480" spans="1:4">
      <c r="A1480" s="124">
        <v>38849</v>
      </c>
      <c r="B1480" s="221" t="s">
        <v>6129</v>
      </c>
      <c r="C1480" s="100" t="s">
        <v>240</v>
      </c>
      <c r="D1480" s="125">
        <v>15.39</v>
      </c>
    </row>
    <row r="1481" spans="1:4">
      <c r="A1481" s="124">
        <v>39282</v>
      </c>
      <c r="B1481" s="221" t="s">
        <v>6130</v>
      </c>
      <c r="C1481" s="100" t="s">
        <v>240</v>
      </c>
      <c r="D1481" s="125">
        <v>18.39</v>
      </c>
    </row>
    <row r="1482" spans="1:4">
      <c r="A1482" s="124">
        <v>38852</v>
      </c>
      <c r="B1482" s="221" t="s">
        <v>6131</v>
      </c>
      <c r="C1482" s="100" t="s">
        <v>240</v>
      </c>
      <c r="D1482" s="125">
        <v>25.02</v>
      </c>
    </row>
    <row r="1483" spans="1:4">
      <c r="A1483" s="124">
        <v>38844</v>
      </c>
      <c r="B1483" s="221" t="s">
        <v>6132</v>
      </c>
      <c r="C1483" s="100" t="s">
        <v>240</v>
      </c>
      <c r="D1483" s="125">
        <v>7.69</v>
      </c>
    </row>
    <row r="1484" spans="1:4">
      <c r="A1484" s="124">
        <v>38846</v>
      </c>
      <c r="B1484" s="221" t="s">
        <v>6133</v>
      </c>
      <c r="C1484" s="100" t="s">
        <v>240</v>
      </c>
      <c r="D1484" s="125">
        <v>8.41</v>
      </c>
    </row>
    <row r="1485" spans="1:4">
      <c r="A1485" s="124">
        <v>38847</v>
      </c>
      <c r="B1485" s="221" t="s">
        <v>6134</v>
      </c>
      <c r="C1485" s="100" t="s">
        <v>240</v>
      </c>
      <c r="D1485" s="125">
        <v>10.35</v>
      </c>
    </row>
    <row r="1486" spans="1:4">
      <c r="A1486" s="124">
        <v>38850</v>
      </c>
      <c r="B1486" s="221" t="s">
        <v>6135</v>
      </c>
      <c r="C1486" s="100" t="s">
        <v>240</v>
      </c>
      <c r="D1486" s="125">
        <v>14.38</v>
      </c>
    </row>
    <row r="1487" spans="1:4">
      <c r="A1487" s="124">
        <v>38848</v>
      </c>
      <c r="B1487" s="221" t="s">
        <v>6136</v>
      </c>
      <c r="C1487" s="100" t="s">
        <v>240</v>
      </c>
      <c r="D1487" s="125">
        <v>12.03</v>
      </c>
    </row>
    <row r="1488" spans="1:4">
      <c r="A1488" s="124">
        <v>38851</v>
      </c>
      <c r="B1488" s="221" t="s">
        <v>6137</v>
      </c>
      <c r="C1488" s="100" t="s">
        <v>240</v>
      </c>
      <c r="D1488" s="125">
        <v>21.86</v>
      </c>
    </row>
    <row r="1489" spans="1:4">
      <c r="A1489" s="124">
        <v>38860</v>
      </c>
      <c r="B1489" s="221" t="s">
        <v>6138</v>
      </c>
      <c r="C1489" s="100" t="s">
        <v>240</v>
      </c>
      <c r="D1489" s="125">
        <v>6.18</v>
      </c>
    </row>
    <row r="1490" spans="1:4">
      <c r="A1490" s="124">
        <v>38861</v>
      </c>
      <c r="B1490" s="221" t="s">
        <v>6139</v>
      </c>
      <c r="C1490" s="100" t="s">
        <v>240</v>
      </c>
      <c r="D1490" s="125">
        <v>8.32</v>
      </c>
    </row>
    <row r="1491" spans="1:4">
      <c r="A1491" s="124">
        <v>38862</v>
      </c>
      <c r="B1491" s="221" t="s">
        <v>6140</v>
      </c>
      <c r="C1491" s="100" t="s">
        <v>240</v>
      </c>
      <c r="D1491" s="125">
        <v>7.01</v>
      </c>
    </row>
    <row r="1492" spans="1:4">
      <c r="A1492" s="124">
        <v>38863</v>
      </c>
      <c r="B1492" s="221" t="s">
        <v>6141</v>
      </c>
      <c r="C1492" s="100" t="s">
        <v>240</v>
      </c>
      <c r="D1492" s="125">
        <v>8.0500000000000007</v>
      </c>
    </row>
    <row r="1493" spans="1:4">
      <c r="A1493" s="124">
        <v>38865</v>
      </c>
      <c r="B1493" s="221" t="s">
        <v>6142</v>
      </c>
      <c r="C1493" s="100" t="s">
        <v>240</v>
      </c>
      <c r="D1493" s="125">
        <v>10.94</v>
      </c>
    </row>
    <row r="1494" spans="1:4">
      <c r="A1494" s="124">
        <v>38864</v>
      </c>
      <c r="B1494" s="221" t="s">
        <v>6143</v>
      </c>
      <c r="C1494" s="100" t="s">
        <v>240</v>
      </c>
      <c r="D1494" s="125">
        <v>16.72</v>
      </c>
    </row>
    <row r="1495" spans="1:4">
      <c r="A1495" s="124">
        <v>38866</v>
      </c>
      <c r="B1495" s="221" t="s">
        <v>6144</v>
      </c>
      <c r="C1495" s="100" t="s">
        <v>240</v>
      </c>
      <c r="D1495" s="125">
        <v>11.77</v>
      </c>
    </row>
    <row r="1496" spans="1:4">
      <c r="A1496" s="124">
        <v>38868</v>
      </c>
      <c r="B1496" s="221" t="s">
        <v>6145</v>
      </c>
      <c r="C1496" s="100" t="s">
        <v>240</v>
      </c>
      <c r="D1496" s="125">
        <v>19.62</v>
      </c>
    </row>
    <row r="1497" spans="1:4">
      <c r="A1497" s="124">
        <v>38853</v>
      </c>
      <c r="B1497" s="221" t="s">
        <v>6146</v>
      </c>
      <c r="C1497" s="100" t="s">
        <v>240</v>
      </c>
      <c r="D1497" s="125">
        <v>6.34</v>
      </c>
    </row>
    <row r="1498" spans="1:4">
      <c r="A1498" s="124">
        <v>38854</v>
      </c>
      <c r="B1498" s="221" t="s">
        <v>6147</v>
      </c>
      <c r="C1498" s="100" t="s">
        <v>240</v>
      </c>
      <c r="D1498" s="125">
        <v>8.66</v>
      </c>
    </row>
    <row r="1499" spans="1:4">
      <c r="A1499" s="124">
        <v>38855</v>
      </c>
      <c r="B1499" s="221" t="s">
        <v>6148</v>
      </c>
      <c r="C1499" s="100" t="s">
        <v>240</v>
      </c>
      <c r="D1499" s="125">
        <v>6.42</v>
      </c>
    </row>
    <row r="1500" spans="1:4">
      <c r="A1500" s="124">
        <v>38856</v>
      </c>
      <c r="B1500" s="221" t="s">
        <v>6149</v>
      </c>
      <c r="C1500" s="100" t="s">
        <v>240</v>
      </c>
      <c r="D1500" s="125">
        <v>10.32</v>
      </c>
    </row>
    <row r="1501" spans="1:4">
      <c r="A1501" s="124">
        <v>38857</v>
      </c>
      <c r="B1501" s="221" t="s">
        <v>6150</v>
      </c>
      <c r="C1501" s="100" t="s">
        <v>240</v>
      </c>
      <c r="D1501" s="125">
        <v>13.65</v>
      </c>
    </row>
    <row r="1502" spans="1:4">
      <c r="A1502" s="124">
        <v>38858</v>
      </c>
      <c r="B1502" s="221" t="s">
        <v>6151</v>
      </c>
      <c r="C1502" s="100" t="s">
        <v>240</v>
      </c>
      <c r="D1502" s="125">
        <v>12.41</v>
      </c>
    </row>
    <row r="1503" spans="1:4">
      <c r="A1503" s="124">
        <v>38859</v>
      </c>
      <c r="B1503" s="221" t="s">
        <v>6152</v>
      </c>
      <c r="C1503" s="100" t="s">
        <v>240</v>
      </c>
      <c r="D1503" s="125">
        <v>20.100000000000001</v>
      </c>
    </row>
    <row r="1504" spans="1:4" ht="25.5">
      <c r="A1504" s="124">
        <v>1607</v>
      </c>
      <c r="B1504" s="221" t="s">
        <v>6153</v>
      </c>
      <c r="C1504" s="100" t="s">
        <v>2569</v>
      </c>
      <c r="D1504" s="125">
        <v>0.13</v>
      </c>
    </row>
    <row r="1505" spans="1:4" ht="25.5">
      <c r="A1505" s="124">
        <v>11467</v>
      </c>
      <c r="B1505" s="221" t="s">
        <v>6154</v>
      </c>
      <c r="C1505" s="100" t="s">
        <v>240</v>
      </c>
      <c r="D1505" s="125">
        <v>14.67</v>
      </c>
    </row>
    <row r="1506" spans="1:4" ht="25.5">
      <c r="A1506" s="124">
        <v>38169</v>
      </c>
      <c r="B1506" s="221" t="s">
        <v>6155</v>
      </c>
      <c r="C1506" s="100" t="s">
        <v>2569</v>
      </c>
      <c r="D1506" s="125">
        <v>66.16</v>
      </c>
    </row>
    <row r="1507" spans="1:4">
      <c r="A1507" s="124">
        <v>6142</v>
      </c>
      <c r="B1507" s="221" t="s">
        <v>6156</v>
      </c>
      <c r="C1507" s="100" t="s">
        <v>240</v>
      </c>
      <c r="D1507" s="125">
        <v>5.65</v>
      </c>
    </row>
    <row r="1508" spans="1:4" ht="25.5">
      <c r="A1508" s="124">
        <v>11686</v>
      </c>
      <c r="B1508" s="221" t="s">
        <v>6157</v>
      </c>
      <c r="C1508" s="100" t="s">
        <v>240</v>
      </c>
      <c r="D1508" s="125">
        <v>7.85</v>
      </c>
    </row>
    <row r="1509" spans="1:4">
      <c r="A1509" s="124">
        <v>37598</v>
      </c>
      <c r="B1509" s="221" t="s">
        <v>6158</v>
      </c>
      <c r="C1509" s="100" t="s">
        <v>240</v>
      </c>
      <c r="D1509" s="125">
        <v>22.83</v>
      </c>
    </row>
    <row r="1510" spans="1:4" ht="25.5">
      <c r="A1510" s="124">
        <v>25398</v>
      </c>
      <c r="B1510" s="221" t="s">
        <v>6159</v>
      </c>
      <c r="C1510" s="100" t="s">
        <v>240</v>
      </c>
      <c r="D1510" s="125">
        <v>2122.5100000000002</v>
      </c>
    </row>
    <row r="1511" spans="1:4" ht="25.5">
      <c r="A1511" s="124">
        <v>25399</v>
      </c>
      <c r="B1511" s="221" t="s">
        <v>6160</v>
      </c>
      <c r="C1511" s="100" t="s">
        <v>240</v>
      </c>
      <c r="D1511" s="125">
        <v>1288.55</v>
      </c>
    </row>
    <row r="1512" spans="1:4" ht="25.5">
      <c r="A1512" s="124">
        <v>10667</v>
      </c>
      <c r="B1512" s="221" t="s">
        <v>6161</v>
      </c>
      <c r="C1512" s="100" t="s">
        <v>240</v>
      </c>
      <c r="D1512" s="125">
        <v>10897.5</v>
      </c>
    </row>
    <row r="1513" spans="1:4">
      <c r="A1513" s="124">
        <v>1613</v>
      </c>
      <c r="B1513" s="221" t="s">
        <v>6162</v>
      </c>
      <c r="C1513" s="100" t="s">
        <v>240</v>
      </c>
      <c r="D1513" s="125">
        <v>1196.57</v>
      </c>
    </row>
    <row r="1514" spans="1:4">
      <c r="A1514" s="124">
        <v>1626</v>
      </c>
      <c r="B1514" s="221" t="s">
        <v>6163</v>
      </c>
      <c r="C1514" s="100" t="s">
        <v>240</v>
      </c>
      <c r="D1514" s="125">
        <v>1789.61</v>
      </c>
    </row>
    <row r="1515" spans="1:4">
      <c r="A1515" s="124">
        <v>1625</v>
      </c>
      <c r="B1515" s="221" t="s">
        <v>6164</v>
      </c>
      <c r="C1515" s="100" t="s">
        <v>240</v>
      </c>
      <c r="D1515" s="125">
        <v>124.99</v>
      </c>
    </row>
    <row r="1516" spans="1:4">
      <c r="A1516" s="124">
        <v>1622</v>
      </c>
      <c r="B1516" s="221" t="s">
        <v>6165</v>
      </c>
      <c r="C1516" s="100" t="s">
        <v>240</v>
      </c>
      <c r="D1516" s="125">
        <v>4038.42</v>
      </c>
    </row>
    <row r="1517" spans="1:4">
      <c r="A1517" s="124">
        <v>1620</v>
      </c>
      <c r="B1517" s="221" t="s">
        <v>6166</v>
      </c>
      <c r="C1517" s="100" t="s">
        <v>240</v>
      </c>
      <c r="D1517" s="125">
        <v>263.31</v>
      </c>
    </row>
    <row r="1518" spans="1:4">
      <c r="A1518" s="124">
        <v>1629</v>
      </c>
      <c r="B1518" s="221" t="s">
        <v>6167</v>
      </c>
      <c r="C1518" s="100" t="s">
        <v>240</v>
      </c>
      <c r="D1518" s="125">
        <v>9828.57</v>
      </c>
    </row>
    <row r="1519" spans="1:4">
      <c r="A1519" s="124">
        <v>1627</v>
      </c>
      <c r="B1519" s="221" t="s">
        <v>6168</v>
      </c>
      <c r="C1519" s="100" t="s">
        <v>240</v>
      </c>
      <c r="D1519" s="125">
        <v>503.31</v>
      </c>
    </row>
    <row r="1520" spans="1:4">
      <c r="A1520" s="124">
        <v>1623</v>
      </c>
      <c r="B1520" s="221" t="s">
        <v>6169</v>
      </c>
      <c r="C1520" s="100" t="s">
        <v>240</v>
      </c>
      <c r="D1520" s="125">
        <v>101.94</v>
      </c>
    </row>
    <row r="1521" spans="1:4">
      <c r="A1521" s="124">
        <v>1619</v>
      </c>
      <c r="B1521" s="221" t="s">
        <v>6170</v>
      </c>
      <c r="C1521" s="100" t="s">
        <v>240</v>
      </c>
      <c r="D1521" s="125">
        <v>140.22</v>
      </c>
    </row>
    <row r="1522" spans="1:4">
      <c r="A1522" s="124">
        <v>1630</v>
      </c>
      <c r="B1522" s="221" t="s">
        <v>6171</v>
      </c>
      <c r="C1522" s="100" t="s">
        <v>240</v>
      </c>
      <c r="D1522" s="125">
        <v>3087.46</v>
      </c>
    </row>
    <row r="1523" spans="1:4">
      <c r="A1523" s="124">
        <v>1616</v>
      </c>
      <c r="B1523" s="221" t="s">
        <v>6172</v>
      </c>
      <c r="C1523" s="100" t="s">
        <v>240</v>
      </c>
      <c r="D1523" s="125">
        <v>4748.57</v>
      </c>
    </row>
    <row r="1524" spans="1:4">
      <c r="A1524" s="124">
        <v>1614</v>
      </c>
      <c r="B1524" s="221" t="s">
        <v>6173</v>
      </c>
      <c r="C1524" s="100" t="s">
        <v>240</v>
      </c>
      <c r="D1524" s="125">
        <v>217.02</v>
      </c>
    </row>
    <row r="1525" spans="1:4">
      <c r="A1525" s="124">
        <v>1617</v>
      </c>
      <c r="B1525" s="221" t="s">
        <v>6174</v>
      </c>
      <c r="C1525" s="100" t="s">
        <v>240</v>
      </c>
      <c r="D1525" s="125">
        <v>5668.76</v>
      </c>
    </row>
    <row r="1526" spans="1:4">
      <c r="A1526" s="124">
        <v>1621</v>
      </c>
      <c r="B1526" s="221" t="s">
        <v>6175</v>
      </c>
      <c r="C1526" s="100" t="s">
        <v>240</v>
      </c>
      <c r="D1526" s="125">
        <v>388.14</v>
      </c>
    </row>
    <row r="1527" spans="1:4">
      <c r="A1527" s="124">
        <v>1624</v>
      </c>
      <c r="B1527" s="221" t="s">
        <v>6176</v>
      </c>
      <c r="C1527" s="100" t="s">
        <v>240</v>
      </c>
      <c r="D1527" s="125">
        <v>13934.09</v>
      </c>
    </row>
    <row r="1528" spans="1:4">
      <c r="A1528" s="124">
        <v>1615</v>
      </c>
      <c r="B1528" s="221" t="s">
        <v>6177</v>
      </c>
      <c r="C1528" s="100" t="s">
        <v>240</v>
      </c>
      <c r="D1528" s="125">
        <v>728.88</v>
      </c>
    </row>
    <row r="1529" spans="1:4">
      <c r="A1529" s="124">
        <v>1612</v>
      </c>
      <c r="B1529" s="221" t="s">
        <v>6178</v>
      </c>
      <c r="C1529" s="100" t="s">
        <v>240</v>
      </c>
      <c r="D1529" s="125">
        <v>96</v>
      </c>
    </row>
    <row r="1530" spans="1:4">
      <c r="A1530" s="124">
        <v>1618</v>
      </c>
      <c r="B1530" s="221" t="s">
        <v>6179</v>
      </c>
      <c r="C1530" s="100" t="s">
        <v>240</v>
      </c>
      <c r="D1530" s="125">
        <v>1001.58</v>
      </c>
    </row>
    <row r="1531" spans="1:4">
      <c r="A1531" s="124">
        <v>14211</v>
      </c>
      <c r="B1531" s="221" t="s">
        <v>6180</v>
      </c>
      <c r="C1531" s="100" t="s">
        <v>240</v>
      </c>
      <c r="D1531" s="125">
        <v>33.11</v>
      </c>
    </row>
    <row r="1532" spans="1:4">
      <c r="A1532" s="124">
        <v>34500</v>
      </c>
      <c r="B1532" s="221" t="s">
        <v>6181</v>
      </c>
      <c r="C1532" s="100" t="s">
        <v>22</v>
      </c>
      <c r="D1532" s="125">
        <v>118.87</v>
      </c>
    </row>
    <row r="1533" spans="1:4">
      <c r="A1533" s="124">
        <v>40934</v>
      </c>
      <c r="B1533" s="221" t="s">
        <v>6182</v>
      </c>
      <c r="C1533" s="100" t="s">
        <v>120</v>
      </c>
      <c r="D1533" s="125">
        <v>20909.93</v>
      </c>
    </row>
    <row r="1534" spans="1:4">
      <c r="A1534" s="124">
        <v>5328</v>
      </c>
      <c r="B1534" s="221" t="s">
        <v>6183</v>
      </c>
      <c r="C1534" s="100" t="s">
        <v>240</v>
      </c>
      <c r="D1534" s="125">
        <v>4.12</v>
      </c>
    </row>
    <row r="1535" spans="1:4">
      <c r="A1535" s="124">
        <v>38200</v>
      </c>
      <c r="B1535" s="221" t="s">
        <v>6184</v>
      </c>
      <c r="C1535" s="100" t="s">
        <v>2570</v>
      </c>
      <c r="D1535" s="125">
        <v>494.26</v>
      </c>
    </row>
    <row r="1536" spans="1:4">
      <c r="A1536" s="124">
        <v>39269</v>
      </c>
      <c r="B1536" s="221" t="s">
        <v>6185</v>
      </c>
      <c r="C1536" s="100" t="s">
        <v>239</v>
      </c>
      <c r="D1536" s="125">
        <v>0.8</v>
      </c>
    </row>
    <row r="1537" spans="1:4">
      <c r="A1537" s="124">
        <v>11889</v>
      </c>
      <c r="B1537" s="221" t="s">
        <v>6186</v>
      </c>
      <c r="C1537" s="100" t="s">
        <v>239</v>
      </c>
      <c r="D1537" s="125">
        <v>1.1100000000000001</v>
      </c>
    </row>
    <row r="1538" spans="1:4">
      <c r="A1538" s="124">
        <v>39270</v>
      </c>
      <c r="B1538" s="221" t="s">
        <v>6187</v>
      </c>
      <c r="C1538" s="100" t="s">
        <v>239</v>
      </c>
      <c r="D1538" s="125">
        <v>1.32</v>
      </c>
    </row>
    <row r="1539" spans="1:4">
      <c r="A1539" s="124">
        <v>11890</v>
      </c>
      <c r="B1539" s="221" t="s">
        <v>6188</v>
      </c>
      <c r="C1539" s="100" t="s">
        <v>239</v>
      </c>
      <c r="D1539" s="125">
        <v>1.72</v>
      </c>
    </row>
    <row r="1540" spans="1:4">
      <c r="A1540" s="124">
        <v>11891</v>
      </c>
      <c r="B1540" s="221" t="s">
        <v>6189</v>
      </c>
      <c r="C1540" s="100" t="s">
        <v>239</v>
      </c>
      <c r="D1540" s="125">
        <v>2.83</v>
      </c>
    </row>
    <row r="1541" spans="1:4">
      <c r="A1541" s="124">
        <v>11892</v>
      </c>
      <c r="B1541" s="221" t="s">
        <v>6190</v>
      </c>
      <c r="C1541" s="100" t="s">
        <v>239</v>
      </c>
      <c r="D1541" s="125">
        <v>4.37</v>
      </c>
    </row>
    <row r="1542" spans="1:4">
      <c r="A1542" s="124">
        <v>37601</v>
      </c>
      <c r="B1542" s="221" t="s">
        <v>6191</v>
      </c>
      <c r="C1542" s="100" t="s">
        <v>239</v>
      </c>
      <c r="D1542" s="125">
        <v>5.07</v>
      </c>
    </row>
    <row r="1543" spans="1:4">
      <c r="A1543" s="124">
        <v>1634</v>
      </c>
      <c r="B1543" s="221" t="s">
        <v>6192</v>
      </c>
      <c r="C1543" s="100" t="s">
        <v>239</v>
      </c>
      <c r="D1543" s="125">
        <v>5.24</v>
      </c>
    </row>
    <row r="1544" spans="1:4">
      <c r="A1544" s="124">
        <v>5086</v>
      </c>
      <c r="B1544" s="221" t="s">
        <v>6193</v>
      </c>
      <c r="C1544" s="100" t="s">
        <v>315</v>
      </c>
      <c r="D1544" s="125">
        <v>27.39</v>
      </c>
    </row>
    <row r="1545" spans="1:4" ht="25.5">
      <c r="A1545" s="124">
        <v>11280</v>
      </c>
      <c r="B1545" s="221" t="s">
        <v>6194</v>
      </c>
      <c r="C1545" s="100" t="s">
        <v>240</v>
      </c>
      <c r="D1545" s="125">
        <v>9463.66</v>
      </c>
    </row>
    <row r="1546" spans="1:4" ht="25.5">
      <c r="A1546" s="124">
        <v>40519</v>
      </c>
      <c r="B1546" s="221" t="s">
        <v>6195</v>
      </c>
      <c r="C1546" s="100" t="s">
        <v>240</v>
      </c>
      <c r="D1546" s="125">
        <v>78015.16</v>
      </c>
    </row>
    <row r="1547" spans="1:4">
      <c r="A1547" s="124">
        <v>39869</v>
      </c>
      <c r="B1547" s="221" t="s">
        <v>6196</v>
      </c>
      <c r="C1547" s="100" t="s">
        <v>240</v>
      </c>
      <c r="D1547" s="125">
        <v>8.85</v>
      </c>
    </row>
    <row r="1548" spans="1:4">
      <c r="A1548" s="124">
        <v>39870</v>
      </c>
      <c r="B1548" s="221" t="s">
        <v>6197</v>
      </c>
      <c r="C1548" s="100" t="s">
        <v>240</v>
      </c>
      <c r="D1548" s="125">
        <v>13.54</v>
      </c>
    </row>
    <row r="1549" spans="1:4">
      <c r="A1549" s="124">
        <v>39871</v>
      </c>
      <c r="B1549" s="221" t="s">
        <v>6198</v>
      </c>
      <c r="C1549" s="100" t="s">
        <v>240</v>
      </c>
      <c r="D1549" s="125">
        <v>15.18</v>
      </c>
    </row>
    <row r="1550" spans="1:4">
      <c r="A1550" s="124">
        <v>12722</v>
      </c>
      <c r="B1550" s="221" t="s">
        <v>6199</v>
      </c>
      <c r="C1550" s="100" t="s">
        <v>240</v>
      </c>
      <c r="D1550" s="125">
        <v>508.13</v>
      </c>
    </row>
    <row r="1551" spans="1:4">
      <c r="A1551" s="124">
        <v>12714</v>
      </c>
      <c r="B1551" s="221" t="s">
        <v>6200</v>
      </c>
      <c r="C1551" s="100" t="s">
        <v>240</v>
      </c>
      <c r="D1551" s="125">
        <v>3.31</v>
      </c>
    </row>
    <row r="1552" spans="1:4">
      <c r="A1552" s="124">
        <v>12715</v>
      </c>
      <c r="B1552" s="221" t="s">
        <v>6201</v>
      </c>
      <c r="C1552" s="100" t="s">
        <v>240</v>
      </c>
      <c r="D1552" s="125">
        <v>7.49</v>
      </c>
    </row>
    <row r="1553" spans="1:4">
      <c r="A1553" s="124">
        <v>12716</v>
      </c>
      <c r="B1553" s="221" t="s">
        <v>6202</v>
      </c>
      <c r="C1553" s="100" t="s">
        <v>240</v>
      </c>
      <c r="D1553" s="125">
        <v>12.86</v>
      </c>
    </row>
    <row r="1554" spans="1:4">
      <c r="A1554" s="124">
        <v>12717</v>
      </c>
      <c r="B1554" s="221" t="s">
        <v>6203</v>
      </c>
      <c r="C1554" s="100" t="s">
        <v>240</v>
      </c>
      <c r="D1554" s="125">
        <v>25.28</v>
      </c>
    </row>
    <row r="1555" spans="1:4">
      <c r="A1555" s="124">
        <v>12718</v>
      </c>
      <c r="B1555" s="221" t="s">
        <v>6204</v>
      </c>
      <c r="C1555" s="100" t="s">
        <v>240</v>
      </c>
      <c r="D1555" s="125">
        <v>38.79</v>
      </c>
    </row>
    <row r="1556" spans="1:4">
      <c r="A1556" s="124">
        <v>12719</v>
      </c>
      <c r="B1556" s="221" t="s">
        <v>6205</v>
      </c>
      <c r="C1556" s="100" t="s">
        <v>240</v>
      </c>
      <c r="D1556" s="125">
        <v>61.59</v>
      </c>
    </row>
    <row r="1557" spans="1:4">
      <c r="A1557" s="124">
        <v>12720</v>
      </c>
      <c r="B1557" s="221" t="s">
        <v>6206</v>
      </c>
      <c r="C1557" s="100" t="s">
        <v>240</v>
      </c>
      <c r="D1557" s="125">
        <v>214.45</v>
      </c>
    </row>
    <row r="1558" spans="1:4">
      <c r="A1558" s="124">
        <v>12721</v>
      </c>
      <c r="B1558" s="221" t="s">
        <v>6207</v>
      </c>
      <c r="C1558" s="100" t="s">
        <v>240</v>
      </c>
      <c r="D1558" s="125">
        <v>205.64</v>
      </c>
    </row>
    <row r="1559" spans="1:4">
      <c r="A1559" s="124">
        <v>3468</v>
      </c>
      <c r="B1559" s="221" t="s">
        <v>6208</v>
      </c>
      <c r="C1559" s="100" t="s">
        <v>240</v>
      </c>
      <c r="D1559" s="125">
        <v>25.49</v>
      </c>
    </row>
    <row r="1560" spans="1:4">
      <c r="A1560" s="124">
        <v>3465</v>
      </c>
      <c r="B1560" s="221" t="s">
        <v>6209</v>
      </c>
      <c r="C1560" s="100" t="s">
        <v>240</v>
      </c>
      <c r="D1560" s="125">
        <v>25.49</v>
      </c>
    </row>
    <row r="1561" spans="1:4">
      <c r="A1561" s="124">
        <v>12403</v>
      </c>
      <c r="B1561" s="221" t="s">
        <v>6210</v>
      </c>
      <c r="C1561" s="100" t="s">
        <v>240</v>
      </c>
      <c r="D1561" s="125">
        <v>18.16</v>
      </c>
    </row>
    <row r="1562" spans="1:4">
      <c r="A1562" s="124">
        <v>3463</v>
      </c>
      <c r="B1562" s="221" t="s">
        <v>6211</v>
      </c>
      <c r="C1562" s="100" t="s">
        <v>240</v>
      </c>
      <c r="D1562" s="125">
        <v>10.61</v>
      </c>
    </row>
    <row r="1563" spans="1:4">
      <c r="A1563" s="124">
        <v>3464</v>
      </c>
      <c r="B1563" s="221" t="s">
        <v>6212</v>
      </c>
      <c r="C1563" s="100" t="s">
        <v>240</v>
      </c>
      <c r="D1563" s="125">
        <v>10.61</v>
      </c>
    </row>
    <row r="1564" spans="1:4">
      <c r="A1564" s="124">
        <v>3466</v>
      </c>
      <c r="B1564" s="221" t="s">
        <v>6213</v>
      </c>
      <c r="C1564" s="100" t="s">
        <v>240</v>
      </c>
      <c r="D1564" s="125">
        <v>64.73</v>
      </c>
    </row>
    <row r="1565" spans="1:4">
      <c r="A1565" s="124">
        <v>3467</v>
      </c>
      <c r="B1565" s="221" t="s">
        <v>6214</v>
      </c>
      <c r="C1565" s="100" t="s">
        <v>240</v>
      </c>
      <c r="D1565" s="125">
        <v>36.56</v>
      </c>
    </row>
    <row r="1566" spans="1:4">
      <c r="A1566" s="124">
        <v>3462</v>
      </c>
      <c r="B1566" s="221" t="s">
        <v>6215</v>
      </c>
      <c r="C1566" s="100" t="s">
        <v>240</v>
      </c>
      <c r="D1566" s="125">
        <v>7</v>
      </c>
    </row>
    <row r="1567" spans="1:4">
      <c r="A1567" s="124">
        <v>3446</v>
      </c>
      <c r="B1567" s="221" t="s">
        <v>6216</v>
      </c>
      <c r="C1567" s="100" t="s">
        <v>240</v>
      </c>
      <c r="D1567" s="125">
        <v>21.55</v>
      </c>
    </row>
    <row r="1568" spans="1:4">
      <c r="A1568" s="124">
        <v>3445</v>
      </c>
      <c r="B1568" s="221" t="s">
        <v>6217</v>
      </c>
      <c r="C1568" s="100" t="s">
        <v>240</v>
      </c>
      <c r="D1568" s="125">
        <v>17.59</v>
      </c>
    </row>
    <row r="1569" spans="1:4">
      <c r="A1569" s="124">
        <v>3441</v>
      </c>
      <c r="B1569" s="221" t="s">
        <v>6218</v>
      </c>
      <c r="C1569" s="100" t="s">
        <v>240</v>
      </c>
      <c r="D1569" s="125">
        <v>4.96</v>
      </c>
    </row>
    <row r="1570" spans="1:4">
      <c r="A1570" s="124">
        <v>3444</v>
      </c>
      <c r="B1570" s="221" t="s">
        <v>6219</v>
      </c>
      <c r="C1570" s="100" t="s">
        <v>240</v>
      </c>
      <c r="D1570" s="125">
        <v>10.83</v>
      </c>
    </row>
    <row r="1571" spans="1:4">
      <c r="A1571" s="124">
        <v>12402</v>
      </c>
      <c r="B1571" s="221" t="s">
        <v>6220</v>
      </c>
      <c r="C1571" s="100" t="s">
        <v>240</v>
      </c>
      <c r="D1571" s="125">
        <v>60.58</v>
      </c>
    </row>
    <row r="1572" spans="1:4">
      <c r="A1572" s="124">
        <v>3447</v>
      </c>
      <c r="B1572" s="221" t="s">
        <v>6221</v>
      </c>
      <c r="C1572" s="100" t="s">
        <v>240</v>
      </c>
      <c r="D1572" s="125">
        <v>31.34</v>
      </c>
    </row>
    <row r="1573" spans="1:4">
      <c r="A1573" s="124">
        <v>3442</v>
      </c>
      <c r="B1573" s="221" t="s">
        <v>6222</v>
      </c>
      <c r="C1573" s="100" t="s">
        <v>240</v>
      </c>
      <c r="D1573" s="125">
        <v>7.42</v>
      </c>
    </row>
    <row r="1574" spans="1:4">
      <c r="A1574" s="124">
        <v>3448</v>
      </c>
      <c r="B1574" s="221" t="s">
        <v>6223</v>
      </c>
      <c r="C1574" s="100" t="s">
        <v>240</v>
      </c>
      <c r="D1574" s="125">
        <v>88.57</v>
      </c>
    </row>
    <row r="1575" spans="1:4">
      <c r="A1575" s="124">
        <v>3449</v>
      </c>
      <c r="B1575" s="221" t="s">
        <v>6224</v>
      </c>
      <c r="C1575" s="100" t="s">
        <v>240</v>
      </c>
      <c r="D1575" s="125">
        <v>155.19999999999999</v>
      </c>
    </row>
    <row r="1576" spans="1:4">
      <c r="A1576" s="124">
        <v>37438</v>
      </c>
      <c r="B1576" s="221" t="s">
        <v>6225</v>
      </c>
      <c r="C1576" s="100" t="s">
        <v>240</v>
      </c>
      <c r="D1576" s="125">
        <v>169.26</v>
      </c>
    </row>
    <row r="1577" spans="1:4">
      <c r="A1577" s="124">
        <v>37439</v>
      </c>
      <c r="B1577" s="221" t="s">
        <v>6226</v>
      </c>
      <c r="C1577" s="100" t="s">
        <v>240</v>
      </c>
      <c r="D1577" s="125">
        <v>1106.6199999999999</v>
      </c>
    </row>
    <row r="1578" spans="1:4">
      <c r="A1578" s="124">
        <v>37435</v>
      </c>
      <c r="B1578" s="221" t="s">
        <v>6227</v>
      </c>
      <c r="C1578" s="100" t="s">
        <v>240</v>
      </c>
      <c r="D1578" s="125">
        <v>19.89</v>
      </c>
    </row>
    <row r="1579" spans="1:4">
      <c r="A1579" s="124">
        <v>37436</v>
      </c>
      <c r="B1579" s="221" t="s">
        <v>6228</v>
      </c>
      <c r="C1579" s="100" t="s">
        <v>240</v>
      </c>
      <c r="D1579" s="125">
        <v>23.47</v>
      </c>
    </row>
    <row r="1580" spans="1:4">
      <c r="A1580" s="124">
        <v>37437</v>
      </c>
      <c r="B1580" s="221" t="s">
        <v>6229</v>
      </c>
      <c r="C1580" s="100" t="s">
        <v>240</v>
      </c>
      <c r="D1580" s="125">
        <v>33.950000000000003</v>
      </c>
    </row>
    <row r="1581" spans="1:4">
      <c r="A1581" s="124">
        <v>3473</v>
      </c>
      <c r="B1581" s="221" t="s">
        <v>6230</v>
      </c>
      <c r="C1581" s="100" t="s">
        <v>240</v>
      </c>
      <c r="D1581" s="125">
        <v>24.37</v>
      </c>
    </row>
    <row r="1582" spans="1:4">
      <c r="A1582" s="124">
        <v>3474</v>
      </c>
      <c r="B1582" s="221" t="s">
        <v>6231</v>
      </c>
      <c r="C1582" s="100" t="s">
        <v>240</v>
      </c>
      <c r="D1582" s="125">
        <v>20.079999999999998</v>
      </c>
    </row>
    <row r="1583" spans="1:4">
      <c r="A1583" s="124">
        <v>3450</v>
      </c>
      <c r="B1583" s="221" t="s">
        <v>6232</v>
      </c>
      <c r="C1583" s="100" t="s">
        <v>240</v>
      </c>
      <c r="D1583" s="125">
        <v>5.82</v>
      </c>
    </row>
    <row r="1584" spans="1:4">
      <c r="A1584" s="124">
        <v>3443</v>
      </c>
      <c r="B1584" s="221" t="s">
        <v>6233</v>
      </c>
      <c r="C1584" s="100" t="s">
        <v>240</v>
      </c>
      <c r="D1584" s="125">
        <v>12.49</v>
      </c>
    </row>
    <row r="1585" spans="1:4">
      <c r="A1585" s="124">
        <v>3453</v>
      </c>
      <c r="B1585" s="221" t="s">
        <v>6234</v>
      </c>
      <c r="C1585" s="100" t="s">
        <v>240</v>
      </c>
      <c r="D1585" s="125">
        <v>71.13</v>
      </c>
    </row>
    <row r="1586" spans="1:4">
      <c r="A1586" s="124">
        <v>3452</v>
      </c>
      <c r="B1586" s="221" t="s">
        <v>6235</v>
      </c>
      <c r="C1586" s="100" t="s">
        <v>240</v>
      </c>
      <c r="D1586" s="125">
        <v>35.11</v>
      </c>
    </row>
    <row r="1587" spans="1:4">
      <c r="A1587" s="124">
        <v>3451</v>
      </c>
      <c r="B1587" s="221" t="s">
        <v>6236</v>
      </c>
      <c r="C1587" s="100" t="s">
        <v>240</v>
      </c>
      <c r="D1587" s="125">
        <v>6.96</v>
      </c>
    </row>
    <row r="1588" spans="1:4">
      <c r="A1588" s="124">
        <v>3454</v>
      </c>
      <c r="B1588" s="221" t="s">
        <v>6237</v>
      </c>
      <c r="C1588" s="100" t="s">
        <v>240</v>
      </c>
      <c r="D1588" s="125">
        <v>108.18</v>
      </c>
    </row>
    <row r="1589" spans="1:4">
      <c r="A1589" s="124">
        <v>3458</v>
      </c>
      <c r="B1589" s="221" t="s">
        <v>6238</v>
      </c>
      <c r="C1589" s="100" t="s">
        <v>240</v>
      </c>
      <c r="D1589" s="125">
        <v>19.53</v>
      </c>
    </row>
    <row r="1590" spans="1:4">
      <c r="A1590" s="124">
        <v>3457</v>
      </c>
      <c r="B1590" s="221" t="s">
        <v>6239</v>
      </c>
      <c r="C1590" s="100" t="s">
        <v>240</v>
      </c>
      <c r="D1590" s="125">
        <v>14.66</v>
      </c>
    </row>
    <row r="1591" spans="1:4">
      <c r="A1591" s="124">
        <v>3455</v>
      </c>
      <c r="B1591" s="221" t="s">
        <v>6240</v>
      </c>
      <c r="C1591" s="100" t="s">
        <v>240</v>
      </c>
      <c r="D1591" s="125">
        <v>4.16</v>
      </c>
    </row>
    <row r="1592" spans="1:4">
      <c r="A1592" s="124">
        <v>3472</v>
      </c>
      <c r="B1592" s="221" t="s">
        <v>6241</v>
      </c>
      <c r="C1592" s="100" t="s">
        <v>240</v>
      </c>
      <c r="D1592" s="125">
        <v>9.35</v>
      </c>
    </row>
    <row r="1593" spans="1:4">
      <c r="A1593" s="124">
        <v>3470</v>
      </c>
      <c r="B1593" s="221" t="s">
        <v>6242</v>
      </c>
      <c r="C1593" s="100" t="s">
        <v>240</v>
      </c>
      <c r="D1593" s="125">
        <v>54.54</v>
      </c>
    </row>
    <row r="1594" spans="1:4">
      <c r="A1594" s="124">
        <v>3471</v>
      </c>
      <c r="B1594" s="221" t="s">
        <v>6243</v>
      </c>
      <c r="C1594" s="100" t="s">
        <v>240</v>
      </c>
      <c r="D1594" s="125">
        <v>29.97</v>
      </c>
    </row>
    <row r="1595" spans="1:4">
      <c r="A1595" s="124">
        <v>3456</v>
      </c>
      <c r="B1595" s="221" t="s">
        <v>6244</v>
      </c>
      <c r="C1595" s="100" t="s">
        <v>240</v>
      </c>
      <c r="D1595" s="125">
        <v>6.23</v>
      </c>
    </row>
    <row r="1596" spans="1:4">
      <c r="A1596" s="124">
        <v>3459</v>
      </c>
      <c r="B1596" s="221" t="s">
        <v>6245</v>
      </c>
      <c r="C1596" s="100" t="s">
        <v>240</v>
      </c>
      <c r="D1596" s="125">
        <v>76.930000000000007</v>
      </c>
    </row>
    <row r="1597" spans="1:4">
      <c r="A1597" s="124">
        <v>3469</v>
      </c>
      <c r="B1597" s="221" t="s">
        <v>6246</v>
      </c>
      <c r="C1597" s="100" t="s">
        <v>240</v>
      </c>
      <c r="D1597" s="125">
        <v>146.30000000000001</v>
      </c>
    </row>
    <row r="1598" spans="1:4">
      <c r="A1598" s="124">
        <v>3460</v>
      </c>
      <c r="B1598" s="221" t="s">
        <v>6247</v>
      </c>
      <c r="C1598" s="100" t="s">
        <v>240</v>
      </c>
      <c r="D1598" s="125">
        <v>213.48</v>
      </c>
    </row>
    <row r="1599" spans="1:4">
      <c r="A1599" s="124">
        <v>3461</v>
      </c>
      <c r="B1599" s="221" t="s">
        <v>6248</v>
      </c>
      <c r="C1599" s="100" t="s">
        <v>240</v>
      </c>
      <c r="D1599" s="125">
        <v>545.64</v>
      </c>
    </row>
    <row r="1600" spans="1:4">
      <c r="A1600" s="124">
        <v>37433</v>
      </c>
      <c r="B1600" s="221" t="s">
        <v>6249</v>
      </c>
      <c r="C1600" s="100" t="s">
        <v>240</v>
      </c>
      <c r="D1600" s="125">
        <v>169.26</v>
      </c>
    </row>
    <row r="1601" spans="1:4">
      <c r="A1601" s="124">
        <v>37430</v>
      </c>
      <c r="B1601" s="221" t="s">
        <v>6250</v>
      </c>
      <c r="C1601" s="100" t="s">
        <v>240</v>
      </c>
      <c r="D1601" s="125">
        <v>21.21</v>
      </c>
    </row>
    <row r="1602" spans="1:4">
      <c r="A1602" s="124">
        <v>37434</v>
      </c>
      <c r="B1602" s="221" t="s">
        <v>6251</v>
      </c>
      <c r="C1602" s="100" t="s">
        <v>240</v>
      </c>
      <c r="D1602" s="125">
        <v>1578.2</v>
      </c>
    </row>
    <row r="1603" spans="1:4">
      <c r="A1603" s="124">
        <v>37431</v>
      </c>
      <c r="B1603" s="221" t="s">
        <v>6252</v>
      </c>
      <c r="C1603" s="100" t="s">
        <v>240</v>
      </c>
      <c r="D1603" s="125">
        <v>28.77</v>
      </c>
    </row>
    <row r="1604" spans="1:4">
      <c r="A1604" s="124">
        <v>37432</v>
      </c>
      <c r="B1604" s="221" t="s">
        <v>6253</v>
      </c>
      <c r="C1604" s="100" t="s">
        <v>240</v>
      </c>
      <c r="D1604" s="125">
        <v>53.07</v>
      </c>
    </row>
    <row r="1605" spans="1:4" ht="25.5">
      <c r="A1605" s="124">
        <v>37413</v>
      </c>
      <c r="B1605" s="221" t="s">
        <v>6254</v>
      </c>
      <c r="C1605" s="100" t="s">
        <v>240</v>
      </c>
      <c r="D1605" s="125">
        <v>3.46</v>
      </c>
    </row>
    <row r="1606" spans="1:4" ht="25.5">
      <c r="A1606" s="124">
        <v>37414</v>
      </c>
      <c r="B1606" s="221" t="s">
        <v>6255</v>
      </c>
      <c r="C1606" s="100" t="s">
        <v>240</v>
      </c>
      <c r="D1606" s="125">
        <v>3.93</v>
      </c>
    </row>
    <row r="1607" spans="1:4" ht="25.5">
      <c r="A1607" s="124">
        <v>37415</v>
      </c>
      <c r="B1607" s="221" t="s">
        <v>6256</v>
      </c>
      <c r="C1607" s="100" t="s">
        <v>240</v>
      </c>
      <c r="D1607" s="125">
        <v>7.15</v>
      </c>
    </row>
    <row r="1608" spans="1:4">
      <c r="A1608" s="124">
        <v>37416</v>
      </c>
      <c r="B1608" s="221" t="s">
        <v>6257</v>
      </c>
      <c r="C1608" s="100" t="s">
        <v>240</v>
      </c>
      <c r="D1608" s="125">
        <v>3.24</v>
      </c>
    </row>
    <row r="1609" spans="1:4">
      <c r="A1609" s="124">
        <v>37417</v>
      </c>
      <c r="B1609" s="221" t="s">
        <v>6258</v>
      </c>
      <c r="C1609" s="100" t="s">
        <v>240</v>
      </c>
      <c r="D1609" s="125">
        <v>4.66</v>
      </c>
    </row>
    <row r="1610" spans="1:4">
      <c r="A1610" s="124">
        <v>34519</v>
      </c>
      <c r="B1610" s="221" t="s">
        <v>6259</v>
      </c>
      <c r="C1610" s="100" t="s">
        <v>240</v>
      </c>
      <c r="D1610" s="125">
        <v>77.72</v>
      </c>
    </row>
    <row r="1611" spans="1:4">
      <c r="A1611" s="124">
        <v>10510</v>
      </c>
      <c r="B1611" s="221" t="s">
        <v>6260</v>
      </c>
      <c r="C1611" s="100" t="s">
        <v>240</v>
      </c>
      <c r="D1611" s="125">
        <v>73.930000000000007</v>
      </c>
    </row>
    <row r="1612" spans="1:4">
      <c r="A1612" s="124">
        <v>1649</v>
      </c>
      <c r="B1612" s="221" t="s">
        <v>6261</v>
      </c>
      <c r="C1612" s="100" t="s">
        <v>240</v>
      </c>
      <c r="D1612" s="125">
        <v>46.06</v>
      </c>
    </row>
    <row r="1613" spans="1:4">
      <c r="A1613" s="124">
        <v>1653</v>
      </c>
      <c r="B1613" s="221" t="s">
        <v>6262</v>
      </c>
      <c r="C1613" s="100" t="s">
        <v>240</v>
      </c>
      <c r="D1613" s="125">
        <v>36.08</v>
      </c>
    </row>
    <row r="1614" spans="1:4">
      <c r="A1614" s="124">
        <v>1647</v>
      </c>
      <c r="B1614" s="221" t="s">
        <v>6263</v>
      </c>
      <c r="C1614" s="100" t="s">
        <v>240</v>
      </c>
      <c r="D1614" s="125">
        <v>12.92</v>
      </c>
    </row>
    <row r="1615" spans="1:4">
      <c r="A1615" s="124">
        <v>1648</v>
      </c>
      <c r="B1615" s="221" t="s">
        <v>6264</v>
      </c>
      <c r="C1615" s="100" t="s">
        <v>240</v>
      </c>
      <c r="D1615" s="125">
        <v>24.81</v>
      </c>
    </row>
    <row r="1616" spans="1:4">
      <c r="A1616" s="124">
        <v>1651</v>
      </c>
      <c r="B1616" s="221" t="s">
        <v>6265</v>
      </c>
      <c r="C1616" s="100" t="s">
        <v>240</v>
      </c>
      <c r="D1616" s="125">
        <v>115.09</v>
      </c>
    </row>
    <row r="1617" spans="1:4">
      <c r="A1617" s="124">
        <v>1650</v>
      </c>
      <c r="B1617" s="221" t="s">
        <v>6266</v>
      </c>
      <c r="C1617" s="100" t="s">
        <v>240</v>
      </c>
      <c r="D1617" s="125">
        <v>63.61</v>
      </c>
    </row>
    <row r="1618" spans="1:4">
      <c r="A1618" s="124">
        <v>1654</v>
      </c>
      <c r="B1618" s="221" t="s">
        <v>6267</v>
      </c>
      <c r="C1618" s="100" t="s">
        <v>240</v>
      </c>
      <c r="D1618" s="125">
        <v>17.73</v>
      </c>
    </row>
    <row r="1619" spans="1:4">
      <c r="A1619" s="124">
        <v>1652</v>
      </c>
      <c r="B1619" s="221" t="s">
        <v>6268</v>
      </c>
      <c r="C1619" s="100" t="s">
        <v>240</v>
      </c>
      <c r="D1619" s="125">
        <v>165.18</v>
      </c>
    </row>
    <row r="1620" spans="1:4">
      <c r="A1620" s="124">
        <v>1747</v>
      </c>
      <c r="B1620" s="221" t="s">
        <v>6269</v>
      </c>
      <c r="C1620" s="100" t="s">
        <v>240</v>
      </c>
      <c r="D1620" s="125">
        <v>159.35</v>
      </c>
    </row>
    <row r="1621" spans="1:4">
      <c r="A1621" s="124">
        <v>1744</v>
      </c>
      <c r="B1621" s="221" t="s">
        <v>6270</v>
      </c>
      <c r="C1621" s="100" t="s">
        <v>240</v>
      </c>
      <c r="D1621" s="125">
        <v>110.37</v>
      </c>
    </row>
    <row r="1622" spans="1:4">
      <c r="A1622" s="124">
        <v>1743</v>
      </c>
      <c r="B1622" s="221" t="s">
        <v>6271</v>
      </c>
      <c r="C1622" s="100" t="s">
        <v>240</v>
      </c>
      <c r="D1622" s="125">
        <v>144.94</v>
      </c>
    </row>
    <row r="1623" spans="1:4" ht="25.5">
      <c r="A1623" s="124">
        <v>39640</v>
      </c>
      <c r="B1623" s="221" t="s">
        <v>6272</v>
      </c>
      <c r="C1623" s="100" t="s">
        <v>240</v>
      </c>
      <c r="D1623" s="125">
        <v>6.51</v>
      </c>
    </row>
    <row r="1624" spans="1:4" ht="25.5">
      <c r="A1624" s="124">
        <v>11013</v>
      </c>
      <c r="B1624" s="221" t="s">
        <v>6273</v>
      </c>
      <c r="C1624" s="100" t="s">
        <v>240</v>
      </c>
      <c r="D1624" s="125">
        <v>13.4</v>
      </c>
    </row>
    <row r="1625" spans="1:4" ht="25.5">
      <c r="A1625" s="124">
        <v>11017</v>
      </c>
      <c r="B1625" s="221" t="s">
        <v>6274</v>
      </c>
      <c r="C1625" s="100" t="s">
        <v>240</v>
      </c>
      <c r="D1625" s="125">
        <v>5.72</v>
      </c>
    </row>
    <row r="1626" spans="1:4" ht="25.5">
      <c r="A1626" s="124">
        <v>20236</v>
      </c>
      <c r="B1626" s="221" t="s">
        <v>6275</v>
      </c>
      <c r="C1626" s="100" t="s">
        <v>240</v>
      </c>
      <c r="D1626" s="125">
        <v>25.19</v>
      </c>
    </row>
    <row r="1627" spans="1:4">
      <c r="A1627" s="124">
        <v>7215</v>
      </c>
      <c r="B1627" s="221" t="s">
        <v>6276</v>
      </c>
      <c r="C1627" s="100" t="s">
        <v>240</v>
      </c>
      <c r="D1627" s="125">
        <v>21.57</v>
      </c>
    </row>
    <row r="1628" spans="1:4">
      <c r="A1628" s="124">
        <v>7216</v>
      </c>
      <c r="B1628" s="221" t="s">
        <v>6277</v>
      </c>
      <c r="C1628" s="100" t="s">
        <v>240</v>
      </c>
      <c r="D1628" s="125">
        <v>90.15</v>
      </c>
    </row>
    <row r="1629" spans="1:4" ht="25.5">
      <c r="A1629" s="124">
        <v>20235</v>
      </c>
      <c r="B1629" s="221" t="s">
        <v>6278</v>
      </c>
      <c r="C1629" s="100" t="s">
        <v>240</v>
      </c>
      <c r="D1629" s="125">
        <v>45.58</v>
      </c>
    </row>
    <row r="1630" spans="1:4">
      <c r="A1630" s="124">
        <v>7181</v>
      </c>
      <c r="B1630" s="221" t="s">
        <v>6279</v>
      </c>
      <c r="C1630" s="100" t="s">
        <v>240</v>
      </c>
      <c r="D1630" s="125">
        <v>2.33</v>
      </c>
    </row>
    <row r="1631" spans="1:4" ht="25.5">
      <c r="A1631" s="124">
        <v>40866</v>
      </c>
      <c r="B1631" s="221" t="s">
        <v>6280</v>
      </c>
      <c r="C1631" s="100" t="s">
        <v>240</v>
      </c>
      <c r="D1631" s="125">
        <v>7.31</v>
      </c>
    </row>
    <row r="1632" spans="1:4">
      <c r="A1632" s="124">
        <v>7214</v>
      </c>
      <c r="B1632" s="221" t="s">
        <v>6281</v>
      </c>
      <c r="C1632" s="100" t="s">
        <v>240</v>
      </c>
      <c r="D1632" s="125">
        <v>30.88</v>
      </c>
    </row>
    <row r="1633" spans="1:4" ht="25.5">
      <c r="A1633" s="124">
        <v>7219</v>
      </c>
      <c r="B1633" s="221" t="s">
        <v>6282</v>
      </c>
      <c r="C1633" s="100" t="s">
        <v>240</v>
      </c>
      <c r="D1633" s="125">
        <v>31.97</v>
      </c>
    </row>
    <row r="1634" spans="1:4">
      <c r="A1634" s="124">
        <v>37972</v>
      </c>
      <c r="B1634" s="221" t="s">
        <v>6283</v>
      </c>
      <c r="C1634" s="100" t="s">
        <v>240</v>
      </c>
      <c r="D1634" s="125">
        <v>4.97</v>
      </c>
    </row>
    <row r="1635" spans="1:4">
      <c r="A1635" s="124">
        <v>37973</v>
      </c>
      <c r="B1635" s="221" t="s">
        <v>6284</v>
      </c>
      <c r="C1635" s="100" t="s">
        <v>240</v>
      </c>
      <c r="D1635" s="125">
        <v>7.96</v>
      </c>
    </row>
    <row r="1636" spans="1:4">
      <c r="A1636" s="124">
        <v>37971</v>
      </c>
      <c r="B1636" s="221" t="s">
        <v>6285</v>
      </c>
      <c r="C1636" s="100" t="s">
        <v>240</v>
      </c>
      <c r="D1636" s="125">
        <v>2.98</v>
      </c>
    </row>
    <row r="1637" spans="1:4">
      <c r="A1637" s="124">
        <v>20094</v>
      </c>
      <c r="B1637" s="221" t="s">
        <v>6286</v>
      </c>
      <c r="C1637" s="100" t="s">
        <v>240</v>
      </c>
      <c r="D1637" s="125">
        <v>15.54</v>
      </c>
    </row>
    <row r="1638" spans="1:4">
      <c r="A1638" s="124">
        <v>20095</v>
      </c>
      <c r="B1638" s="221" t="s">
        <v>6287</v>
      </c>
      <c r="C1638" s="100" t="s">
        <v>240</v>
      </c>
      <c r="D1638" s="125">
        <v>19.79</v>
      </c>
    </row>
    <row r="1639" spans="1:4">
      <c r="A1639" s="124">
        <v>1954</v>
      </c>
      <c r="B1639" s="221" t="s">
        <v>6288</v>
      </c>
      <c r="C1639" s="100" t="s">
        <v>240</v>
      </c>
      <c r="D1639" s="125">
        <v>97.07</v>
      </c>
    </row>
    <row r="1640" spans="1:4">
      <c r="A1640" s="124">
        <v>1926</v>
      </c>
      <c r="B1640" s="221" t="s">
        <v>6289</v>
      </c>
      <c r="C1640" s="100" t="s">
        <v>240</v>
      </c>
      <c r="D1640" s="125">
        <v>1.28</v>
      </c>
    </row>
    <row r="1641" spans="1:4">
      <c r="A1641" s="124">
        <v>1927</v>
      </c>
      <c r="B1641" s="221" t="s">
        <v>6290</v>
      </c>
      <c r="C1641" s="100" t="s">
        <v>240</v>
      </c>
      <c r="D1641" s="125">
        <v>1.69</v>
      </c>
    </row>
    <row r="1642" spans="1:4">
      <c r="A1642" s="124">
        <v>1923</v>
      </c>
      <c r="B1642" s="221" t="s">
        <v>6291</v>
      </c>
      <c r="C1642" s="100" t="s">
        <v>240</v>
      </c>
      <c r="D1642" s="125">
        <v>2.77</v>
      </c>
    </row>
    <row r="1643" spans="1:4">
      <c r="A1643" s="124">
        <v>1929</v>
      </c>
      <c r="B1643" s="221" t="s">
        <v>6292</v>
      </c>
      <c r="C1643" s="100" t="s">
        <v>240</v>
      </c>
      <c r="D1643" s="125">
        <v>4.53</v>
      </c>
    </row>
    <row r="1644" spans="1:4">
      <c r="A1644" s="124">
        <v>1930</v>
      </c>
      <c r="B1644" s="221" t="s">
        <v>6293</v>
      </c>
      <c r="C1644" s="100" t="s">
        <v>240</v>
      </c>
      <c r="D1644" s="125">
        <v>8.7899999999999991</v>
      </c>
    </row>
    <row r="1645" spans="1:4">
      <c r="A1645" s="124">
        <v>1924</v>
      </c>
      <c r="B1645" s="221" t="s">
        <v>6294</v>
      </c>
      <c r="C1645" s="100" t="s">
        <v>240</v>
      </c>
      <c r="D1645" s="125">
        <v>15.15</v>
      </c>
    </row>
    <row r="1646" spans="1:4">
      <c r="A1646" s="124">
        <v>1922</v>
      </c>
      <c r="B1646" s="221" t="s">
        <v>6295</v>
      </c>
      <c r="C1646" s="100" t="s">
        <v>240</v>
      </c>
      <c r="D1646" s="125">
        <v>22.5</v>
      </c>
    </row>
    <row r="1647" spans="1:4">
      <c r="A1647" s="124">
        <v>1953</v>
      </c>
      <c r="B1647" s="221" t="s">
        <v>6296</v>
      </c>
      <c r="C1647" s="100" t="s">
        <v>240</v>
      </c>
      <c r="D1647" s="125">
        <v>39.33</v>
      </c>
    </row>
    <row r="1648" spans="1:4">
      <c r="A1648" s="124">
        <v>1962</v>
      </c>
      <c r="B1648" s="221" t="s">
        <v>6297</v>
      </c>
      <c r="C1648" s="100" t="s">
        <v>240</v>
      </c>
      <c r="D1648" s="125">
        <v>128.66999999999999</v>
      </c>
    </row>
    <row r="1649" spans="1:4">
      <c r="A1649" s="124">
        <v>1955</v>
      </c>
      <c r="B1649" s="221" t="s">
        <v>6298</v>
      </c>
      <c r="C1649" s="100" t="s">
        <v>240</v>
      </c>
      <c r="D1649" s="125">
        <v>1.7</v>
      </c>
    </row>
    <row r="1650" spans="1:4">
      <c r="A1650" s="124">
        <v>1956</v>
      </c>
      <c r="B1650" s="221" t="s">
        <v>6299</v>
      </c>
      <c r="C1650" s="100" t="s">
        <v>240</v>
      </c>
      <c r="D1650" s="125">
        <v>2.19</v>
      </c>
    </row>
    <row r="1651" spans="1:4">
      <c r="A1651" s="124">
        <v>1957</v>
      </c>
      <c r="B1651" s="221" t="s">
        <v>6300</v>
      </c>
      <c r="C1651" s="100" t="s">
        <v>240</v>
      </c>
      <c r="D1651" s="125">
        <v>4.9800000000000004</v>
      </c>
    </row>
    <row r="1652" spans="1:4">
      <c r="A1652" s="124">
        <v>1958</v>
      </c>
      <c r="B1652" s="221" t="s">
        <v>6301</v>
      </c>
      <c r="C1652" s="100" t="s">
        <v>240</v>
      </c>
      <c r="D1652" s="125">
        <v>8.85</v>
      </c>
    </row>
    <row r="1653" spans="1:4">
      <c r="A1653" s="124">
        <v>1959</v>
      </c>
      <c r="B1653" s="221" t="s">
        <v>6302</v>
      </c>
      <c r="C1653" s="100" t="s">
        <v>240</v>
      </c>
      <c r="D1653" s="125">
        <v>10.79</v>
      </c>
    </row>
    <row r="1654" spans="1:4">
      <c r="A1654" s="124">
        <v>1925</v>
      </c>
      <c r="B1654" s="221" t="s">
        <v>6303</v>
      </c>
      <c r="C1654" s="100" t="s">
        <v>240</v>
      </c>
      <c r="D1654" s="125">
        <v>26.68</v>
      </c>
    </row>
    <row r="1655" spans="1:4">
      <c r="A1655" s="124">
        <v>1960</v>
      </c>
      <c r="B1655" s="221" t="s">
        <v>6304</v>
      </c>
      <c r="C1655" s="100" t="s">
        <v>240</v>
      </c>
      <c r="D1655" s="125">
        <v>37.93</v>
      </c>
    </row>
    <row r="1656" spans="1:4">
      <c r="A1656" s="124">
        <v>1961</v>
      </c>
      <c r="B1656" s="221" t="s">
        <v>6305</v>
      </c>
      <c r="C1656" s="100" t="s">
        <v>240</v>
      </c>
      <c r="D1656" s="125">
        <v>54.51</v>
      </c>
    </row>
    <row r="1657" spans="1:4">
      <c r="A1657" s="124">
        <v>38426</v>
      </c>
      <c r="B1657" s="221" t="s">
        <v>6306</v>
      </c>
      <c r="C1657" s="100" t="s">
        <v>240</v>
      </c>
      <c r="D1657" s="125">
        <v>14.14</v>
      </c>
    </row>
    <row r="1658" spans="1:4">
      <c r="A1658" s="124">
        <v>38423</v>
      </c>
      <c r="B1658" s="221" t="s">
        <v>6307</v>
      </c>
      <c r="C1658" s="100" t="s">
        <v>240</v>
      </c>
      <c r="D1658" s="125">
        <v>32.07</v>
      </c>
    </row>
    <row r="1659" spans="1:4">
      <c r="A1659" s="124">
        <v>38421</v>
      </c>
      <c r="B1659" s="221" t="s">
        <v>6308</v>
      </c>
      <c r="C1659" s="100" t="s">
        <v>240</v>
      </c>
      <c r="D1659" s="125">
        <v>15.14</v>
      </c>
    </row>
    <row r="1660" spans="1:4">
      <c r="A1660" s="124">
        <v>38422</v>
      </c>
      <c r="B1660" s="221" t="s">
        <v>6309</v>
      </c>
      <c r="C1660" s="100" t="s">
        <v>240</v>
      </c>
      <c r="D1660" s="125">
        <v>22.13</v>
      </c>
    </row>
    <row r="1661" spans="1:4">
      <c r="A1661" s="124">
        <v>39866</v>
      </c>
      <c r="B1661" s="221" t="s">
        <v>6310</v>
      </c>
      <c r="C1661" s="100" t="s">
        <v>240</v>
      </c>
      <c r="D1661" s="125">
        <v>11.73</v>
      </c>
    </row>
    <row r="1662" spans="1:4">
      <c r="A1662" s="124">
        <v>39867</v>
      </c>
      <c r="B1662" s="221" t="s">
        <v>6311</v>
      </c>
      <c r="C1662" s="100" t="s">
        <v>240</v>
      </c>
      <c r="D1662" s="125">
        <v>26.08</v>
      </c>
    </row>
    <row r="1663" spans="1:4">
      <c r="A1663" s="124">
        <v>39868</v>
      </c>
      <c r="B1663" s="221" t="s">
        <v>6312</v>
      </c>
      <c r="C1663" s="100" t="s">
        <v>240</v>
      </c>
      <c r="D1663" s="125">
        <v>46.98</v>
      </c>
    </row>
    <row r="1664" spans="1:4">
      <c r="A1664" s="124">
        <v>37999</v>
      </c>
      <c r="B1664" s="221" t="s">
        <v>6313</v>
      </c>
      <c r="C1664" s="100" t="s">
        <v>240</v>
      </c>
      <c r="D1664" s="125">
        <v>4.76</v>
      </c>
    </row>
    <row r="1665" spans="1:4">
      <c r="A1665" s="124">
        <v>38000</v>
      </c>
      <c r="B1665" s="221" t="s">
        <v>6314</v>
      </c>
      <c r="C1665" s="100" t="s">
        <v>240</v>
      </c>
      <c r="D1665" s="125">
        <v>6.3</v>
      </c>
    </row>
    <row r="1666" spans="1:4">
      <c r="A1666" s="124">
        <v>38129</v>
      </c>
      <c r="B1666" s="221" t="s">
        <v>6315</v>
      </c>
      <c r="C1666" s="100" t="s">
        <v>240</v>
      </c>
      <c r="D1666" s="125">
        <v>2.95</v>
      </c>
    </row>
    <row r="1667" spans="1:4">
      <c r="A1667" s="124">
        <v>38025</v>
      </c>
      <c r="B1667" s="221" t="s">
        <v>6316</v>
      </c>
      <c r="C1667" s="100" t="s">
        <v>240</v>
      </c>
      <c r="D1667" s="125">
        <v>4.92</v>
      </c>
    </row>
    <row r="1668" spans="1:4">
      <c r="A1668" s="124">
        <v>38026</v>
      </c>
      <c r="B1668" s="221" t="s">
        <v>6317</v>
      </c>
      <c r="C1668" s="100" t="s">
        <v>240</v>
      </c>
      <c r="D1668" s="125">
        <v>13.19</v>
      </c>
    </row>
    <row r="1669" spans="1:4">
      <c r="A1669" s="124">
        <v>1858</v>
      </c>
      <c r="B1669" s="221" t="s">
        <v>6318</v>
      </c>
      <c r="C1669" s="100" t="s">
        <v>240</v>
      </c>
      <c r="D1669" s="125">
        <v>21.76</v>
      </c>
    </row>
    <row r="1670" spans="1:4">
      <c r="A1670" s="124">
        <v>1844</v>
      </c>
      <c r="B1670" s="221" t="s">
        <v>6319</v>
      </c>
      <c r="C1670" s="100" t="s">
        <v>240</v>
      </c>
      <c r="D1670" s="125">
        <v>80.22</v>
      </c>
    </row>
    <row r="1671" spans="1:4">
      <c r="A1671" s="124">
        <v>1863</v>
      </c>
      <c r="B1671" s="221" t="s">
        <v>6320</v>
      </c>
      <c r="C1671" s="100" t="s">
        <v>240</v>
      </c>
      <c r="D1671" s="125">
        <v>31.57</v>
      </c>
    </row>
    <row r="1672" spans="1:4">
      <c r="A1672" s="124">
        <v>1865</v>
      </c>
      <c r="B1672" s="221" t="s">
        <v>6321</v>
      </c>
      <c r="C1672" s="100" t="s">
        <v>240</v>
      </c>
      <c r="D1672" s="125">
        <v>115.2</v>
      </c>
    </row>
    <row r="1673" spans="1:4">
      <c r="A1673" s="124">
        <v>36355</v>
      </c>
      <c r="B1673" s="221" t="s">
        <v>6322</v>
      </c>
      <c r="C1673" s="100" t="s">
        <v>240</v>
      </c>
      <c r="D1673" s="125">
        <v>4.7300000000000004</v>
      </c>
    </row>
    <row r="1674" spans="1:4">
      <c r="A1674" s="124">
        <v>36356</v>
      </c>
      <c r="B1674" s="221" t="s">
        <v>6323</v>
      </c>
      <c r="C1674" s="100" t="s">
        <v>240</v>
      </c>
      <c r="D1674" s="125">
        <v>7.96</v>
      </c>
    </row>
    <row r="1675" spans="1:4">
      <c r="A1675" s="124">
        <v>1932</v>
      </c>
      <c r="B1675" s="221" t="s">
        <v>6324</v>
      </c>
      <c r="C1675" s="100" t="s">
        <v>240</v>
      </c>
      <c r="D1675" s="125">
        <v>5.46</v>
      </c>
    </row>
    <row r="1676" spans="1:4">
      <c r="A1676" s="124">
        <v>1933</v>
      </c>
      <c r="B1676" s="221" t="s">
        <v>6325</v>
      </c>
      <c r="C1676" s="100" t="s">
        <v>240</v>
      </c>
      <c r="D1676" s="125">
        <v>2.4</v>
      </c>
    </row>
    <row r="1677" spans="1:4">
      <c r="A1677" s="124">
        <v>1951</v>
      </c>
      <c r="B1677" s="221" t="s">
        <v>6326</v>
      </c>
      <c r="C1677" s="100" t="s">
        <v>240</v>
      </c>
      <c r="D1677" s="125">
        <v>10.69</v>
      </c>
    </row>
    <row r="1678" spans="1:4">
      <c r="A1678" s="124">
        <v>1966</v>
      </c>
      <c r="B1678" s="221" t="s">
        <v>6327</v>
      </c>
      <c r="C1678" s="100" t="s">
        <v>240</v>
      </c>
      <c r="D1678" s="125">
        <v>12.29</v>
      </c>
    </row>
    <row r="1679" spans="1:4">
      <c r="A1679" s="124">
        <v>1952</v>
      </c>
      <c r="B1679" s="221" t="s">
        <v>6328</v>
      </c>
      <c r="C1679" s="100" t="s">
        <v>240</v>
      </c>
      <c r="D1679" s="125">
        <v>46.18</v>
      </c>
    </row>
    <row r="1680" spans="1:4">
      <c r="A1680" s="124">
        <v>20104</v>
      </c>
      <c r="B1680" s="221" t="s">
        <v>6329</v>
      </c>
      <c r="C1680" s="100" t="s">
        <v>240</v>
      </c>
      <c r="D1680" s="125">
        <v>341.21</v>
      </c>
    </row>
    <row r="1681" spans="1:4">
      <c r="A1681" s="124">
        <v>20105</v>
      </c>
      <c r="B1681" s="221" t="s">
        <v>6330</v>
      </c>
      <c r="C1681" s="100" t="s">
        <v>240</v>
      </c>
      <c r="D1681" s="125">
        <v>531.47</v>
      </c>
    </row>
    <row r="1682" spans="1:4">
      <c r="A1682" s="124">
        <v>1965</v>
      </c>
      <c r="B1682" s="221" t="s">
        <v>6331</v>
      </c>
      <c r="C1682" s="100" t="s">
        <v>240</v>
      </c>
      <c r="D1682" s="125">
        <v>24.93</v>
      </c>
    </row>
    <row r="1683" spans="1:4">
      <c r="A1683" s="124">
        <v>10765</v>
      </c>
      <c r="B1683" s="221" t="s">
        <v>6332</v>
      </c>
      <c r="C1683" s="100" t="s">
        <v>240</v>
      </c>
      <c r="D1683" s="125">
        <v>6.3</v>
      </c>
    </row>
    <row r="1684" spans="1:4">
      <c r="A1684" s="124">
        <v>10767</v>
      </c>
      <c r="B1684" s="221" t="s">
        <v>6333</v>
      </c>
      <c r="C1684" s="100" t="s">
        <v>240</v>
      </c>
      <c r="D1684" s="125">
        <v>20.64</v>
      </c>
    </row>
    <row r="1685" spans="1:4">
      <c r="A1685" s="124">
        <v>1970</v>
      </c>
      <c r="B1685" s="221" t="s">
        <v>6334</v>
      </c>
      <c r="C1685" s="100" t="s">
        <v>240</v>
      </c>
      <c r="D1685" s="125">
        <v>25.87</v>
      </c>
    </row>
    <row r="1686" spans="1:4">
      <c r="A1686" s="124">
        <v>1967</v>
      </c>
      <c r="B1686" s="221" t="s">
        <v>6335</v>
      </c>
      <c r="C1686" s="100" t="s">
        <v>240</v>
      </c>
      <c r="D1686" s="125">
        <v>2.88</v>
      </c>
    </row>
    <row r="1687" spans="1:4">
      <c r="A1687" s="124">
        <v>1968</v>
      </c>
      <c r="B1687" s="221" t="s">
        <v>6336</v>
      </c>
      <c r="C1687" s="100" t="s">
        <v>240</v>
      </c>
      <c r="D1687" s="125">
        <v>6.03</v>
      </c>
    </row>
    <row r="1688" spans="1:4">
      <c r="A1688" s="124">
        <v>1969</v>
      </c>
      <c r="B1688" s="221" t="s">
        <v>6337</v>
      </c>
      <c r="C1688" s="100" t="s">
        <v>240</v>
      </c>
      <c r="D1688" s="125">
        <v>17.739999999999998</v>
      </c>
    </row>
    <row r="1689" spans="1:4">
      <c r="A1689" s="124">
        <v>1839</v>
      </c>
      <c r="B1689" s="221" t="s">
        <v>6338</v>
      </c>
      <c r="C1689" s="100" t="s">
        <v>240</v>
      </c>
      <c r="D1689" s="125">
        <v>103.78</v>
      </c>
    </row>
    <row r="1690" spans="1:4">
      <c r="A1690" s="124">
        <v>1835</v>
      </c>
      <c r="B1690" s="221" t="s">
        <v>6339</v>
      </c>
      <c r="C1690" s="100" t="s">
        <v>240</v>
      </c>
      <c r="D1690" s="125">
        <v>22.06</v>
      </c>
    </row>
    <row r="1691" spans="1:4">
      <c r="A1691" s="124">
        <v>1823</v>
      </c>
      <c r="B1691" s="221" t="s">
        <v>6340</v>
      </c>
      <c r="C1691" s="100" t="s">
        <v>240</v>
      </c>
      <c r="D1691" s="125">
        <v>42.66</v>
      </c>
    </row>
    <row r="1692" spans="1:4">
      <c r="A1692" s="124">
        <v>1827</v>
      </c>
      <c r="B1692" s="221" t="s">
        <v>6341</v>
      </c>
      <c r="C1692" s="100" t="s">
        <v>240</v>
      </c>
      <c r="D1692" s="125">
        <v>102.77</v>
      </c>
    </row>
    <row r="1693" spans="1:4">
      <c r="A1693" s="124">
        <v>1831</v>
      </c>
      <c r="B1693" s="221" t="s">
        <v>6342</v>
      </c>
      <c r="C1693" s="100" t="s">
        <v>240</v>
      </c>
      <c r="D1693" s="125">
        <v>22.43</v>
      </c>
    </row>
    <row r="1694" spans="1:4">
      <c r="A1694" s="124">
        <v>1825</v>
      </c>
      <c r="B1694" s="221" t="s">
        <v>6343</v>
      </c>
      <c r="C1694" s="100" t="s">
        <v>240</v>
      </c>
      <c r="D1694" s="125">
        <v>55.37</v>
      </c>
    </row>
    <row r="1695" spans="1:4">
      <c r="A1695" s="124">
        <v>1828</v>
      </c>
      <c r="B1695" s="221" t="s">
        <v>6344</v>
      </c>
      <c r="C1695" s="100" t="s">
        <v>240</v>
      </c>
      <c r="D1695" s="125">
        <v>125.41</v>
      </c>
    </row>
    <row r="1696" spans="1:4">
      <c r="A1696" s="124">
        <v>1845</v>
      </c>
      <c r="B1696" s="221" t="s">
        <v>6345</v>
      </c>
      <c r="C1696" s="100" t="s">
        <v>240</v>
      </c>
      <c r="D1696" s="125">
        <v>28.11</v>
      </c>
    </row>
    <row r="1697" spans="1:4">
      <c r="A1697" s="124">
        <v>1824</v>
      </c>
      <c r="B1697" s="221" t="s">
        <v>6346</v>
      </c>
      <c r="C1697" s="100" t="s">
        <v>240</v>
      </c>
      <c r="D1697" s="125">
        <v>66.37</v>
      </c>
    </row>
    <row r="1698" spans="1:4">
      <c r="A1698" s="124">
        <v>1941</v>
      </c>
      <c r="B1698" s="221" t="s">
        <v>6347</v>
      </c>
      <c r="C1698" s="100" t="s">
        <v>240</v>
      </c>
      <c r="D1698" s="125">
        <v>19.010000000000002</v>
      </c>
    </row>
    <row r="1699" spans="1:4">
      <c r="A1699" s="124">
        <v>1940</v>
      </c>
      <c r="B1699" s="221" t="s">
        <v>6348</v>
      </c>
      <c r="C1699" s="100" t="s">
        <v>240</v>
      </c>
      <c r="D1699" s="125">
        <v>14.37</v>
      </c>
    </row>
    <row r="1700" spans="1:4">
      <c r="A1700" s="124">
        <v>1937</v>
      </c>
      <c r="B1700" s="221" t="s">
        <v>6349</v>
      </c>
      <c r="C1700" s="100" t="s">
        <v>240</v>
      </c>
      <c r="D1700" s="125">
        <v>2.98</v>
      </c>
    </row>
    <row r="1701" spans="1:4">
      <c r="A1701" s="124">
        <v>1939</v>
      </c>
      <c r="B1701" s="221" t="s">
        <v>6350</v>
      </c>
      <c r="C1701" s="100" t="s">
        <v>240</v>
      </c>
      <c r="D1701" s="125">
        <v>5.91</v>
      </c>
    </row>
    <row r="1702" spans="1:4">
      <c r="A1702" s="124">
        <v>1942</v>
      </c>
      <c r="B1702" s="221" t="s">
        <v>6351</v>
      </c>
      <c r="C1702" s="100" t="s">
        <v>240</v>
      </c>
      <c r="D1702" s="125">
        <v>27.14</v>
      </c>
    </row>
    <row r="1703" spans="1:4">
      <c r="A1703" s="124">
        <v>1938</v>
      </c>
      <c r="B1703" s="221" t="s">
        <v>6352</v>
      </c>
      <c r="C1703" s="100" t="s">
        <v>240</v>
      </c>
      <c r="D1703" s="125">
        <v>3.78</v>
      </c>
    </row>
    <row r="1704" spans="1:4">
      <c r="A1704" s="124">
        <v>42692</v>
      </c>
      <c r="B1704" s="221" t="s">
        <v>6353</v>
      </c>
      <c r="C1704" s="100" t="s">
        <v>240</v>
      </c>
      <c r="D1704" s="125">
        <v>255.59</v>
      </c>
    </row>
    <row r="1705" spans="1:4">
      <c r="A1705" s="124">
        <v>42693</v>
      </c>
      <c r="B1705" s="221" t="s">
        <v>6354</v>
      </c>
      <c r="C1705" s="100" t="s">
        <v>240</v>
      </c>
      <c r="D1705" s="125">
        <v>420.43</v>
      </c>
    </row>
    <row r="1706" spans="1:4">
      <c r="A1706" s="124">
        <v>42695</v>
      </c>
      <c r="B1706" s="221" t="s">
        <v>6355</v>
      </c>
      <c r="C1706" s="100" t="s">
        <v>240</v>
      </c>
      <c r="D1706" s="125">
        <v>319.67</v>
      </c>
    </row>
    <row r="1707" spans="1:4">
      <c r="A1707" s="124">
        <v>42694</v>
      </c>
      <c r="B1707" s="221" t="s">
        <v>6356</v>
      </c>
      <c r="C1707" s="100" t="s">
        <v>240</v>
      </c>
      <c r="D1707" s="125">
        <v>472.6</v>
      </c>
    </row>
    <row r="1708" spans="1:4">
      <c r="A1708" s="124">
        <v>20097</v>
      </c>
      <c r="B1708" s="221" t="s">
        <v>6357</v>
      </c>
      <c r="C1708" s="100" t="s">
        <v>240</v>
      </c>
      <c r="D1708" s="125">
        <v>24.44</v>
      </c>
    </row>
    <row r="1709" spans="1:4">
      <c r="A1709" s="124">
        <v>20098</v>
      </c>
      <c r="B1709" s="221" t="s">
        <v>6358</v>
      </c>
      <c r="C1709" s="100" t="s">
        <v>240</v>
      </c>
      <c r="D1709" s="125">
        <v>82.42</v>
      </c>
    </row>
    <row r="1710" spans="1:4">
      <c r="A1710" s="124">
        <v>20096</v>
      </c>
      <c r="B1710" s="221" t="s">
        <v>6359</v>
      </c>
      <c r="C1710" s="100" t="s">
        <v>240</v>
      </c>
      <c r="D1710" s="125">
        <v>15.99</v>
      </c>
    </row>
    <row r="1711" spans="1:4">
      <c r="A1711" s="124">
        <v>1964</v>
      </c>
      <c r="B1711" s="221" t="s">
        <v>6360</v>
      </c>
      <c r="C1711" s="100" t="s">
        <v>240</v>
      </c>
      <c r="D1711" s="125">
        <v>14.78</v>
      </c>
    </row>
    <row r="1712" spans="1:4">
      <c r="A1712" s="124">
        <v>1880</v>
      </c>
      <c r="B1712" s="221" t="s">
        <v>6361</v>
      </c>
      <c r="C1712" s="100" t="s">
        <v>240</v>
      </c>
      <c r="D1712" s="125">
        <v>2.39</v>
      </c>
    </row>
    <row r="1713" spans="1:4">
      <c r="A1713" s="124">
        <v>39274</v>
      </c>
      <c r="B1713" s="221" t="s">
        <v>6362</v>
      </c>
      <c r="C1713" s="100" t="s">
        <v>240</v>
      </c>
      <c r="D1713" s="125">
        <v>1.85</v>
      </c>
    </row>
    <row r="1714" spans="1:4">
      <c r="A1714" s="124">
        <v>2628</v>
      </c>
      <c r="B1714" s="221" t="s">
        <v>6363</v>
      </c>
      <c r="C1714" s="100" t="s">
        <v>240</v>
      </c>
      <c r="D1714" s="125">
        <v>199.84</v>
      </c>
    </row>
    <row r="1715" spans="1:4">
      <c r="A1715" s="124">
        <v>2622</v>
      </c>
      <c r="B1715" s="221" t="s">
        <v>6364</v>
      </c>
      <c r="C1715" s="100" t="s">
        <v>240</v>
      </c>
      <c r="D1715" s="125">
        <v>4.74</v>
      </c>
    </row>
    <row r="1716" spans="1:4">
      <c r="A1716" s="124">
        <v>2623</v>
      </c>
      <c r="B1716" s="221" t="s">
        <v>6365</v>
      </c>
      <c r="C1716" s="100" t="s">
        <v>240</v>
      </c>
      <c r="D1716" s="125">
        <v>5.71</v>
      </c>
    </row>
    <row r="1717" spans="1:4">
      <c r="A1717" s="124">
        <v>2624</v>
      </c>
      <c r="B1717" s="221" t="s">
        <v>6366</v>
      </c>
      <c r="C1717" s="100" t="s">
        <v>240</v>
      </c>
      <c r="D1717" s="125">
        <v>9.08</v>
      </c>
    </row>
    <row r="1718" spans="1:4">
      <c r="A1718" s="124">
        <v>2625</v>
      </c>
      <c r="B1718" s="221" t="s">
        <v>6367</v>
      </c>
      <c r="C1718" s="100" t="s">
        <v>240</v>
      </c>
      <c r="D1718" s="125">
        <v>19.170000000000002</v>
      </c>
    </row>
    <row r="1719" spans="1:4">
      <c r="A1719" s="124">
        <v>2626</v>
      </c>
      <c r="B1719" s="221" t="s">
        <v>6368</v>
      </c>
      <c r="C1719" s="100" t="s">
        <v>240</v>
      </c>
      <c r="D1719" s="125">
        <v>28.09</v>
      </c>
    </row>
    <row r="1720" spans="1:4">
      <c r="A1720" s="124">
        <v>2630</v>
      </c>
      <c r="B1720" s="221" t="s">
        <v>6369</v>
      </c>
      <c r="C1720" s="100" t="s">
        <v>240</v>
      </c>
      <c r="D1720" s="125">
        <v>42.73</v>
      </c>
    </row>
    <row r="1721" spans="1:4">
      <c r="A1721" s="124">
        <v>2627</v>
      </c>
      <c r="B1721" s="221" t="s">
        <v>6370</v>
      </c>
      <c r="C1721" s="100" t="s">
        <v>240</v>
      </c>
      <c r="D1721" s="125">
        <v>75.27</v>
      </c>
    </row>
    <row r="1722" spans="1:4">
      <c r="A1722" s="124">
        <v>2629</v>
      </c>
      <c r="B1722" s="221" t="s">
        <v>6371</v>
      </c>
      <c r="C1722" s="100" t="s">
        <v>240</v>
      </c>
      <c r="D1722" s="125">
        <v>101.81</v>
      </c>
    </row>
    <row r="1723" spans="1:4">
      <c r="A1723" s="124">
        <v>12033</v>
      </c>
      <c r="B1723" s="221" t="s">
        <v>6372</v>
      </c>
      <c r="C1723" s="100" t="s">
        <v>240</v>
      </c>
      <c r="D1723" s="125">
        <v>7.63</v>
      </c>
    </row>
    <row r="1724" spans="1:4">
      <c r="A1724" s="124">
        <v>40408</v>
      </c>
      <c r="B1724" s="221" t="s">
        <v>6373</v>
      </c>
      <c r="C1724" s="100" t="s">
        <v>240</v>
      </c>
      <c r="D1724" s="125">
        <v>5.01</v>
      </c>
    </row>
    <row r="1725" spans="1:4">
      <c r="A1725" s="124">
        <v>40409</v>
      </c>
      <c r="B1725" s="221" t="s">
        <v>6374</v>
      </c>
      <c r="C1725" s="100" t="s">
        <v>240</v>
      </c>
      <c r="D1725" s="125">
        <v>1.77</v>
      </c>
    </row>
    <row r="1726" spans="1:4">
      <c r="A1726" s="124">
        <v>39276</v>
      </c>
      <c r="B1726" s="221" t="s">
        <v>6375</v>
      </c>
      <c r="C1726" s="100" t="s">
        <v>240</v>
      </c>
      <c r="D1726" s="125">
        <v>4.5199999999999996</v>
      </c>
    </row>
    <row r="1727" spans="1:4">
      <c r="A1727" s="124">
        <v>39277</v>
      </c>
      <c r="B1727" s="221" t="s">
        <v>6376</v>
      </c>
      <c r="C1727" s="100" t="s">
        <v>240</v>
      </c>
      <c r="D1727" s="125">
        <v>12.2</v>
      </c>
    </row>
    <row r="1728" spans="1:4">
      <c r="A1728" s="124">
        <v>12034</v>
      </c>
      <c r="B1728" s="221" t="s">
        <v>6377</v>
      </c>
      <c r="C1728" s="100" t="s">
        <v>240</v>
      </c>
      <c r="D1728" s="125">
        <v>3.46</v>
      </c>
    </row>
    <row r="1729" spans="1:4">
      <c r="A1729" s="124">
        <v>39879</v>
      </c>
      <c r="B1729" s="221" t="s">
        <v>6378</v>
      </c>
      <c r="C1729" s="100" t="s">
        <v>240</v>
      </c>
      <c r="D1729" s="125">
        <v>3.29</v>
      </c>
    </row>
    <row r="1730" spans="1:4">
      <c r="A1730" s="124">
        <v>39880</v>
      </c>
      <c r="B1730" s="221" t="s">
        <v>6379</v>
      </c>
      <c r="C1730" s="100" t="s">
        <v>240</v>
      </c>
      <c r="D1730" s="125">
        <v>7.3</v>
      </c>
    </row>
    <row r="1731" spans="1:4">
      <c r="A1731" s="124">
        <v>39881</v>
      </c>
      <c r="B1731" s="221" t="s">
        <v>6380</v>
      </c>
      <c r="C1731" s="100" t="s">
        <v>240</v>
      </c>
      <c r="D1731" s="125">
        <v>11.72</v>
      </c>
    </row>
    <row r="1732" spans="1:4">
      <c r="A1732" s="124">
        <v>39882</v>
      </c>
      <c r="B1732" s="221" t="s">
        <v>6381</v>
      </c>
      <c r="C1732" s="100" t="s">
        <v>240</v>
      </c>
      <c r="D1732" s="125">
        <v>30.87</v>
      </c>
    </row>
    <row r="1733" spans="1:4">
      <c r="A1733" s="124">
        <v>39883</v>
      </c>
      <c r="B1733" s="221" t="s">
        <v>6382</v>
      </c>
      <c r="C1733" s="100" t="s">
        <v>240</v>
      </c>
      <c r="D1733" s="125">
        <v>49.29</v>
      </c>
    </row>
    <row r="1734" spans="1:4">
      <c r="A1734" s="124">
        <v>39884</v>
      </c>
      <c r="B1734" s="221" t="s">
        <v>6383</v>
      </c>
      <c r="C1734" s="100" t="s">
        <v>240</v>
      </c>
      <c r="D1734" s="125">
        <v>73.209999999999994</v>
      </c>
    </row>
    <row r="1735" spans="1:4">
      <c r="A1735" s="124">
        <v>39885</v>
      </c>
      <c r="B1735" s="221" t="s">
        <v>6384</v>
      </c>
      <c r="C1735" s="100" t="s">
        <v>240</v>
      </c>
      <c r="D1735" s="125">
        <v>174.01</v>
      </c>
    </row>
    <row r="1736" spans="1:4">
      <c r="A1736" s="124">
        <v>1777</v>
      </c>
      <c r="B1736" s="221" t="s">
        <v>6385</v>
      </c>
      <c r="C1736" s="100" t="s">
        <v>240</v>
      </c>
      <c r="D1736" s="125">
        <v>49.66</v>
      </c>
    </row>
    <row r="1737" spans="1:4">
      <c r="A1737" s="124">
        <v>1819</v>
      </c>
      <c r="B1737" s="221" t="s">
        <v>6386</v>
      </c>
      <c r="C1737" s="100" t="s">
        <v>240</v>
      </c>
      <c r="D1737" s="125">
        <v>36.130000000000003</v>
      </c>
    </row>
    <row r="1738" spans="1:4">
      <c r="A1738" s="124">
        <v>1775</v>
      </c>
      <c r="B1738" s="221" t="s">
        <v>6387</v>
      </c>
      <c r="C1738" s="100" t="s">
        <v>240</v>
      </c>
      <c r="D1738" s="125">
        <v>10.8</v>
      </c>
    </row>
    <row r="1739" spans="1:4">
      <c r="A1739" s="124">
        <v>1776</v>
      </c>
      <c r="B1739" s="221" t="s">
        <v>6388</v>
      </c>
      <c r="C1739" s="100" t="s">
        <v>240</v>
      </c>
      <c r="D1739" s="125">
        <v>29.4</v>
      </c>
    </row>
    <row r="1740" spans="1:4">
      <c r="A1740" s="124">
        <v>1778</v>
      </c>
      <c r="B1740" s="221" t="s">
        <v>6389</v>
      </c>
      <c r="C1740" s="100" t="s">
        <v>240</v>
      </c>
      <c r="D1740" s="125">
        <v>120.22</v>
      </c>
    </row>
    <row r="1741" spans="1:4">
      <c r="A1741" s="124">
        <v>1818</v>
      </c>
      <c r="B1741" s="221" t="s">
        <v>6390</v>
      </c>
      <c r="C1741" s="100" t="s">
        <v>240</v>
      </c>
      <c r="D1741" s="125">
        <v>79.8</v>
      </c>
    </row>
    <row r="1742" spans="1:4">
      <c r="A1742" s="124">
        <v>1820</v>
      </c>
      <c r="B1742" s="221" t="s">
        <v>6391</v>
      </c>
      <c r="C1742" s="100" t="s">
        <v>240</v>
      </c>
      <c r="D1742" s="125">
        <v>15.6</v>
      </c>
    </row>
    <row r="1743" spans="1:4">
      <c r="A1743" s="124">
        <v>1779</v>
      </c>
      <c r="B1743" s="221" t="s">
        <v>6392</v>
      </c>
      <c r="C1743" s="100" t="s">
        <v>240</v>
      </c>
      <c r="D1743" s="125">
        <v>174.84</v>
      </c>
    </row>
    <row r="1744" spans="1:4">
      <c r="A1744" s="124">
        <v>1780</v>
      </c>
      <c r="B1744" s="221" t="s">
        <v>6393</v>
      </c>
      <c r="C1744" s="100" t="s">
        <v>240</v>
      </c>
      <c r="D1744" s="125">
        <v>360.44</v>
      </c>
    </row>
    <row r="1745" spans="1:4">
      <c r="A1745" s="124">
        <v>1783</v>
      </c>
      <c r="B1745" s="221" t="s">
        <v>6394</v>
      </c>
      <c r="C1745" s="100" t="s">
        <v>240</v>
      </c>
      <c r="D1745" s="125">
        <v>38.11</v>
      </c>
    </row>
    <row r="1746" spans="1:4">
      <c r="A1746" s="124">
        <v>1782</v>
      </c>
      <c r="B1746" s="221" t="s">
        <v>6395</v>
      </c>
      <c r="C1746" s="100" t="s">
        <v>240</v>
      </c>
      <c r="D1746" s="125">
        <v>30.13</v>
      </c>
    </row>
    <row r="1747" spans="1:4">
      <c r="A1747" s="124">
        <v>1817</v>
      </c>
      <c r="B1747" s="221" t="s">
        <v>6396</v>
      </c>
      <c r="C1747" s="100" t="s">
        <v>240</v>
      </c>
      <c r="D1747" s="125">
        <v>8.98</v>
      </c>
    </row>
    <row r="1748" spans="1:4">
      <c r="A1748" s="124">
        <v>1781</v>
      </c>
      <c r="B1748" s="221" t="s">
        <v>6397</v>
      </c>
      <c r="C1748" s="100" t="s">
        <v>240</v>
      </c>
      <c r="D1748" s="125">
        <v>19.63</v>
      </c>
    </row>
    <row r="1749" spans="1:4">
      <c r="A1749" s="124">
        <v>1784</v>
      </c>
      <c r="B1749" s="221" t="s">
        <v>6398</v>
      </c>
      <c r="C1749" s="100" t="s">
        <v>240</v>
      </c>
      <c r="D1749" s="125">
        <v>107.61</v>
      </c>
    </row>
    <row r="1750" spans="1:4">
      <c r="A1750" s="124">
        <v>1810</v>
      </c>
      <c r="B1750" s="221" t="s">
        <v>6399</v>
      </c>
      <c r="C1750" s="100" t="s">
        <v>240</v>
      </c>
      <c r="D1750" s="125">
        <v>59.69</v>
      </c>
    </row>
    <row r="1751" spans="1:4">
      <c r="A1751" s="124">
        <v>1811</v>
      </c>
      <c r="B1751" s="221" t="s">
        <v>6400</v>
      </c>
      <c r="C1751" s="100" t="s">
        <v>240</v>
      </c>
      <c r="D1751" s="125">
        <v>12.91</v>
      </c>
    </row>
    <row r="1752" spans="1:4">
      <c r="A1752" s="124">
        <v>1812</v>
      </c>
      <c r="B1752" s="221" t="s">
        <v>6401</v>
      </c>
      <c r="C1752" s="100" t="s">
        <v>240</v>
      </c>
      <c r="D1752" s="125">
        <v>150.68</v>
      </c>
    </row>
    <row r="1753" spans="1:4">
      <c r="A1753" s="124">
        <v>40386</v>
      </c>
      <c r="B1753" s="221" t="s">
        <v>6402</v>
      </c>
      <c r="C1753" s="100" t="s">
        <v>240</v>
      </c>
      <c r="D1753" s="125">
        <v>52.71</v>
      </c>
    </row>
    <row r="1754" spans="1:4">
      <c r="A1754" s="124">
        <v>40384</v>
      </c>
      <c r="B1754" s="221" t="s">
        <v>6403</v>
      </c>
      <c r="C1754" s="100" t="s">
        <v>240</v>
      </c>
      <c r="D1754" s="125">
        <v>36.090000000000003</v>
      </c>
    </row>
    <row r="1755" spans="1:4">
      <c r="A1755" s="124">
        <v>40379</v>
      </c>
      <c r="B1755" s="221" t="s">
        <v>6404</v>
      </c>
      <c r="C1755" s="100" t="s">
        <v>240</v>
      </c>
      <c r="D1755" s="125">
        <v>12.47</v>
      </c>
    </row>
    <row r="1756" spans="1:4">
      <c r="A1756" s="124">
        <v>40423</v>
      </c>
      <c r="B1756" s="221" t="s">
        <v>6405</v>
      </c>
      <c r="C1756" s="100" t="s">
        <v>240</v>
      </c>
      <c r="D1756" s="125">
        <v>23.61</v>
      </c>
    </row>
    <row r="1757" spans="1:4">
      <c r="A1757" s="124">
        <v>40389</v>
      </c>
      <c r="B1757" s="221" t="s">
        <v>6406</v>
      </c>
      <c r="C1757" s="100" t="s">
        <v>240</v>
      </c>
      <c r="D1757" s="125">
        <v>149.74</v>
      </c>
    </row>
    <row r="1758" spans="1:4">
      <c r="A1758" s="124">
        <v>40388</v>
      </c>
      <c r="B1758" s="221" t="s">
        <v>6407</v>
      </c>
      <c r="C1758" s="100" t="s">
        <v>240</v>
      </c>
      <c r="D1758" s="125">
        <v>74.95</v>
      </c>
    </row>
    <row r="1759" spans="1:4">
      <c r="A1759" s="124">
        <v>40381</v>
      </c>
      <c r="B1759" s="221" t="s">
        <v>6408</v>
      </c>
      <c r="C1759" s="100" t="s">
        <v>240</v>
      </c>
      <c r="D1759" s="125">
        <v>16.63</v>
      </c>
    </row>
    <row r="1760" spans="1:4">
      <c r="A1760" s="124">
        <v>40391</v>
      </c>
      <c r="B1760" s="221" t="s">
        <v>6409</v>
      </c>
      <c r="C1760" s="100" t="s">
        <v>240</v>
      </c>
      <c r="D1760" s="125">
        <v>388.65</v>
      </c>
    </row>
    <row r="1761" spans="1:4">
      <c r="A1761" s="124">
        <v>40414</v>
      </c>
      <c r="B1761" s="221" t="s">
        <v>6410</v>
      </c>
      <c r="C1761" s="100" t="s">
        <v>240</v>
      </c>
      <c r="D1761" s="125">
        <v>16.87</v>
      </c>
    </row>
    <row r="1762" spans="1:4">
      <c r="A1762" s="124">
        <v>40416</v>
      </c>
      <c r="B1762" s="221" t="s">
        <v>6411</v>
      </c>
      <c r="C1762" s="100" t="s">
        <v>240</v>
      </c>
      <c r="D1762" s="125">
        <v>23.32</v>
      </c>
    </row>
    <row r="1763" spans="1:4">
      <c r="A1763" s="124">
        <v>40418</v>
      </c>
      <c r="B1763" s="221" t="s">
        <v>6412</v>
      </c>
      <c r="C1763" s="100" t="s">
        <v>240</v>
      </c>
      <c r="D1763" s="125">
        <v>27.81</v>
      </c>
    </row>
    <row r="1764" spans="1:4">
      <c r="A1764" s="124">
        <v>2609</v>
      </c>
      <c r="B1764" s="221" t="s">
        <v>6413</v>
      </c>
      <c r="C1764" s="100" t="s">
        <v>240</v>
      </c>
      <c r="D1764" s="125">
        <v>4.46</v>
      </c>
    </row>
    <row r="1765" spans="1:4">
      <c r="A1765" s="124">
        <v>2634</v>
      </c>
      <c r="B1765" s="221" t="s">
        <v>6414</v>
      </c>
      <c r="C1765" s="100" t="s">
        <v>240</v>
      </c>
      <c r="D1765" s="125">
        <v>5.85</v>
      </c>
    </row>
    <row r="1766" spans="1:4">
      <c r="A1766" s="124">
        <v>2611</v>
      </c>
      <c r="B1766" s="221" t="s">
        <v>6415</v>
      </c>
      <c r="C1766" s="100" t="s">
        <v>240</v>
      </c>
      <c r="D1766" s="125">
        <v>16.5</v>
      </c>
    </row>
    <row r="1767" spans="1:4">
      <c r="A1767" s="124">
        <v>34359</v>
      </c>
      <c r="B1767" s="221" t="s">
        <v>6416</v>
      </c>
      <c r="C1767" s="100" t="s">
        <v>240</v>
      </c>
      <c r="D1767" s="125">
        <v>7.32</v>
      </c>
    </row>
    <row r="1768" spans="1:4">
      <c r="A1768" s="124">
        <v>1789</v>
      </c>
      <c r="B1768" s="221" t="s">
        <v>6417</v>
      </c>
      <c r="C1768" s="100" t="s">
        <v>240</v>
      </c>
      <c r="D1768" s="125">
        <v>47.67</v>
      </c>
    </row>
    <row r="1769" spans="1:4">
      <c r="A1769" s="124">
        <v>1788</v>
      </c>
      <c r="B1769" s="221" t="s">
        <v>6418</v>
      </c>
      <c r="C1769" s="100" t="s">
        <v>240</v>
      </c>
      <c r="D1769" s="125">
        <v>38.21</v>
      </c>
    </row>
    <row r="1770" spans="1:4">
      <c r="A1770" s="124">
        <v>1786</v>
      </c>
      <c r="B1770" s="221" t="s">
        <v>6419</v>
      </c>
      <c r="C1770" s="100" t="s">
        <v>240</v>
      </c>
      <c r="D1770" s="125">
        <v>9.48</v>
      </c>
    </row>
    <row r="1771" spans="1:4">
      <c r="A1771" s="124">
        <v>1787</v>
      </c>
      <c r="B1771" s="221" t="s">
        <v>6420</v>
      </c>
      <c r="C1771" s="100" t="s">
        <v>240</v>
      </c>
      <c r="D1771" s="125">
        <v>22.72</v>
      </c>
    </row>
    <row r="1772" spans="1:4">
      <c r="A1772" s="124">
        <v>1791</v>
      </c>
      <c r="B1772" s="221" t="s">
        <v>6421</v>
      </c>
      <c r="C1772" s="100" t="s">
        <v>240</v>
      </c>
      <c r="D1772" s="125">
        <v>137.76</v>
      </c>
    </row>
    <row r="1773" spans="1:4">
      <c r="A1773" s="124">
        <v>1790</v>
      </c>
      <c r="B1773" s="221" t="s">
        <v>6422</v>
      </c>
      <c r="C1773" s="100" t="s">
        <v>240</v>
      </c>
      <c r="D1773" s="125">
        <v>79.38</v>
      </c>
    </row>
    <row r="1774" spans="1:4">
      <c r="A1774" s="124">
        <v>1813</v>
      </c>
      <c r="B1774" s="221" t="s">
        <v>6423</v>
      </c>
      <c r="C1774" s="100" t="s">
        <v>240</v>
      </c>
      <c r="D1774" s="125">
        <v>15.05</v>
      </c>
    </row>
    <row r="1775" spans="1:4">
      <c r="A1775" s="124">
        <v>1792</v>
      </c>
      <c r="B1775" s="221" t="s">
        <v>6424</v>
      </c>
      <c r="C1775" s="100" t="s">
        <v>240</v>
      </c>
      <c r="D1775" s="125">
        <v>185.96</v>
      </c>
    </row>
    <row r="1776" spans="1:4">
      <c r="A1776" s="124">
        <v>1793</v>
      </c>
      <c r="B1776" s="221" t="s">
        <v>6425</v>
      </c>
      <c r="C1776" s="100" t="s">
        <v>240</v>
      </c>
      <c r="D1776" s="125">
        <v>375.76</v>
      </c>
    </row>
    <row r="1777" spans="1:4">
      <c r="A1777" s="124">
        <v>1809</v>
      </c>
      <c r="B1777" s="221" t="s">
        <v>6426</v>
      </c>
      <c r="C1777" s="100" t="s">
        <v>240</v>
      </c>
      <c r="D1777" s="125">
        <v>44.69</v>
      </c>
    </row>
    <row r="1778" spans="1:4">
      <c r="A1778" s="124">
        <v>1814</v>
      </c>
      <c r="B1778" s="221" t="s">
        <v>6427</v>
      </c>
      <c r="C1778" s="100" t="s">
        <v>240</v>
      </c>
      <c r="D1778" s="125">
        <v>36.71</v>
      </c>
    </row>
    <row r="1779" spans="1:4">
      <c r="A1779" s="124">
        <v>1803</v>
      </c>
      <c r="B1779" s="221" t="s">
        <v>6428</v>
      </c>
      <c r="C1779" s="100" t="s">
        <v>240</v>
      </c>
      <c r="D1779" s="125">
        <v>9.2799999999999994</v>
      </c>
    </row>
    <row r="1780" spans="1:4">
      <c r="A1780" s="124">
        <v>1805</v>
      </c>
      <c r="B1780" s="221" t="s">
        <v>6429</v>
      </c>
      <c r="C1780" s="100" t="s">
        <v>240</v>
      </c>
      <c r="D1780" s="125">
        <v>21.3</v>
      </c>
    </row>
    <row r="1781" spans="1:4">
      <c r="A1781" s="124">
        <v>1821</v>
      </c>
      <c r="B1781" s="221" t="s">
        <v>6430</v>
      </c>
      <c r="C1781" s="100" t="s">
        <v>240</v>
      </c>
      <c r="D1781" s="125">
        <v>125.87</v>
      </c>
    </row>
    <row r="1782" spans="1:4">
      <c r="A1782" s="124">
        <v>1806</v>
      </c>
      <c r="B1782" s="221" t="s">
        <v>6431</v>
      </c>
      <c r="C1782" s="100" t="s">
        <v>240</v>
      </c>
      <c r="D1782" s="125">
        <v>74.92</v>
      </c>
    </row>
    <row r="1783" spans="1:4">
      <c r="A1783" s="124">
        <v>1804</v>
      </c>
      <c r="B1783" s="221" t="s">
        <v>6432</v>
      </c>
      <c r="C1783" s="100" t="s">
        <v>240</v>
      </c>
      <c r="D1783" s="125">
        <v>13.2</v>
      </c>
    </row>
    <row r="1784" spans="1:4">
      <c r="A1784" s="124">
        <v>1807</v>
      </c>
      <c r="B1784" s="221" t="s">
        <v>6433</v>
      </c>
      <c r="C1784" s="100" t="s">
        <v>240</v>
      </c>
      <c r="D1784" s="125">
        <v>180.01</v>
      </c>
    </row>
    <row r="1785" spans="1:4">
      <c r="A1785" s="124">
        <v>1808</v>
      </c>
      <c r="B1785" s="221" t="s">
        <v>6434</v>
      </c>
      <c r="C1785" s="100" t="s">
        <v>240</v>
      </c>
      <c r="D1785" s="125">
        <v>360.89</v>
      </c>
    </row>
    <row r="1786" spans="1:4">
      <c r="A1786" s="124">
        <v>1797</v>
      </c>
      <c r="B1786" s="221" t="s">
        <v>6435</v>
      </c>
      <c r="C1786" s="100" t="s">
        <v>240</v>
      </c>
      <c r="D1786" s="125">
        <v>54.12</v>
      </c>
    </row>
    <row r="1787" spans="1:4">
      <c r="A1787" s="124">
        <v>1796</v>
      </c>
      <c r="B1787" s="221" t="s">
        <v>6436</v>
      </c>
      <c r="C1787" s="100" t="s">
        <v>240</v>
      </c>
      <c r="D1787" s="125">
        <v>41.52</v>
      </c>
    </row>
    <row r="1788" spans="1:4">
      <c r="A1788" s="124">
        <v>1794</v>
      </c>
      <c r="B1788" s="221" t="s">
        <v>6437</v>
      </c>
      <c r="C1788" s="100" t="s">
        <v>240</v>
      </c>
      <c r="D1788" s="125">
        <v>9.91</v>
      </c>
    </row>
    <row r="1789" spans="1:4">
      <c r="A1789" s="124">
        <v>1816</v>
      </c>
      <c r="B1789" s="221" t="s">
        <v>6438</v>
      </c>
      <c r="C1789" s="100" t="s">
        <v>240</v>
      </c>
      <c r="D1789" s="125">
        <v>22.35</v>
      </c>
    </row>
    <row r="1790" spans="1:4">
      <c r="A1790" s="124">
        <v>1815</v>
      </c>
      <c r="B1790" s="221" t="s">
        <v>6439</v>
      </c>
      <c r="C1790" s="100" t="s">
        <v>240</v>
      </c>
      <c r="D1790" s="125">
        <v>171.62</v>
      </c>
    </row>
    <row r="1791" spans="1:4">
      <c r="A1791" s="124">
        <v>1798</v>
      </c>
      <c r="B1791" s="221" t="s">
        <v>6440</v>
      </c>
      <c r="C1791" s="100" t="s">
        <v>240</v>
      </c>
      <c r="D1791" s="125">
        <v>76.790000000000006</v>
      </c>
    </row>
    <row r="1792" spans="1:4">
      <c r="A1792" s="124">
        <v>1795</v>
      </c>
      <c r="B1792" s="221" t="s">
        <v>6441</v>
      </c>
      <c r="C1792" s="100" t="s">
        <v>240</v>
      </c>
      <c r="D1792" s="125">
        <v>13.73</v>
      </c>
    </row>
    <row r="1793" spans="1:4">
      <c r="A1793" s="124">
        <v>1799</v>
      </c>
      <c r="B1793" s="221" t="s">
        <v>6442</v>
      </c>
      <c r="C1793" s="100" t="s">
        <v>240</v>
      </c>
      <c r="D1793" s="125">
        <v>223.51</v>
      </c>
    </row>
    <row r="1794" spans="1:4">
      <c r="A1794" s="124">
        <v>1800</v>
      </c>
      <c r="B1794" s="221" t="s">
        <v>6443</v>
      </c>
      <c r="C1794" s="100" t="s">
        <v>240</v>
      </c>
      <c r="D1794" s="125">
        <v>426.73</v>
      </c>
    </row>
    <row r="1795" spans="1:4">
      <c r="A1795" s="124">
        <v>1802</v>
      </c>
      <c r="B1795" s="221" t="s">
        <v>6444</v>
      </c>
      <c r="C1795" s="100" t="s">
        <v>240</v>
      </c>
      <c r="D1795" s="125">
        <v>1067.42</v>
      </c>
    </row>
    <row r="1796" spans="1:4">
      <c r="A1796" s="124">
        <v>40385</v>
      </c>
      <c r="B1796" s="221" t="s">
        <v>6445</v>
      </c>
      <c r="C1796" s="100" t="s">
        <v>240</v>
      </c>
      <c r="D1796" s="125">
        <v>52.71</v>
      </c>
    </row>
    <row r="1797" spans="1:4">
      <c r="A1797" s="124">
        <v>40383</v>
      </c>
      <c r="B1797" s="221" t="s">
        <v>6446</v>
      </c>
      <c r="C1797" s="100" t="s">
        <v>240</v>
      </c>
      <c r="D1797" s="125">
        <v>36.090000000000003</v>
      </c>
    </row>
    <row r="1798" spans="1:4">
      <c r="A1798" s="124">
        <v>40378</v>
      </c>
      <c r="B1798" s="221" t="s">
        <v>6447</v>
      </c>
      <c r="C1798" s="100" t="s">
        <v>240</v>
      </c>
      <c r="D1798" s="125">
        <v>12.47</v>
      </c>
    </row>
    <row r="1799" spans="1:4">
      <c r="A1799" s="124">
        <v>40382</v>
      </c>
      <c r="B1799" s="221" t="s">
        <v>6448</v>
      </c>
      <c r="C1799" s="100" t="s">
        <v>240</v>
      </c>
      <c r="D1799" s="125">
        <v>23.61</v>
      </c>
    </row>
    <row r="1800" spans="1:4">
      <c r="A1800" s="124">
        <v>40422</v>
      </c>
      <c r="B1800" s="221" t="s">
        <v>6449</v>
      </c>
      <c r="C1800" s="100" t="s">
        <v>240</v>
      </c>
      <c r="D1800" s="125">
        <v>160.85</v>
      </c>
    </row>
    <row r="1801" spans="1:4">
      <c r="A1801" s="124">
        <v>40387</v>
      </c>
      <c r="B1801" s="221" t="s">
        <v>6450</v>
      </c>
      <c r="C1801" s="100" t="s">
        <v>240</v>
      </c>
      <c r="D1801" s="125">
        <v>81.900000000000006</v>
      </c>
    </row>
    <row r="1802" spans="1:4">
      <c r="A1802" s="124">
        <v>40380</v>
      </c>
      <c r="B1802" s="221" t="s">
        <v>6451</v>
      </c>
      <c r="C1802" s="100" t="s">
        <v>240</v>
      </c>
      <c r="D1802" s="125">
        <v>16.63</v>
      </c>
    </row>
    <row r="1803" spans="1:4">
      <c r="A1803" s="124">
        <v>40390</v>
      </c>
      <c r="B1803" s="221" t="s">
        <v>6452</v>
      </c>
      <c r="C1803" s="100" t="s">
        <v>240</v>
      </c>
      <c r="D1803" s="125">
        <v>338.78</v>
      </c>
    </row>
    <row r="1804" spans="1:4">
      <c r="A1804" s="124">
        <v>40413</v>
      </c>
      <c r="B1804" s="221" t="s">
        <v>6453</v>
      </c>
      <c r="C1804" s="100" t="s">
        <v>240</v>
      </c>
      <c r="D1804" s="125">
        <v>18.32</v>
      </c>
    </row>
    <row r="1805" spans="1:4">
      <c r="A1805" s="124">
        <v>40415</v>
      </c>
      <c r="B1805" s="221" t="s">
        <v>6454</v>
      </c>
      <c r="C1805" s="100" t="s">
        <v>240</v>
      </c>
      <c r="D1805" s="125">
        <v>26.11</v>
      </c>
    </row>
    <row r="1806" spans="1:4">
      <c r="A1806" s="124">
        <v>40417</v>
      </c>
      <c r="B1806" s="221" t="s">
        <v>6455</v>
      </c>
      <c r="C1806" s="100" t="s">
        <v>240</v>
      </c>
      <c r="D1806" s="125">
        <v>30.81</v>
      </c>
    </row>
    <row r="1807" spans="1:4">
      <c r="A1807" s="124">
        <v>39271</v>
      </c>
      <c r="B1807" s="221" t="s">
        <v>6456</v>
      </c>
      <c r="C1807" s="100" t="s">
        <v>240</v>
      </c>
      <c r="D1807" s="125">
        <v>1.54</v>
      </c>
    </row>
    <row r="1808" spans="1:4">
      <c r="A1808" s="124">
        <v>39273</v>
      </c>
      <c r="B1808" s="221" t="s">
        <v>6457</v>
      </c>
      <c r="C1808" s="100" t="s">
        <v>240</v>
      </c>
      <c r="D1808" s="125">
        <v>2.61</v>
      </c>
    </row>
    <row r="1809" spans="1:4">
      <c r="A1809" s="124">
        <v>39272</v>
      </c>
      <c r="B1809" s="221" t="s">
        <v>6458</v>
      </c>
      <c r="C1809" s="100" t="s">
        <v>240</v>
      </c>
      <c r="D1809" s="125">
        <v>1.89</v>
      </c>
    </row>
    <row r="1810" spans="1:4">
      <c r="A1810" s="124">
        <v>1875</v>
      </c>
      <c r="B1810" s="221" t="s">
        <v>6459</v>
      </c>
      <c r="C1810" s="100" t="s">
        <v>240</v>
      </c>
      <c r="D1810" s="125">
        <v>4.17</v>
      </c>
    </row>
    <row r="1811" spans="1:4">
      <c r="A1811" s="124">
        <v>1874</v>
      </c>
      <c r="B1811" s="221" t="s">
        <v>6460</v>
      </c>
      <c r="C1811" s="100" t="s">
        <v>240</v>
      </c>
      <c r="D1811" s="125">
        <v>3.44</v>
      </c>
    </row>
    <row r="1812" spans="1:4">
      <c r="A1812" s="124">
        <v>1870</v>
      </c>
      <c r="B1812" s="221" t="s">
        <v>6461</v>
      </c>
      <c r="C1812" s="100" t="s">
        <v>240</v>
      </c>
      <c r="D1812" s="125">
        <v>1.99</v>
      </c>
    </row>
    <row r="1813" spans="1:4">
      <c r="A1813" s="124">
        <v>1884</v>
      </c>
      <c r="B1813" s="221" t="s">
        <v>6462</v>
      </c>
      <c r="C1813" s="100" t="s">
        <v>240</v>
      </c>
      <c r="D1813" s="125">
        <v>3.05</v>
      </c>
    </row>
    <row r="1814" spans="1:4">
      <c r="A1814" s="124">
        <v>1887</v>
      </c>
      <c r="B1814" s="221" t="s">
        <v>6463</v>
      </c>
      <c r="C1814" s="100" t="s">
        <v>240</v>
      </c>
      <c r="D1814" s="125">
        <v>17.3</v>
      </c>
    </row>
    <row r="1815" spans="1:4">
      <c r="A1815" s="124">
        <v>1876</v>
      </c>
      <c r="B1815" s="221" t="s">
        <v>6464</v>
      </c>
      <c r="C1815" s="100" t="s">
        <v>240</v>
      </c>
      <c r="D1815" s="125">
        <v>6.78</v>
      </c>
    </row>
    <row r="1816" spans="1:4">
      <c r="A1816" s="124">
        <v>1879</v>
      </c>
      <c r="B1816" s="221" t="s">
        <v>6465</v>
      </c>
      <c r="C1816" s="100" t="s">
        <v>240</v>
      </c>
      <c r="D1816" s="125">
        <v>2.0099999999999998</v>
      </c>
    </row>
    <row r="1817" spans="1:4">
      <c r="A1817" s="124">
        <v>1877</v>
      </c>
      <c r="B1817" s="221" t="s">
        <v>6466</v>
      </c>
      <c r="C1817" s="100" t="s">
        <v>240</v>
      </c>
      <c r="D1817" s="125">
        <v>17.32</v>
      </c>
    </row>
    <row r="1818" spans="1:4">
      <c r="A1818" s="124">
        <v>1878</v>
      </c>
      <c r="B1818" s="221" t="s">
        <v>6467</v>
      </c>
      <c r="C1818" s="100" t="s">
        <v>240</v>
      </c>
      <c r="D1818" s="125">
        <v>34.81</v>
      </c>
    </row>
    <row r="1819" spans="1:4">
      <c r="A1819" s="124">
        <v>2621</v>
      </c>
      <c r="B1819" s="221" t="s">
        <v>6468</v>
      </c>
      <c r="C1819" s="100" t="s">
        <v>240</v>
      </c>
      <c r="D1819" s="125">
        <v>141.19</v>
      </c>
    </row>
    <row r="1820" spans="1:4">
      <c r="A1820" s="124">
        <v>2616</v>
      </c>
      <c r="B1820" s="221" t="s">
        <v>6469</v>
      </c>
      <c r="C1820" s="100" t="s">
        <v>240</v>
      </c>
      <c r="D1820" s="125">
        <v>3.99</v>
      </c>
    </row>
    <row r="1821" spans="1:4">
      <c r="A1821" s="124">
        <v>2633</v>
      </c>
      <c r="B1821" s="221" t="s">
        <v>6470</v>
      </c>
      <c r="C1821" s="100" t="s">
        <v>240</v>
      </c>
      <c r="D1821" s="125">
        <v>4.5199999999999996</v>
      </c>
    </row>
    <row r="1822" spans="1:4">
      <c r="A1822" s="124">
        <v>2617</v>
      </c>
      <c r="B1822" s="221" t="s">
        <v>6471</v>
      </c>
      <c r="C1822" s="100" t="s">
        <v>240</v>
      </c>
      <c r="D1822" s="125">
        <v>6.14</v>
      </c>
    </row>
    <row r="1823" spans="1:4">
      <c r="A1823" s="124">
        <v>2618</v>
      </c>
      <c r="B1823" s="221" t="s">
        <v>6472</v>
      </c>
      <c r="C1823" s="100" t="s">
        <v>240</v>
      </c>
      <c r="D1823" s="125">
        <v>13.98</v>
      </c>
    </row>
    <row r="1824" spans="1:4">
      <c r="A1824" s="124">
        <v>2632</v>
      </c>
      <c r="B1824" s="221" t="s">
        <v>6473</v>
      </c>
      <c r="C1824" s="100" t="s">
        <v>240</v>
      </c>
      <c r="D1824" s="125">
        <v>17.059999999999999</v>
      </c>
    </row>
    <row r="1825" spans="1:4">
      <c r="A1825" s="124">
        <v>2631</v>
      </c>
      <c r="B1825" s="221" t="s">
        <v>6474</v>
      </c>
      <c r="C1825" s="100" t="s">
        <v>240</v>
      </c>
      <c r="D1825" s="125">
        <v>25.04</v>
      </c>
    </row>
    <row r="1826" spans="1:4">
      <c r="A1826" s="124">
        <v>2619</v>
      </c>
      <c r="B1826" s="221" t="s">
        <v>6475</v>
      </c>
      <c r="C1826" s="100" t="s">
        <v>240</v>
      </c>
      <c r="D1826" s="125">
        <v>63.41</v>
      </c>
    </row>
    <row r="1827" spans="1:4">
      <c r="A1827" s="124">
        <v>2620</v>
      </c>
      <c r="B1827" s="221" t="s">
        <v>6476</v>
      </c>
      <c r="C1827" s="100" t="s">
        <v>240</v>
      </c>
      <c r="D1827" s="125">
        <v>83.25</v>
      </c>
    </row>
    <row r="1828" spans="1:4">
      <c r="A1828" s="124">
        <v>25968</v>
      </c>
      <c r="B1828" s="221" t="s">
        <v>6477</v>
      </c>
      <c r="C1828" s="100" t="s">
        <v>240</v>
      </c>
      <c r="D1828" s="125">
        <v>41.94</v>
      </c>
    </row>
    <row r="1829" spans="1:4">
      <c r="A1829" s="124">
        <v>38369</v>
      </c>
      <c r="B1829" s="221" t="s">
        <v>6478</v>
      </c>
      <c r="C1829" s="100" t="s">
        <v>240</v>
      </c>
      <c r="D1829" s="125">
        <v>13.54</v>
      </c>
    </row>
    <row r="1830" spans="1:4">
      <c r="A1830" s="124">
        <v>38370</v>
      </c>
      <c r="B1830" s="221" t="s">
        <v>6479</v>
      </c>
      <c r="C1830" s="100" t="s">
        <v>240</v>
      </c>
      <c r="D1830" s="125">
        <v>13.54</v>
      </c>
    </row>
    <row r="1831" spans="1:4">
      <c r="A1831" s="124">
        <v>38372</v>
      </c>
      <c r="B1831" s="221" t="s">
        <v>6480</v>
      </c>
      <c r="C1831" s="100" t="s">
        <v>240</v>
      </c>
      <c r="D1831" s="125">
        <v>15.31</v>
      </c>
    </row>
    <row r="1832" spans="1:4">
      <c r="A1832" s="124">
        <v>2357</v>
      </c>
      <c r="B1832" s="221" t="s">
        <v>6481</v>
      </c>
      <c r="C1832" s="100" t="s">
        <v>22</v>
      </c>
      <c r="D1832" s="125">
        <v>16.850000000000001</v>
      </c>
    </row>
    <row r="1833" spans="1:4">
      <c r="A1833" s="124">
        <v>40806</v>
      </c>
      <c r="B1833" s="221" t="s">
        <v>6482</v>
      </c>
      <c r="C1833" s="100" t="s">
        <v>120</v>
      </c>
      <c r="D1833" s="125">
        <v>2965.63</v>
      </c>
    </row>
    <row r="1834" spans="1:4">
      <c r="A1834" s="124">
        <v>2355</v>
      </c>
      <c r="B1834" s="221" t="s">
        <v>6483</v>
      </c>
      <c r="C1834" s="100" t="s">
        <v>22</v>
      </c>
      <c r="D1834" s="125">
        <v>22.33</v>
      </c>
    </row>
    <row r="1835" spans="1:4">
      <c r="A1835" s="124">
        <v>40805</v>
      </c>
      <c r="B1835" s="221" t="s">
        <v>6484</v>
      </c>
      <c r="C1835" s="100" t="s">
        <v>120</v>
      </c>
      <c r="D1835" s="125">
        <v>3931.65</v>
      </c>
    </row>
    <row r="1836" spans="1:4">
      <c r="A1836" s="124">
        <v>2358</v>
      </c>
      <c r="B1836" s="221" t="s">
        <v>6485</v>
      </c>
      <c r="C1836" s="100" t="s">
        <v>22</v>
      </c>
      <c r="D1836" s="125">
        <v>14.03</v>
      </c>
    </row>
    <row r="1837" spans="1:4">
      <c r="A1837" s="124">
        <v>40807</v>
      </c>
      <c r="B1837" s="221" t="s">
        <v>6486</v>
      </c>
      <c r="C1837" s="100" t="s">
        <v>120</v>
      </c>
      <c r="D1837" s="125">
        <v>2468.4699999999998</v>
      </c>
    </row>
    <row r="1838" spans="1:4">
      <c r="A1838" s="124">
        <v>2359</v>
      </c>
      <c r="B1838" s="221" t="s">
        <v>6487</v>
      </c>
      <c r="C1838" s="100" t="s">
        <v>22</v>
      </c>
      <c r="D1838" s="125">
        <v>19.72</v>
      </c>
    </row>
    <row r="1839" spans="1:4">
      <c r="A1839" s="124">
        <v>40808</v>
      </c>
      <c r="B1839" s="221" t="s">
        <v>6488</v>
      </c>
      <c r="C1839" s="100" t="s">
        <v>120</v>
      </c>
      <c r="D1839" s="125">
        <v>3469.55</v>
      </c>
    </row>
    <row r="1840" spans="1:4">
      <c r="A1840" s="124">
        <v>43144</v>
      </c>
      <c r="B1840" s="221" t="s">
        <v>6489</v>
      </c>
      <c r="C1840" s="100" t="s">
        <v>315</v>
      </c>
      <c r="D1840" s="125">
        <v>28.27</v>
      </c>
    </row>
    <row r="1841" spans="1:4">
      <c r="A1841" s="124">
        <v>39397</v>
      </c>
      <c r="B1841" s="221" t="s">
        <v>6490</v>
      </c>
      <c r="C1841" s="100" t="s">
        <v>2559</v>
      </c>
      <c r="D1841" s="125">
        <v>12.88</v>
      </c>
    </row>
    <row r="1842" spans="1:4">
      <c r="A1842" s="124">
        <v>2692</v>
      </c>
      <c r="B1842" s="221" t="s">
        <v>6491</v>
      </c>
      <c r="C1842" s="100" t="s">
        <v>2559</v>
      </c>
      <c r="D1842" s="125">
        <v>5.2</v>
      </c>
    </row>
    <row r="1843" spans="1:4">
      <c r="A1843" s="124">
        <v>6</v>
      </c>
      <c r="B1843" s="221" t="s">
        <v>6492</v>
      </c>
      <c r="C1843" s="100" t="s">
        <v>2559</v>
      </c>
      <c r="D1843" s="125">
        <v>3.33</v>
      </c>
    </row>
    <row r="1844" spans="1:4">
      <c r="A1844" s="124">
        <v>5330</v>
      </c>
      <c r="B1844" s="221" t="s">
        <v>6493</v>
      </c>
      <c r="C1844" s="100" t="s">
        <v>2559</v>
      </c>
      <c r="D1844" s="125">
        <v>34.9</v>
      </c>
    </row>
    <row r="1845" spans="1:4">
      <c r="A1845" s="124">
        <v>26017</v>
      </c>
      <c r="B1845" s="221" t="s">
        <v>6494</v>
      </c>
      <c r="C1845" s="100" t="s">
        <v>240</v>
      </c>
      <c r="D1845" s="125">
        <v>19.46</v>
      </c>
    </row>
    <row r="1846" spans="1:4">
      <c r="A1846" s="124">
        <v>25931</v>
      </c>
      <c r="B1846" s="221" t="s">
        <v>6495</v>
      </c>
      <c r="C1846" s="100" t="s">
        <v>240</v>
      </c>
      <c r="D1846" s="125">
        <v>61.85</v>
      </c>
    </row>
    <row r="1847" spans="1:4">
      <c r="A1847" s="124">
        <v>38140</v>
      </c>
      <c r="B1847" s="221" t="s">
        <v>6496</v>
      </c>
      <c r="C1847" s="100" t="s">
        <v>240</v>
      </c>
      <c r="D1847" s="125">
        <v>15</v>
      </c>
    </row>
    <row r="1848" spans="1:4">
      <c r="A1848" s="124">
        <v>13887</v>
      </c>
      <c r="B1848" s="221" t="s">
        <v>6497</v>
      </c>
      <c r="C1848" s="100" t="s">
        <v>240</v>
      </c>
      <c r="D1848" s="125">
        <v>355.13</v>
      </c>
    </row>
    <row r="1849" spans="1:4">
      <c r="A1849" s="124">
        <v>26018</v>
      </c>
      <c r="B1849" s="221" t="s">
        <v>6498</v>
      </c>
      <c r="C1849" s="100" t="s">
        <v>240</v>
      </c>
      <c r="D1849" s="125">
        <v>15.81</v>
      </c>
    </row>
    <row r="1850" spans="1:4">
      <c r="A1850" s="124">
        <v>26019</v>
      </c>
      <c r="B1850" s="221" t="s">
        <v>6499</v>
      </c>
      <c r="C1850" s="100" t="s">
        <v>240</v>
      </c>
      <c r="D1850" s="125">
        <v>14.93</v>
      </c>
    </row>
    <row r="1851" spans="1:4">
      <c r="A1851" s="124">
        <v>26020</v>
      </c>
      <c r="B1851" s="221" t="s">
        <v>6500</v>
      </c>
      <c r="C1851" s="100" t="s">
        <v>240</v>
      </c>
      <c r="D1851" s="125">
        <v>3.89</v>
      </c>
    </row>
    <row r="1852" spans="1:4">
      <c r="A1852" s="124">
        <v>34544</v>
      </c>
      <c r="B1852" s="221" t="s">
        <v>6501</v>
      </c>
      <c r="C1852" s="100" t="s">
        <v>240</v>
      </c>
      <c r="D1852" s="125">
        <v>1399.38</v>
      </c>
    </row>
    <row r="1853" spans="1:4">
      <c r="A1853" s="124">
        <v>34729</v>
      </c>
      <c r="B1853" s="221" t="s">
        <v>6502</v>
      </c>
      <c r="C1853" s="100" t="s">
        <v>240</v>
      </c>
      <c r="D1853" s="125">
        <v>1100.83</v>
      </c>
    </row>
    <row r="1854" spans="1:4">
      <c r="A1854" s="124">
        <v>34734</v>
      </c>
      <c r="B1854" s="221" t="s">
        <v>6503</v>
      </c>
      <c r="C1854" s="100" t="s">
        <v>240</v>
      </c>
      <c r="D1854" s="125">
        <v>1704.43</v>
      </c>
    </row>
    <row r="1855" spans="1:4">
      <c r="A1855" s="124">
        <v>34738</v>
      </c>
      <c r="B1855" s="221" t="s">
        <v>6504</v>
      </c>
      <c r="C1855" s="100" t="s">
        <v>240</v>
      </c>
      <c r="D1855" s="125">
        <v>3982.09</v>
      </c>
    </row>
    <row r="1856" spans="1:4">
      <c r="A1856" s="124">
        <v>2391</v>
      </c>
      <c r="B1856" s="221" t="s">
        <v>6505</v>
      </c>
      <c r="C1856" s="100" t="s">
        <v>240</v>
      </c>
      <c r="D1856" s="125">
        <v>323.87</v>
      </c>
    </row>
    <row r="1857" spans="1:4">
      <c r="A1857" s="124">
        <v>2374</v>
      </c>
      <c r="B1857" s="221" t="s">
        <v>6506</v>
      </c>
      <c r="C1857" s="100" t="s">
        <v>240</v>
      </c>
      <c r="D1857" s="125">
        <v>367.43</v>
      </c>
    </row>
    <row r="1858" spans="1:4">
      <c r="A1858" s="124">
        <v>2377</v>
      </c>
      <c r="B1858" s="221" t="s">
        <v>6507</v>
      </c>
      <c r="C1858" s="100" t="s">
        <v>240</v>
      </c>
      <c r="D1858" s="125">
        <v>515.64</v>
      </c>
    </row>
    <row r="1859" spans="1:4">
      <c r="A1859" s="124">
        <v>2393</v>
      </c>
      <c r="B1859" s="221" t="s">
        <v>6508</v>
      </c>
      <c r="C1859" s="100" t="s">
        <v>240</v>
      </c>
      <c r="D1859" s="125">
        <v>863.51</v>
      </c>
    </row>
    <row r="1860" spans="1:4">
      <c r="A1860" s="124">
        <v>34705</v>
      </c>
      <c r="B1860" s="221" t="s">
        <v>6509</v>
      </c>
      <c r="C1860" s="100" t="s">
        <v>240</v>
      </c>
      <c r="D1860" s="125">
        <v>755.27</v>
      </c>
    </row>
    <row r="1861" spans="1:4">
      <c r="A1861" s="124">
        <v>34707</v>
      </c>
      <c r="B1861" s="221" t="s">
        <v>6510</v>
      </c>
      <c r="C1861" s="100" t="s">
        <v>240</v>
      </c>
      <c r="D1861" s="125">
        <v>1399.52</v>
      </c>
    </row>
    <row r="1862" spans="1:4">
      <c r="A1862" s="124">
        <v>2378</v>
      </c>
      <c r="B1862" s="221" t="s">
        <v>6511</v>
      </c>
      <c r="C1862" s="100" t="s">
        <v>240</v>
      </c>
      <c r="D1862" s="125">
        <v>1186.1500000000001</v>
      </c>
    </row>
    <row r="1863" spans="1:4">
      <c r="A1863" s="124">
        <v>2379</v>
      </c>
      <c r="B1863" s="221" t="s">
        <v>6512</v>
      </c>
      <c r="C1863" s="100" t="s">
        <v>240</v>
      </c>
      <c r="D1863" s="125">
        <v>1186.1500000000001</v>
      </c>
    </row>
    <row r="1864" spans="1:4">
      <c r="A1864" s="124">
        <v>2376</v>
      </c>
      <c r="B1864" s="221" t="s">
        <v>6513</v>
      </c>
      <c r="C1864" s="100" t="s">
        <v>240</v>
      </c>
      <c r="D1864" s="125">
        <v>1953.59</v>
      </c>
    </row>
    <row r="1865" spans="1:4">
      <c r="A1865" s="124">
        <v>2394</v>
      </c>
      <c r="B1865" s="221" t="s">
        <v>6514</v>
      </c>
      <c r="C1865" s="100" t="s">
        <v>240</v>
      </c>
      <c r="D1865" s="125">
        <v>4176.41</v>
      </c>
    </row>
    <row r="1866" spans="1:4">
      <c r="A1866" s="124">
        <v>34686</v>
      </c>
      <c r="B1866" s="221" t="s">
        <v>6515</v>
      </c>
      <c r="C1866" s="100" t="s">
        <v>240</v>
      </c>
      <c r="D1866" s="125">
        <v>12.53</v>
      </c>
    </row>
    <row r="1867" spans="1:4">
      <c r="A1867" s="124">
        <v>34616</v>
      </c>
      <c r="B1867" s="221" t="s">
        <v>6516</v>
      </c>
      <c r="C1867" s="100" t="s">
        <v>240</v>
      </c>
      <c r="D1867" s="125">
        <v>48.46</v>
      </c>
    </row>
    <row r="1868" spans="1:4">
      <c r="A1868" s="124">
        <v>34623</v>
      </c>
      <c r="B1868" s="221" t="s">
        <v>6517</v>
      </c>
      <c r="C1868" s="100" t="s">
        <v>240</v>
      </c>
      <c r="D1868" s="125">
        <v>47.72</v>
      </c>
    </row>
    <row r="1869" spans="1:4">
      <c r="A1869" s="124">
        <v>34628</v>
      </c>
      <c r="B1869" s="221" t="s">
        <v>6518</v>
      </c>
      <c r="C1869" s="100" t="s">
        <v>240</v>
      </c>
      <c r="D1869" s="125">
        <v>68.349999999999994</v>
      </c>
    </row>
    <row r="1870" spans="1:4">
      <c r="A1870" s="124">
        <v>34653</v>
      </c>
      <c r="B1870" s="221" t="s">
        <v>6519</v>
      </c>
      <c r="C1870" s="100" t="s">
        <v>240</v>
      </c>
      <c r="D1870" s="125">
        <v>8.4499999999999993</v>
      </c>
    </row>
    <row r="1871" spans="1:4">
      <c r="A1871" s="124">
        <v>34688</v>
      </c>
      <c r="B1871" s="221" t="s">
        <v>6520</v>
      </c>
      <c r="C1871" s="100" t="s">
        <v>240</v>
      </c>
      <c r="D1871" s="125">
        <v>15.32</v>
      </c>
    </row>
    <row r="1872" spans="1:4">
      <c r="A1872" s="124">
        <v>34709</v>
      </c>
      <c r="B1872" s="221" t="s">
        <v>6521</v>
      </c>
      <c r="C1872" s="100" t="s">
        <v>240</v>
      </c>
      <c r="D1872" s="125">
        <v>59.37</v>
      </c>
    </row>
    <row r="1873" spans="1:4">
      <c r="A1873" s="124">
        <v>34714</v>
      </c>
      <c r="B1873" s="221" t="s">
        <v>6522</v>
      </c>
      <c r="C1873" s="100" t="s">
        <v>240</v>
      </c>
      <c r="D1873" s="125">
        <v>70.91</v>
      </c>
    </row>
    <row r="1874" spans="1:4">
      <c r="A1874" s="124">
        <v>2388</v>
      </c>
      <c r="B1874" s="221" t="s">
        <v>6523</v>
      </c>
      <c r="C1874" s="100" t="s">
        <v>240</v>
      </c>
      <c r="D1874" s="125">
        <v>58.93</v>
      </c>
    </row>
    <row r="1875" spans="1:4">
      <c r="A1875" s="124">
        <v>34606</v>
      </c>
      <c r="B1875" s="221" t="s">
        <v>6524</v>
      </c>
      <c r="C1875" s="100" t="s">
        <v>240</v>
      </c>
      <c r="D1875" s="125">
        <v>90.39</v>
      </c>
    </row>
    <row r="1876" spans="1:4">
      <c r="A1876" s="124">
        <v>34689</v>
      </c>
      <c r="B1876" s="221" t="s">
        <v>6525</v>
      </c>
      <c r="C1876" s="100" t="s">
        <v>240</v>
      </c>
      <c r="D1876" s="125">
        <v>28.78</v>
      </c>
    </row>
    <row r="1877" spans="1:4">
      <c r="A1877" s="124">
        <v>2370</v>
      </c>
      <c r="B1877" s="221" t="s">
        <v>6526</v>
      </c>
      <c r="C1877" s="100" t="s">
        <v>240</v>
      </c>
      <c r="D1877" s="125">
        <v>10.95</v>
      </c>
    </row>
    <row r="1878" spans="1:4">
      <c r="A1878" s="124">
        <v>2386</v>
      </c>
      <c r="B1878" s="221" t="s">
        <v>6527</v>
      </c>
      <c r="C1878" s="100" t="s">
        <v>240</v>
      </c>
      <c r="D1878" s="125">
        <v>18.37</v>
      </c>
    </row>
    <row r="1879" spans="1:4">
      <c r="A1879" s="124">
        <v>2392</v>
      </c>
      <c r="B1879" s="221" t="s">
        <v>6528</v>
      </c>
      <c r="C1879" s="100" t="s">
        <v>240</v>
      </c>
      <c r="D1879" s="125">
        <v>73.5</v>
      </c>
    </row>
    <row r="1880" spans="1:4">
      <c r="A1880" s="124">
        <v>2373</v>
      </c>
      <c r="B1880" s="221" t="s">
        <v>6529</v>
      </c>
      <c r="C1880" s="100" t="s">
        <v>240</v>
      </c>
      <c r="D1880" s="125">
        <v>103.56</v>
      </c>
    </row>
    <row r="1881" spans="1:4">
      <c r="A1881" s="124">
        <v>39465</v>
      </c>
      <c r="B1881" s="221" t="s">
        <v>6530</v>
      </c>
      <c r="C1881" s="100" t="s">
        <v>240</v>
      </c>
      <c r="D1881" s="125">
        <v>63.26</v>
      </c>
    </row>
    <row r="1882" spans="1:4">
      <c r="A1882" s="124">
        <v>39466</v>
      </c>
      <c r="B1882" s="221" t="s">
        <v>6531</v>
      </c>
      <c r="C1882" s="100" t="s">
        <v>240</v>
      </c>
      <c r="D1882" s="125">
        <v>71.17</v>
      </c>
    </row>
    <row r="1883" spans="1:4">
      <c r="A1883" s="124">
        <v>39467</v>
      </c>
      <c r="B1883" s="221" t="s">
        <v>6532</v>
      </c>
      <c r="C1883" s="100" t="s">
        <v>240</v>
      </c>
      <c r="D1883" s="125">
        <v>91.04</v>
      </c>
    </row>
    <row r="1884" spans="1:4">
      <c r="A1884" s="124">
        <v>39468</v>
      </c>
      <c r="B1884" s="221" t="s">
        <v>6533</v>
      </c>
      <c r="C1884" s="100" t="s">
        <v>240</v>
      </c>
      <c r="D1884" s="125">
        <v>161.82</v>
      </c>
    </row>
    <row r="1885" spans="1:4">
      <c r="A1885" s="124">
        <v>39469</v>
      </c>
      <c r="B1885" s="221" t="s">
        <v>6534</v>
      </c>
      <c r="C1885" s="100" t="s">
        <v>240</v>
      </c>
      <c r="D1885" s="125">
        <v>65.91</v>
      </c>
    </row>
    <row r="1886" spans="1:4">
      <c r="A1886" s="124">
        <v>39470</v>
      </c>
      <c r="B1886" s="221" t="s">
        <v>6535</v>
      </c>
      <c r="C1886" s="100" t="s">
        <v>240</v>
      </c>
      <c r="D1886" s="125">
        <v>80.989999999999995</v>
      </c>
    </row>
    <row r="1887" spans="1:4">
      <c r="A1887" s="124">
        <v>39471</v>
      </c>
      <c r="B1887" s="221" t="s">
        <v>2571</v>
      </c>
      <c r="C1887" s="100" t="s">
        <v>240</v>
      </c>
      <c r="D1887" s="125">
        <v>97.33</v>
      </c>
    </row>
    <row r="1888" spans="1:4">
      <c r="A1888" s="124">
        <v>39472</v>
      </c>
      <c r="B1888" s="221" t="s">
        <v>6536</v>
      </c>
      <c r="C1888" s="100" t="s">
        <v>240</v>
      </c>
      <c r="D1888" s="125">
        <v>169.11</v>
      </c>
    </row>
    <row r="1889" spans="1:4">
      <c r="A1889" s="124">
        <v>39473</v>
      </c>
      <c r="B1889" s="221" t="s">
        <v>6537</v>
      </c>
      <c r="C1889" s="100" t="s">
        <v>240</v>
      </c>
      <c r="D1889" s="125">
        <v>109.25</v>
      </c>
    </row>
    <row r="1890" spans="1:4">
      <c r="A1890" s="124">
        <v>39474</v>
      </c>
      <c r="B1890" s="221" t="s">
        <v>6538</v>
      </c>
      <c r="C1890" s="100" t="s">
        <v>240</v>
      </c>
      <c r="D1890" s="125">
        <v>116.46</v>
      </c>
    </row>
    <row r="1891" spans="1:4">
      <c r="A1891" s="124">
        <v>39475</v>
      </c>
      <c r="B1891" s="221" t="s">
        <v>6539</v>
      </c>
      <c r="C1891" s="100" t="s">
        <v>240</v>
      </c>
      <c r="D1891" s="125">
        <v>132.13999999999999</v>
      </c>
    </row>
    <row r="1892" spans="1:4">
      <c r="A1892" s="124">
        <v>39476</v>
      </c>
      <c r="B1892" s="221" t="s">
        <v>6540</v>
      </c>
      <c r="C1892" s="100" t="s">
        <v>240</v>
      </c>
      <c r="D1892" s="125">
        <v>248.74</v>
      </c>
    </row>
    <row r="1893" spans="1:4">
      <c r="A1893" s="124">
        <v>39477</v>
      </c>
      <c r="B1893" s="221" t="s">
        <v>6541</v>
      </c>
      <c r="C1893" s="100" t="s">
        <v>240</v>
      </c>
      <c r="D1893" s="125">
        <v>121.87</v>
      </c>
    </row>
    <row r="1894" spans="1:4">
      <c r="A1894" s="124">
        <v>39478</v>
      </c>
      <c r="B1894" s="221" t="s">
        <v>6542</v>
      </c>
      <c r="C1894" s="100" t="s">
        <v>240</v>
      </c>
      <c r="D1894" s="125">
        <v>125.65</v>
      </c>
    </row>
    <row r="1895" spans="1:4">
      <c r="A1895" s="124">
        <v>39479</v>
      </c>
      <c r="B1895" s="221" t="s">
        <v>6543</v>
      </c>
      <c r="C1895" s="100" t="s">
        <v>240</v>
      </c>
      <c r="D1895" s="125">
        <v>148.04</v>
      </c>
    </row>
    <row r="1896" spans="1:4">
      <c r="A1896" s="124">
        <v>39480</v>
      </c>
      <c r="B1896" s="221" t="s">
        <v>6544</v>
      </c>
      <c r="C1896" s="100" t="s">
        <v>240</v>
      </c>
      <c r="D1896" s="125">
        <v>305.48</v>
      </c>
    </row>
    <row r="1897" spans="1:4">
      <c r="A1897" s="124">
        <v>39459</v>
      </c>
      <c r="B1897" s="221" t="s">
        <v>6545</v>
      </c>
      <c r="C1897" s="100" t="s">
        <v>240</v>
      </c>
      <c r="D1897" s="125">
        <v>259.27</v>
      </c>
    </row>
    <row r="1898" spans="1:4">
      <c r="A1898" s="124">
        <v>39445</v>
      </c>
      <c r="B1898" s="221" t="s">
        <v>6546</v>
      </c>
      <c r="C1898" s="100" t="s">
        <v>240</v>
      </c>
      <c r="D1898" s="125">
        <v>130.18</v>
      </c>
    </row>
    <row r="1899" spans="1:4">
      <c r="A1899" s="124">
        <v>39446</v>
      </c>
      <c r="B1899" s="221" t="s">
        <v>6547</v>
      </c>
      <c r="C1899" s="100" t="s">
        <v>240</v>
      </c>
      <c r="D1899" s="125">
        <v>132.5</v>
      </c>
    </row>
    <row r="1900" spans="1:4">
      <c r="A1900" s="124">
        <v>39447</v>
      </c>
      <c r="B1900" s="221" t="s">
        <v>6548</v>
      </c>
      <c r="C1900" s="100" t="s">
        <v>240</v>
      </c>
      <c r="D1900" s="125">
        <v>141.69</v>
      </c>
    </row>
    <row r="1901" spans="1:4">
      <c r="A1901" s="124">
        <v>39448</v>
      </c>
      <c r="B1901" s="221" t="s">
        <v>6549</v>
      </c>
      <c r="C1901" s="100" t="s">
        <v>240</v>
      </c>
      <c r="D1901" s="125">
        <v>241.61</v>
      </c>
    </row>
    <row r="1902" spans="1:4">
      <c r="A1902" s="124">
        <v>39450</v>
      </c>
      <c r="B1902" s="221" t="s">
        <v>6550</v>
      </c>
      <c r="C1902" s="100" t="s">
        <v>240</v>
      </c>
      <c r="D1902" s="125">
        <v>147.41</v>
      </c>
    </row>
    <row r="1903" spans="1:4">
      <c r="A1903" s="124">
        <v>39451</v>
      </c>
      <c r="B1903" s="221" t="s">
        <v>6551</v>
      </c>
      <c r="C1903" s="100" t="s">
        <v>240</v>
      </c>
      <c r="D1903" s="125">
        <v>160.78</v>
      </c>
    </row>
    <row r="1904" spans="1:4">
      <c r="A1904" s="124">
        <v>39452</v>
      </c>
      <c r="B1904" s="221" t="s">
        <v>6552</v>
      </c>
      <c r="C1904" s="100" t="s">
        <v>240</v>
      </c>
      <c r="D1904" s="125">
        <v>161.74</v>
      </c>
    </row>
    <row r="1905" spans="1:4">
      <c r="A1905" s="124">
        <v>39523</v>
      </c>
      <c r="B1905" s="221" t="s">
        <v>6553</v>
      </c>
      <c r="C1905" s="100" t="s">
        <v>240</v>
      </c>
      <c r="D1905" s="125">
        <v>270.67</v>
      </c>
    </row>
    <row r="1906" spans="1:4">
      <c r="A1906" s="124">
        <v>39449</v>
      </c>
      <c r="B1906" s="221" t="s">
        <v>6554</v>
      </c>
      <c r="C1906" s="100" t="s">
        <v>240</v>
      </c>
      <c r="D1906" s="125">
        <v>299.75</v>
      </c>
    </row>
    <row r="1907" spans="1:4">
      <c r="A1907" s="124">
        <v>39455</v>
      </c>
      <c r="B1907" s="221" t="s">
        <v>6555</v>
      </c>
      <c r="C1907" s="100" t="s">
        <v>240</v>
      </c>
      <c r="D1907" s="125">
        <v>148.32</v>
      </c>
    </row>
    <row r="1908" spans="1:4">
      <c r="A1908" s="124">
        <v>39456</v>
      </c>
      <c r="B1908" s="221" t="s">
        <v>6556</v>
      </c>
      <c r="C1908" s="100" t="s">
        <v>240</v>
      </c>
      <c r="D1908" s="125">
        <v>148.43</v>
      </c>
    </row>
    <row r="1909" spans="1:4">
      <c r="A1909" s="124">
        <v>39457</v>
      </c>
      <c r="B1909" s="221" t="s">
        <v>6557</v>
      </c>
      <c r="C1909" s="100" t="s">
        <v>240</v>
      </c>
      <c r="D1909" s="125">
        <v>161.81</v>
      </c>
    </row>
    <row r="1910" spans="1:4">
      <c r="A1910" s="124">
        <v>39458</v>
      </c>
      <c r="B1910" s="221" t="s">
        <v>6558</v>
      </c>
      <c r="C1910" s="100" t="s">
        <v>240</v>
      </c>
      <c r="D1910" s="125">
        <v>301.95</v>
      </c>
    </row>
    <row r="1911" spans="1:4">
      <c r="A1911" s="124">
        <v>39464</v>
      </c>
      <c r="B1911" s="221" t="s">
        <v>6559</v>
      </c>
      <c r="C1911" s="100" t="s">
        <v>240</v>
      </c>
      <c r="D1911" s="125">
        <v>485.57</v>
      </c>
    </row>
    <row r="1912" spans="1:4">
      <c r="A1912" s="124">
        <v>39460</v>
      </c>
      <c r="B1912" s="221" t="s">
        <v>6560</v>
      </c>
      <c r="C1912" s="100" t="s">
        <v>240</v>
      </c>
      <c r="D1912" s="125">
        <v>184.16</v>
      </c>
    </row>
    <row r="1913" spans="1:4">
      <c r="A1913" s="124">
        <v>39461</v>
      </c>
      <c r="B1913" s="221" t="s">
        <v>6561</v>
      </c>
      <c r="C1913" s="100" t="s">
        <v>240</v>
      </c>
      <c r="D1913" s="125">
        <v>215.8</v>
      </c>
    </row>
    <row r="1914" spans="1:4">
      <c r="A1914" s="124">
        <v>39462</v>
      </c>
      <c r="B1914" s="221" t="s">
        <v>6562</v>
      </c>
      <c r="C1914" s="100" t="s">
        <v>240</v>
      </c>
      <c r="D1914" s="125">
        <v>207.97</v>
      </c>
    </row>
    <row r="1915" spans="1:4">
      <c r="A1915" s="124">
        <v>39463</v>
      </c>
      <c r="B1915" s="221" t="s">
        <v>6563</v>
      </c>
      <c r="C1915" s="100" t="s">
        <v>240</v>
      </c>
      <c r="D1915" s="125">
        <v>481.8</v>
      </c>
    </row>
    <row r="1916" spans="1:4">
      <c r="A1916" s="124">
        <v>26039</v>
      </c>
      <c r="B1916" s="221" t="s">
        <v>6564</v>
      </c>
      <c r="C1916" s="100" t="s">
        <v>240</v>
      </c>
      <c r="D1916" s="125">
        <v>249588.52</v>
      </c>
    </row>
    <row r="1917" spans="1:4">
      <c r="A1917" s="124">
        <v>2401</v>
      </c>
      <c r="B1917" s="221" t="s">
        <v>6565</v>
      </c>
      <c r="C1917" s="100" t="s">
        <v>240</v>
      </c>
      <c r="D1917" s="125">
        <v>57408.12</v>
      </c>
    </row>
    <row r="1918" spans="1:4">
      <c r="A1918" s="124">
        <v>38870</v>
      </c>
      <c r="B1918" s="221" t="s">
        <v>6566</v>
      </c>
      <c r="C1918" s="100" t="s">
        <v>240</v>
      </c>
      <c r="D1918" s="125">
        <v>35.979999999999997</v>
      </c>
    </row>
    <row r="1919" spans="1:4">
      <c r="A1919" s="124">
        <v>38869</v>
      </c>
      <c r="B1919" s="221" t="s">
        <v>6567</v>
      </c>
      <c r="C1919" s="100" t="s">
        <v>240</v>
      </c>
      <c r="D1919" s="125">
        <v>31.74</v>
      </c>
    </row>
    <row r="1920" spans="1:4">
      <c r="A1920" s="124">
        <v>38872</v>
      </c>
      <c r="B1920" s="221" t="s">
        <v>6568</v>
      </c>
      <c r="C1920" s="100" t="s">
        <v>240</v>
      </c>
      <c r="D1920" s="125">
        <v>49.15</v>
      </c>
    </row>
    <row r="1921" spans="1:4">
      <c r="A1921" s="124">
        <v>38871</v>
      </c>
      <c r="B1921" s="221" t="s">
        <v>6569</v>
      </c>
      <c r="C1921" s="100" t="s">
        <v>240</v>
      </c>
      <c r="D1921" s="125">
        <v>39.54</v>
      </c>
    </row>
    <row r="1922" spans="1:4">
      <c r="A1922" s="124">
        <v>39283</v>
      </c>
      <c r="B1922" s="221" t="s">
        <v>6570</v>
      </c>
      <c r="C1922" s="100" t="s">
        <v>240</v>
      </c>
      <c r="D1922" s="125">
        <v>123.16</v>
      </c>
    </row>
    <row r="1923" spans="1:4">
      <c r="A1923" s="124">
        <v>39284</v>
      </c>
      <c r="B1923" s="221" t="s">
        <v>6571</v>
      </c>
      <c r="C1923" s="100" t="s">
        <v>240</v>
      </c>
      <c r="D1923" s="125">
        <v>133.46</v>
      </c>
    </row>
    <row r="1924" spans="1:4">
      <c r="A1924" s="124">
        <v>39285</v>
      </c>
      <c r="B1924" s="221" t="s">
        <v>6572</v>
      </c>
      <c r="C1924" s="100" t="s">
        <v>240</v>
      </c>
      <c r="D1924" s="125">
        <v>135.38</v>
      </c>
    </row>
    <row r="1925" spans="1:4">
      <c r="A1925" s="124">
        <v>39286</v>
      </c>
      <c r="B1925" s="221" t="s">
        <v>6573</v>
      </c>
      <c r="C1925" s="100" t="s">
        <v>240</v>
      </c>
      <c r="D1925" s="125">
        <v>132.43</v>
      </c>
    </row>
    <row r="1926" spans="1:4">
      <c r="A1926" s="124">
        <v>39287</v>
      </c>
      <c r="B1926" s="221" t="s">
        <v>6574</v>
      </c>
      <c r="C1926" s="100" t="s">
        <v>240</v>
      </c>
      <c r="D1926" s="125">
        <v>155.5</v>
      </c>
    </row>
    <row r="1927" spans="1:4">
      <c r="A1927" s="124">
        <v>39288</v>
      </c>
      <c r="B1927" s="221" t="s">
        <v>6575</v>
      </c>
      <c r="C1927" s="100" t="s">
        <v>240</v>
      </c>
      <c r="D1927" s="125">
        <v>165.96</v>
      </c>
    </row>
    <row r="1928" spans="1:4">
      <c r="A1928" s="124">
        <v>2414</v>
      </c>
      <c r="B1928" s="221" t="s">
        <v>6576</v>
      </c>
      <c r="C1928" s="100" t="s">
        <v>316</v>
      </c>
      <c r="D1928" s="125">
        <v>92.94</v>
      </c>
    </row>
    <row r="1929" spans="1:4">
      <c r="A1929" s="124">
        <v>2413</v>
      </c>
      <c r="B1929" s="221" t="s">
        <v>6577</v>
      </c>
      <c r="C1929" s="100" t="s">
        <v>316</v>
      </c>
      <c r="D1929" s="125">
        <v>89.41</v>
      </c>
    </row>
    <row r="1930" spans="1:4">
      <c r="A1930" s="124">
        <v>2405</v>
      </c>
      <c r="B1930" s="221" t="s">
        <v>6578</v>
      </c>
      <c r="C1930" s="100" t="s">
        <v>316</v>
      </c>
      <c r="D1930" s="125">
        <v>104.07</v>
      </c>
    </row>
    <row r="1931" spans="1:4">
      <c r="A1931" s="124">
        <v>13361</v>
      </c>
      <c r="B1931" s="221" t="s">
        <v>6579</v>
      </c>
      <c r="C1931" s="100" t="s">
        <v>316</v>
      </c>
      <c r="D1931" s="125">
        <v>87.06</v>
      </c>
    </row>
    <row r="1932" spans="1:4">
      <c r="A1932" s="124">
        <v>11987</v>
      </c>
      <c r="B1932" s="221" t="s">
        <v>6580</v>
      </c>
      <c r="C1932" s="100" t="s">
        <v>316</v>
      </c>
      <c r="D1932" s="125">
        <v>232.96</v>
      </c>
    </row>
    <row r="1933" spans="1:4">
      <c r="A1933" s="124">
        <v>2416</v>
      </c>
      <c r="B1933" s="221" t="s">
        <v>6581</v>
      </c>
      <c r="C1933" s="100" t="s">
        <v>316</v>
      </c>
      <c r="D1933" s="125">
        <v>103.06</v>
      </c>
    </row>
    <row r="1934" spans="1:4">
      <c r="A1934" s="124">
        <v>2412</v>
      </c>
      <c r="B1934" s="221" t="s">
        <v>6582</v>
      </c>
      <c r="C1934" s="100" t="s">
        <v>316</v>
      </c>
      <c r="D1934" s="125">
        <v>99.53</v>
      </c>
    </row>
    <row r="1935" spans="1:4">
      <c r="A1935" s="124">
        <v>2411</v>
      </c>
      <c r="B1935" s="221" t="s">
        <v>6583</v>
      </c>
      <c r="C1935" s="100" t="s">
        <v>316</v>
      </c>
      <c r="D1935" s="125">
        <v>87.06</v>
      </c>
    </row>
    <row r="1936" spans="1:4">
      <c r="A1936" s="124">
        <v>2406</v>
      </c>
      <c r="B1936" s="221" t="s">
        <v>6584</v>
      </c>
      <c r="C1936" s="100" t="s">
        <v>316</v>
      </c>
      <c r="D1936" s="125">
        <v>84.71</v>
      </c>
    </row>
    <row r="1937" spans="1:4" ht="25.5">
      <c r="A1937" s="124">
        <v>10571</v>
      </c>
      <c r="B1937" s="221" t="s">
        <v>6585</v>
      </c>
      <c r="C1937" s="100" t="s">
        <v>316</v>
      </c>
      <c r="D1937" s="125">
        <v>207.07</v>
      </c>
    </row>
    <row r="1938" spans="1:4" ht="25.5">
      <c r="A1938" s="124">
        <v>11985</v>
      </c>
      <c r="B1938" s="221" t="s">
        <v>6586</v>
      </c>
      <c r="C1938" s="100" t="s">
        <v>316</v>
      </c>
      <c r="D1938" s="125">
        <v>200.01</v>
      </c>
    </row>
    <row r="1939" spans="1:4">
      <c r="A1939" s="124">
        <v>2410</v>
      </c>
      <c r="B1939" s="221" t="s">
        <v>6587</v>
      </c>
      <c r="C1939" s="100" t="s">
        <v>316</v>
      </c>
      <c r="D1939" s="125">
        <v>88.24</v>
      </c>
    </row>
    <row r="1940" spans="1:4">
      <c r="A1940" s="124">
        <v>2417</v>
      </c>
      <c r="B1940" s="221" t="s">
        <v>6588</v>
      </c>
      <c r="C1940" s="100" t="s">
        <v>316</v>
      </c>
      <c r="D1940" s="125">
        <v>94.12</v>
      </c>
    </row>
    <row r="1941" spans="1:4">
      <c r="A1941" s="124">
        <v>2415</v>
      </c>
      <c r="B1941" s="221" t="s">
        <v>6589</v>
      </c>
      <c r="C1941" s="100" t="s">
        <v>316</v>
      </c>
      <c r="D1941" s="125">
        <v>75.3</v>
      </c>
    </row>
    <row r="1942" spans="1:4">
      <c r="A1942" s="124">
        <v>13360</v>
      </c>
      <c r="B1942" s="221" t="s">
        <v>6590</v>
      </c>
      <c r="C1942" s="100" t="s">
        <v>316</v>
      </c>
      <c r="D1942" s="125">
        <v>75.3</v>
      </c>
    </row>
    <row r="1943" spans="1:4">
      <c r="A1943" s="124">
        <v>11983</v>
      </c>
      <c r="B1943" s="221" t="s">
        <v>6591</v>
      </c>
      <c r="C1943" s="100" t="s">
        <v>316</v>
      </c>
      <c r="D1943" s="125">
        <v>183.54</v>
      </c>
    </row>
    <row r="1944" spans="1:4">
      <c r="A1944" s="124">
        <v>11986</v>
      </c>
      <c r="B1944" s="221" t="s">
        <v>6592</v>
      </c>
      <c r="C1944" s="100" t="s">
        <v>316</v>
      </c>
      <c r="D1944" s="125">
        <v>223.54</v>
      </c>
    </row>
    <row r="1945" spans="1:4" ht="25.5">
      <c r="A1945" s="124">
        <v>25976</v>
      </c>
      <c r="B1945" s="221" t="s">
        <v>6593</v>
      </c>
      <c r="C1945" s="100" t="s">
        <v>316</v>
      </c>
      <c r="D1945" s="125">
        <v>547.89</v>
      </c>
    </row>
    <row r="1946" spans="1:4">
      <c r="A1946" s="124">
        <v>10629</v>
      </c>
      <c r="B1946" s="221" t="s">
        <v>6594</v>
      </c>
      <c r="C1946" s="100" t="s">
        <v>316</v>
      </c>
      <c r="D1946" s="125">
        <v>469.48</v>
      </c>
    </row>
    <row r="1947" spans="1:4">
      <c r="A1947" s="124">
        <v>10698</v>
      </c>
      <c r="B1947" s="221" t="s">
        <v>6595</v>
      </c>
      <c r="C1947" s="100" t="s">
        <v>316</v>
      </c>
      <c r="D1947" s="125">
        <v>135.82</v>
      </c>
    </row>
    <row r="1948" spans="1:4" ht="25.5">
      <c r="A1948" s="124">
        <v>40521</v>
      </c>
      <c r="B1948" s="221" t="s">
        <v>6596</v>
      </c>
      <c r="C1948" s="100" t="s">
        <v>240</v>
      </c>
      <c r="D1948" s="125">
        <v>82683.520000000004</v>
      </c>
    </row>
    <row r="1949" spans="1:4">
      <c r="A1949" s="124">
        <v>2432</v>
      </c>
      <c r="B1949" s="221" t="s">
        <v>6597</v>
      </c>
      <c r="C1949" s="100" t="s">
        <v>240</v>
      </c>
      <c r="D1949" s="125">
        <v>15.82</v>
      </c>
    </row>
    <row r="1950" spans="1:4" ht="25.5">
      <c r="A1950" s="124">
        <v>2433</v>
      </c>
      <c r="B1950" s="221" t="s">
        <v>6598</v>
      </c>
      <c r="C1950" s="100" t="s">
        <v>240</v>
      </c>
      <c r="D1950" s="125">
        <v>5.36</v>
      </c>
    </row>
    <row r="1951" spans="1:4">
      <c r="A1951" s="124">
        <v>2420</v>
      </c>
      <c r="B1951" s="221" t="s">
        <v>6599</v>
      </c>
      <c r="C1951" s="100" t="s">
        <v>240</v>
      </c>
      <c r="D1951" s="125">
        <v>9.1999999999999993</v>
      </c>
    </row>
    <row r="1952" spans="1:4">
      <c r="A1952" s="124">
        <v>11447</v>
      </c>
      <c r="B1952" s="221" t="s">
        <v>6600</v>
      </c>
      <c r="C1952" s="100" t="s">
        <v>240</v>
      </c>
      <c r="D1952" s="125">
        <v>18.190000000000001</v>
      </c>
    </row>
    <row r="1953" spans="1:4">
      <c r="A1953" s="124">
        <v>11451</v>
      </c>
      <c r="B1953" s="221" t="s">
        <v>6601</v>
      </c>
      <c r="C1953" s="100" t="s">
        <v>240</v>
      </c>
      <c r="D1953" s="125">
        <v>48.77</v>
      </c>
    </row>
    <row r="1954" spans="1:4">
      <c r="A1954" s="124">
        <v>11116</v>
      </c>
      <c r="B1954" s="221" t="s">
        <v>6602</v>
      </c>
      <c r="C1954" s="100" t="s">
        <v>240</v>
      </c>
      <c r="D1954" s="125">
        <v>446.66</v>
      </c>
    </row>
    <row r="1955" spans="1:4">
      <c r="A1955" s="124">
        <v>38411</v>
      </c>
      <c r="B1955" s="221" t="s">
        <v>6603</v>
      </c>
      <c r="C1955" s="100" t="s">
        <v>240</v>
      </c>
      <c r="D1955" s="125">
        <v>1093.1500000000001</v>
      </c>
    </row>
    <row r="1956" spans="1:4">
      <c r="A1956" s="124">
        <v>1370</v>
      </c>
      <c r="B1956" s="221" t="s">
        <v>6604</v>
      </c>
      <c r="C1956" s="100" t="s">
        <v>240</v>
      </c>
      <c r="D1956" s="125">
        <v>73.400000000000006</v>
      </c>
    </row>
    <row r="1957" spans="1:4">
      <c r="A1957" s="124">
        <v>38189</v>
      </c>
      <c r="B1957" s="221" t="s">
        <v>6605</v>
      </c>
      <c r="C1957" s="100" t="s">
        <v>240</v>
      </c>
      <c r="D1957" s="125">
        <v>175.46</v>
      </c>
    </row>
    <row r="1958" spans="1:4">
      <c r="A1958" s="124">
        <v>38190</v>
      </c>
      <c r="B1958" s="221" t="s">
        <v>6606</v>
      </c>
      <c r="C1958" s="100" t="s">
        <v>240</v>
      </c>
      <c r="D1958" s="125">
        <v>394.56</v>
      </c>
    </row>
    <row r="1959" spans="1:4">
      <c r="A1959" s="124">
        <v>36516</v>
      </c>
      <c r="B1959" s="221" t="s">
        <v>6607</v>
      </c>
      <c r="C1959" s="100" t="s">
        <v>240</v>
      </c>
      <c r="D1959" s="125">
        <v>74717.27</v>
      </c>
    </row>
    <row r="1960" spans="1:4">
      <c r="A1960" s="124">
        <v>34777</v>
      </c>
      <c r="B1960" s="221" t="s">
        <v>6608</v>
      </c>
      <c r="C1960" s="100" t="s">
        <v>240</v>
      </c>
      <c r="D1960" s="125">
        <v>1.52</v>
      </c>
    </row>
    <row r="1961" spans="1:4">
      <c r="A1961" s="124">
        <v>7273</v>
      </c>
      <c r="B1961" s="221" t="s">
        <v>6609</v>
      </c>
      <c r="C1961" s="100" t="s">
        <v>240</v>
      </c>
      <c r="D1961" s="125">
        <v>2.5</v>
      </c>
    </row>
    <row r="1962" spans="1:4">
      <c r="A1962" s="124">
        <v>7272</v>
      </c>
      <c r="B1962" s="221" t="s">
        <v>6610</v>
      </c>
      <c r="C1962" s="100" t="s">
        <v>240</v>
      </c>
      <c r="D1962" s="125">
        <v>3.48</v>
      </c>
    </row>
    <row r="1963" spans="1:4">
      <c r="A1963" s="124">
        <v>10605</v>
      </c>
      <c r="B1963" s="221" t="s">
        <v>6611</v>
      </c>
      <c r="C1963" s="100" t="s">
        <v>240</v>
      </c>
      <c r="D1963" s="125">
        <v>2.02</v>
      </c>
    </row>
    <row r="1964" spans="1:4">
      <c r="A1964" s="124">
        <v>10604</v>
      </c>
      <c r="B1964" s="221" t="s">
        <v>6612</v>
      </c>
      <c r="C1964" s="100" t="s">
        <v>240</v>
      </c>
      <c r="D1964" s="125">
        <v>4.04</v>
      </c>
    </row>
    <row r="1965" spans="1:4">
      <c r="A1965" s="124">
        <v>672</v>
      </c>
      <c r="B1965" s="221" t="s">
        <v>6613</v>
      </c>
      <c r="C1965" s="100" t="s">
        <v>240</v>
      </c>
      <c r="D1965" s="125">
        <v>4.08</v>
      </c>
    </row>
    <row r="1966" spans="1:4">
      <c r="A1966" s="124">
        <v>668</v>
      </c>
      <c r="B1966" s="221" t="s">
        <v>6614</v>
      </c>
      <c r="C1966" s="100" t="s">
        <v>240</v>
      </c>
      <c r="D1966" s="125">
        <v>6.43</v>
      </c>
    </row>
    <row r="1967" spans="1:4">
      <c r="A1967" s="124">
        <v>10578</v>
      </c>
      <c r="B1967" s="221" t="s">
        <v>6615</v>
      </c>
      <c r="C1967" s="100" t="s">
        <v>240</v>
      </c>
      <c r="D1967" s="125">
        <v>11.21</v>
      </c>
    </row>
    <row r="1968" spans="1:4">
      <c r="A1968" s="124">
        <v>666</v>
      </c>
      <c r="B1968" s="221" t="s">
        <v>6616</v>
      </c>
      <c r="C1968" s="100" t="s">
        <v>240</v>
      </c>
      <c r="D1968" s="125">
        <v>11.13</v>
      </c>
    </row>
    <row r="1969" spans="1:4">
      <c r="A1969" s="124">
        <v>665</v>
      </c>
      <c r="B1969" s="221" t="s">
        <v>6617</v>
      </c>
      <c r="C1969" s="100" t="s">
        <v>240</v>
      </c>
      <c r="D1969" s="125">
        <v>20.86</v>
      </c>
    </row>
    <row r="1970" spans="1:4">
      <c r="A1970" s="124">
        <v>10577</v>
      </c>
      <c r="B1970" s="221" t="s">
        <v>6618</v>
      </c>
      <c r="C1970" s="100" t="s">
        <v>240</v>
      </c>
      <c r="D1970" s="125">
        <v>16.329999999999998</v>
      </c>
    </row>
    <row r="1971" spans="1:4">
      <c r="A1971" s="124">
        <v>10583</v>
      </c>
      <c r="B1971" s="221" t="s">
        <v>6619</v>
      </c>
      <c r="C1971" s="100" t="s">
        <v>240</v>
      </c>
      <c r="D1971" s="125">
        <v>9.15</v>
      </c>
    </row>
    <row r="1972" spans="1:4">
      <c r="A1972" s="124">
        <v>10579</v>
      </c>
      <c r="B1972" s="221" t="s">
        <v>6620</v>
      </c>
      <c r="C1972" s="100" t="s">
        <v>240</v>
      </c>
      <c r="D1972" s="125">
        <v>14.93</v>
      </c>
    </row>
    <row r="1973" spans="1:4">
      <c r="A1973" s="124">
        <v>10582</v>
      </c>
      <c r="B1973" s="221" t="s">
        <v>6621</v>
      </c>
      <c r="C1973" s="100" t="s">
        <v>240</v>
      </c>
      <c r="D1973" s="125">
        <v>5.22</v>
      </c>
    </row>
    <row r="1974" spans="1:4">
      <c r="A1974" s="124">
        <v>2436</v>
      </c>
      <c r="B1974" s="221" t="s">
        <v>6622</v>
      </c>
      <c r="C1974" s="100" t="s">
        <v>22</v>
      </c>
      <c r="D1974" s="125">
        <v>14.84</v>
      </c>
    </row>
    <row r="1975" spans="1:4">
      <c r="A1975" s="124">
        <v>40918</v>
      </c>
      <c r="B1975" s="221" t="s">
        <v>6623</v>
      </c>
      <c r="C1975" s="100" t="s">
        <v>120</v>
      </c>
      <c r="D1975" s="125">
        <v>2610.3000000000002</v>
      </c>
    </row>
    <row r="1976" spans="1:4">
      <c r="A1976" s="124">
        <v>2439</v>
      </c>
      <c r="B1976" s="221" t="s">
        <v>6624</v>
      </c>
      <c r="C1976" s="100" t="s">
        <v>22</v>
      </c>
      <c r="D1976" s="125">
        <v>13.95</v>
      </c>
    </row>
    <row r="1977" spans="1:4">
      <c r="A1977" s="124">
        <v>40923</v>
      </c>
      <c r="B1977" s="221" t="s">
        <v>6625</v>
      </c>
      <c r="C1977" s="100" t="s">
        <v>120</v>
      </c>
      <c r="D1977" s="125">
        <v>2456.91</v>
      </c>
    </row>
    <row r="1978" spans="1:4">
      <c r="A1978" s="124">
        <v>10998</v>
      </c>
      <c r="B1978" s="221" t="s">
        <v>6626</v>
      </c>
      <c r="C1978" s="100" t="s">
        <v>315</v>
      </c>
      <c r="D1978" s="125">
        <v>24.11</v>
      </c>
    </row>
    <row r="1979" spans="1:4">
      <c r="A1979" s="124">
        <v>11002</v>
      </c>
      <c r="B1979" s="221" t="s">
        <v>6627</v>
      </c>
      <c r="C1979" s="100" t="s">
        <v>315</v>
      </c>
      <c r="D1979" s="125">
        <v>22.08</v>
      </c>
    </row>
    <row r="1980" spans="1:4">
      <c r="A1980" s="124">
        <v>10999</v>
      </c>
      <c r="B1980" s="221" t="s">
        <v>6628</v>
      </c>
      <c r="C1980" s="100" t="s">
        <v>315</v>
      </c>
      <c r="D1980" s="125">
        <v>21.22</v>
      </c>
    </row>
    <row r="1981" spans="1:4">
      <c r="A1981" s="124">
        <v>10997</v>
      </c>
      <c r="B1981" s="221" t="s">
        <v>6629</v>
      </c>
      <c r="C1981" s="100" t="s">
        <v>315</v>
      </c>
      <c r="D1981" s="125">
        <v>23</v>
      </c>
    </row>
    <row r="1982" spans="1:4">
      <c r="A1982" s="124">
        <v>2685</v>
      </c>
      <c r="B1982" s="221" t="s">
        <v>6630</v>
      </c>
      <c r="C1982" s="100" t="s">
        <v>239</v>
      </c>
      <c r="D1982" s="125">
        <v>5.19</v>
      </c>
    </row>
    <row r="1983" spans="1:4">
      <c r="A1983" s="124">
        <v>2680</v>
      </c>
      <c r="B1983" s="221" t="s">
        <v>6631</v>
      </c>
      <c r="C1983" s="100" t="s">
        <v>239</v>
      </c>
      <c r="D1983" s="125">
        <v>7.6</v>
      </c>
    </row>
    <row r="1984" spans="1:4">
      <c r="A1984" s="124">
        <v>2684</v>
      </c>
      <c r="B1984" s="221" t="s">
        <v>6632</v>
      </c>
      <c r="C1984" s="100" t="s">
        <v>239</v>
      </c>
      <c r="D1984" s="125">
        <v>6.91</v>
      </c>
    </row>
    <row r="1985" spans="1:4">
      <c r="A1985" s="124">
        <v>2673</v>
      </c>
      <c r="B1985" s="221" t="s">
        <v>6633</v>
      </c>
      <c r="C1985" s="100" t="s">
        <v>239</v>
      </c>
      <c r="D1985" s="125">
        <v>2.67</v>
      </c>
    </row>
    <row r="1986" spans="1:4">
      <c r="A1986" s="124">
        <v>2681</v>
      </c>
      <c r="B1986" s="221" t="s">
        <v>6634</v>
      </c>
      <c r="C1986" s="100" t="s">
        <v>239</v>
      </c>
      <c r="D1986" s="125">
        <v>12.42</v>
      </c>
    </row>
    <row r="1987" spans="1:4">
      <c r="A1987" s="124">
        <v>2682</v>
      </c>
      <c r="B1987" s="221" t="s">
        <v>6635</v>
      </c>
      <c r="C1987" s="100" t="s">
        <v>239</v>
      </c>
      <c r="D1987" s="125">
        <v>18.12</v>
      </c>
    </row>
    <row r="1988" spans="1:4">
      <c r="A1988" s="124">
        <v>2686</v>
      </c>
      <c r="B1988" s="221" t="s">
        <v>6636</v>
      </c>
      <c r="C1988" s="100" t="s">
        <v>239</v>
      </c>
      <c r="D1988" s="125">
        <v>22.73</v>
      </c>
    </row>
    <row r="1989" spans="1:4">
      <c r="A1989" s="124">
        <v>2674</v>
      </c>
      <c r="B1989" s="221" t="s">
        <v>6637</v>
      </c>
      <c r="C1989" s="100" t="s">
        <v>239</v>
      </c>
      <c r="D1989" s="125">
        <v>3.32</v>
      </c>
    </row>
    <row r="1990" spans="1:4">
      <c r="A1990" s="124">
        <v>2683</v>
      </c>
      <c r="B1990" s="221" t="s">
        <v>6638</v>
      </c>
      <c r="C1990" s="100" t="s">
        <v>239</v>
      </c>
      <c r="D1990" s="125">
        <v>35.82</v>
      </c>
    </row>
    <row r="1991" spans="1:4">
      <c r="A1991" s="124">
        <v>2676</v>
      </c>
      <c r="B1991" s="221" t="s">
        <v>6639</v>
      </c>
      <c r="C1991" s="100" t="s">
        <v>239</v>
      </c>
      <c r="D1991" s="125">
        <v>1.55</v>
      </c>
    </row>
    <row r="1992" spans="1:4">
      <c r="A1992" s="124">
        <v>2678</v>
      </c>
      <c r="B1992" s="221" t="s">
        <v>6640</v>
      </c>
      <c r="C1992" s="100" t="s">
        <v>239</v>
      </c>
      <c r="D1992" s="125">
        <v>1.94</v>
      </c>
    </row>
    <row r="1993" spans="1:4">
      <c r="A1993" s="124">
        <v>2679</v>
      </c>
      <c r="B1993" s="221" t="s">
        <v>6641</v>
      </c>
      <c r="C1993" s="100" t="s">
        <v>239</v>
      </c>
      <c r="D1993" s="125">
        <v>3</v>
      </c>
    </row>
    <row r="1994" spans="1:4">
      <c r="A1994" s="124">
        <v>12070</v>
      </c>
      <c r="B1994" s="221" t="s">
        <v>6642</v>
      </c>
      <c r="C1994" s="100" t="s">
        <v>239</v>
      </c>
      <c r="D1994" s="125">
        <v>4.17</v>
      </c>
    </row>
    <row r="1995" spans="1:4">
      <c r="A1995" s="124">
        <v>2675</v>
      </c>
      <c r="B1995" s="221" t="s">
        <v>6643</v>
      </c>
      <c r="C1995" s="100" t="s">
        <v>239</v>
      </c>
      <c r="D1995" s="125">
        <v>5.42</v>
      </c>
    </row>
    <row r="1996" spans="1:4">
      <c r="A1996" s="124">
        <v>12067</v>
      </c>
      <c r="B1996" s="221" t="s">
        <v>6644</v>
      </c>
      <c r="C1996" s="100" t="s">
        <v>239</v>
      </c>
      <c r="D1996" s="125">
        <v>7.36</v>
      </c>
    </row>
    <row r="1997" spans="1:4">
      <c r="A1997" s="124">
        <v>40401</v>
      </c>
      <c r="B1997" s="221" t="s">
        <v>6645</v>
      </c>
      <c r="C1997" s="100" t="s">
        <v>239</v>
      </c>
      <c r="D1997" s="125">
        <v>2.09</v>
      </c>
    </row>
    <row r="1998" spans="1:4">
      <c r="A1998" s="124">
        <v>40402</v>
      </c>
      <c r="B1998" s="221" t="s">
        <v>6646</v>
      </c>
      <c r="C1998" s="100" t="s">
        <v>239</v>
      </c>
      <c r="D1998" s="125">
        <v>2.68</v>
      </c>
    </row>
    <row r="1999" spans="1:4">
      <c r="A1999" s="124">
        <v>40400</v>
      </c>
      <c r="B1999" s="221" t="s">
        <v>6647</v>
      </c>
      <c r="C1999" s="100" t="s">
        <v>239</v>
      </c>
      <c r="D1999" s="125">
        <v>1.42</v>
      </c>
    </row>
    <row r="2000" spans="1:4" ht="25.5">
      <c r="A2000" s="124">
        <v>2504</v>
      </c>
      <c r="B2000" s="221" t="s">
        <v>6648</v>
      </c>
      <c r="C2000" s="100" t="s">
        <v>239</v>
      </c>
      <c r="D2000" s="125">
        <v>10.26</v>
      </c>
    </row>
    <row r="2001" spans="1:4" ht="25.5">
      <c r="A2001" s="124">
        <v>2501</v>
      </c>
      <c r="B2001" s="221" t="s">
        <v>6649</v>
      </c>
      <c r="C2001" s="100" t="s">
        <v>239</v>
      </c>
      <c r="D2001" s="125">
        <v>13.46</v>
      </c>
    </row>
    <row r="2002" spans="1:4" ht="25.5">
      <c r="A2002" s="124">
        <v>2502</v>
      </c>
      <c r="B2002" s="221" t="s">
        <v>6650</v>
      </c>
      <c r="C2002" s="100" t="s">
        <v>239</v>
      </c>
      <c r="D2002" s="125">
        <v>20.309999999999999</v>
      </c>
    </row>
    <row r="2003" spans="1:4" ht="25.5">
      <c r="A2003" s="124">
        <v>2503</v>
      </c>
      <c r="B2003" s="221" t="s">
        <v>6651</v>
      </c>
      <c r="C2003" s="100" t="s">
        <v>239</v>
      </c>
      <c r="D2003" s="125">
        <v>26.14</v>
      </c>
    </row>
    <row r="2004" spans="1:4" ht="25.5">
      <c r="A2004" s="124">
        <v>2500</v>
      </c>
      <c r="B2004" s="221" t="s">
        <v>6652</v>
      </c>
      <c r="C2004" s="100" t="s">
        <v>239</v>
      </c>
      <c r="D2004" s="125">
        <v>34.81</v>
      </c>
    </row>
    <row r="2005" spans="1:4" ht="25.5">
      <c r="A2005" s="124">
        <v>2505</v>
      </c>
      <c r="B2005" s="221" t="s">
        <v>6653</v>
      </c>
      <c r="C2005" s="100" t="s">
        <v>239</v>
      </c>
      <c r="D2005" s="125">
        <v>54.26</v>
      </c>
    </row>
    <row r="2006" spans="1:4">
      <c r="A2006" s="124">
        <v>12056</v>
      </c>
      <c r="B2006" s="221" t="s">
        <v>6654</v>
      </c>
      <c r="C2006" s="100" t="s">
        <v>239</v>
      </c>
      <c r="D2006" s="125">
        <v>21.92</v>
      </c>
    </row>
    <row r="2007" spans="1:4">
      <c r="A2007" s="124">
        <v>12057</v>
      </c>
      <c r="B2007" s="221" t="s">
        <v>6655</v>
      </c>
      <c r="C2007" s="100" t="s">
        <v>239</v>
      </c>
      <c r="D2007" s="125">
        <v>18.62</v>
      </c>
    </row>
    <row r="2008" spans="1:4">
      <c r="A2008" s="124">
        <v>12059</v>
      </c>
      <c r="B2008" s="221" t="s">
        <v>6656</v>
      </c>
      <c r="C2008" s="100" t="s">
        <v>239</v>
      </c>
      <c r="D2008" s="125">
        <v>6.53</v>
      </c>
    </row>
    <row r="2009" spans="1:4">
      <c r="A2009" s="124">
        <v>12058</v>
      </c>
      <c r="B2009" s="221" t="s">
        <v>6657</v>
      </c>
      <c r="C2009" s="100" t="s">
        <v>239</v>
      </c>
      <c r="D2009" s="125">
        <v>11.61</v>
      </c>
    </row>
    <row r="2010" spans="1:4">
      <c r="A2010" s="124">
        <v>12060</v>
      </c>
      <c r="B2010" s="221" t="s">
        <v>6658</v>
      </c>
      <c r="C2010" s="100" t="s">
        <v>239</v>
      </c>
      <c r="D2010" s="125">
        <v>48.38</v>
      </c>
    </row>
    <row r="2011" spans="1:4">
      <c r="A2011" s="124">
        <v>12061</v>
      </c>
      <c r="B2011" s="221" t="s">
        <v>6659</v>
      </c>
      <c r="C2011" s="100" t="s">
        <v>239</v>
      </c>
      <c r="D2011" s="125">
        <v>29.54</v>
      </c>
    </row>
    <row r="2012" spans="1:4">
      <c r="A2012" s="124">
        <v>12062</v>
      </c>
      <c r="B2012" s="221" t="s">
        <v>6660</v>
      </c>
      <c r="C2012" s="100" t="s">
        <v>239</v>
      </c>
      <c r="D2012" s="125">
        <v>54.48</v>
      </c>
    </row>
    <row r="2013" spans="1:4">
      <c r="A2013" s="124">
        <v>21137</v>
      </c>
      <c r="B2013" s="221" t="s">
        <v>6661</v>
      </c>
      <c r="C2013" s="100" t="s">
        <v>239</v>
      </c>
      <c r="D2013" s="125">
        <v>9.4700000000000006</v>
      </c>
    </row>
    <row r="2014" spans="1:4">
      <c r="A2014" s="124">
        <v>2687</v>
      </c>
      <c r="B2014" s="221" t="s">
        <v>6662</v>
      </c>
      <c r="C2014" s="100" t="s">
        <v>239</v>
      </c>
      <c r="D2014" s="125">
        <v>1.35</v>
      </c>
    </row>
    <row r="2015" spans="1:4">
      <c r="A2015" s="124">
        <v>2689</v>
      </c>
      <c r="B2015" s="221" t="s">
        <v>6663</v>
      </c>
      <c r="C2015" s="100" t="s">
        <v>239</v>
      </c>
      <c r="D2015" s="125">
        <v>1.61</v>
      </c>
    </row>
    <row r="2016" spans="1:4">
      <c r="A2016" s="124">
        <v>2688</v>
      </c>
      <c r="B2016" s="221" t="s">
        <v>6664</v>
      </c>
      <c r="C2016" s="100" t="s">
        <v>239</v>
      </c>
      <c r="D2016" s="125">
        <v>1.74</v>
      </c>
    </row>
    <row r="2017" spans="1:4">
      <c r="A2017" s="124">
        <v>2690</v>
      </c>
      <c r="B2017" s="221" t="s">
        <v>6665</v>
      </c>
      <c r="C2017" s="100" t="s">
        <v>239</v>
      </c>
      <c r="D2017" s="125">
        <v>2.99</v>
      </c>
    </row>
    <row r="2018" spans="1:4">
      <c r="A2018" s="124">
        <v>39243</v>
      </c>
      <c r="B2018" s="221" t="s">
        <v>6666</v>
      </c>
      <c r="C2018" s="100" t="s">
        <v>239</v>
      </c>
      <c r="D2018" s="125">
        <v>1.97</v>
      </c>
    </row>
    <row r="2019" spans="1:4">
      <c r="A2019" s="124">
        <v>39244</v>
      </c>
      <c r="B2019" s="221" t="s">
        <v>6667</v>
      </c>
      <c r="C2019" s="100" t="s">
        <v>239</v>
      </c>
      <c r="D2019" s="125">
        <v>2.66</v>
      </c>
    </row>
    <row r="2020" spans="1:4">
      <c r="A2020" s="124">
        <v>39245</v>
      </c>
      <c r="B2020" s="221" t="s">
        <v>6668</v>
      </c>
      <c r="C2020" s="100" t="s">
        <v>239</v>
      </c>
      <c r="D2020" s="125">
        <v>5.12</v>
      </c>
    </row>
    <row r="2021" spans="1:4">
      <c r="A2021" s="124">
        <v>39254</v>
      </c>
      <c r="B2021" s="221" t="s">
        <v>6669</v>
      </c>
      <c r="C2021" s="100" t="s">
        <v>239</v>
      </c>
      <c r="D2021" s="125">
        <v>7.67</v>
      </c>
    </row>
    <row r="2022" spans="1:4">
      <c r="A2022" s="124">
        <v>39255</v>
      </c>
      <c r="B2022" s="221" t="s">
        <v>6670</v>
      </c>
      <c r="C2022" s="100" t="s">
        <v>239</v>
      </c>
      <c r="D2022" s="125">
        <v>14.19</v>
      </c>
    </row>
    <row r="2023" spans="1:4">
      <c r="A2023" s="124">
        <v>39253</v>
      </c>
      <c r="B2023" s="221" t="s">
        <v>6671</v>
      </c>
      <c r="C2023" s="100" t="s">
        <v>239</v>
      </c>
      <c r="D2023" s="125">
        <v>9.77</v>
      </c>
    </row>
    <row r="2024" spans="1:4" ht="25.5">
      <c r="A2024" s="124">
        <v>2446</v>
      </c>
      <c r="B2024" s="221" t="s">
        <v>6672</v>
      </c>
      <c r="C2024" s="100" t="s">
        <v>239</v>
      </c>
      <c r="D2024" s="125">
        <v>5.21</v>
      </c>
    </row>
    <row r="2025" spans="1:4" ht="25.5">
      <c r="A2025" s="124">
        <v>2442</v>
      </c>
      <c r="B2025" s="221" t="s">
        <v>6673</v>
      </c>
      <c r="C2025" s="100" t="s">
        <v>239</v>
      </c>
      <c r="D2025" s="125">
        <v>7.3</v>
      </c>
    </row>
    <row r="2026" spans="1:4" ht="25.5">
      <c r="A2026" s="124">
        <v>39246</v>
      </c>
      <c r="B2026" s="221" t="s">
        <v>6674</v>
      </c>
      <c r="C2026" s="100" t="s">
        <v>239</v>
      </c>
      <c r="D2026" s="125">
        <v>3.63</v>
      </c>
    </row>
    <row r="2027" spans="1:4" ht="25.5">
      <c r="A2027" s="124">
        <v>39247</v>
      </c>
      <c r="B2027" s="221" t="s">
        <v>6675</v>
      </c>
      <c r="C2027" s="100" t="s">
        <v>239</v>
      </c>
      <c r="D2027" s="125">
        <v>3.16</v>
      </c>
    </row>
    <row r="2028" spans="1:4" ht="25.5">
      <c r="A2028" s="124">
        <v>39248</v>
      </c>
      <c r="B2028" s="221" t="s">
        <v>6676</v>
      </c>
      <c r="C2028" s="100" t="s">
        <v>239</v>
      </c>
      <c r="D2028" s="125">
        <v>10.17</v>
      </c>
    </row>
    <row r="2029" spans="1:4">
      <c r="A2029" s="124">
        <v>2438</v>
      </c>
      <c r="B2029" s="221" t="s">
        <v>6677</v>
      </c>
      <c r="C2029" s="100" t="s">
        <v>22</v>
      </c>
      <c r="D2029" s="125">
        <v>17.63</v>
      </c>
    </row>
    <row r="2030" spans="1:4">
      <c r="A2030" s="124">
        <v>40922</v>
      </c>
      <c r="B2030" s="221" t="s">
        <v>6678</v>
      </c>
      <c r="C2030" s="100" t="s">
        <v>120</v>
      </c>
      <c r="D2030" s="125">
        <v>3103.73</v>
      </c>
    </row>
    <row r="2031" spans="1:4" ht="25.5">
      <c r="A2031" s="124">
        <v>36486</v>
      </c>
      <c r="B2031" s="221" t="s">
        <v>6679</v>
      </c>
      <c r="C2031" s="100" t="s">
        <v>240</v>
      </c>
      <c r="D2031" s="125">
        <v>36823.49</v>
      </c>
    </row>
    <row r="2032" spans="1:4" ht="25.5">
      <c r="A2032" s="124">
        <v>37777</v>
      </c>
      <c r="B2032" s="221" t="s">
        <v>6680</v>
      </c>
      <c r="C2032" s="100" t="s">
        <v>240</v>
      </c>
      <c r="D2032" s="125">
        <v>173364.31</v>
      </c>
    </row>
    <row r="2033" spans="1:4">
      <c r="A2033" s="124">
        <v>12624</v>
      </c>
      <c r="B2033" s="221" t="s">
        <v>6681</v>
      </c>
      <c r="C2033" s="100" t="s">
        <v>240</v>
      </c>
      <c r="D2033" s="125">
        <v>9.1999999999999993</v>
      </c>
    </row>
    <row r="2034" spans="1:4" ht="25.5">
      <c r="A2034" s="124">
        <v>10638</v>
      </c>
      <c r="B2034" s="221" t="s">
        <v>6682</v>
      </c>
      <c r="C2034" s="100" t="s">
        <v>240</v>
      </c>
      <c r="D2034" s="125">
        <v>331496.96999999997</v>
      </c>
    </row>
    <row r="2035" spans="1:4" ht="25.5">
      <c r="A2035" s="124">
        <v>10635</v>
      </c>
      <c r="B2035" s="221" t="s">
        <v>6683</v>
      </c>
      <c r="C2035" s="100" t="s">
        <v>240</v>
      </c>
      <c r="D2035" s="125">
        <v>114582.21</v>
      </c>
    </row>
    <row r="2036" spans="1:4" ht="25.5">
      <c r="A2036" s="124">
        <v>10634</v>
      </c>
      <c r="B2036" s="221" t="s">
        <v>6684</v>
      </c>
      <c r="C2036" s="100" t="s">
        <v>240</v>
      </c>
      <c r="D2036" s="125">
        <v>98117.5</v>
      </c>
    </row>
    <row r="2037" spans="1:4" ht="25.5">
      <c r="A2037" s="124">
        <v>10636</v>
      </c>
      <c r="B2037" s="221" t="s">
        <v>6685</v>
      </c>
      <c r="C2037" s="100" t="s">
        <v>240</v>
      </c>
      <c r="D2037" s="125">
        <v>216078.76</v>
      </c>
    </row>
    <row r="2038" spans="1:4" ht="25.5">
      <c r="A2038" s="124">
        <v>10637</v>
      </c>
      <c r="B2038" s="221" t="s">
        <v>6686</v>
      </c>
      <c r="C2038" s="100" t="s">
        <v>240</v>
      </c>
      <c r="D2038" s="125">
        <v>226020.66</v>
      </c>
    </row>
    <row r="2039" spans="1:4">
      <c r="A2039" s="124">
        <v>517</v>
      </c>
      <c r="B2039" s="221" t="s">
        <v>6687</v>
      </c>
      <c r="C2039" s="100" t="s">
        <v>2559</v>
      </c>
      <c r="D2039" s="125">
        <v>8.26</v>
      </c>
    </row>
    <row r="2040" spans="1:4" ht="25.5">
      <c r="A2040" s="124">
        <v>41904</v>
      </c>
      <c r="B2040" s="221" t="s">
        <v>6688</v>
      </c>
      <c r="C2040" s="100" t="s">
        <v>2238</v>
      </c>
      <c r="D2040" s="125">
        <v>2314.85</v>
      </c>
    </row>
    <row r="2041" spans="1:4" ht="25.5">
      <c r="A2041" s="124">
        <v>41905</v>
      </c>
      <c r="B2041" s="221" t="s">
        <v>6689</v>
      </c>
      <c r="C2041" s="100" t="s">
        <v>315</v>
      </c>
      <c r="D2041" s="125">
        <v>2.21</v>
      </c>
    </row>
    <row r="2042" spans="1:4" ht="25.5">
      <c r="A2042" s="124">
        <v>41903</v>
      </c>
      <c r="B2042" s="221" t="s">
        <v>6690</v>
      </c>
      <c r="C2042" s="100" t="s">
        <v>315</v>
      </c>
      <c r="D2042" s="125">
        <v>2.42</v>
      </c>
    </row>
    <row r="2043" spans="1:4">
      <c r="A2043" s="124">
        <v>37534</v>
      </c>
      <c r="B2043" s="221" t="s">
        <v>6691</v>
      </c>
      <c r="C2043" s="100" t="s">
        <v>315</v>
      </c>
      <c r="D2043" s="125">
        <v>15.19</v>
      </c>
    </row>
    <row r="2044" spans="1:4">
      <c r="A2044" s="124">
        <v>37535</v>
      </c>
      <c r="B2044" s="221" t="s">
        <v>6692</v>
      </c>
      <c r="C2044" s="100" t="s">
        <v>315</v>
      </c>
      <c r="D2044" s="125">
        <v>15.19</v>
      </c>
    </row>
    <row r="2045" spans="1:4">
      <c r="A2045" s="124">
        <v>37533</v>
      </c>
      <c r="B2045" s="221" t="s">
        <v>6693</v>
      </c>
      <c r="C2045" s="100" t="s">
        <v>315</v>
      </c>
      <c r="D2045" s="125">
        <v>15.19</v>
      </c>
    </row>
    <row r="2046" spans="1:4">
      <c r="A2046" s="124">
        <v>37537</v>
      </c>
      <c r="B2046" s="221" t="s">
        <v>6694</v>
      </c>
      <c r="C2046" s="100" t="s">
        <v>315</v>
      </c>
      <c r="D2046" s="125">
        <v>11.5</v>
      </c>
    </row>
    <row r="2047" spans="1:4">
      <c r="A2047" s="124">
        <v>37536</v>
      </c>
      <c r="B2047" s="221" t="s">
        <v>6695</v>
      </c>
      <c r="C2047" s="100" t="s">
        <v>315</v>
      </c>
      <c r="D2047" s="125">
        <v>11.5</v>
      </c>
    </row>
    <row r="2048" spans="1:4">
      <c r="A2048" s="124">
        <v>37532</v>
      </c>
      <c r="B2048" s="221" t="s">
        <v>6696</v>
      </c>
      <c r="C2048" s="100" t="s">
        <v>315</v>
      </c>
      <c r="D2048" s="125">
        <v>11.5</v>
      </c>
    </row>
    <row r="2049" spans="1:4">
      <c r="A2049" s="124">
        <v>2696</v>
      </c>
      <c r="B2049" s="221" t="s">
        <v>6697</v>
      </c>
      <c r="C2049" s="100" t="s">
        <v>22</v>
      </c>
      <c r="D2049" s="125">
        <v>14.84</v>
      </c>
    </row>
    <row r="2050" spans="1:4">
      <c r="A2050" s="124">
        <v>40928</v>
      </c>
      <c r="B2050" s="221" t="s">
        <v>6698</v>
      </c>
      <c r="C2050" s="100" t="s">
        <v>120</v>
      </c>
      <c r="D2050" s="125">
        <v>2610.3000000000002</v>
      </c>
    </row>
    <row r="2051" spans="1:4">
      <c r="A2051" s="124">
        <v>4083</v>
      </c>
      <c r="B2051" s="221" t="s">
        <v>6699</v>
      </c>
      <c r="C2051" s="100" t="s">
        <v>22</v>
      </c>
      <c r="D2051" s="125">
        <v>17.48</v>
      </c>
    </row>
    <row r="2052" spans="1:4">
      <c r="A2052" s="124">
        <v>40818</v>
      </c>
      <c r="B2052" s="221" t="s">
        <v>6700</v>
      </c>
      <c r="C2052" s="100" t="s">
        <v>120</v>
      </c>
      <c r="D2052" s="125">
        <v>3076.19</v>
      </c>
    </row>
    <row r="2053" spans="1:4">
      <c r="A2053" s="124">
        <v>43146</v>
      </c>
      <c r="B2053" s="221" t="s">
        <v>6701</v>
      </c>
      <c r="C2053" s="100" t="s">
        <v>315</v>
      </c>
      <c r="D2053" s="125">
        <v>6.66</v>
      </c>
    </row>
    <row r="2054" spans="1:4">
      <c r="A2054" s="124">
        <v>2705</v>
      </c>
      <c r="B2054" s="221" t="s">
        <v>6702</v>
      </c>
      <c r="C2054" s="100" t="s">
        <v>2572</v>
      </c>
      <c r="D2054" s="125">
        <v>0.85</v>
      </c>
    </row>
    <row r="2055" spans="1:4" ht="25.5">
      <c r="A2055" s="124">
        <v>14250</v>
      </c>
      <c r="B2055" s="221" t="s">
        <v>6703</v>
      </c>
      <c r="C2055" s="100" t="s">
        <v>2572</v>
      </c>
      <c r="D2055" s="125">
        <v>0.87</v>
      </c>
    </row>
    <row r="2056" spans="1:4">
      <c r="A2056" s="124">
        <v>11683</v>
      </c>
      <c r="B2056" s="221" t="s">
        <v>6704</v>
      </c>
      <c r="C2056" s="100" t="s">
        <v>240</v>
      </c>
      <c r="D2056" s="125">
        <v>24.28</v>
      </c>
    </row>
    <row r="2057" spans="1:4">
      <c r="A2057" s="124">
        <v>11684</v>
      </c>
      <c r="B2057" s="221" t="s">
        <v>6705</v>
      </c>
      <c r="C2057" s="100" t="s">
        <v>240</v>
      </c>
      <c r="D2057" s="125">
        <v>26.58</v>
      </c>
    </row>
    <row r="2058" spans="1:4">
      <c r="A2058" s="124">
        <v>6141</v>
      </c>
      <c r="B2058" s="221" t="s">
        <v>6706</v>
      </c>
      <c r="C2058" s="100" t="s">
        <v>240</v>
      </c>
      <c r="D2058" s="125">
        <v>3.11</v>
      </c>
    </row>
    <row r="2059" spans="1:4">
      <c r="A2059" s="124">
        <v>11681</v>
      </c>
      <c r="B2059" s="221" t="s">
        <v>6707</v>
      </c>
      <c r="C2059" s="100" t="s">
        <v>240</v>
      </c>
      <c r="D2059" s="125">
        <v>4.25</v>
      </c>
    </row>
    <row r="2060" spans="1:4">
      <c r="A2060" s="124">
        <v>2706</v>
      </c>
      <c r="B2060" s="221" t="s">
        <v>6708</v>
      </c>
      <c r="C2060" s="100" t="s">
        <v>22</v>
      </c>
      <c r="D2060" s="125">
        <v>81.09</v>
      </c>
    </row>
    <row r="2061" spans="1:4">
      <c r="A2061" s="124">
        <v>40811</v>
      </c>
      <c r="B2061" s="221" t="s">
        <v>6709</v>
      </c>
      <c r="C2061" s="100" t="s">
        <v>120</v>
      </c>
      <c r="D2061" s="125">
        <v>14264.14</v>
      </c>
    </row>
    <row r="2062" spans="1:4">
      <c r="A2062" s="124">
        <v>2707</v>
      </c>
      <c r="B2062" s="221" t="s">
        <v>6710</v>
      </c>
      <c r="C2062" s="100" t="s">
        <v>22</v>
      </c>
      <c r="D2062" s="125">
        <v>92.29</v>
      </c>
    </row>
    <row r="2063" spans="1:4">
      <c r="A2063" s="124">
        <v>40813</v>
      </c>
      <c r="B2063" s="221" t="s">
        <v>6711</v>
      </c>
      <c r="C2063" s="100" t="s">
        <v>120</v>
      </c>
      <c r="D2063" s="125">
        <v>16235.53</v>
      </c>
    </row>
    <row r="2064" spans="1:4">
      <c r="A2064" s="124">
        <v>2708</v>
      </c>
      <c r="B2064" s="221" t="s">
        <v>6712</v>
      </c>
      <c r="C2064" s="100" t="s">
        <v>22</v>
      </c>
      <c r="D2064" s="125">
        <v>126.16</v>
      </c>
    </row>
    <row r="2065" spans="1:4">
      <c r="A2065" s="124">
        <v>40814</v>
      </c>
      <c r="B2065" s="221" t="s">
        <v>6713</v>
      </c>
      <c r="C2065" s="100" t="s">
        <v>120</v>
      </c>
      <c r="D2065" s="125">
        <v>22193.53</v>
      </c>
    </row>
    <row r="2066" spans="1:4">
      <c r="A2066" s="124">
        <v>34779</v>
      </c>
      <c r="B2066" s="221" t="s">
        <v>6714</v>
      </c>
      <c r="C2066" s="100" t="s">
        <v>22</v>
      </c>
      <c r="D2066" s="125">
        <v>82.25</v>
      </c>
    </row>
    <row r="2067" spans="1:4">
      <c r="A2067" s="124">
        <v>40936</v>
      </c>
      <c r="B2067" s="221" t="s">
        <v>6715</v>
      </c>
      <c r="C2067" s="100" t="s">
        <v>120</v>
      </c>
      <c r="D2067" s="125">
        <v>14472.23</v>
      </c>
    </row>
    <row r="2068" spans="1:4">
      <c r="A2068" s="124">
        <v>34780</v>
      </c>
      <c r="B2068" s="221" t="s">
        <v>6716</v>
      </c>
      <c r="C2068" s="100" t="s">
        <v>22</v>
      </c>
      <c r="D2068" s="125">
        <v>92.81</v>
      </c>
    </row>
    <row r="2069" spans="1:4">
      <c r="A2069" s="124">
        <v>40937</v>
      </c>
      <c r="B2069" s="221" t="s">
        <v>6717</v>
      </c>
      <c r="C2069" s="100" t="s">
        <v>120</v>
      </c>
      <c r="D2069" s="125">
        <v>16327.53</v>
      </c>
    </row>
    <row r="2070" spans="1:4">
      <c r="A2070" s="124">
        <v>34782</v>
      </c>
      <c r="B2070" s="221" t="s">
        <v>6718</v>
      </c>
      <c r="C2070" s="100" t="s">
        <v>22</v>
      </c>
      <c r="D2070" s="125">
        <v>127.19</v>
      </c>
    </row>
    <row r="2071" spans="1:4">
      <c r="A2071" s="124">
        <v>40938</v>
      </c>
      <c r="B2071" s="221" t="s">
        <v>6719</v>
      </c>
      <c r="C2071" s="100" t="s">
        <v>120</v>
      </c>
      <c r="D2071" s="125">
        <v>22375.33</v>
      </c>
    </row>
    <row r="2072" spans="1:4">
      <c r="A2072" s="124">
        <v>34783</v>
      </c>
      <c r="B2072" s="221" t="s">
        <v>6720</v>
      </c>
      <c r="C2072" s="100" t="s">
        <v>22</v>
      </c>
      <c r="D2072" s="125">
        <v>156.81</v>
      </c>
    </row>
    <row r="2073" spans="1:4">
      <c r="A2073" s="124">
        <v>40939</v>
      </c>
      <c r="B2073" s="221" t="s">
        <v>6721</v>
      </c>
      <c r="C2073" s="100" t="s">
        <v>120</v>
      </c>
      <c r="D2073" s="125">
        <v>27584.54</v>
      </c>
    </row>
    <row r="2074" spans="1:4">
      <c r="A2074" s="124">
        <v>34785</v>
      </c>
      <c r="B2074" s="221" t="s">
        <v>6722</v>
      </c>
      <c r="C2074" s="100" t="s">
        <v>22</v>
      </c>
      <c r="D2074" s="125">
        <v>153.16999999999999</v>
      </c>
    </row>
    <row r="2075" spans="1:4">
      <c r="A2075" s="124">
        <v>40940</v>
      </c>
      <c r="B2075" s="221" t="s">
        <v>6723</v>
      </c>
      <c r="C2075" s="100" t="s">
        <v>120</v>
      </c>
      <c r="D2075" s="125">
        <v>26943.38</v>
      </c>
    </row>
    <row r="2076" spans="1:4">
      <c r="A2076" s="124">
        <v>38403</v>
      </c>
      <c r="B2076" s="221" t="s">
        <v>6724</v>
      </c>
      <c r="C2076" s="100" t="s">
        <v>240</v>
      </c>
      <c r="D2076" s="125">
        <v>33.53</v>
      </c>
    </row>
    <row r="2077" spans="1:4">
      <c r="A2077" s="124">
        <v>43482</v>
      </c>
      <c r="B2077" s="221" t="s">
        <v>6725</v>
      </c>
      <c r="C2077" s="100" t="s">
        <v>22</v>
      </c>
      <c r="D2077" s="125">
        <v>0.61</v>
      </c>
    </row>
    <row r="2078" spans="1:4">
      <c r="A2078" s="124">
        <v>43494</v>
      </c>
      <c r="B2078" s="221" t="s">
        <v>6726</v>
      </c>
      <c r="C2078" s="100" t="s">
        <v>120</v>
      </c>
      <c r="D2078" s="125">
        <v>114.12</v>
      </c>
    </row>
    <row r="2079" spans="1:4">
      <c r="A2079" s="124">
        <v>43483</v>
      </c>
      <c r="B2079" s="221" t="s">
        <v>6727</v>
      </c>
      <c r="C2079" s="100" t="s">
        <v>22</v>
      </c>
      <c r="D2079" s="125">
        <v>1.08</v>
      </c>
    </row>
    <row r="2080" spans="1:4">
      <c r="A2080" s="124">
        <v>43495</v>
      </c>
      <c r="B2080" s="221" t="s">
        <v>6728</v>
      </c>
      <c r="C2080" s="100" t="s">
        <v>120</v>
      </c>
      <c r="D2080" s="125">
        <v>203.86</v>
      </c>
    </row>
    <row r="2081" spans="1:4">
      <c r="A2081" s="124">
        <v>43484</v>
      </c>
      <c r="B2081" s="221" t="s">
        <v>6729</v>
      </c>
      <c r="C2081" s="100" t="s">
        <v>22</v>
      </c>
      <c r="D2081" s="125">
        <v>0.93</v>
      </c>
    </row>
    <row r="2082" spans="1:4">
      <c r="A2082" s="124">
        <v>43496</v>
      </c>
      <c r="B2082" s="221" t="s">
        <v>6730</v>
      </c>
      <c r="C2082" s="100" t="s">
        <v>120</v>
      </c>
      <c r="D2082" s="125">
        <v>175.1</v>
      </c>
    </row>
    <row r="2083" spans="1:4">
      <c r="A2083" s="124">
        <v>43485</v>
      </c>
      <c r="B2083" s="221" t="s">
        <v>6731</v>
      </c>
      <c r="C2083" s="100" t="s">
        <v>22</v>
      </c>
      <c r="D2083" s="125">
        <v>0.83</v>
      </c>
    </row>
    <row r="2084" spans="1:4">
      <c r="A2084" s="124">
        <v>43497</v>
      </c>
      <c r="B2084" s="221" t="s">
        <v>6732</v>
      </c>
      <c r="C2084" s="100" t="s">
        <v>120</v>
      </c>
      <c r="D2084" s="125">
        <v>156.65</v>
      </c>
    </row>
    <row r="2085" spans="1:4">
      <c r="A2085" s="124">
        <v>43487</v>
      </c>
      <c r="B2085" s="221" t="s">
        <v>6733</v>
      </c>
      <c r="C2085" s="100" t="s">
        <v>22</v>
      </c>
      <c r="D2085" s="125">
        <v>0.95</v>
      </c>
    </row>
    <row r="2086" spans="1:4">
      <c r="A2086" s="124">
        <v>43499</v>
      </c>
      <c r="B2086" s="221" t="s">
        <v>6734</v>
      </c>
      <c r="C2086" s="100" t="s">
        <v>120</v>
      </c>
      <c r="D2086" s="125">
        <v>179.44</v>
      </c>
    </row>
    <row r="2087" spans="1:4">
      <c r="A2087" s="124">
        <v>43486</v>
      </c>
      <c r="B2087" s="221" t="s">
        <v>6735</v>
      </c>
      <c r="C2087" s="100" t="s">
        <v>22</v>
      </c>
      <c r="D2087" s="125">
        <v>0.56999999999999995</v>
      </c>
    </row>
    <row r="2088" spans="1:4">
      <c r="A2088" s="124">
        <v>43498</v>
      </c>
      <c r="B2088" s="221" t="s">
        <v>6736</v>
      </c>
      <c r="C2088" s="100" t="s">
        <v>120</v>
      </c>
      <c r="D2088" s="125">
        <v>108.24</v>
      </c>
    </row>
    <row r="2089" spans="1:4">
      <c r="A2089" s="124">
        <v>43488</v>
      </c>
      <c r="B2089" s="221" t="s">
        <v>6737</v>
      </c>
      <c r="C2089" s="100" t="s">
        <v>22</v>
      </c>
      <c r="D2089" s="125">
        <v>0.66</v>
      </c>
    </row>
    <row r="2090" spans="1:4">
      <c r="A2090" s="124">
        <v>43500</v>
      </c>
      <c r="B2090" s="221" t="s">
        <v>6738</v>
      </c>
      <c r="C2090" s="100" t="s">
        <v>120</v>
      </c>
      <c r="D2090" s="125">
        <v>125.38</v>
      </c>
    </row>
    <row r="2091" spans="1:4">
      <c r="A2091" s="124">
        <v>43489</v>
      </c>
      <c r="B2091" s="221" t="s">
        <v>6739</v>
      </c>
      <c r="C2091" s="100" t="s">
        <v>22</v>
      </c>
      <c r="D2091" s="125">
        <v>0.96</v>
      </c>
    </row>
    <row r="2092" spans="1:4">
      <c r="A2092" s="124">
        <v>43501</v>
      </c>
      <c r="B2092" s="221" t="s">
        <v>6740</v>
      </c>
      <c r="C2092" s="100" t="s">
        <v>120</v>
      </c>
      <c r="D2092" s="125">
        <v>181.88</v>
      </c>
    </row>
    <row r="2093" spans="1:4">
      <c r="A2093" s="124">
        <v>43490</v>
      </c>
      <c r="B2093" s="221" t="s">
        <v>6741</v>
      </c>
      <c r="C2093" s="100" t="s">
        <v>22</v>
      </c>
      <c r="D2093" s="125">
        <v>1.46</v>
      </c>
    </row>
    <row r="2094" spans="1:4">
      <c r="A2094" s="124">
        <v>43502</v>
      </c>
      <c r="B2094" s="221" t="s">
        <v>6742</v>
      </c>
      <c r="C2094" s="100" t="s">
        <v>120</v>
      </c>
      <c r="D2094" s="125">
        <v>275.92</v>
      </c>
    </row>
    <row r="2095" spans="1:4">
      <c r="A2095" s="124">
        <v>43491</v>
      </c>
      <c r="B2095" s="221" t="s">
        <v>6743</v>
      </c>
      <c r="C2095" s="100" t="s">
        <v>22</v>
      </c>
      <c r="D2095" s="125">
        <v>1.02</v>
      </c>
    </row>
    <row r="2096" spans="1:4">
      <c r="A2096" s="124">
        <v>43503</v>
      </c>
      <c r="B2096" s="221" t="s">
        <v>6744</v>
      </c>
      <c r="C2096" s="100" t="s">
        <v>120</v>
      </c>
      <c r="D2096" s="125">
        <v>192.76</v>
      </c>
    </row>
    <row r="2097" spans="1:4">
      <c r="A2097" s="124">
        <v>43492</v>
      </c>
      <c r="B2097" s="221" t="s">
        <v>6745</v>
      </c>
      <c r="C2097" s="100" t="s">
        <v>22</v>
      </c>
      <c r="D2097" s="125">
        <v>1.36</v>
      </c>
    </row>
    <row r="2098" spans="1:4">
      <c r="A2098" s="124">
        <v>43504</v>
      </c>
      <c r="B2098" s="221" t="s">
        <v>6746</v>
      </c>
      <c r="C2098" s="100" t="s">
        <v>120</v>
      </c>
      <c r="D2098" s="125">
        <v>255.78</v>
      </c>
    </row>
    <row r="2099" spans="1:4">
      <c r="A2099" s="124">
        <v>43493</v>
      </c>
      <c r="B2099" s="221" t="s">
        <v>6747</v>
      </c>
      <c r="C2099" s="100" t="s">
        <v>22</v>
      </c>
      <c r="D2099" s="125">
        <v>0.54</v>
      </c>
    </row>
    <row r="2100" spans="1:4">
      <c r="A2100" s="124">
        <v>43505</v>
      </c>
      <c r="B2100" s="221" t="s">
        <v>6748</v>
      </c>
      <c r="C2100" s="100" t="s">
        <v>120</v>
      </c>
      <c r="D2100" s="125">
        <v>102.76</v>
      </c>
    </row>
    <row r="2101" spans="1:4" ht="25.5">
      <c r="A2101" s="124">
        <v>37774</v>
      </c>
      <c r="B2101" s="221" t="s">
        <v>6749</v>
      </c>
      <c r="C2101" s="100" t="s">
        <v>240</v>
      </c>
      <c r="D2101" s="125">
        <v>188694.18</v>
      </c>
    </row>
    <row r="2102" spans="1:4" ht="38.25">
      <c r="A2102" s="124">
        <v>38630</v>
      </c>
      <c r="B2102" s="221" t="s">
        <v>6750</v>
      </c>
      <c r="C2102" s="100" t="s">
        <v>240</v>
      </c>
      <c r="D2102" s="125">
        <v>1079521.8700000001</v>
      </c>
    </row>
    <row r="2103" spans="1:4" ht="38.25">
      <c r="A2103" s="124">
        <v>38629</v>
      </c>
      <c r="B2103" s="221" t="s">
        <v>6751</v>
      </c>
      <c r="C2103" s="100" t="s">
        <v>240</v>
      </c>
      <c r="D2103" s="125">
        <v>1606921.87</v>
      </c>
    </row>
    <row r="2104" spans="1:4">
      <c r="A2104" s="124">
        <v>38476</v>
      </c>
      <c r="B2104" s="221" t="s">
        <v>6752</v>
      </c>
      <c r="C2104" s="100" t="s">
        <v>240</v>
      </c>
      <c r="D2104" s="125">
        <v>252</v>
      </c>
    </row>
    <row r="2105" spans="1:4">
      <c r="A2105" s="124">
        <v>38477</v>
      </c>
      <c r="B2105" s="221" t="s">
        <v>6753</v>
      </c>
      <c r="C2105" s="100" t="s">
        <v>240</v>
      </c>
      <c r="D2105" s="125">
        <v>713.66</v>
      </c>
    </row>
    <row r="2106" spans="1:4" ht="25.5">
      <c r="A2106" s="124">
        <v>40635</v>
      </c>
      <c r="B2106" s="221" t="s">
        <v>6754</v>
      </c>
      <c r="C2106" s="100" t="s">
        <v>240</v>
      </c>
      <c r="D2106" s="125">
        <v>498325.25</v>
      </c>
    </row>
    <row r="2107" spans="1:4" ht="25.5">
      <c r="A2107" s="124">
        <v>36483</v>
      </c>
      <c r="B2107" s="221" t="s">
        <v>6755</v>
      </c>
      <c r="C2107" s="100" t="s">
        <v>240</v>
      </c>
      <c r="D2107" s="125">
        <v>451562.5</v>
      </c>
    </row>
    <row r="2108" spans="1:4">
      <c r="A2108" s="124">
        <v>14525</v>
      </c>
      <c r="B2108" s="221" t="s">
        <v>6756</v>
      </c>
      <c r="C2108" s="100" t="s">
        <v>240</v>
      </c>
      <c r="D2108" s="125">
        <v>472812.5</v>
      </c>
    </row>
    <row r="2109" spans="1:4">
      <c r="A2109" s="124">
        <v>36482</v>
      </c>
      <c r="B2109" s="221" t="s">
        <v>6757</v>
      </c>
      <c r="C2109" s="100" t="s">
        <v>240</v>
      </c>
      <c r="D2109" s="125">
        <v>405502.57</v>
      </c>
    </row>
    <row r="2110" spans="1:4">
      <c r="A2110" s="124">
        <v>36408</v>
      </c>
      <c r="B2110" s="221" t="s">
        <v>6758</v>
      </c>
      <c r="C2110" s="100" t="s">
        <v>240</v>
      </c>
      <c r="D2110" s="125">
        <v>484500</v>
      </c>
    </row>
    <row r="2111" spans="1:4">
      <c r="A2111" s="124">
        <v>2723</v>
      </c>
      <c r="B2111" s="221" t="s">
        <v>6759</v>
      </c>
      <c r="C2111" s="100" t="s">
        <v>240</v>
      </c>
      <c r="D2111" s="125">
        <v>371875</v>
      </c>
    </row>
    <row r="2112" spans="1:4" ht="25.5">
      <c r="A2112" s="124">
        <v>36481</v>
      </c>
      <c r="B2112" s="221" t="s">
        <v>6760</v>
      </c>
      <c r="C2112" s="100" t="s">
        <v>240</v>
      </c>
      <c r="D2112" s="125">
        <v>443593.75</v>
      </c>
    </row>
    <row r="2113" spans="1:4">
      <c r="A2113" s="124">
        <v>10685</v>
      </c>
      <c r="B2113" s="221" t="s">
        <v>6761</v>
      </c>
      <c r="C2113" s="100" t="s">
        <v>240</v>
      </c>
      <c r="D2113" s="125">
        <v>425000</v>
      </c>
    </row>
    <row r="2114" spans="1:4" ht="25.5">
      <c r="A2114" s="124">
        <v>40636</v>
      </c>
      <c r="B2114" s="221" t="s">
        <v>6762</v>
      </c>
      <c r="C2114" s="100" t="s">
        <v>240</v>
      </c>
      <c r="D2114" s="125">
        <v>479731.5</v>
      </c>
    </row>
    <row r="2115" spans="1:4">
      <c r="A2115" s="124">
        <v>4111</v>
      </c>
      <c r="B2115" s="221" t="s">
        <v>6763</v>
      </c>
      <c r="C2115" s="100" t="s">
        <v>240</v>
      </c>
      <c r="D2115" s="125">
        <v>36.99</v>
      </c>
    </row>
    <row r="2116" spans="1:4">
      <c r="A2116" s="124">
        <v>26021</v>
      </c>
      <c r="B2116" s="221" t="s">
        <v>6764</v>
      </c>
      <c r="C2116" s="100" t="s">
        <v>240</v>
      </c>
      <c r="D2116" s="125">
        <v>35.94</v>
      </c>
    </row>
    <row r="2117" spans="1:4">
      <c r="A2117" s="124">
        <v>12</v>
      </c>
      <c r="B2117" s="221" t="s">
        <v>6765</v>
      </c>
      <c r="C2117" s="100" t="s">
        <v>240</v>
      </c>
      <c r="D2117" s="125">
        <v>5.4</v>
      </c>
    </row>
    <row r="2118" spans="1:4">
      <c r="A2118" s="124">
        <v>37554</v>
      </c>
      <c r="B2118" s="221" t="s">
        <v>6766</v>
      </c>
      <c r="C2118" s="100" t="s">
        <v>240</v>
      </c>
      <c r="D2118" s="125">
        <v>147.38</v>
      </c>
    </row>
    <row r="2119" spans="1:4">
      <c r="A2119" s="124">
        <v>37555</v>
      </c>
      <c r="B2119" s="221" t="s">
        <v>6767</v>
      </c>
      <c r="C2119" s="100" t="s">
        <v>240</v>
      </c>
      <c r="D2119" s="125">
        <v>179.28</v>
      </c>
    </row>
    <row r="2120" spans="1:4" ht="25.5">
      <c r="A2120" s="124">
        <v>10902</v>
      </c>
      <c r="B2120" s="221" t="s">
        <v>6768</v>
      </c>
      <c r="C2120" s="100" t="s">
        <v>240</v>
      </c>
      <c r="D2120" s="125">
        <v>44.98</v>
      </c>
    </row>
    <row r="2121" spans="1:4" ht="25.5">
      <c r="A2121" s="124">
        <v>20965</v>
      </c>
      <c r="B2121" s="221" t="s">
        <v>6769</v>
      </c>
      <c r="C2121" s="100" t="s">
        <v>240</v>
      </c>
      <c r="D2121" s="125">
        <v>45.4</v>
      </c>
    </row>
    <row r="2122" spans="1:4" ht="25.5">
      <c r="A2122" s="124">
        <v>20966</v>
      </c>
      <c r="B2122" s="221" t="s">
        <v>6770</v>
      </c>
      <c r="C2122" s="100" t="s">
        <v>240</v>
      </c>
      <c r="D2122" s="125">
        <v>48.89</v>
      </c>
    </row>
    <row r="2123" spans="1:4" ht="25.5">
      <c r="A2123" s="124">
        <v>10903</v>
      </c>
      <c r="B2123" s="221" t="s">
        <v>6771</v>
      </c>
      <c r="C2123" s="100" t="s">
        <v>240</v>
      </c>
      <c r="D2123" s="125">
        <v>74.099999999999994</v>
      </c>
    </row>
    <row r="2124" spans="1:4" ht="25.5">
      <c r="A2124" s="124">
        <v>20967</v>
      </c>
      <c r="B2124" s="221" t="s">
        <v>6772</v>
      </c>
      <c r="C2124" s="100" t="s">
        <v>240</v>
      </c>
      <c r="D2124" s="125">
        <v>74.099999999999994</v>
      </c>
    </row>
    <row r="2125" spans="1:4" ht="25.5">
      <c r="A2125" s="124">
        <v>20968</v>
      </c>
      <c r="B2125" s="221" t="s">
        <v>6773</v>
      </c>
      <c r="C2125" s="100" t="s">
        <v>240</v>
      </c>
      <c r="D2125" s="125">
        <v>81.27</v>
      </c>
    </row>
    <row r="2126" spans="1:4">
      <c r="A2126" s="124">
        <v>11359</v>
      </c>
      <c r="B2126" s="221" t="s">
        <v>6774</v>
      </c>
      <c r="C2126" s="100" t="s">
        <v>240</v>
      </c>
      <c r="D2126" s="125">
        <v>685</v>
      </c>
    </row>
    <row r="2127" spans="1:4" ht="25.5">
      <c r="A2127" s="124">
        <v>39017</v>
      </c>
      <c r="B2127" s="221" t="s">
        <v>6775</v>
      </c>
      <c r="C2127" s="100" t="s">
        <v>240</v>
      </c>
      <c r="D2127" s="125">
        <v>0.13</v>
      </c>
    </row>
    <row r="2128" spans="1:4" ht="25.5">
      <c r="A2128" s="124">
        <v>39315</v>
      </c>
      <c r="B2128" s="221" t="s">
        <v>6776</v>
      </c>
      <c r="C2128" s="100" t="s">
        <v>240</v>
      </c>
      <c r="D2128" s="125">
        <v>0.22</v>
      </c>
    </row>
    <row r="2129" spans="1:4">
      <c r="A2129" s="124">
        <v>39016</v>
      </c>
      <c r="B2129" s="221" t="s">
        <v>6777</v>
      </c>
      <c r="C2129" s="100" t="s">
        <v>240</v>
      </c>
      <c r="D2129" s="125">
        <v>0.22</v>
      </c>
    </row>
    <row r="2130" spans="1:4">
      <c r="A2130" s="124">
        <v>40432</v>
      </c>
      <c r="B2130" s="221" t="s">
        <v>6778</v>
      </c>
      <c r="C2130" s="100" t="s">
        <v>240</v>
      </c>
      <c r="D2130" s="125">
        <v>1.71</v>
      </c>
    </row>
    <row r="2131" spans="1:4" ht="25.5">
      <c r="A2131" s="124">
        <v>39481</v>
      </c>
      <c r="B2131" s="221" t="s">
        <v>6779</v>
      </c>
      <c r="C2131" s="100" t="s">
        <v>240</v>
      </c>
      <c r="D2131" s="125">
        <v>1.07</v>
      </c>
    </row>
    <row r="2132" spans="1:4">
      <c r="A2132" s="124">
        <v>40433</v>
      </c>
      <c r="B2132" s="221" t="s">
        <v>6780</v>
      </c>
      <c r="C2132" s="100" t="s">
        <v>240</v>
      </c>
      <c r="D2132" s="125">
        <v>0.95</v>
      </c>
    </row>
    <row r="2133" spans="1:4">
      <c r="A2133" s="124">
        <v>20219</v>
      </c>
      <c r="B2133" s="221" t="s">
        <v>6781</v>
      </c>
      <c r="C2133" s="100" t="s">
        <v>240</v>
      </c>
      <c r="D2133" s="125">
        <v>74000</v>
      </c>
    </row>
    <row r="2134" spans="1:4" ht="25.5">
      <c r="A2134" s="124">
        <v>36484</v>
      </c>
      <c r="B2134" s="221" t="s">
        <v>6782</v>
      </c>
      <c r="C2134" s="100" t="s">
        <v>240</v>
      </c>
      <c r="D2134" s="125">
        <v>157088.51999999999</v>
      </c>
    </row>
    <row r="2135" spans="1:4">
      <c r="A2135" s="124">
        <v>38367</v>
      </c>
      <c r="B2135" s="221" t="s">
        <v>6783</v>
      </c>
      <c r="C2135" s="100" t="s">
        <v>240</v>
      </c>
      <c r="D2135" s="125">
        <v>13.54</v>
      </c>
    </row>
    <row r="2136" spans="1:4">
      <c r="A2136" s="124">
        <v>38368</v>
      </c>
      <c r="B2136" s="221" t="s">
        <v>6784</v>
      </c>
      <c r="C2136" s="100" t="s">
        <v>240</v>
      </c>
      <c r="D2136" s="125">
        <v>5.95</v>
      </c>
    </row>
    <row r="2137" spans="1:4">
      <c r="A2137" s="124">
        <v>38091</v>
      </c>
      <c r="B2137" s="221" t="s">
        <v>6785</v>
      </c>
      <c r="C2137" s="100" t="s">
        <v>240</v>
      </c>
      <c r="D2137" s="125">
        <v>1.84</v>
      </c>
    </row>
    <row r="2138" spans="1:4">
      <c r="A2138" s="124">
        <v>38095</v>
      </c>
      <c r="B2138" s="221" t="s">
        <v>6786</v>
      </c>
      <c r="C2138" s="100" t="s">
        <v>240</v>
      </c>
      <c r="D2138" s="125">
        <v>3.91</v>
      </c>
    </row>
    <row r="2139" spans="1:4">
      <c r="A2139" s="124">
        <v>38092</v>
      </c>
      <c r="B2139" s="221" t="s">
        <v>6787</v>
      </c>
      <c r="C2139" s="100" t="s">
        <v>240</v>
      </c>
      <c r="D2139" s="125">
        <v>1.75</v>
      </c>
    </row>
    <row r="2140" spans="1:4">
      <c r="A2140" s="124">
        <v>38093</v>
      </c>
      <c r="B2140" s="221" t="s">
        <v>6788</v>
      </c>
      <c r="C2140" s="100" t="s">
        <v>240</v>
      </c>
      <c r="D2140" s="125">
        <v>1.81</v>
      </c>
    </row>
    <row r="2141" spans="1:4">
      <c r="A2141" s="124">
        <v>38096</v>
      </c>
      <c r="B2141" s="221" t="s">
        <v>6789</v>
      </c>
      <c r="C2141" s="100" t="s">
        <v>240</v>
      </c>
      <c r="D2141" s="125">
        <v>4.2</v>
      </c>
    </row>
    <row r="2142" spans="1:4">
      <c r="A2142" s="124">
        <v>38094</v>
      </c>
      <c r="B2142" s="221" t="s">
        <v>6790</v>
      </c>
      <c r="C2142" s="100" t="s">
        <v>240</v>
      </c>
      <c r="D2142" s="125">
        <v>2.2200000000000002</v>
      </c>
    </row>
    <row r="2143" spans="1:4">
      <c r="A2143" s="124">
        <v>38097</v>
      </c>
      <c r="B2143" s="221" t="s">
        <v>6791</v>
      </c>
      <c r="C2143" s="100" t="s">
        <v>240</v>
      </c>
      <c r="D2143" s="125">
        <v>4.5</v>
      </c>
    </row>
    <row r="2144" spans="1:4">
      <c r="A2144" s="124">
        <v>38098</v>
      </c>
      <c r="B2144" s="221" t="s">
        <v>6792</v>
      </c>
      <c r="C2144" s="100" t="s">
        <v>240</v>
      </c>
      <c r="D2144" s="125">
        <v>4.5</v>
      </c>
    </row>
    <row r="2145" spans="1:4">
      <c r="A2145" s="124">
        <v>11186</v>
      </c>
      <c r="B2145" s="221" t="s">
        <v>6793</v>
      </c>
      <c r="C2145" s="100" t="s">
        <v>316</v>
      </c>
      <c r="D2145" s="125">
        <v>305.77</v>
      </c>
    </row>
    <row r="2146" spans="1:4" ht="25.5">
      <c r="A2146" s="124">
        <v>11558</v>
      </c>
      <c r="B2146" s="221" t="s">
        <v>6794</v>
      </c>
      <c r="C2146" s="100" t="s">
        <v>2566</v>
      </c>
      <c r="D2146" s="125">
        <v>12</v>
      </c>
    </row>
    <row r="2147" spans="1:4" ht="25.5">
      <c r="A2147" s="124">
        <v>11557</v>
      </c>
      <c r="B2147" s="221" t="s">
        <v>6795</v>
      </c>
      <c r="C2147" s="100" t="s">
        <v>2566</v>
      </c>
      <c r="D2147" s="125">
        <v>30.38</v>
      </c>
    </row>
    <row r="2148" spans="1:4">
      <c r="A2148" s="124">
        <v>2759</v>
      </c>
      <c r="B2148" s="221" t="s">
        <v>6796</v>
      </c>
      <c r="C2148" s="100" t="s">
        <v>240</v>
      </c>
      <c r="D2148" s="125">
        <v>5.8</v>
      </c>
    </row>
    <row r="2149" spans="1:4">
      <c r="A2149" s="124">
        <v>38124</v>
      </c>
      <c r="B2149" s="221" t="s">
        <v>6797</v>
      </c>
      <c r="C2149" s="100" t="s">
        <v>240</v>
      </c>
      <c r="D2149" s="125">
        <v>18</v>
      </c>
    </row>
    <row r="2150" spans="1:4">
      <c r="A2150" s="124">
        <v>38380</v>
      </c>
      <c r="B2150" s="221" t="s">
        <v>6798</v>
      </c>
      <c r="C2150" s="100" t="s">
        <v>240</v>
      </c>
      <c r="D2150" s="125">
        <v>21.51</v>
      </c>
    </row>
    <row r="2151" spans="1:4">
      <c r="A2151" s="124">
        <v>20059</v>
      </c>
      <c r="B2151" s="221" t="s">
        <v>6799</v>
      </c>
      <c r="C2151" s="100" t="s">
        <v>240</v>
      </c>
      <c r="D2151" s="125">
        <v>13.05</v>
      </c>
    </row>
    <row r="2152" spans="1:4" ht="25.5">
      <c r="A2152" s="124">
        <v>42429</v>
      </c>
      <c r="B2152" s="221" t="s">
        <v>6800</v>
      </c>
      <c r="C2152" s="100" t="s">
        <v>240</v>
      </c>
      <c r="D2152" s="125">
        <v>3353.46</v>
      </c>
    </row>
    <row r="2153" spans="1:4">
      <c r="A2153" s="124">
        <v>39616</v>
      </c>
      <c r="B2153" s="221" t="s">
        <v>6801</v>
      </c>
      <c r="C2153" s="100" t="s">
        <v>240</v>
      </c>
      <c r="D2153" s="125">
        <v>315</v>
      </c>
    </row>
    <row r="2154" spans="1:4">
      <c r="A2154" s="124">
        <v>39618</v>
      </c>
      <c r="B2154" s="221" t="s">
        <v>6802</v>
      </c>
      <c r="C2154" s="100" t="s">
        <v>240</v>
      </c>
      <c r="D2154" s="125">
        <v>571.35</v>
      </c>
    </row>
    <row r="2155" spans="1:4">
      <c r="A2155" s="124">
        <v>39619</v>
      </c>
      <c r="B2155" s="221" t="s">
        <v>6803</v>
      </c>
      <c r="C2155" s="100" t="s">
        <v>240</v>
      </c>
      <c r="D2155" s="125">
        <v>782.52</v>
      </c>
    </row>
    <row r="2156" spans="1:4">
      <c r="A2156" s="124">
        <v>39613</v>
      </c>
      <c r="B2156" s="221" t="s">
        <v>6804</v>
      </c>
      <c r="C2156" s="100" t="s">
        <v>240</v>
      </c>
      <c r="D2156" s="125">
        <v>125.12</v>
      </c>
    </row>
    <row r="2157" spans="1:4">
      <c r="A2157" s="124">
        <v>39614</v>
      </c>
      <c r="B2157" s="221" t="s">
        <v>6805</v>
      </c>
      <c r="C2157" s="100" t="s">
        <v>240</v>
      </c>
      <c r="D2157" s="125">
        <v>182.54</v>
      </c>
    </row>
    <row r="2158" spans="1:4" ht="25.5">
      <c r="A2158" s="124">
        <v>38538</v>
      </c>
      <c r="B2158" s="221" t="s">
        <v>6806</v>
      </c>
      <c r="C2158" s="100" t="s">
        <v>239</v>
      </c>
      <c r="D2158" s="125">
        <v>46</v>
      </c>
    </row>
    <row r="2159" spans="1:4" ht="25.5">
      <c r="A2159" s="124">
        <v>38539</v>
      </c>
      <c r="B2159" s="221" t="s">
        <v>6807</v>
      </c>
      <c r="C2159" s="100" t="s">
        <v>239</v>
      </c>
      <c r="D2159" s="125">
        <v>62.55</v>
      </c>
    </row>
    <row r="2160" spans="1:4" ht="25.5">
      <c r="A2160" s="124">
        <v>38540</v>
      </c>
      <c r="B2160" s="221" t="s">
        <v>6808</v>
      </c>
      <c r="C2160" s="100" t="s">
        <v>239</v>
      </c>
      <c r="D2160" s="125">
        <v>160.31</v>
      </c>
    </row>
    <row r="2161" spans="1:4">
      <c r="A2161" s="124">
        <v>38384</v>
      </c>
      <c r="B2161" s="221" t="s">
        <v>6809</v>
      </c>
      <c r="C2161" s="100" t="s">
        <v>240</v>
      </c>
      <c r="D2161" s="125">
        <v>15.43</v>
      </c>
    </row>
    <row r="2162" spans="1:4">
      <c r="A2162" s="124">
        <v>13</v>
      </c>
      <c r="B2162" s="221" t="s">
        <v>6810</v>
      </c>
      <c r="C2162" s="100" t="s">
        <v>315</v>
      </c>
      <c r="D2162" s="125">
        <v>8.31</v>
      </c>
    </row>
    <row r="2163" spans="1:4">
      <c r="A2163" s="124">
        <v>2762</v>
      </c>
      <c r="B2163" s="221" t="s">
        <v>6811</v>
      </c>
      <c r="C2163" s="100" t="s">
        <v>239</v>
      </c>
      <c r="D2163" s="125">
        <v>7.25</v>
      </c>
    </row>
    <row r="2164" spans="1:4" ht="25.5">
      <c r="A2164" s="124">
        <v>21142</v>
      </c>
      <c r="B2164" s="221" t="s">
        <v>6812</v>
      </c>
      <c r="C2164" s="100" t="s">
        <v>240</v>
      </c>
      <c r="D2164" s="125">
        <v>16.73</v>
      </c>
    </row>
    <row r="2165" spans="1:4">
      <c r="A2165" s="124">
        <v>12865</v>
      </c>
      <c r="B2165" s="221" t="s">
        <v>6813</v>
      </c>
      <c r="C2165" s="100" t="s">
        <v>22</v>
      </c>
      <c r="D2165" s="125">
        <v>13.75</v>
      </c>
    </row>
    <row r="2166" spans="1:4">
      <c r="A2166" s="124">
        <v>41074</v>
      </c>
      <c r="B2166" s="221" t="s">
        <v>6814</v>
      </c>
      <c r="C2166" s="100" t="s">
        <v>120</v>
      </c>
      <c r="D2166" s="125">
        <v>2419.81</v>
      </c>
    </row>
    <row r="2167" spans="1:4">
      <c r="A2167" s="124">
        <v>4223</v>
      </c>
      <c r="B2167" s="221" t="s">
        <v>6815</v>
      </c>
      <c r="C2167" s="100" t="s">
        <v>2559</v>
      </c>
      <c r="D2167" s="125">
        <v>3.35</v>
      </c>
    </row>
    <row r="2168" spans="1:4">
      <c r="A2168" s="124">
        <v>37372</v>
      </c>
      <c r="B2168" s="221" t="s">
        <v>6816</v>
      </c>
      <c r="C2168" s="100" t="s">
        <v>22</v>
      </c>
      <c r="D2168" s="125">
        <v>0.35</v>
      </c>
    </row>
    <row r="2169" spans="1:4">
      <c r="A2169" s="124">
        <v>40863</v>
      </c>
      <c r="B2169" s="221" t="s">
        <v>6817</v>
      </c>
      <c r="C2169" s="100" t="s">
        <v>120</v>
      </c>
      <c r="D2169" s="125">
        <v>65.94</v>
      </c>
    </row>
    <row r="2170" spans="1:4">
      <c r="A2170" s="124">
        <v>38475</v>
      </c>
      <c r="B2170" s="221" t="s">
        <v>6818</v>
      </c>
      <c r="C2170" s="100" t="s">
        <v>240</v>
      </c>
      <c r="D2170" s="125">
        <v>20.350000000000001</v>
      </c>
    </row>
    <row r="2171" spans="1:4">
      <c r="A2171" s="124">
        <v>38474</v>
      </c>
      <c r="B2171" s="221" t="s">
        <v>6819</v>
      </c>
      <c r="C2171" s="100" t="s">
        <v>240</v>
      </c>
      <c r="D2171" s="125">
        <v>25.16</v>
      </c>
    </row>
    <row r="2172" spans="1:4">
      <c r="A2172" s="124">
        <v>10886</v>
      </c>
      <c r="B2172" s="221" t="s">
        <v>6820</v>
      </c>
      <c r="C2172" s="100" t="s">
        <v>240</v>
      </c>
      <c r="D2172" s="125">
        <v>122.5</v>
      </c>
    </row>
    <row r="2173" spans="1:4">
      <c r="A2173" s="124">
        <v>10888</v>
      </c>
      <c r="B2173" s="221" t="s">
        <v>6821</v>
      </c>
      <c r="C2173" s="100" t="s">
        <v>240</v>
      </c>
      <c r="D2173" s="125">
        <v>387.69</v>
      </c>
    </row>
    <row r="2174" spans="1:4">
      <c r="A2174" s="124">
        <v>10889</v>
      </c>
      <c r="B2174" s="221" t="s">
        <v>6822</v>
      </c>
      <c r="C2174" s="100" t="s">
        <v>240</v>
      </c>
      <c r="D2174" s="125">
        <v>420</v>
      </c>
    </row>
    <row r="2175" spans="1:4">
      <c r="A2175" s="124">
        <v>10890</v>
      </c>
      <c r="B2175" s="221" t="s">
        <v>6823</v>
      </c>
      <c r="C2175" s="100" t="s">
        <v>240</v>
      </c>
      <c r="D2175" s="125">
        <v>193.84</v>
      </c>
    </row>
    <row r="2176" spans="1:4">
      <c r="A2176" s="124">
        <v>10891</v>
      </c>
      <c r="B2176" s="221" t="s">
        <v>6824</v>
      </c>
      <c r="C2176" s="100" t="s">
        <v>240</v>
      </c>
      <c r="D2176" s="125">
        <v>118.46</v>
      </c>
    </row>
    <row r="2177" spans="1:4">
      <c r="A2177" s="124">
        <v>10892</v>
      </c>
      <c r="B2177" s="221" t="s">
        <v>6825</v>
      </c>
      <c r="C2177" s="100" t="s">
        <v>240</v>
      </c>
      <c r="D2177" s="125">
        <v>140</v>
      </c>
    </row>
    <row r="2178" spans="1:4">
      <c r="A2178" s="124">
        <v>20977</v>
      </c>
      <c r="B2178" s="221" t="s">
        <v>6826</v>
      </c>
      <c r="C2178" s="100" t="s">
        <v>240</v>
      </c>
      <c r="D2178" s="125">
        <v>166.92</v>
      </c>
    </row>
    <row r="2179" spans="1:4">
      <c r="A2179" s="124">
        <v>3073</v>
      </c>
      <c r="B2179" s="221" t="s">
        <v>6827</v>
      </c>
      <c r="C2179" s="100" t="s">
        <v>240</v>
      </c>
      <c r="D2179" s="125">
        <v>151.15</v>
      </c>
    </row>
    <row r="2180" spans="1:4">
      <c r="A2180" s="124">
        <v>3068</v>
      </c>
      <c r="B2180" s="221" t="s">
        <v>6828</v>
      </c>
      <c r="C2180" s="100" t="s">
        <v>240</v>
      </c>
      <c r="D2180" s="125">
        <v>30.22</v>
      </c>
    </row>
    <row r="2181" spans="1:4">
      <c r="A2181" s="124">
        <v>3074</v>
      </c>
      <c r="B2181" s="221" t="s">
        <v>6829</v>
      </c>
      <c r="C2181" s="100" t="s">
        <v>240</v>
      </c>
      <c r="D2181" s="125">
        <v>95.42</v>
      </c>
    </row>
    <row r="2182" spans="1:4">
      <c r="A2182" s="124">
        <v>3076</v>
      </c>
      <c r="B2182" s="221" t="s">
        <v>6830</v>
      </c>
      <c r="C2182" s="100" t="s">
        <v>240</v>
      </c>
      <c r="D2182" s="125">
        <v>124.26</v>
      </c>
    </row>
    <row r="2183" spans="1:4">
      <c r="A2183" s="124">
        <v>3072</v>
      </c>
      <c r="B2183" s="221" t="s">
        <v>6831</v>
      </c>
      <c r="C2183" s="100" t="s">
        <v>240</v>
      </c>
      <c r="D2183" s="125">
        <v>31.3</v>
      </c>
    </row>
    <row r="2184" spans="1:4">
      <c r="A2184" s="124">
        <v>3075</v>
      </c>
      <c r="B2184" s="221" t="s">
        <v>6832</v>
      </c>
      <c r="C2184" s="100" t="s">
        <v>240</v>
      </c>
      <c r="D2184" s="125">
        <v>78.52</v>
      </c>
    </row>
    <row r="2185" spans="1:4">
      <c r="A2185" s="124">
        <v>10780</v>
      </c>
      <c r="B2185" s="221" t="s">
        <v>6833</v>
      </c>
      <c r="C2185" s="100" t="s">
        <v>240</v>
      </c>
      <c r="D2185" s="125">
        <v>6.63</v>
      </c>
    </row>
    <row r="2186" spans="1:4">
      <c r="A2186" s="124">
        <v>10781</v>
      </c>
      <c r="B2186" s="221" t="s">
        <v>6834</v>
      </c>
      <c r="C2186" s="100" t="s">
        <v>240</v>
      </c>
      <c r="D2186" s="125">
        <v>10.65</v>
      </c>
    </row>
    <row r="2187" spans="1:4">
      <c r="A2187" s="124">
        <v>20106</v>
      </c>
      <c r="B2187" s="221" t="s">
        <v>6835</v>
      </c>
      <c r="C2187" s="100" t="s">
        <v>240</v>
      </c>
      <c r="D2187" s="125">
        <v>3.51</v>
      </c>
    </row>
    <row r="2188" spans="1:4">
      <c r="A2188" s="124">
        <v>20107</v>
      </c>
      <c r="B2188" s="221" t="s">
        <v>6836</v>
      </c>
      <c r="C2188" s="100" t="s">
        <v>240</v>
      </c>
      <c r="D2188" s="125">
        <v>4.0199999999999996</v>
      </c>
    </row>
    <row r="2189" spans="1:4">
      <c r="A2189" s="124">
        <v>20108</v>
      </c>
      <c r="B2189" s="221" t="s">
        <v>6837</v>
      </c>
      <c r="C2189" s="100" t="s">
        <v>240</v>
      </c>
      <c r="D2189" s="125">
        <v>5.3</v>
      </c>
    </row>
    <row r="2190" spans="1:4">
      <c r="A2190" s="124">
        <v>20109</v>
      </c>
      <c r="B2190" s="221" t="s">
        <v>6838</v>
      </c>
      <c r="C2190" s="100" t="s">
        <v>240</v>
      </c>
      <c r="D2190" s="125">
        <v>6.63</v>
      </c>
    </row>
    <row r="2191" spans="1:4">
      <c r="A2191" s="124">
        <v>34795</v>
      </c>
      <c r="B2191" s="221" t="s">
        <v>6839</v>
      </c>
      <c r="C2191" s="100" t="s">
        <v>316</v>
      </c>
      <c r="D2191" s="125">
        <v>257.95</v>
      </c>
    </row>
    <row r="2192" spans="1:4">
      <c r="A2192" s="124">
        <v>34796</v>
      </c>
      <c r="B2192" s="221" t="s">
        <v>6840</v>
      </c>
      <c r="C2192" s="100" t="s">
        <v>239</v>
      </c>
      <c r="D2192" s="125">
        <v>11.32</v>
      </c>
    </row>
    <row r="2193" spans="1:4" ht="25.5">
      <c r="A2193" s="124">
        <v>11480</v>
      </c>
      <c r="B2193" s="221" t="s">
        <v>6841</v>
      </c>
      <c r="C2193" s="100" t="s">
        <v>2569</v>
      </c>
      <c r="D2193" s="125">
        <v>52.05</v>
      </c>
    </row>
    <row r="2194" spans="1:4">
      <c r="A2194" s="124">
        <v>3103</v>
      </c>
      <c r="B2194" s="221" t="s">
        <v>6842</v>
      </c>
      <c r="C2194" s="100" t="s">
        <v>240</v>
      </c>
      <c r="D2194" s="125">
        <v>54.33</v>
      </c>
    </row>
    <row r="2195" spans="1:4" ht="25.5">
      <c r="A2195" s="124">
        <v>11481</v>
      </c>
      <c r="B2195" s="221" t="s">
        <v>6843</v>
      </c>
      <c r="C2195" s="100" t="s">
        <v>240</v>
      </c>
      <c r="D2195" s="125">
        <v>16.39</v>
      </c>
    </row>
    <row r="2196" spans="1:4" ht="25.5">
      <c r="A2196" s="124">
        <v>3097</v>
      </c>
      <c r="B2196" s="221" t="s">
        <v>6844</v>
      </c>
      <c r="C2196" s="100" t="s">
        <v>2569</v>
      </c>
      <c r="D2196" s="125">
        <v>33.67</v>
      </c>
    </row>
    <row r="2197" spans="1:4" ht="25.5">
      <c r="A2197" s="124">
        <v>38153</v>
      </c>
      <c r="B2197" s="221" t="s">
        <v>6845</v>
      </c>
      <c r="C2197" s="100" t="s">
        <v>2569</v>
      </c>
      <c r="D2197" s="125">
        <v>30.88</v>
      </c>
    </row>
    <row r="2198" spans="1:4" ht="25.5">
      <c r="A2198" s="124">
        <v>3099</v>
      </c>
      <c r="B2198" s="221" t="s">
        <v>6846</v>
      </c>
      <c r="C2198" s="100" t="s">
        <v>2569</v>
      </c>
      <c r="D2198" s="125">
        <v>53.86</v>
      </c>
    </row>
    <row r="2199" spans="1:4" ht="25.5">
      <c r="A2199" s="124">
        <v>3080</v>
      </c>
      <c r="B2199" s="221" t="s">
        <v>6847</v>
      </c>
      <c r="C2199" s="100" t="s">
        <v>2569</v>
      </c>
      <c r="D2199" s="125">
        <v>45</v>
      </c>
    </row>
    <row r="2200" spans="1:4" ht="25.5">
      <c r="A2200" s="124">
        <v>3081</v>
      </c>
      <c r="B2200" s="221" t="s">
        <v>6848</v>
      </c>
      <c r="C2200" s="100" t="s">
        <v>2569</v>
      </c>
      <c r="D2200" s="125">
        <v>68.099999999999994</v>
      </c>
    </row>
    <row r="2201" spans="1:4" ht="25.5">
      <c r="A2201" s="124">
        <v>38151</v>
      </c>
      <c r="B2201" s="221" t="s">
        <v>6849</v>
      </c>
      <c r="C2201" s="100" t="s">
        <v>2569</v>
      </c>
      <c r="D2201" s="125">
        <v>42.64</v>
      </c>
    </row>
    <row r="2202" spans="1:4" ht="25.5">
      <c r="A2202" s="124">
        <v>11479</v>
      </c>
      <c r="B2202" s="221" t="s">
        <v>6850</v>
      </c>
      <c r="C2202" s="100" t="s">
        <v>240</v>
      </c>
      <c r="D2202" s="125">
        <v>24.79</v>
      </c>
    </row>
    <row r="2203" spans="1:4" ht="25.5">
      <c r="A2203" s="124">
        <v>38152</v>
      </c>
      <c r="B2203" s="221" t="s">
        <v>6851</v>
      </c>
      <c r="C2203" s="100" t="s">
        <v>2569</v>
      </c>
      <c r="D2203" s="125">
        <v>61.71</v>
      </c>
    </row>
    <row r="2204" spans="1:4" ht="25.5">
      <c r="A2204" s="124">
        <v>11478</v>
      </c>
      <c r="B2204" s="221" t="s">
        <v>6852</v>
      </c>
      <c r="C2204" s="100" t="s">
        <v>240</v>
      </c>
      <c r="D2204" s="125">
        <v>43.49</v>
      </c>
    </row>
    <row r="2205" spans="1:4" ht="25.5">
      <c r="A2205" s="124">
        <v>3090</v>
      </c>
      <c r="B2205" s="221" t="s">
        <v>6853</v>
      </c>
      <c r="C2205" s="100" t="s">
        <v>2569</v>
      </c>
      <c r="D2205" s="125">
        <v>36.380000000000003</v>
      </c>
    </row>
    <row r="2206" spans="1:4" ht="25.5">
      <c r="A2206" s="124">
        <v>3093</v>
      </c>
      <c r="B2206" s="221" t="s">
        <v>6854</v>
      </c>
      <c r="C2206" s="100" t="s">
        <v>2569</v>
      </c>
      <c r="D2206" s="125">
        <v>60.47</v>
      </c>
    </row>
    <row r="2207" spans="1:4" ht="25.5">
      <c r="A2207" s="124">
        <v>11476</v>
      </c>
      <c r="B2207" s="221" t="s">
        <v>6855</v>
      </c>
      <c r="C2207" s="100" t="s">
        <v>240</v>
      </c>
      <c r="D2207" s="125">
        <v>26.06</v>
      </c>
    </row>
    <row r="2208" spans="1:4" ht="25.5">
      <c r="A2208" s="124">
        <v>11484</v>
      </c>
      <c r="B2208" s="221" t="s">
        <v>6856</v>
      </c>
      <c r="C2208" s="100" t="s">
        <v>240</v>
      </c>
      <c r="D2208" s="125">
        <v>30.02</v>
      </c>
    </row>
    <row r="2209" spans="1:4" ht="25.5">
      <c r="A2209" s="124">
        <v>38155</v>
      </c>
      <c r="B2209" s="221" t="s">
        <v>6857</v>
      </c>
      <c r="C2209" s="100" t="s">
        <v>240</v>
      </c>
      <c r="D2209" s="125">
        <v>40.93</v>
      </c>
    </row>
    <row r="2210" spans="1:4" ht="25.5">
      <c r="A2210" s="124">
        <v>11468</v>
      </c>
      <c r="B2210" s="221" t="s">
        <v>6858</v>
      </c>
      <c r="C2210" s="100" t="s">
        <v>240</v>
      </c>
      <c r="D2210" s="125">
        <v>9.19</v>
      </c>
    </row>
    <row r="2211" spans="1:4" ht="25.5">
      <c r="A2211" s="124">
        <v>11469</v>
      </c>
      <c r="B2211" s="221" t="s">
        <v>6859</v>
      </c>
      <c r="C2211" s="100" t="s">
        <v>240</v>
      </c>
      <c r="D2211" s="125">
        <v>10.97</v>
      </c>
    </row>
    <row r="2212" spans="1:4" ht="25.5">
      <c r="A2212" s="124">
        <v>38165</v>
      </c>
      <c r="B2212" s="221" t="s">
        <v>6860</v>
      </c>
      <c r="C2212" s="100" t="s">
        <v>2569</v>
      </c>
      <c r="D2212" s="125">
        <v>57.73</v>
      </c>
    </row>
    <row r="2213" spans="1:4">
      <c r="A2213" s="124">
        <v>11456</v>
      </c>
      <c r="B2213" s="221" t="s">
        <v>6861</v>
      </c>
      <c r="C2213" s="100" t="s">
        <v>240</v>
      </c>
      <c r="D2213" s="125">
        <v>12.79</v>
      </c>
    </row>
    <row r="2214" spans="1:4">
      <c r="A2214" s="124">
        <v>3119</v>
      </c>
      <c r="B2214" s="221" t="s">
        <v>6862</v>
      </c>
      <c r="C2214" s="100" t="s">
        <v>240</v>
      </c>
      <c r="D2214" s="125">
        <v>1.9</v>
      </c>
    </row>
    <row r="2215" spans="1:4">
      <c r="A2215" s="124">
        <v>3122</v>
      </c>
      <c r="B2215" s="221" t="s">
        <v>6863</v>
      </c>
      <c r="C2215" s="100" t="s">
        <v>240</v>
      </c>
      <c r="D2215" s="125">
        <v>2.67</v>
      </c>
    </row>
    <row r="2216" spans="1:4">
      <c r="A2216" s="124">
        <v>3121</v>
      </c>
      <c r="B2216" s="221" t="s">
        <v>6864</v>
      </c>
      <c r="C2216" s="100" t="s">
        <v>240</v>
      </c>
      <c r="D2216" s="125">
        <v>4.1399999999999997</v>
      </c>
    </row>
    <row r="2217" spans="1:4">
      <c r="A2217" s="124">
        <v>3120</v>
      </c>
      <c r="B2217" s="221" t="s">
        <v>6865</v>
      </c>
      <c r="C2217" s="100" t="s">
        <v>240</v>
      </c>
      <c r="D2217" s="125">
        <v>6.54</v>
      </c>
    </row>
    <row r="2218" spans="1:4">
      <c r="A2218" s="124">
        <v>11455</v>
      </c>
      <c r="B2218" s="221" t="s">
        <v>6866</v>
      </c>
      <c r="C2218" s="100" t="s">
        <v>240</v>
      </c>
      <c r="D2218" s="125">
        <v>9.16</v>
      </c>
    </row>
    <row r="2219" spans="1:4" ht="25.5">
      <c r="A2219" s="124">
        <v>3108</v>
      </c>
      <c r="B2219" s="221" t="s">
        <v>6867</v>
      </c>
      <c r="C2219" s="100" t="s">
        <v>240</v>
      </c>
      <c r="D2219" s="125">
        <v>23.02</v>
      </c>
    </row>
    <row r="2220" spans="1:4" ht="25.5">
      <c r="A2220" s="124">
        <v>3105</v>
      </c>
      <c r="B2220" s="221" t="s">
        <v>6868</v>
      </c>
      <c r="C2220" s="100" t="s">
        <v>240</v>
      </c>
      <c r="D2220" s="125">
        <v>35.76</v>
      </c>
    </row>
    <row r="2221" spans="1:4">
      <c r="A2221" s="124">
        <v>38178</v>
      </c>
      <c r="B2221" s="221" t="s">
        <v>6869</v>
      </c>
      <c r="C2221" s="100" t="s">
        <v>240</v>
      </c>
      <c r="D2221" s="125">
        <v>23.37</v>
      </c>
    </row>
    <row r="2222" spans="1:4">
      <c r="A2222" s="124">
        <v>11458</v>
      </c>
      <c r="B2222" s="221" t="s">
        <v>6870</v>
      </c>
      <c r="C2222" s="100" t="s">
        <v>240</v>
      </c>
      <c r="D2222" s="125">
        <v>20.48</v>
      </c>
    </row>
    <row r="2223" spans="1:4" ht="25.5">
      <c r="A2223" s="124">
        <v>42481</v>
      </c>
      <c r="B2223" s="221" t="s">
        <v>6871</v>
      </c>
      <c r="C2223" s="100" t="s">
        <v>316</v>
      </c>
      <c r="D2223" s="125">
        <v>21.19</v>
      </c>
    </row>
    <row r="2224" spans="1:4">
      <c r="A2224" s="124">
        <v>43458</v>
      </c>
      <c r="B2224" s="221" t="s">
        <v>6872</v>
      </c>
      <c r="C2224" s="100" t="s">
        <v>22</v>
      </c>
      <c r="D2224" s="125">
        <v>0.04</v>
      </c>
    </row>
    <row r="2225" spans="1:4">
      <c r="A2225" s="124">
        <v>43470</v>
      </c>
      <c r="B2225" s="221" t="s">
        <v>6873</v>
      </c>
      <c r="C2225" s="100" t="s">
        <v>120</v>
      </c>
      <c r="D2225" s="125">
        <v>7.37</v>
      </c>
    </row>
    <row r="2226" spans="1:4">
      <c r="A2226" s="124">
        <v>43459</v>
      </c>
      <c r="B2226" s="221" t="s">
        <v>6874</v>
      </c>
      <c r="C2226" s="100" t="s">
        <v>22</v>
      </c>
      <c r="D2226" s="125">
        <v>0.34</v>
      </c>
    </row>
    <row r="2227" spans="1:4">
      <c r="A2227" s="124">
        <v>43471</v>
      </c>
      <c r="B2227" s="221" t="s">
        <v>6875</v>
      </c>
      <c r="C2227" s="100" t="s">
        <v>120</v>
      </c>
      <c r="D2227" s="125">
        <v>64.510000000000005</v>
      </c>
    </row>
    <row r="2228" spans="1:4">
      <c r="A2228" s="124">
        <v>43460</v>
      </c>
      <c r="B2228" s="221" t="s">
        <v>6876</v>
      </c>
      <c r="C2228" s="100" t="s">
        <v>22</v>
      </c>
      <c r="D2228" s="125">
        <v>0.55000000000000004</v>
      </c>
    </row>
    <row r="2229" spans="1:4">
      <c r="A2229" s="124">
        <v>43472</v>
      </c>
      <c r="B2229" s="221" t="s">
        <v>6877</v>
      </c>
      <c r="C2229" s="100" t="s">
        <v>120</v>
      </c>
      <c r="D2229" s="125">
        <v>103.89</v>
      </c>
    </row>
    <row r="2230" spans="1:4">
      <c r="A2230" s="124">
        <v>43461</v>
      </c>
      <c r="B2230" s="221" t="s">
        <v>6878</v>
      </c>
      <c r="C2230" s="100" t="s">
        <v>22</v>
      </c>
      <c r="D2230" s="125">
        <v>0.24</v>
      </c>
    </row>
    <row r="2231" spans="1:4">
      <c r="A2231" s="124">
        <v>43473</v>
      </c>
      <c r="B2231" s="221" t="s">
        <v>6879</v>
      </c>
      <c r="C2231" s="100" t="s">
        <v>120</v>
      </c>
      <c r="D2231" s="125">
        <v>45.78</v>
      </c>
    </row>
    <row r="2232" spans="1:4">
      <c r="A2232" s="124">
        <v>43463</v>
      </c>
      <c r="B2232" s="221" t="s">
        <v>6880</v>
      </c>
      <c r="C2232" s="100" t="s">
        <v>22</v>
      </c>
      <c r="D2232" s="125">
        <v>0.08</v>
      </c>
    </row>
    <row r="2233" spans="1:4">
      <c r="A2233" s="124">
        <v>43475</v>
      </c>
      <c r="B2233" s="221" t="s">
        <v>6881</v>
      </c>
      <c r="C2233" s="100" t="s">
        <v>120</v>
      </c>
      <c r="D2233" s="125">
        <v>14.26</v>
      </c>
    </row>
    <row r="2234" spans="1:4">
      <c r="A2234" s="124">
        <v>43462</v>
      </c>
      <c r="B2234" s="221" t="s">
        <v>6882</v>
      </c>
      <c r="C2234" s="100" t="s">
        <v>22</v>
      </c>
      <c r="D2234" s="125">
        <v>0.01</v>
      </c>
    </row>
    <row r="2235" spans="1:4">
      <c r="A2235" s="124">
        <v>43474</v>
      </c>
      <c r="B2235" s="221" t="s">
        <v>6883</v>
      </c>
      <c r="C2235" s="100" t="s">
        <v>120</v>
      </c>
      <c r="D2235" s="125">
        <v>1.45</v>
      </c>
    </row>
    <row r="2236" spans="1:4">
      <c r="A2236" s="124">
        <v>43464</v>
      </c>
      <c r="B2236" s="221" t="s">
        <v>6884</v>
      </c>
      <c r="C2236" s="100" t="s">
        <v>22</v>
      </c>
      <c r="D2236" s="125">
        <v>0.01</v>
      </c>
    </row>
    <row r="2237" spans="1:4">
      <c r="A2237" s="124">
        <v>43476</v>
      </c>
      <c r="B2237" s="221" t="s">
        <v>6885</v>
      </c>
      <c r="C2237" s="100" t="s">
        <v>120</v>
      </c>
      <c r="D2237" s="125">
        <v>0.01</v>
      </c>
    </row>
    <row r="2238" spans="1:4">
      <c r="A2238" s="124">
        <v>43465</v>
      </c>
      <c r="B2238" s="221" t="s">
        <v>6886</v>
      </c>
      <c r="C2238" s="100" t="s">
        <v>22</v>
      </c>
      <c r="D2238" s="125">
        <v>0.5</v>
      </c>
    </row>
    <row r="2239" spans="1:4">
      <c r="A2239" s="124">
        <v>43477</v>
      </c>
      <c r="B2239" s="221" t="s">
        <v>6887</v>
      </c>
      <c r="C2239" s="100" t="s">
        <v>120</v>
      </c>
      <c r="D2239" s="125">
        <v>94.89</v>
      </c>
    </row>
    <row r="2240" spans="1:4">
      <c r="A2240" s="124">
        <v>43466</v>
      </c>
      <c r="B2240" s="221" t="s">
        <v>6888</v>
      </c>
      <c r="C2240" s="100" t="s">
        <v>22</v>
      </c>
      <c r="D2240" s="125">
        <v>1.17</v>
      </c>
    </row>
    <row r="2241" spans="1:4">
      <c r="A2241" s="124">
        <v>43478</v>
      </c>
      <c r="B2241" s="221" t="s">
        <v>6889</v>
      </c>
      <c r="C2241" s="100" t="s">
        <v>120</v>
      </c>
      <c r="D2241" s="125">
        <v>220.02</v>
      </c>
    </row>
    <row r="2242" spans="1:4">
      <c r="A2242" s="124">
        <v>43467</v>
      </c>
      <c r="B2242" s="221" t="s">
        <v>6890</v>
      </c>
      <c r="C2242" s="100" t="s">
        <v>22</v>
      </c>
      <c r="D2242" s="125">
        <v>0.38</v>
      </c>
    </row>
    <row r="2243" spans="1:4">
      <c r="A2243" s="124">
        <v>43479</v>
      </c>
      <c r="B2243" s="221" t="s">
        <v>6891</v>
      </c>
      <c r="C2243" s="100" t="s">
        <v>120</v>
      </c>
      <c r="D2243" s="125">
        <v>71.290000000000006</v>
      </c>
    </row>
    <row r="2244" spans="1:4">
      <c r="A2244" s="124">
        <v>43468</v>
      </c>
      <c r="B2244" s="221" t="s">
        <v>6892</v>
      </c>
      <c r="C2244" s="100" t="s">
        <v>22</v>
      </c>
      <c r="D2244" s="125">
        <v>0.84</v>
      </c>
    </row>
    <row r="2245" spans="1:4">
      <c r="A2245" s="124">
        <v>43480</v>
      </c>
      <c r="B2245" s="221" t="s">
        <v>6893</v>
      </c>
      <c r="C2245" s="100" t="s">
        <v>120</v>
      </c>
      <c r="D2245" s="125">
        <v>157.85</v>
      </c>
    </row>
    <row r="2246" spans="1:4">
      <c r="A2246" s="124">
        <v>43469</v>
      </c>
      <c r="B2246" s="221" t="s">
        <v>6894</v>
      </c>
      <c r="C2246" s="100" t="s">
        <v>22</v>
      </c>
      <c r="D2246" s="125">
        <v>0.05</v>
      </c>
    </row>
    <row r="2247" spans="1:4">
      <c r="A2247" s="124">
        <v>43481</v>
      </c>
      <c r="B2247" s="221" t="s">
        <v>6895</v>
      </c>
      <c r="C2247" s="100" t="s">
        <v>120</v>
      </c>
      <c r="D2247" s="125">
        <v>10.02</v>
      </c>
    </row>
    <row r="2248" spans="1:4" ht="25.5">
      <c r="A2248" s="124">
        <v>11461</v>
      </c>
      <c r="B2248" s="221" t="s">
        <v>6896</v>
      </c>
      <c r="C2248" s="100" t="s">
        <v>240</v>
      </c>
      <c r="D2248" s="125">
        <v>5.19</v>
      </c>
    </row>
    <row r="2249" spans="1:4" ht="25.5">
      <c r="A2249" s="124">
        <v>3106</v>
      </c>
      <c r="B2249" s="221" t="s">
        <v>6897</v>
      </c>
      <c r="C2249" s="100" t="s">
        <v>240</v>
      </c>
      <c r="D2249" s="125">
        <v>3.95</v>
      </c>
    </row>
    <row r="2250" spans="1:4" ht="25.5">
      <c r="A2250" s="124">
        <v>3107</v>
      </c>
      <c r="B2250" s="221" t="s">
        <v>6898</v>
      </c>
      <c r="C2250" s="100" t="s">
        <v>240</v>
      </c>
      <c r="D2250" s="125">
        <v>3.32</v>
      </c>
    </row>
    <row r="2251" spans="1:4">
      <c r="A2251" s="124">
        <v>25951</v>
      </c>
      <c r="B2251" s="221" t="s">
        <v>6899</v>
      </c>
      <c r="C2251" s="100" t="s">
        <v>315</v>
      </c>
      <c r="D2251" s="125">
        <v>2.0299999999999998</v>
      </c>
    </row>
    <row r="2252" spans="1:4">
      <c r="A2252" s="124">
        <v>3123</v>
      </c>
      <c r="B2252" s="221" t="s">
        <v>6900</v>
      </c>
      <c r="C2252" s="100" t="s">
        <v>315</v>
      </c>
      <c r="D2252" s="125">
        <v>1.9</v>
      </c>
    </row>
    <row r="2253" spans="1:4">
      <c r="A2253" s="124">
        <v>38125</v>
      </c>
      <c r="B2253" s="221" t="s">
        <v>6901</v>
      </c>
      <c r="C2253" s="100" t="s">
        <v>315</v>
      </c>
      <c r="D2253" s="125">
        <v>0.85</v>
      </c>
    </row>
    <row r="2254" spans="1:4" ht="25.5">
      <c r="A2254" s="124">
        <v>39014</v>
      </c>
      <c r="B2254" s="221" t="s">
        <v>6902</v>
      </c>
      <c r="C2254" s="100" t="s">
        <v>315</v>
      </c>
      <c r="D2254" s="125">
        <v>7.92</v>
      </c>
    </row>
    <row r="2255" spans="1:4" ht="25.5">
      <c r="A2255" s="124">
        <v>11894</v>
      </c>
      <c r="B2255" s="221" t="s">
        <v>6903</v>
      </c>
      <c r="C2255" s="100" t="s">
        <v>240</v>
      </c>
      <c r="D2255" s="125">
        <v>505.09</v>
      </c>
    </row>
    <row r="2256" spans="1:4">
      <c r="A2256" s="124">
        <v>39365</v>
      </c>
      <c r="B2256" s="221" t="s">
        <v>6904</v>
      </c>
      <c r="C2256" s="100" t="s">
        <v>240</v>
      </c>
      <c r="D2256" s="125">
        <v>873.72</v>
      </c>
    </row>
    <row r="2257" spans="1:4">
      <c r="A2257" s="124">
        <v>39366</v>
      </c>
      <c r="B2257" s="221" t="s">
        <v>6905</v>
      </c>
      <c r="C2257" s="100" t="s">
        <v>240</v>
      </c>
      <c r="D2257" s="125">
        <v>2237.1</v>
      </c>
    </row>
    <row r="2258" spans="1:4">
      <c r="A2258" s="124">
        <v>39367</v>
      </c>
      <c r="B2258" s="221" t="s">
        <v>6906</v>
      </c>
      <c r="C2258" s="100" t="s">
        <v>240</v>
      </c>
      <c r="D2258" s="125">
        <v>3057.71</v>
      </c>
    </row>
    <row r="2259" spans="1:4">
      <c r="A2259" s="124">
        <v>37394</v>
      </c>
      <c r="B2259" s="221" t="s">
        <v>6907</v>
      </c>
      <c r="C2259" s="100" t="s">
        <v>2573</v>
      </c>
      <c r="D2259" s="125">
        <v>35.01</v>
      </c>
    </row>
    <row r="2260" spans="1:4">
      <c r="A2260" s="124">
        <v>14146</v>
      </c>
      <c r="B2260" s="221" t="s">
        <v>6908</v>
      </c>
      <c r="C2260" s="100" t="s">
        <v>2573</v>
      </c>
      <c r="D2260" s="125">
        <v>56.3</v>
      </c>
    </row>
    <row r="2261" spans="1:4">
      <c r="A2261" s="124">
        <v>38134</v>
      </c>
      <c r="B2261" s="221" t="s">
        <v>6909</v>
      </c>
      <c r="C2261" s="100" t="s">
        <v>315</v>
      </c>
      <c r="D2261" s="125">
        <v>55.24</v>
      </c>
    </row>
    <row r="2262" spans="1:4">
      <c r="A2262" s="124">
        <v>38132</v>
      </c>
      <c r="B2262" s="221" t="s">
        <v>6910</v>
      </c>
      <c r="C2262" s="100" t="s">
        <v>315</v>
      </c>
      <c r="D2262" s="125">
        <v>56.34</v>
      </c>
    </row>
    <row r="2263" spans="1:4">
      <c r="A2263" s="124">
        <v>38133</v>
      </c>
      <c r="B2263" s="221" t="s">
        <v>6911</v>
      </c>
      <c r="C2263" s="100" t="s">
        <v>315</v>
      </c>
      <c r="D2263" s="125">
        <v>54.49</v>
      </c>
    </row>
    <row r="2264" spans="1:4">
      <c r="A2264" s="124">
        <v>938</v>
      </c>
      <c r="B2264" s="221" t="s">
        <v>6912</v>
      </c>
      <c r="C2264" s="100" t="s">
        <v>239</v>
      </c>
      <c r="D2264" s="125">
        <v>0.85</v>
      </c>
    </row>
    <row r="2265" spans="1:4">
      <c r="A2265" s="124">
        <v>937</v>
      </c>
      <c r="B2265" s="221" t="s">
        <v>6913</v>
      </c>
      <c r="C2265" s="100" t="s">
        <v>239</v>
      </c>
      <c r="D2265" s="125">
        <v>5.26</v>
      </c>
    </row>
    <row r="2266" spans="1:4">
      <c r="A2266" s="124">
        <v>939</v>
      </c>
      <c r="B2266" s="221" t="s">
        <v>6914</v>
      </c>
      <c r="C2266" s="100" t="s">
        <v>239</v>
      </c>
      <c r="D2266" s="125">
        <v>1.36</v>
      </c>
    </row>
    <row r="2267" spans="1:4">
      <c r="A2267" s="124">
        <v>944</v>
      </c>
      <c r="B2267" s="221" t="s">
        <v>6915</v>
      </c>
      <c r="C2267" s="100" t="s">
        <v>239</v>
      </c>
      <c r="D2267" s="125">
        <v>2.3199999999999998</v>
      </c>
    </row>
    <row r="2268" spans="1:4">
      <c r="A2268" s="124">
        <v>940</v>
      </c>
      <c r="B2268" s="221" t="s">
        <v>6916</v>
      </c>
      <c r="C2268" s="100" t="s">
        <v>239</v>
      </c>
      <c r="D2268" s="125">
        <v>3.21</v>
      </c>
    </row>
    <row r="2269" spans="1:4">
      <c r="A2269" s="124">
        <v>936</v>
      </c>
      <c r="B2269" s="221" t="s">
        <v>6917</v>
      </c>
      <c r="C2269" s="100" t="s">
        <v>239</v>
      </c>
      <c r="D2269" s="125">
        <v>0.98</v>
      </c>
    </row>
    <row r="2270" spans="1:4" ht="25.5">
      <c r="A2270" s="124">
        <v>935</v>
      </c>
      <c r="B2270" s="221" t="s">
        <v>6918</v>
      </c>
      <c r="C2270" s="100" t="s">
        <v>239</v>
      </c>
      <c r="D2270" s="125">
        <v>0.75</v>
      </c>
    </row>
    <row r="2271" spans="1:4">
      <c r="A2271" s="124">
        <v>406</v>
      </c>
      <c r="B2271" s="221" t="s">
        <v>6919</v>
      </c>
      <c r="C2271" s="100" t="s">
        <v>240</v>
      </c>
      <c r="D2271" s="125">
        <v>68.86</v>
      </c>
    </row>
    <row r="2272" spans="1:4">
      <c r="A2272" s="124">
        <v>42529</v>
      </c>
      <c r="B2272" s="221" t="s">
        <v>6920</v>
      </c>
      <c r="C2272" s="100" t="s">
        <v>239</v>
      </c>
      <c r="D2272" s="125">
        <v>0.85</v>
      </c>
    </row>
    <row r="2273" spans="1:4" ht="25.5">
      <c r="A2273" s="124">
        <v>39634</v>
      </c>
      <c r="B2273" s="221" t="s">
        <v>6921</v>
      </c>
      <c r="C2273" s="100" t="s">
        <v>239</v>
      </c>
      <c r="D2273" s="125">
        <v>6.82</v>
      </c>
    </row>
    <row r="2274" spans="1:4">
      <c r="A2274" s="124">
        <v>39701</v>
      </c>
      <c r="B2274" s="221" t="s">
        <v>6922</v>
      </c>
      <c r="C2274" s="100" t="s">
        <v>240</v>
      </c>
      <c r="D2274" s="125">
        <v>66.75</v>
      </c>
    </row>
    <row r="2275" spans="1:4">
      <c r="A2275" s="124">
        <v>12815</v>
      </c>
      <c r="B2275" s="221" t="s">
        <v>6923</v>
      </c>
      <c r="C2275" s="100" t="s">
        <v>240</v>
      </c>
      <c r="D2275" s="125">
        <v>6.79</v>
      </c>
    </row>
    <row r="2276" spans="1:4">
      <c r="A2276" s="124">
        <v>407</v>
      </c>
      <c r="B2276" s="221" t="s">
        <v>6924</v>
      </c>
      <c r="C2276" s="100" t="s">
        <v>315</v>
      </c>
      <c r="D2276" s="125">
        <v>39.479999999999997</v>
      </c>
    </row>
    <row r="2277" spans="1:4">
      <c r="A2277" s="124">
        <v>39431</v>
      </c>
      <c r="B2277" s="221" t="s">
        <v>6925</v>
      </c>
      <c r="C2277" s="100" t="s">
        <v>239</v>
      </c>
      <c r="D2277" s="125">
        <v>0.14000000000000001</v>
      </c>
    </row>
    <row r="2278" spans="1:4">
      <c r="A2278" s="124">
        <v>39432</v>
      </c>
      <c r="B2278" s="221" t="s">
        <v>6926</v>
      </c>
      <c r="C2278" s="100" t="s">
        <v>239</v>
      </c>
      <c r="D2278" s="125">
        <v>1.88</v>
      </c>
    </row>
    <row r="2279" spans="1:4">
      <c r="A2279" s="124">
        <v>20111</v>
      </c>
      <c r="B2279" s="221" t="s">
        <v>6927</v>
      </c>
      <c r="C2279" s="100" t="s">
        <v>240</v>
      </c>
      <c r="D2279" s="125">
        <v>7.65</v>
      </c>
    </row>
    <row r="2280" spans="1:4">
      <c r="A2280" s="124">
        <v>21127</v>
      </c>
      <c r="B2280" s="221" t="s">
        <v>6928</v>
      </c>
      <c r="C2280" s="100" t="s">
        <v>240</v>
      </c>
      <c r="D2280" s="125">
        <v>2.89</v>
      </c>
    </row>
    <row r="2281" spans="1:4">
      <c r="A2281" s="124">
        <v>404</v>
      </c>
      <c r="B2281" s="221" t="s">
        <v>6929</v>
      </c>
      <c r="C2281" s="100" t="s">
        <v>239</v>
      </c>
      <c r="D2281" s="125">
        <v>1.04</v>
      </c>
    </row>
    <row r="2282" spans="1:4">
      <c r="A2282" s="124">
        <v>14151</v>
      </c>
      <c r="B2282" s="221" t="s">
        <v>6930</v>
      </c>
      <c r="C2282" s="100" t="s">
        <v>240</v>
      </c>
      <c r="D2282" s="125">
        <v>40.46</v>
      </c>
    </row>
    <row r="2283" spans="1:4">
      <c r="A2283" s="124">
        <v>14153</v>
      </c>
      <c r="B2283" s="221" t="s">
        <v>6931</v>
      </c>
      <c r="C2283" s="100" t="s">
        <v>240</v>
      </c>
      <c r="D2283" s="125">
        <v>45.74</v>
      </c>
    </row>
    <row r="2284" spans="1:4">
      <c r="A2284" s="124">
        <v>14152</v>
      </c>
      <c r="B2284" s="221" t="s">
        <v>6932</v>
      </c>
      <c r="C2284" s="100" t="s">
        <v>240</v>
      </c>
      <c r="D2284" s="125">
        <v>35.11</v>
      </c>
    </row>
    <row r="2285" spans="1:4">
      <c r="A2285" s="124">
        <v>14154</v>
      </c>
      <c r="B2285" s="221" t="s">
        <v>6933</v>
      </c>
      <c r="C2285" s="100" t="s">
        <v>240</v>
      </c>
      <c r="D2285" s="125">
        <v>122.9</v>
      </c>
    </row>
    <row r="2286" spans="1:4">
      <c r="A2286" s="124">
        <v>42015</v>
      </c>
      <c r="B2286" s="221" t="s">
        <v>6934</v>
      </c>
      <c r="C2286" s="100" t="s">
        <v>239</v>
      </c>
      <c r="D2286" s="125">
        <v>0.08</v>
      </c>
    </row>
    <row r="2287" spans="1:4">
      <c r="A2287" s="124">
        <v>3146</v>
      </c>
      <c r="B2287" s="221" t="s">
        <v>6935</v>
      </c>
      <c r="C2287" s="100" t="s">
        <v>240</v>
      </c>
      <c r="D2287" s="125">
        <v>3.5</v>
      </c>
    </row>
    <row r="2288" spans="1:4">
      <c r="A2288" s="124">
        <v>3143</v>
      </c>
      <c r="B2288" s="221" t="s">
        <v>6936</v>
      </c>
      <c r="C2288" s="100" t="s">
        <v>240</v>
      </c>
      <c r="D2288" s="125">
        <v>7.96</v>
      </c>
    </row>
    <row r="2289" spans="1:4">
      <c r="A2289" s="124">
        <v>3148</v>
      </c>
      <c r="B2289" s="221" t="s">
        <v>6937</v>
      </c>
      <c r="C2289" s="100" t="s">
        <v>240</v>
      </c>
      <c r="D2289" s="125">
        <v>12.9</v>
      </c>
    </row>
    <row r="2290" spans="1:4">
      <c r="A2290" s="124">
        <v>4310</v>
      </c>
      <c r="B2290" s="221" t="s">
        <v>6938</v>
      </c>
      <c r="C2290" s="100" t="s">
        <v>240</v>
      </c>
      <c r="D2290" s="125">
        <v>1.6</v>
      </c>
    </row>
    <row r="2291" spans="1:4">
      <c r="A2291" s="124">
        <v>4311</v>
      </c>
      <c r="B2291" s="221" t="s">
        <v>6939</v>
      </c>
      <c r="C2291" s="100" t="s">
        <v>240</v>
      </c>
      <c r="D2291" s="125">
        <v>1.1200000000000001</v>
      </c>
    </row>
    <row r="2292" spans="1:4">
      <c r="A2292" s="124">
        <v>4312</v>
      </c>
      <c r="B2292" s="221" t="s">
        <v>6940</v>
      </c>
      <c r="C2292" s="100" t="s">
        <v>240</v>
      </c>
      <c r="D2292" s="125">
        <v>1.57</v>
      </c>
    </row>
    <row r="2293" spans="1:4">
      <c r="A2293" s="124">
        <v>13261</v>
      </c>
      <c r="B2293" s="221" t="s">
        <v>6941</v>
      </c>
      <c r="C2293" s="100" t="s">
        <v>240</v>
      </c>
      <c r="D2293" s="125">
        <v>1.27</v>
      </c>
    </row>
    <row r="2294" spans="1:4">
      <c r="A2294" s="124">
        <v>3255</v>
      </c>
      <c r="B2294" s="221" t="s">
        <v>6942</v>
      </c>
      <c r="C2294" s="100" t="s">
        <v>240</v>
      </c>
      <c r="D2294" s="125">
        <v>5.42</v>
      </c>
    </row>
    <row r="2295" spans="1:4">
      <c r="A2295" s="124">
        <v>3254</v>
      </c>
      <c r="B2295" s="221" t="s">
        <v>6943</v>
      </c>
      <c r="C2295" s="100" t="s">
        <v>240</v>
      </c>
      <c r="D2295" s="125">
        <v>88.11</v>
      </c>
    </row>
    <row r="2296" spans="1:4">
      <c r="A2296" s="124">
        <v>3259</v>
      </c>
      <c r="B2296" s="221" t="s">
        <v>6944</v>
      </c>
      <c r="C2296" s="100" t="s">
        <v>240</v>
      </c>
      <c r="D2296" s="125">
        <v>10.59</v>
      </c>
    </row>
    <row r="2297" spans="1:4">
      <c r="A2297" s="124">
        <v>3258</v>
      </c>
      <c r="B2297" s="221" t="s">
        <v>6945</v>
      </c>
      <c r="C2297" s="100" t="s">
        <v>240</v>
      </c>
      <c r="D2297" s="125">
        <v>6.39</v>
      </c>
    </row>
    <row r="2298" spans="1:4">
      <c r="A2298" s="124">
        <v>3251</v>
      </c>
      <c r="B2298" s="221" t="s">
        <v>6946</v>
      </c>
      <c r="C2298" s="100" t="s">
        <v>240</v>
      </c>
      <c r="D2298" s="125">
        <v>3.77</v>
      </c>
    </row>
    <row r="2299" spans="1:4">
      <c r="A2299" s="124">
        <v>3256</v>
      </c>
      <c r="B2299" s="221" t="s">
        <v>6947</v>
      </c>
      <c r="C2299" s="100" t="s">
        <v>240</v>
      </c>
      <c r="D2299" s="125">
        <v>7.14</v>
      </c>
    </row>
    <row r="2300" spans="1:4">
      <c r="A2300" s="124">
        <v>3261</v>
      </c>
      <c r="B2300" s="221" t="s">
        <v>6948</v>
      </c>
      <c r="C2300" s="100" t="s">
        <v>240</v>
      </c>
      <c r="D2300" s="125">
        <v>77.930000000000007</v>
      </c>
    </row>
    <row r="2301" spans="1:4">
      <c r="A2301" s="124">
        <v>3260</v>
      </c>
      <c r="B2301" s="221" t="s">
        <v>6949</v>
      </c>
      <c r="C2301" s="100" t="s">
        <v>240</v>
      </c>
      <c r="D2301" s="125">
        <v>13.38</v>
      </c>
    </row>
    <row r="2302" spans="1:4">
      <c r="A2302" s="124">
        <v>3272</v>
      </c>
      <c r="B2302" s="221" t="s">
        <v>6950</v>
      </c>
      <c r="C2302" s="100" t="s">
        <v>240</v>
      </c>
      <c r="D2302" s="125">
        <v>31.76</v>
      </c>
    </row>
    <row r="2303" spans="1:4">
      <c r="A2303" s="124">
        <v>3265</v>
      </c>
      <c r="B2303" s="221" t="s">
        <v>6951</v>
      </c>
      <c r="C2303" s="100" t="s">
        <v>240</v>
      </c>
      <c r="D2303" s="125">
        <v>25.23</v>
      </c>
    </row>
    <row r="2304" spans="1:4">
      <c r="A2304" s="124">
        <v>3262</v>
      </c>
      <c r="B2304" s="221" t="s">
        <v>6952</v>
      </c>
      <c r="C2304" s="100" t="s">
        <v>240</v>
      </c>
      <c r="D2304" s="125">
        <v>11.04</v>
      </c>
    </row>
    <row r="2305" spans="1:4">
      <c r="A2305" s="124">
        <v>3264</v>
      </c>
      <c r="B2305" s="221" t="s">
        <v>6953</v>
      </c>
      <c r="C2305" s="100" t="s">
        <v>240</v>
      </c>
      <c r="D2305" s="125">
        <v>18.14</v>
      </c>
    </row>
    <row r="2306" spans="1:4">
      <c r="A2306" s="124">
        <v>3267</v>
      </c>
      <c r="B2306" s="221" t="s">
        <v>6954</v>
      </c>
      <c r="C2306" s="100" t="s">
        <v>240</v>
      </c>
      <c r="D2306" s="125">
        <v>59.25</v>
      </c>
    </row>
    <row r="2307" spans="1:4">
      <c r="A2307" s="124">
        <v>3266</v>
      </c>
      <c r="B2307" s="221" t="s">
        <v>6955</v>
      </c>
      <c r="C2307" s="100" t="s">
        <v>240</v>
      </c>
      <c r="D2307" s="125">
        <v>37.700000000000003</v>
      </c>
    </row>
    <row r="2308" spans="1:4">
      <c r="A2308" s="124">
        <v>3263</v>
      </c>
      <c r="B2308" s="221" t="s">
        <v>6956</v>
      </c>
      <c r="C2308" s="100" t="s">
        <v>240</v>
      </c>
      <c r="D2308" s="125">
        <v>15.09</v>
      </c>
    </row>
    <row r="2309" spans="1:4">
      <c r="A2309" s="124">
        <v>3268</v>
      </c>
      <c r="B2309" s="221" t="s">
        <v>6957</v>
      </c>
      <c r="C2309" s="100" t="s">
        <v>240</v>
      </c>
      <c r="D2309" s="125">
        <v>80.12</v>
      </c>
    </row>
    <row r="2310" spans="1:4">
      <c r="A2310" s="124">
        <v>3271</v>
      </c>
      <c r="B2310" s="221" t="s">
        <v>6958</v>
      </c>
      <c r="C2310" s="100" t="s">
        <v>240</v>
      </c>
      <c r="D2310" s="125">
        <v>118.44</v>
      </c>
    </row>
    <row r="2311" spans="1:4">
      <c r="A2311" s="124">
        <v>3270</v>
      </c>
      <c r="B2311" s="221" t="s">
        <v>6959</v>
      </c>
      <c r="C2311" s="100" t="s">
        <v>240</v>
      </c>
      <c r="D2311" s="125">
        <v>199</v>
      </c>
    </row>
    <row r="2312" spans="1:4" ht="25.5">
      <c r="A2312" s="124">
        <v>3275</v>
      </c>
      <c r="B2312" s="221" t="s">
        <v>6960</v>
      </c>
      <c r="C2312" s="100" t="s">
        <v>316</v>
      </c>
      <c r="D2312" s="125">
        <v>63.52</v>
      </c>
    </row>
    <row r="2313" spans="1:4" ht="25.5">
      <c r="A2313" s="124">
        <v>39512</v>
      </c>
      <c r="B2313" s="221" t="s">
        <v>6961</v>
      </c>
      <c r="C2313" s="100" t="s">
        <v>316</v>
      </c>
      <c r="D2313" s="125">
        <v>76.959999999999994</v>
      </c>
    </row>
    <row r="2314" spans="1:4" ht="25.5">
      <c r="A2314" s="124">
        <v>39511</v>
      </c>
      <c r="B2314" s="221" t="s">
        <v>6962</v>
      </c>
      <c r="C2314" s="100" t="s">
        <v>316</v>
      </c>
      <c r="D2314" s="125">
        <v>83.95</v>
      </c>
    </row>
    <row r="2315" spans="1:4" ht="25.5">
      <c r="A2315" s="124">
        <v>39513</v>
      </c>
      <c r="B2315" s="221" t="s">
        <v>6963</v>
      </c>
      <c r="C2315" s="100" t="s">
        <v>316</v>
      </c>
      <c r="D2315" s="125">
        <v>90.04</v>
      </c>
    </row>
    <row r="2316" spans="1:4" ht="25.5">
      <c r="A2316" s="124">
        <v>3286</v>
      </c>
      <c r="B2316" s="221" t="s">
        <v>6964</v>
      </c>
      <c r="C2316" s="100" t="s">
        <v>316</v>
      </c>
      <c r="D2316" s="125">
        <v>59.55</v>
      </c>
    </row>
    <row r="2317" spans="1:4" ht="25.5">
      <c r="A2317" s="124">
        <v>3287</v>
      </c>
      <c r="B2317" s="221" t="s">
        <v>6965</v>
      </c>
      <c r="C2317" s="100" t="s">
        <v>316</v>
      </c>
      <c r="D2317" s="125">
        <v>90</v>
      </c>
    </row>
    <row r="2318" spans="1:4" ht="25.5">
      <c r="A2318" s="124">
        <v>3283</v>
      </c>
      <c r="B2318" s="221" t="s">
        <v>6966</v>
      </c>
      <c r="C2318" s="100" t="s">
        <v>316</v>
      </c>
      <c r="D2318" s="125">
        <v>18.899999999999999</v>
      </c>
    </row>
    <row r="2319" spans="1:4" ht="25.5">
      <c r="A2319" s="124">
        <v>11587</v>
      </c>
      <c r="B2319" s="221" t="s">
        <v>6967</v>
      </c>
      <c r="C2319" s="100" t="s">
        <v>316</v>
      </c>
      <c r="D2319" s="125">
        <v>43.56</v>
      </c>
    </row>
    <row r="2320" spans="1:4">
      <c r="A2320" s="124">
        <v>36225</v>
      </c>
      <c r="B2320" s="221" t="s">
        <v>6968</v>
      </c>
      <c r="C2320" s="100" t="s">
        <v>316</v>
      </c>
      <c r="D2320" s="125">
        <v>17.690000000000001</v>
      </c>
    </row>
    <row r="2321" spans="1:4" ht="25.5">
      <c r="A2321" s="124">
        <v>36230</v>
      </c>
      <c r="B2321" s="221" t="s">
        <v>6969</v>
      </c>
      <c r="C2321" s="100" t="s">
        <v>316</v>
      </c>
      <c r="D2321" s="125">
        <v>13</v>
      </c>
    </row>
    <row r="2322" spans="1:4" ht="25.5">
      <c r="A2322" s="124">
        <v>36238</v>
      </c>
      <c r="B2322" s="221" t="s">
        <v>6970</v>
      </c>
      <c r="C2322" s="100" t="s">
        <v>316</v>
      </c>
      <c r="D2322" s="125">
        <v>12.7</v>
      </c>
    </row>
    <row r="2323" spans="1:4">
      <c r="A2323" s="124">
        <v>11887</v>
      </c>
      <c r="B2323" s="221" t="s">
        <v>6971</v>
      </c>
      <c r="C2323" s="100" t="s">
        <v>240</v>
      </c>
      <c r="D2323" s="125">
        <v>2379.35</v>
      </c>
    </row>
    <row r="2324" spans="1:4">
      <c r="A2324" s="124">
        <v>11883</v>
      </c>
      <c r="B2324" s="221" t="s">
        <v>6972</v>
      </c>
      <c r="C2324" s="100" t="s">
        <v>240</v>
      </c>
      <c r="D2324" s="125">
        <v>3498.07</v>
      </c>
    </row>
    <row r="2325" spans="1:4">
      <c r="A2325" s="124">
        <v>11884</v>
      </c>
      <c r="B2325" s="221" t="s">
        <v>6973</v>
      </c>
      <c r="C2325" s="100" t="s">
        <v>240</v>
      </c>
      <c r="D2325" s="125">
        <v>3753.12</v>
      </c>
    </row>
    <row r="2326" spans="1:4">
      <c r="A2326" s="124">
        <v>11885</v>
      </c>
      <c r="B2326" s="221" t="s">
        <v>6974</v>
      </c>
      <c r="C2326" s="100" t="s">
        <v>240</v>
      </c>
      <c r="D2326" s="125">
        <v>4186</v>
      </c>
    </row>
    <row r="2327" spans="1:4">
      <c r="A2327" s="124">
        <v>11886</v>
      </c>
      <c r="B2327" s="221" t="s">
        <v>6975</v>
      </c>
      <c r="C2327" s="100" t="s">
        <v>240</v>
      </c>
      <c r="D2327" s="125">
        <v>1349.13</v>
      </c>
    </row>
    <row r="2328" spans="1:4">
      <c r="A2328" s="124">
        <v>11888</v>
      </c>
      <c r="B2328" s="221" t="s">
        <v>6976</v>
      </c>
      <c r="C2328" s="100" t="s">
        <v>240</v>
      </c>
      <c r="D2328" s="125">
        <v>3168.3</v>
      </c>
    </row>
    <row r="2329" spans="1:4">
      <c r="A2329" s="124">
        <v>3277</v>
      </c>
      <c r="B2329" s="221" t="s">
        <v>6977</v>
      </c>
      <c r="C2329" s="100" t="s">
        <v>240</v>
      </c>
      <c r="D2329" s="125">
        <v>534.30999999999995</v>
      </c>
    </row>
    <row r="2330" spans="1:4">
      <c r="A2330" s="124">
        <v>3281</v>
      </c>
      <c r="B2330" s="221" t="s">
        <v>6978</v>
      </c>
      <c r="C2330" s="100" t="s">
        <v>240</v>
      </c>
      <c r="D2330" s="125">
        <v>442.47</v>
      </c>
    </row>
    <row r="2331" spans="1:4" ht="25.5">
      <c r="A2331" s="124">
        <v>39363</v>
      </c>
      <c r="B2331" s="221" t="s">
        <v>6979</v>
      </c>
      <c r="C2331" s="100" t="s">
        <v>240</v>
      </c>
      <c r="D2331" s="125">
        <v>3559.02</v>
      </c>
    </row>
    <row r="2332" spans="1:4" ht="25.5">
      <c r="A2332" s="124">
        <v>39361</v>
      </c>
      <c r="B2332" s="221" t="s">
        <v>6980</v>
      </c>
      <c r="C2332" s="100" t="s">
        <v>240</v>
      </c>
      <c r="D2332" s="125">
        <v>915.17</v>
      </c>
    </row>
    <row r="2333" spans="1:4" ht="25.5">
      <c r="A2333" s="124">
        <v>39362</v>
      </c>
      <c r="B2333" s="221" t="s">
        <v>6981</v>
      </c>
      <c r="C2333" s="100" t="s">
        <v>240</v>
      </c>
      <c r="D2333" s="125">
        <v>2816.23</v>
      </c>
    </row>
    <row r="2334" spans="1:4" ht="25.5">
      <c r="A2334" s="124">
        <v>39364</v>
      </c>
      <c r="B2334" s="221" t="s">
        <v>6982</v>
      </c>
      <c r="C2334" s="100" t="s">
        <v>240</v>
      </c>
      <c r="D2334" s="125">
        <v>8134.91</v>
      </c>
    </row>
    <row r="2335" spans="1:4">
      <c r="A2335" s="124">
        <v>14576</v>
      </c>
      <c r="B2335" s="221" t="s">
        <v>6983</v>
      </c>
      <c r="C2335" s="100" t="s">
        <v>240</v>
      </c>
      <c r="D2335" s="125">
        <v>4591152.0599999996</v>
      </c>
    </row>
    <row r="2336" spans="1:4">
      <c r="A2336" s="124">
        <v>13877</v>
      </c>
      <c r="B2336" s="221" t="s">
        <v>6984</v>
      </c>
      <c r="C2336" s="100" t="s">
        <v>240</v>
      </c>
      <c r="D2336" s="125">
        <v>1965403.72</v>
      </c>
    </row>
    <row r="2337" spans="1:4">
      <c r="A2337" s="124">
        <v>7307</v>
      </c>
      <c r="B2337" s="221" t="s">
        <v>6985</v>
      </c>
      <c r="C2337" s="100" t="s">
        <v>2559</v>
      </c>
      <c r="D2337" s="125">
        <v>20.2</v>
      </c>
    </row>
    <row r="2338" spans="1:4">
      <c r="A2338" s="124">
        <v>38122</v>
      </c>
      <c r="B2338" s="221" t="s">
        <v>6986</v>
      </c>
      <c r="C2338" s="100" t="s">
        <v>2559</v>
      </c>
      <c r="D2338" s="125">
        <v>7.65</v>
      </c>
    </row>
    <row r="2339" spans="1:4">
      <c r="A2339" s="124">
        <v>38633</v>
      </c>
      <c r="B2339" s="221" t="s">
        <v>6987</v>
      </c>
      <c r="C2339" s="100" t="s">
        <v>240</v>
      </c>
      <c r="D2339" s="125">
        <v>16.41</v>
      </c>
    </row>
    <row r="2340" spans="1:4" ht="25.5">
      <c r="A2340" s="124">
        <v>12344</v>
      </c>
      <c r="B2340" s="221" t="s">
        <v>6988</v>
      </c>
      <c r="C2340" s="100" t="s">
        <v>240</v>
      </c>
      <c r="D2340" s="125">
        <v>2.4300000000000002</v>
      </c>
    </row>
    <row r="2341" spans="1:4" ht="25.5">
      <c r="A2341" s="124">
        <v>12343</v>
      </c>
      <c r="B2341" s="221" t="s">
        <v>6989</v>
      </c>
      <c r="C2341" s="100" t="s">
        <v>240</v>
      </c>
      <c r="D2341" s="125">
        <v>3.76</v>
      </c>
    </row>
    <row r="2342" spans="1:4">
      <c r="A2342" s="124">
        <v>3295</v>
      </c>
      <c r="B2342" s="221" t="s">
        <v>6990</v>
      </c>
      <c r="C2342" s="100" t="s">
        <v>240</v>
      </c>
      <c r="D2342" s="125">
        <v>13.15</v>
      </c>
    </row>
    <row r="2343" spans="1:4">
      <c r="A2343" s="124">
        <v>3302</v>
      </c>
      <c r="B2343" s="221" t="s">
        <v>6991</v>
      </c>
      <c r="C2343" s="100" t="s">
        <v>240</v>
      </c>
      <c r="D2343" s="125">
        <v>13.75</v>
      </c>
    </row>
    <row r="2344" spans="1:4">
      <c r="A2344" s="124">
        <v>3297</v>
      </c>
      <c r="B2344" s="221" t="s">
        <v>6992</v>
      </c>
      <c r="C2344" s="100" t="s">
        <v>240</v>
      </c>
      <c r="D2344" s="125">
        <v>14.68</v>
      </c>
    </row>
    <row r="2345" spans="1:4">
      <c r="A2345" s="124">
        <v>3294</v>
      </c>
      <c r="B2345" s="221" t="s">
        <v>6993</v>
      </c>
      <c r="C2345" s="100" t="s">
        <v>240</v>
      </c>
      <c r="D2345" s="125">
        <v>14.9</v>
      </c>
    </row>
    <row r="2346" spans="1:4">
      <c r="A2346" s="124">
        <v>3292</v>
      </c>
      <c r="B2346" s="221" t="s">
        <v>6994</v>
      </c>
      <c r="C2346" s="100" t="s">
        <v>240</v>
      </c>
      <c r="D2346" s="125">
        <v>14</v>
      </c>
    </row>
    <row r="2347" spans="1:4">
      <c r="A2347" s="124">
        <v>3298</v>
      </c>
      <c r="B2347" s="221" t="s">
        <v>6995</v>
      </c>
      <c r="C2347" s="100" t="s">
        <v>240</v>
      </c>
      <c r="D2347" s="125">
        <v>32.81</v>
      </c>
    </row>
    <row r="2348" spans="1:4">
      <c r="A2348" s="124">
        <v>11596</v>
      </c>
      <c r="B2348" s="221" t="s">
        <v>6996</v>
      </c>
      <c r="C2348" s="100" t="s">
        <v>240</v>
      </c>
      <c r="D2348" s="125">
        <v>427.37</v>
      </c>
    </row>
    <row r="2349" spans="1:4" ht="25.5">
      <c r="A2349" s="124">
        <v>34802</v>
      </c>
      <c r="B2349" s="221" t="s">
        <v>6997</v>
      </c>
      <c r="C2349" s="100" t="s">
        <v>240</v>
      </c>
      <c r="D2349" s="125">
        <v>1173.69</v>
      </c>
    </row>
    <row r="2350" spans="1:4" ht="25.5">
      <c r="A2350" s="124">
        <v>11588</v>
      </c>
      <c r="B2350" s="221" t="s">
        <v>6998</v>
      </c>
      <c r="C2350" s="100" t="s">
        <v>240</v>
      </c>
      <c r="D2350" s="125">
        <v>1266.23</v>
      </c>
    </row>
    <row r="2351" spans="1:4" ht="25.5">
      <c r="A2351" s="124">
        <v>34383</v>
      </c>
      <c r="B2351" s="221" t="s">
        <v>6999</v>
      </c>
      <c r="C2351" s="100" t="s">
        <v>240</v>
      </c>
      <c r="D2351" s="125">
        <v>1392.94</v>
      </c>
    </row>
    <row r="2352" spans="1:4" ht="25.5">
      <c r="A2352" s="124">
        <v>40451</v>
      </c>
      <c r="B2352" s="221" t="s">
        <v>7000</v>
      </c>
      <c r="C2352" s="100" t="s">
        <v>316</v>
      </c>
      <c r="D2352" s="125">
        <v>112.6</v>
      </c>
    </row>
    <row r="2353" spans="1:4" ht="25.5">
      <c r="A2353" s="124">
        <v>40453</v>
      </c>
      <c r="B2353" s="221" t="s">
        <v>7001</v>
      </c>
      <c r="C2353" s="100" t="s">
        <v>316</v>
      </c>
      <c r="D2353" s="125">
        <v>121.83</v>
      </c>
    </row>
    <row r="2354" spans="1:4" ht="25.5">
      <c r="A2354" s="124">
        <v>40452</v>
      </c>
      <c r="B2354" s="221" t="s">
        <v>7002</v>
      </c>
      <c r="C2354" s="100" t="s">
        <v>316</v>
      </c>
      <c r="D2354" s="125">
        <v>133.63</v>
      </c>
    </row>
    <row r="2355" spans="1:4">
      <c r="A2355" s="124">
        <v>11594</v>
      </c>
      <c r="B2355" s="221" t="s">
        <v>7003</v>
      </c>
      <c r="C2355" s="100" t="s">
        <v>240</v>
      </c>
      <c r="D2355" s="125">
        <v>403.58</v>
      </c>
    </row>
    <row r="2356" spans="1:4">
      <c r="A2356" s="124">
        <v>3311</v>
      </c>
      <c r="B2356" s="221" t="s">
        <v>7004</v>
      </c>
      <c r="C2356" s="100" t="s">
        <v>1161</v>
      </c>
      <c r="D2356" s="125">
        <v>403.58</v>
      </c>
    </row>
    <row r="2357" spans="1:4">
      <c r="A2357" s="124">
        <v>11599</v>
      </c>
      <c r="B2357" s="221" t="s">
        <v>7005</v>
      </c>
      <c r="C2357" s="100" t="s">
        <v>240</v>
      </c>
      <c r="D2357" s="125">
        <v>536.72</v>
      </c>
    </row>
    <row r="2358" spans="1:4" ht="25.5">
      <c r="A2358" s="124">
        <v>11593</v>
      </c>
      <c r="B2358" s="221" t="s">
        <v>7006</v>
      </c>
      <c r="C2358" s="100" t="s">
        <v>240</v>
      </c>
      <c r="D2358" s="125">
        <v>752.44</v>
      </c>
    </row>
    <row r="2359" spans="1:4">
      <c r="A2359" s="124">
        <v>3314</v>
      </c>
      <c r="B2359" s="221" t="s">
        <v>7007</v>
      </c>
      <c r="C2359" s="100" t="s">
        <v>1161</v>
      </c>
      <c r="D2359" s="125">
        <v>538.15</v>
      </c>
    </row>
    <row r="2360" spans="1:4">
      <c r="A2360" s="124">
        <v>11597</v>
      </c>
      <c r="B2360" s="221" t="s">
        <v>7008</v>
      </c>
      <c r="C2360" s="100" t="s">
        <v>240</v>
      </c>
      <c r="D2360" s="125">
        <v>625.79999999999995</v>
      </c>
    </row>
    <row r="2361" spans="1:4">
      <c r="A2361" s="124">
        <v>3309</v>
      </c>
      <c r="B2361" s="221" t="s">
        <v>7009</v>
      </c>
      <c r="C2361" s="100" t="s">
        <v>1161</v>
      </c>
      <c r="D2361" s="125">
        <v>427.37</v>
      </c>
    </row>
    <row r="2362" spans="1:4" ht="25.5">
      <c r="A2362" s="124">
        <v>34612</v>
      </c>
      <c r="B2362" s="221" t="s">
        <v>7010</v>
      </c>
      <c r="C2362" s="100" t="s">
        <v>240</v>
      </c>
      <c r="D2362" s="125">
        <v>774.01</v>
      </c>
    </row>
    <row r="2363" spans="1:4" ht="25.5">
      <c r="A2363" s="124">
        <v>34635</v>
      </c>
      <c r="B2363" s="221" t="s">
        <v>7011</v>
      </c>
      <c r="C2363" s="100" t="s">
        <v>240</v>
      </c>
      <c r="D2363" s="125">
        <v>995.34</v>
      </c>
    </row>
    <row r="2364" spans="1:4" ht="25.5">
      <c r="A2364" s="124">
        <v>34633</v>
      </c>
      <c r="B2364" s="221" t="s">
        <v>7012</v>
      </c>
      <c r="C2364" s="100" t="s">
        <v>240</v>
      </c>
      <c r="D2364" s="125">
        <v>1097.1300000000001</v>
      </c>
    </row>
    <row r="2365" spans="1:4" ht="25.5">
      <c r="A2365" s="124">
        <v>40440</v>
      </c>
      <c r="B2365" s="221" t="s">
        <v>7013</v>
      </c>
      <c r="C2365" s="100" t="s">
        <v>1161</v>
      </c>
      <c r="D2365" s="125">
        <v>560.54</v>
      </c>
    </row>
    <row r="2366" spans="1:4" ht="25.5">
      <c r="A2366" s="124">
        <v>40441</v>
      </c>
      <c r="B2366" s="221" t="s">
        <v>7014</v>
      </c>
      <c r="C2366" s="100" t="s">
        <v>1161</v>
      </c>
      <c r="D2366" s="125">
        <v>357.87</v>
      </c>
    </row>
    <row r="2367" spans="1:4" ht="25.5">
      <c r="A2367" s="124">
        <v>40449</v>
      </c>
      <c r="B2367" s="221" t="s">
        <v>7015</v>
      </c>
      <c r="C2367" s="100" t="s">
        <v>1161</v>
      </c>
      <c r="D2367" s="125">
        <v>300.85000000000002</v>
      </c>
    </row>
    <row r="2368" spans="1:4" ht="25.5">
      <c r="A2368" s="124">
        <v>34800</v>
      </c>
      <c r="B2368" s="221" t="s">
        <v>7016</v>
      </c>
      <c r="C2368" s="100" t="s">
        <v>1161</v>
      </c>
      <c r="D2368" s="125">
        <v>376.22</v>
      </c>
    </row>
    <row r="2369" spans="1:4" ht="25.5">
      <c r="A2369" s="124">
        <v>11592</v>
      </c>
      <c r="B2369" s="221" t="s">
        <v>7017</v>
      </c>
      <c r="C2369" s="100" t="s">
        <v>240</v>
      </c>
      <c r="D2369" s="125">
        <v>538.15</v>
      </c>
    </row>
    <row r="2370" spans="1:4">
      <c r="A2370" s="124">
        <v>40438</v>
      </c>
      <c r="B2370" s="221" t="s">
        <v>7018</v>
      </c>
      <c r="C2370" s="100" t="s">
        <v>1161</v>
      </c>
      <c r="D2370" s="125">
        <v>250.64</v>
      </c>
    </row>
    <row r="2371" spans="1:4">
      <c r="A2371" s="124">
        <v>40436</v>
      </c>
      <c r="B2371" s="221" t="s">
        <v>7019</v>
      </c>
      <c r="C2371" s="100" t="s">
        <v>1161</v>
      </c>
      <c r="D2371" s="125">
        <v>312.52999999999997</v>
      </c>
    </row>
    <row r="2372" spans="1:4" ht="25.5">
      <c r="A2372" s="124">
        <v>4315</v>
      </c>
      <c r="B2372" s="221" t="s">
        <v>7020</v>
      </c>
      <c r="C2372" s="100" t="s">
        <v>240</v>
      </c>
      <c r="D2372" s="125">
        <v>1.1599999999999999</v>
      </c>
    </row>
    <row r="2373" spans="1:4">
      <c r="A2373" s="124">
        <v>42482</v>
      </c>
      <c r="B2373" s="221" t="s">
        <v>7021</v>
      </c>
      <c r="C2373" s="100" t="s">
        <v>240</v>
      </c>
      <c r="D2373" s="125">
        <v>1.54</v>
      </c>
    </row>
    <row r="2374" spans="1:4">
      <c r="A2374" s="124">
        <v>402</v>
      </c>
      <c r="B2374" s="221" t="s">
        <v>7022</v>
      </c>
      <c r="C2374" s="100" t="s">
        <v>240</v>
      </c>
      <c r="D2374" s="125">
        <v>9.0399999999999991</v>
      </c>
    </row>
    <row r="2375" spans="1:4">
      <c r="A2375" s="124">
        <v>4226</v>
      </c>
      <c r="B2375" s="221" t="s">
        <v>7023</v>
      </c>
      <c r="C2375" s="100" t="s">
        <v>315</v>
      </c>
      <c r="D2375" s="125">
        <v>6.15</v>
      </c>
    </row>
    <row r="2376" spans="1:4">
      <c r="A2376" s="124">
        <v>4222</v>
      </c>
      <c r="B2376" s="221" t="s">
        <v>7024</v>
      </c>
      <c r="C2376" s="100" t="s">
        <v>2559</v>
      </c>
      <c r="D2376" s="125">
        <v>3.97</v>
      </c>
    </row>
    <row r="2377" spans="1:4" ht="25.5">
      <c r="A2377" s="124">
        <v>34804</v>
      </c>
      <c r="B2377" s="221" t="s">
        <v>7025</v>
      </c>
      <c r="C2377" s="100" t="s">
        <v>316</v>
      </c>
      <c r="D2377" s="125">
        <v>45.43</v>
      </c>
    </row>
    <row r="2378" spans="1:4">
      <c r="A2378" s="124">
        <v>4013</v>
      </c>
      <c r="B2378" s="221" t="s">
        <v>7026</v>
      </c>
      <c r="C2378" s="100" t="s">
        <v>316</v>
      </c>
      <c r="D2378" s="125">
        <v>4.71</v>
      </c>
    </row>
    <row r="2379" spans="1:4">
      <c r="A2379" s="124">
        <v>4011</v>
      </c>
      <c r="B2379" s="221" t="s">
        <v>7027</v>
      </c>
      <c r="C2379" s="100" t="s">
        <v>316</v>
      </c>
      <c r="D2379" s="125">
        <v>5.26</v>
      </c>
    </row>
    <row r="2380" spans="1:4">
      <c r="A2380" s="124">
        <v>4021</v>
      </c>
      <c r="B2380" s="221" t="s">
        <v>7028</v>
      </c>
      <c r="C2380" s="100" t="s">
        <v>316</v>
      </c>
      <c r="D2380" s="125">
        <v>6.56</v>
      </c>
    </row>
    <row r="2381" spans="1:4">
      <c r="A2381" s="124">
        <v>4019</v>
      </c>
      <c r="B2381" s="221" t="s">
        <v>7029</v>
      </c>
      <c r="C2381" s="100" t="s">
        <v>316</v>
      </c>
      <c r="D2381" s="125">
        <v>7.87</v>
      </c>
    </row>
    <row r="2382" spans="1:4">
      <c r="A2382" s="124">
        <v>4012</v>
      </c>
      <c r="B2382" s="221" t="s">
        <v>7030</v>
      </c>
      <c r="C2382" s="100" t="s">
        <v>316</v>
      </c>
      <c r="D2382" s="125">
        <v>10.55</v>
      </c>
    </row>
    <row r="2383" spans="1:4">
      <c r="A2383" s="124">
        <v>4020</v>
      </c>
      <c r="B2383" s="221" t="s">
        <v>7031</v>
      </c>
      <c r="C2383" s="100" t="s">
        <v>316</v>
      </c>
      <c r="D2383" s="125">
        <v>13.21</v>
      </c>
    </row>
    <row r="2384" spans="1:4">
      <c r="A2384" s="124">
        <v>4018</v>
      </c>
      <c r="B2384" s="221" t="s">
        <v>7032</v>
      </c>
      <c r="C2384" s="100" t="s">
        <v>316</v>
      </c>
      <c r="D2384" s="125">
        <v>15.82</v>
      </c>
    </row>
    <row r="2385" spans="1:4">
      <c r="A2385" s="124">
        <v>36498</v>
      </c>
      <c r="B2385" s="221" t="s">
        <v>7033</v>
      </c>
      <c r="C2385" s="100" t="s">
        <v>240</v>
      </c>
      <c r="D2385" s="125">
        <v>5282.42</v>
      </c>
    </row>
    <row r="2386" spans="1:4">
      <c r="A2386" s="124">
        <v>12872</v>
      </c>
      <c r="B2386" s="221" t="s">
        <v>7034</v>
      </c>
      <c r="C2386" s="100" t="s">
        <v>22</v>
      </c>
      <c r="D2386" s="125">
        <v>13.11</v>
      </c>
    </row>
    <row r="2387" spans="1:4">
      <c r="A2387" s="124">
        <v>41075</v>
      </c>
      <c r="B2387" s="221" t="s">
        <v>7035</v>
      </c>
      <c r="C2387" s="100" t="s">
        <v>120</v>
      </c>
      <c r="D2387" s="125">
        <v>2306.31</v>
      </c>
    </row>
    <row r="2388" spans="1:4">
      <c r="A2388" s="124">
        <v>3315</v>
      </c>
      <c r="B2388" s="221" t="s">
        <v>7036</v>
      </c>
      <c r="C2388" s="100" t="s">
        <v>315</v>
      </c>
      <c r="D2388" s="125">
        <v>0.37</v>
      </c>
    </row>
    <row r="2389" spans="1:4">
      <c r="A2389" s="124">
        <v>36870</v>
      </c>
      <c r="B2389" s="221" t="s">
        <v>7037</v>
      </c>
      <c r="C2389" s="100" t="s">
        <v>315</v>
      </c>
      <c r="D2389" s="125">
        <v>0.36</v>
      </c>
    </row>
    <row r="2390" spans="1:4">
      <c r="A2390" s="124">
        <v>5092</v>
      </c>
      <c r="B2390" s="221" t="s">
        <v>7038</v>
      </c>
      <c r="C2390" s="100" t="s">
        <v>2566</v>
      </c>
      <c r="D2390" s="125">
        <v>14.69</v>
      </c>
    </row>
    <row r="2391" spans="1:4">
      <c r="A2391" s="124">
        <v>11462</v>
      </c>
      <c r="B2391" s="221" t="s">
        <v>7039</v>
      </c>
      <c r="C2391" s="100" t="s">
        <v>2566</v>
      </c>
      <c r="D2391" s="125">
        <v>15.02</v>
      </c>
    </row>
    <row r="2392" spans="1:4">
      <c r="A2392" s="124">
        <v>36529</v>
      </c>
      <c r="B2392" s="221" t="s">
        <v>7040</v>
      </c>
      <c r="C2392" s="100" t="s">
        <v>240</v>
      </c>
      <c r="D2392" s="125">
        <v>33900.67</v>
      </c>
    </row>
    <row r="2393" spans="1:4">
      <c r="A2393" s="124">
        <v>3318</v>
      </c>
      <c r="B2393" s="221" t="s">
        <v>7041</v>
      </c>
      <c r="C2393" s="100" t="s">
        <v>240</v>
      </c>
      <c r="D2393" s="125">
        <v>26578.13</v>
      </c>
    </row>
    <row r="2394" spans="1:4">
      <c r="A2394" s="124">
        <v>3324</v>
      </c>
      <c r="B2394" s="221" t="s">
        <v>7042</v>
      </c>
      <c r="C2394" s="100" t="s">
        <v>316</v>
      </c>
      <c r="D2394" s="125">
        <v>4.99</v>
      </c>
    </row>
    <row r="2395" spans="1:4">
      <c r="A2395" s="124">
        <v>3322</v>
      </c>
      <c r="B2395" s="221" t="s">
        <v>7043</v>
      </c>
      <c r="C2395" s="100" t="s">
        <v>316</v>
      </c>
      <c r="D2395" s="125">
        <v>7</v>
      </c>
    </row>
    <row r="2396" spans="1:4">
      <c r="A2396" s="124">
        <v>5076</v>
      </c>
      <c r="B2396" s="221" t="s">
        <v>7044</v>
      </c>
      <c r="C2396" s="100" t="s">
        <v>315</v>
      </c>
      <c r="D2396" s="125">
        <v>10.27</v>
      </c>
    </row>
    <row r="2397" spans="1:4">
      <c r="A2397" s="124">
        <v>5077</v>
      </c>
      <c r="B2397" s="221" t="s">
        <v>7045</v>
      </c>
      <c r="C2397" s="100" t="s">
        <v>315</v>
      </c>
      <c r="D2397" s="125">
        <v>11.35</v>
      </c>
    </row>
    <row r="2398" spans="1:4" ht="25.5">
      <c r="A2398" s="124">
        <v>11837</v>
      </c>
      <c r="B2398" s="221" t="s">
        <v>7046</v>
      </c>
      <c r="C2398" s="100" t="s">
        <v>240</v>
      </c>
      <c r="D2398" s="125">
        <v>39.36</v>
      </c>
    </row>
    <row r="2399" spans="1:4">
      <c r="A2399" s="124">
        <v>38055</v>
      </c>
      <c r="B2399" s="221" t="s">
        <v>7047</v>
      </c>
      <c r="C2399" s="100" t="s">
        <v>240</v>
      </c>
      <c r="D2399" s="125">
        <v>3.57</v>
      </c>
    </row>
    <row r="2400" spans="1:4">
      <c r="A2400" s="124">
        <v>415</v>
      </c>
      <c r="B2400" s="221" t="s">
        <v>7048</v>
      </c>
      <c r="C2400" s="100" t="s">
        <v>240</v>
      </c>
      <c r="D2400" s="125">
        <v>16.14</v>
      </c>
    </row>
    <row r="2401" spans="1:4">
      <c r="A2401" s="124">
        <v>416</v>
      </c>
      <c r="B2401" s="221" t="s">
        <v>7049</v>
      </c>
      <c r="C2401" s="100" t="s">
        <v>240</v>
      </c>
      <c r="D2401" s="125">
        <v>5.91</v>
      </c>
    </row>
    <row r="2402" spans="1:4">
      <c r="A2402" s="124">
        <v>425</v>
      </c>
      <c r="B2402" s="221" t="s">
        <v>7050</v>
      </c>
      <c r="C2402" s="100" t="s">
        <v>240</v>
      </c>
      <c r="D2402" s="125">
        <v>3.66</v>
      </c>
    </row>
    <row r="2403" spans="1:4">
      <c r="A2403" s="124">
        <v>426</v>
      </c>
      <c r="B2403" s="221" t="s">
        <v>7051</v>
      </c>
      <c r="C2403" s="100" t="s">
        <v>240</v>
      </c>
      <c r="D2403" s="125">
        <v>20.170000000000002</v>
      </c>
    </row>
    <row r="2404" spans="1:4">
      <c r="A2404" s="124">
        <v>38056</v>
      </c>
      <c r="B2404" s="221" t="s">
        <v>7052</v>
      </c>
      <c r="C2404" s="100" t="s">
        <v>240</v>
      </c>
      <c r="D2404" s="125">
        <v>19.7</v>
      </c>
    </row>
    <row r="2405" spans="1:4">
      <c r="A2405" s="124">
        <v>1564</v>
      </c>
      <c r="B2405" s="221" t="s">
        <v>7053</v>
      </c>
      <c r="C2405" s="100" t="s">
        <v>240</v>
      </c>
      <c r="D2405" s="125">
        <v>7.52</v>
      </c>
    </row>
    <row r="2406" spans="1:4">
      <c r="A2406" s="124">
        <v>11032</v>
      </c>
      <c r="B2406" s="221" t="s">
        <v>7054</v>
      </c>
      <c r="C2406" s="100" t="s">
        <v>240</v>
      </c>
      <c r="D2406" s="125">
        <v>6.53</v>
      </c>
    </row>
    <row r="2407" spans="1:4">
      <c r="A2407" s="124">
        <v>36786</v>
      </c>
      <c r="B2407" s="221" t="s">
        <v>7055</v>
      </c>
      <c r="C2407" s="100" t="s">
        <v>2575</v>
      </c>
      <c r="D2407" s="125">
        <v>128.38999999999999</v>
      </c>
    </row>
    <row r="2408" spans="1:4">
      <c r="A2408" s="124">
        <v>36785</v>
      </c>
      <c r="B2408" s="221" t="s">
        <v>7056</v>
      </c>
      <c r="C2408" s="100" t="s">
        <v>2575</v>
      </c>
      <c r="D2408" s="125">
        <v>111.57</v>
      </c>
    </row>
    <row r="2409" spans="1:4">
      <c r="A2409" s="124">
        <v>36782</v>
      </c>
      <c r="B2409" s="221" t="s">
        <v>7057</v>
      </c>
      <c r="C2409" s="100" t="s">
        <v>2575</v>
      </c>
      <c r="D2409" s="125">
        <v>133.16999999999999</v>
      </c>
    </row>
    <row r="2410" spans="1:4">
      <c r="A2410" s="124">
        <v>25930</v>
      </c>
      <c r="B2410" s="221" t="s">
        <v>7058</v>
      </c>
      <c r="C2410" s="100" t="s">
        <v>2575</v>
      </c>
      <c r="D2410" s="125">
        <v>150</v>
      </c>
    </row>
    <row r="2411" spans="1:4" ht="25.5">
      <c r="A2411" s="124">
        <v>4824</v>
      </c>
      <c r="B2411" s="221" t="s">
        <v>7059</v>
      </c>
      <c r="C2411" s="100" t="s">
        <v>315</v>
      </c>
      <c r="D2411" s="125">
        <v>0.43</v>
      </c>
    </row>
    <row r="2412" spans="1:4" ht="25.5">
      <c r="A2412" s="124">
        <v>11795</v>
      </c>
      <c r="B2412" s="221" t="s">
        <v>7060</v>
      </c>
      <c r="C2412" s="100" t="s">
        <v>316</v>
      </c>
      <c r="D2412" s="125">
        <v>494.33</v>
      </c>
    </row>
    <row r="2413" spans="1:4">
      <c r="A2413" s="124">
        <v>134</v>
      </c>
      <c r="B2413" s="221" t="s">
        <v>7061</v>
      </c>
      <c r="C2413" s="100" t="s">
        <v>315</v>
      </c>
      <c r="D2413" s="125">
        <v>1.27</v>
      </c>
    </row>
    <row r="2414" spans="1:4">
      <c r="A2414" s="124">
        <v>4229</v>
      </c>
      <c r="B2414" s="221" t="s">
        <v>7062</v>
      </c>
      <c r="C2414" s="100" t="s">
        <v>315</v>
      </c>
      <c r="D2414" s="125">
        <v>19.96</v>
      </c>
    </row>
    <row r="2415" spans="1:4">
      <c r="A2415" s="124">
        <v>11244</v>
      </c>
      <c r="B2415" s="221" t="s">
        <v>7063</v>
      </c>
      <c r="C2415" s="100" t="s">
        <v>240</v>
      </c>
      <c r="D2415" s="125">
        <v>179.92</v>
      </c>
    </row>
    <row r="2416" spans="1:4" ht="25.5">
      <c r="A2416" s="124">
        <v>11245</v>
      </c>
      <c r="B2416" s="221" t="s">
        <v>7064</v>
      </c>
      <c r="C2416" s="100" t="s">
        <v>240</v>
      </c>
      <c r="D2416" s="125">
        <v>248.86</v>
      </c>
    </row>
    <row r="2417" spans="1:4">
      <c r="A2417" s="124">
        <v>11235</v>
      </c>
      <c r="B2417" s="221" t="s">
        <v>7065</v>
      </c>
      <c r="C2417" s="100" t="s">
        <v>240</v>
      </c>
      <c r="D2417" s="125">
        <v>137.30000000000001</v>
      </c>
    </row>
    <row r="2418" spans="1:4">
      <c r="A2418" s="124">
        <v>11236</v>
      </c>
      <c r="B2418" s="221" t="s">
        <v>7066</v>
      </c>
      <c r="C2418" s="100" t="s">
        <v>240</v>
      </c>
      <c r="D2418" s="125">
        <v>174.48</v>
      </c>
    </row>
    <row r="2419" spans="1:4">
      <c r="A2419" s="124">
        <v>11731</v>
      </c>
      <c r="B2419" s="221" t="s">
        <v>7067</v>
      </c>
      <c r="C2419" s="100" t="s">
        <v>240</v>
      </c>
      <c r="D2419" s="125">
        <v>3.7</v>
      </c>
    </row>
    <row r="2420" spans="1:4">
      <c r="A2420" s="124">
        <v>11732</v>
      </c>
      <c r="B2420" s="221" t="s">
        <v>7068</v>
      </c>
      <c r="C2420" s="100" t="s">
        <v>240</v>
      </c>
      <c r="D2420" s="125">
        <v>18.829999999999998</v>
      </c>
    </row>
    <row r="2421" spans="1:4">
      <c r="A2421" s="124">
        <v>36494</v>
      </c>
      <c r="B2421" s="221" t="s">
        <v>7069</v>
      </c>
      <c r="C2421" s="100" t="s">
        <v>240</v>
      </c>
      <c r="D2421" s="125">
        <v>377809.08</v>
      </c>
    </row>
    <row r="2422" spans="1:4">
      <c r="A2422" s="124">
        <v>36493</v>
      </c>
      <c r="B2422" s="221" t="s">
        <v>7070</v>
      </c>
      <c r="C2422" s="100" t="s">
        <v>240</v>
      </c>
      <c r="D2422" s="125">
        <v>428042.35</v>
      </c>
    </row>
    <row r="2423" spans="1:4">
      <c r="A2423" s="124">
        <v>36492</v>
      </c>
      <c r="B2423" s="221" t="s">
        <v>7071</v>
      </c>
      <c r="C2423" s="100" t="s">
        <v>240</v>
      </c>
      <c r="D2423" s="125">
        <v>795140.35</v>
      </c>
    </row>
    <row r="2424" spans="1:4">
      <c r="A2424" s="124">
        <v>13333</v>
      </c>
      <c r="B2424" s="221" t="s">
        <v>7072</v>
      </c>
      <c r="C2424" s="100" t="s">
        <v>240</v>
      </c>
      <c r="D2424" s="125">
        <v>146282.53</v>
      </c>
    </row>
    <row r="2425" spans="1:4">
      <c r="A2425" s="124">
        <v>13533</v>
      </c>
      <c r="B2425" s="221" t="s">
        <v>7073</v>
      </c>
      <c r="C2425" s="100" t="s">
        <v>240</v>
      </c>
      <c r="D2425" s="125">
        <v>130760.33</v>
      </c>
    </row>
    <row r="2426" spans="1:4">
      <c r="A2426" s="124">
        <v>36499</v>
      </c>
      <c r="B2426" s="221" t="s">
        <v>7074</v>
      </c>
      <c r="C2426" s="100" t="s">
        <v>240</v>
      </c>
      <c r="D2426" s="125">
        <v>2852.51</v>
      </c>
    </row>
    <row r="2427" spans="1:4" ht="25.5">
      <c r="A2427" s="124">
        <v>39585</v>
      </c>
      <c r="B2427" s="221" t="s">
        <v>7075</v>
      </c>
      <c r="C2427" s="100" t="s">
        <v>240</v>
      </c>
      <c r="D2427" s="125">
        <v>94454.63</v>
      </c>
    </row>
    <row r="2428" spans="1:4" ht="25.5">
      <c r="A2428" s="124">
        <v>39586</v>
      </c>
      <c r="B2428" s="221" t="s">
        <v>7076</v>
      </c>
      <c r="C2428" s="100" t="s">
        <v>240</v>
      </c>
      <c r="D2428" s="125">
        <v>110788.88</v>
      </c>
    </row>
    <row r="2429" spans="1:4" ht="25.5">
      <c r="A2429" s="124">
        <v>39587</v>
      </c>
      <c r="B2429" s="221" t="s">
        <v>7077</v>
      </c>
      <c r="C2429" s="100" t="s">
        <v>240</v>
      </c>
      <c r="D2429" s="125">
        <v>134935.18</v>
      </c>
    </row>
    <row r="2430" spans="1:4" ht="25.5">
      <c r="A2430" s="124">
        <v>39588</v>
      </c>
      <c r="B2430" s="221" t="s">
        <v>7078</v>
      </c>
      <c r="C2430" s="100" t="s">
        <v>240</v>
      </c>
      <c r="D2430" s="125">
        <v>156240.73000000001</v>
      </c>
    </row>
    <row r="2431" spans="1:4" ht="25.5">
      <c r="A2431" s="124">
        <v>39584</v>
      </c>
      <c r="B2431" s="221" t="s">
        <v>7079</v>
      </c>
      <c r="C2431" s="100" t="s">
        <v>240</v>
      </c>
      <c r="D2431" s="125">
        <v>84114.33</v>
      </c>
    </row>
    <row r="2432" spans="1:4" ht="25.5">
      <c r="A2432" s="124">
        <v>39590</v>
      </c>
      <c r="B2432" s="221" t="s">
        <v>7080</v>
      </c>
      <c r="C2432" s="100" t="s">
        <v>240</v>
      </c>
      <c r="D2432" s="125">
        <v>82097.399999999994</v>
      </c>
    </row>
    <row r="2433" spans="1:4" ht="25.5">
      <c r="A2433" s="124">
        <v>39592</v>
      </c>
      <c r="B2433" s="221" t="s">
        <v>7081</v>
      </c>
      <c r="C2433" s="100" t="s">
        <v>240</v>
      </c>
      <c r="D2433" s="125">
        <v>117975.95</v>
      </c>
    </row>
    <row r="2434" spans="1:4" ht="25.5">
      <c r="A2434" s="124">
        <v>39593</v>
      </c>
      <c r="B2434" s="221" t="s">
        <v>7082</v>
      </c>
      <c r="C2434" s="100" t="s">
        <v>240</v>
      </c>
      <c r="D2434" s="125">
        <v>134935.18</v>
      </c>
    </row>
    <row r="2435" spans="1:4" ht="25.5">
      <c r="A2435" s="124">
        <v>14254</v>
      </c>
      <c r="B2435" s="221" t="s">
        <v>7083</v>
      </c>
      <c r="C2435" s="100" t="s">
        <v>240</v>
      </c>
      <c r="D2435" s="125">
        <v>76700</v>
      </c>
    </row>
    <row r="2436" spans="1:4">
      <c r="A2436" s="124">
        <v>25987</v>
      </c>
      <c r="B2436" s="221" t="s">
        <v>7084</v>
      </c>
      <c r="C2436" s="100" t="s">
        <v>240</v>
      </c>
      <c r="D2436" s="125">
        <v>64050.62</v>
      </c>
    </row>
    <row r="2437" spans="1:4">
      <c r="A2437" s="124">
        <v>25019</v>
      </c>
      <c r="B2437" s="221" t="s">
        <v>7085</v>
      </c>
      <c r="C2437" s="100" t="s">
        <v>240</v>
      </c>
      <c r="D2437" s="125">
        <v>109789.92</v>
      </c>
    </row>
    <row r="2438" spans="1:4">
      <c r="A2438" s="124">
        <v>36501</v>
      </c>
      <c r="B2438" s="221" t="s">
        <v>7086</v>
      </c>
      <c r="C2438" s="100" t="s">
        <v>240</v>
      </c>
      <c r="D2438" s="125">
        <v>97750.86</v>
      </c>
    </row>
    <row r="2439" spans="1:4">
      <c r="A2439" s="124">
        <v>25986</v>
      </c>
      <c r="B2439" s="221" t="s">
        <v>7087</v>
      </c>
      <c r="C2439" s="100" t="s">
        <v>240</v>
      </c>
      <c r="D2439" s="125">
        <v>117515.26</v>
      </c>
    </row>
    <row r="2440" spans="1:4">
      <c r="A2440" s="124">
        <v>36500</v>
      </c>
      <c r="B2440" s="221" t="s">
        <v>7088</v>
      </c>
      <c r="C2440" s="100" t="s">
        <v>240</v>
      </c>
      <c r="D2440" s="125">
        <v>69077.86</v>
      </c>
    </row>
    <row r="2441" spans="1:4" ht="25.5">
      <c r="A2441" s="124">
        <v>20017</v>
      </c>
      <c r="B2441" s="221" t="s">
        <v>7089</v>
      </c>
      <c r="C2441" s="100" t="s">
        <v>239</v>
      </c>
      <c r="D2441" s="125">
        <v>4.45</v>
      </c>
    </row>
    <row r="2442" spans="1:4">
      <c r="A2442" s="124">
        <v>20007</v>
      </c>
      <c r="B2442" s="221" t="s">
        <v>7090</v>
      </c>
      <c r="C2442" s="100" t="s">
        <v>239</v>
      </c>
      <c r="D2442" s="125">
        <v>3.41</v>
      </c>
    </row>
    <row r="2443" spans="1:4" ht="25.5">
      <c r="A2443" s="124">
        <v>39836</v>
      </c>
      <c r="B2443" s="221" t="s">
        <v>7091</v>
      </c>
      <c r="C2443" s="100" t="s">
        <v>2567</v>
      </c>
      <c r="D2443" s="125">
        <v>145.59</v>
      </c>
    </row>
    <row r="2444" spans="1:4">
      <c r="A2444" s="124">
        <v>39830</v>
      </c>
      <c r="B2444" s="221" t="s">
        <v>7092</v>
      </c>
      <c r="C2444" s="100" t="s">
        <v>2567</v>
      </c>
      <c r="D2444" s="125">
        <v>166.04</v>
      </c>
    </row>
    <row r="2445" spans="1:4">
      <c r="A2445" s="124">
        <v>39831</v>
      </c>
      <c r="B2445" s="221" t="s">
        <v>7093</v>
      </c>
      <c r="C2445" s="100" t="s">
        <v>2567</v>
      </c>
      <c r="D2445" s="125">
        <v>165.69</v>
      </c>
    </row>
    <row r="2446" spans="1:4">
      <c r="A2446" s="124">
        <v>36888</v>
      </c>
      <c r="B2446" s="221" t="s">
        <v>7094</v>
      </c>
      <c r="C2446" s="100" t="s">
        <v>239</v>
      </c>
      <c r="D2446" s="125">
        <v>9.33</v>
      </c>
    </row>
    <row r="2447" spans="1:4">
      <c r="A2447" s="124">
        <v>40527</v>
      </c>
      <c r="B2447" s="221" t="s">
        <v>7095</v>
      </c>
      <c r="C2447" s="100" t="s">
        <v>240</v>
      </c>
      <c r="D2447" s="125">
        <v>2200.79</v>
      </c>
    </row>
    <row r="2448" spans="1:4">
      <c r="A2448" s="124">
        <v>36497</v>
      </c>
      <c r="B2448" s="221" t="s">
        <v>7096</v>
      </c>
      <c r="C2448" s="100" t="s">
        <v>240</v>
      </c>
      <c r="D2448" s="125">
        <v>2512.44</v>
      </c>
    </row>
    <row r="2449" spans="1:4">
      <c r="A2449" s="124">
        <v>36487</v>
      </c>
      <c r="B2449" s="221" t="s">
        <v>7097</v>
      </c>
      <c r="C2449" s="100" t="s">
        <v>240</v>
      </c>
      <c r="D2449" s="125">
        <v>4374.55</v>
      </c>
    </row>
    <row r="2450" spans="1:4" ht="25.5">
      <c r="A2450" s="124">
        <v>25952</v>
      </c>
      <c r="B2450" s="221" t="s">
        <v>7098</v>
      </c>
      <c r="C2450" s="100" t="s">
        <v>240</v>
      </c>
      <c r="D2450" s="125">
        <v>660657.27</v>
      </c>
    </row>
    <row r="2451" spans="1:4" ht="25.5">
      <c r="A2451" s="124">
        <v>25954</v>
      </c>
      <c r="B2451" s="221" t="s">
        <v>7099</v>
      </c>
      <c r="C2451" s="100" t="s">
        <v>240</v>
      </c>
      <c r="D2451" s="125">
        <v>1270494.75</v>
      </c>
    </row>
    <row r="2452" spans="1:4" ht="25.5">
      <c r="A2452" s="124">
        <v>25953</v>
      </c>
      <c r="B2452" s="221" t="s">
        <v>7100</v>
      </c>
      <c r="C2452" s="100" t="s">
        <v>240</v>
      </c>
      <c r="D2452" s="125">
        <v>2159841.08</v>
      </c>
    </row>
    <row r="2453" spans="1:4" ht="38.25">
      <c r="A2453" s="124">
        <v>37776</v>
      </c>
      <c r="B2453" s="221" t="s">
        <v>7101</v>
      </c>
      <c r="C2453" s="100" t="s">
        <v>240</v>
      </c>
      <c r="D2453" s="125">
        <v>132370.65</v>
      </c>
    </row>
    <row r="2454" spans="1:4" ht="38.25">
      <c r="A2454" s="124">
        <v>37775</v>
      </c>
      <c r="B2454" s="221" t="s">
        <v>7102</v>
      </c>
      <c r="C2454" s="100" t="s">
        <v>240</v>
      </c>
      <c r="D2454" s="125">
        <v>208493.79</v>
      </c>
    </row>
    <row r="2455" spans="1:4" ht="38.25">
      <c r="A2455" s="124">
        <v>36491</v>
      </c>
      <c r="B2455" s="221" t="s">
        <v>7103</v>
      </c>
      <c r="C2455" s="100" t="s">
        <v>240</v>
      </c>
      <c r="D2455" s="125">
        <v>772114.39</v>
      </c>
    </row>
    <row r="2456" spans="1:4" ht="38.25">
      <c r="A2456" s="124">
        <v>10712</v>
      </c>
      <c r="B2456" s="221" t="s">
        <v>7104</v>
      </c>
      <c r="C2456" s="100" t="s">
        <v>240</v>
      </c>
      <c r="D2456" s="125">
        <v>52123.44</v>
      </c>
    </row>
    <row r="2457" spans="1:4" ht="38.25">
      <c r="A2457" s="124">
        <v>3363</v>
      </c>
      <c r="B2457" s="221" t="s">
        <v>7105</v>
      </c>
      <c r="C2457" s="100" t="s">
        <v>240</v>
      </c>
      <c r="D2457" s="125">
        <v>73316.5</v>
      </c>
    </row>
    <row r="2458" spans="1:4" ht="38.25">
      <c r="A2458" s="124">
        <v>3365</v>
      </c>
      <c r="B2458" s="221" t="s">
        <v>7106</v>
      </c>
      <c r="C2458" s="100" t="s">
        <v>240</v>
      </c>
      <c r="D2458" s="125">
        <v>171377.31</v>
      </c>
    </row>
    <row r="2459" spans="1:4">
      <c r="A2459" s="124">
        <v>7569</v>
      </c>
      <c r="B2459" s="221" t="s">
        <v>7107</v>
      </c>
      <c r="C2459" s="100" t="s">
        <v>240</v>
      </c>
      <c r="D2459" s="125">
        <v>42.25</v>
      </c>
    </row>
    <row r="2460" spans="1:4">
      <c r="A2460" s="124">
        <v>34349</v>
      </c>
      <c r="B2460" s="221" t="s">
        <v>7108</v>
      </c>
      <c r="C2460" s="100" t="s">
        <v>240</v>
      </c>
      <c r="D2460" s="125">
        <v>16.670000000000002</v>
      </c>
    </row>
    <row r="2461" spans="1:4" ht="25.5">
      <c r="A2461" s="124">
        <v>11991</v>
      </c>
      <c r="B2461" s="221" t="s">
        <v>7109</v>
      </c>
      <c r="C2461" s="100" t="s">
        <v>240</v>
      </c>
      <c r="D2461" s="125">
        <v>44.84</v>
      </c>
    </row>
    <row r="2462" spans="1:4">
      <c r="A2462" s="124">
        <v>20062</v>
      </c>
      <c r="B2462" s="221" t="s">
        <v>7110</v>
      </c>
      <c r="C2462" s="100" t="s">
        <v>240</v>
      </c>
      <c r="D2462" s="125">
        <v>11.43</v>
      </c>
    </row>
    <row r="2463" spans="1:4" ht="25.5">
      <c r="A2463" s="124">
        <v>11029</v>
      </c>
      <c r="B2463" s="221" t="s">
        <v>7111</v>
      </c>
      <c r="C2463" s="100" t="s">
        <v>2569</v>
      </c>
      <c r="D2463" s="125">
        <v>1</v>
      </c>
    </row>
    <row r="2464" spans="1:4" ht="25.5">
      <c r="A2464" s="124">
        <v>4316</v>
      </c>
      <c r="B2464" s="221" t="s">
        <v>7112</v>
      </c>
      <c r="C2464" s="100" t="s">
        <v>240</v>
      </c>
      <c r="D2464" s="125">
        <v>1.01</v>
      </c>
    </row>
    <row r="2465" spans="1:4" ht="25.5">
      <c r="A2465" s="124">
        <v>4313</v>
      </c>
      <c r="B2465" s="221" t="s">
        <v>7113</v>
      </c>
      <c r="C2465" s="100" t="s">
        <v>2569</v>
      </c>
      <c r="D2465" s="125">
        <v>1.45</v>
      </c>
    </row>
    <row r="2466" spans="1:4" ht="25.5">
      <c r="A2466" s="124">
        <v>4317</v>
      </c>
      <c r="B2466" s="221" t="s">
        <v>7114</v>
      </c>
      <c r="C2466" s="100" t="s">
        <v>240</v>
      </c>
      <c r="D2466" s="125">
        <v>1.65</v>
      </c>
    </row>
    <row r="2467" spans="1:4" ht="25.5">
      <c r="A2467" s="124">
        <v>4314</v>
      </c>
      <c r="B2467" s="221" t="s">
        <v>7115</v>
      </c>
      <c r="C2467" s="100" t="s">
        <v>2569</v>
      </c>
      <c r="D2467" s="125">
        <v>1.93</v>
      </c>
    </row>
    <row r="2468" spans="1:4">
      <c r="A2468" s="124">
        <v>10561</v>
      </c>
      <c r="B2468" s="221" t="s">
        <v>7116</v>
      </c>
      <c r="C2468" s="100" t="s">
        <v>315</v>
      </c>
      <c r="D2468" s="125">
        <v>0.45</v>
      </c>
    </row>
    <row r="2469" spans="1:4" ht="25.5">
      <c r="A2469" s="124">
        <v>10921</v>
      </c>
      <c r="B2469" s="221" t="s">
        <v>7117</v>
      </c>
      <c r="C2469" s="100" t="s">
        <v>240</v>
      </c>
      <c r="D2469" s="125">
        <v>3306.55</v>
      </c>
    </row>
    <row r="2470" spans="1:4" ht="25.5">
      <c r="A2470" s="124">
        <v>10922</v>
      </c>
      <c r="B2470" s="221" t="s">
        <v>7118</v>
      </c>
      <c r="C2470" s="100" t="s">
        <v>240</v>
      </c>
      <c r="D2470" s="125">
        <v>2994.99</v>
      </c>
    </row>
    <row r="2471" spans="1:4">
      <c r="A2471" s="124">
        <v>10923</v>
      </c>
      <c r="B2471" s="221" t="s">
        <v>7119</v>
      </c>
      <c r="C2471" s="100" t="s">
        <v>240</v>
      </c>
      <c r="D2471" s="125">
        <v>1770.16</v>
      </c>
    </row>
    <row r="2472" spans="1:4">
      <c r="A2472" s="124">
        <v>10924</v>
      </c>
      <c r="B2472" s="221" t="s">
        <v>7120</v>
      </c>
      <c r="C2472" s="100" t="s">
        <v>240</v>
      </c>
      <c r="D2472" s="125">
        <v>1864.33</v>
      </c>
    </row>
    <row r="2473" spans="1:4" ht="25.5">
      <c r="A2473" s="124">
        <v>37772</v>
      </c>
      <c r="B2473" s="221" t="s">
        <v>7121</v>
      </c>
      <c r="C2473" s="100" t="s">
        <v>240</v>
      </c>
      <c r="D2473" s="125">
        <v>114526.71</v>
      </c>
    </row>
    <row r="2474" spans="1:4" ht="25.5">
      <c r="A2474" s="124">
        <v>37771</v>
      </c>
      <c r="B2474" s="221" t="s">
        <v>7122</v>
      </c>
      <c r="C2474" s="100" t="s">
        <v>240</v>
      </c>
      <c r="D2474" s="125">
        <v>121838.18</v>
      </c>
    </row>
    <row r="2475" spans="1:4">
      <c r="A2475" s="124">
        <v>12770</v>
      </c>
      <c r="B2475" s="221" t="s">
        <v>7123</v>
      </c>
      <c r="C2475" s="100" t="s">
        <v>240</v>
      </c>
      <c r="D2475" s="125">
        <v>422.86</v>
      </c>
    </row>
    <row r="2476" spans="1:4">
      <c r="A2476" s="124">
        <v>12772</v>
      </c>
      <c r="B2476" s="221" t="s">
        <v>7124</v>
      </c>
      <c r="C2476" s="100" t="s">
        <v>240</v>
      </c>
      <c r="D2476" s="125">
        <v>702.79</v>
      </c>
    </row>
    <row r="2477" spans="1:4">
      <c r="A2477" s="124">
        <v>12768</v>
      </c>
      <c r="B2477" s="221" t="s">
        <v>7125</v>
      </c>
      <c r="C2477" s="100" t="s">
        <v>240</v>
      </c>
      <c r="D2477" s="125">
        <v>988.67</v>
      </c>
    </row>
    <row r="2478" spans="1:4">
      <c r="A2478" s="124">
        <v>12775</v>
      </c>
      <c r="B2478" s="221" t="s">
        <v>7126</v>
      </c>
      <c r="C2478" s="100" t="s">
        <v>240</v>
      </c>
      <c r="D2478" s="125">
        <v>309.7</v>
      </c>
    </row>
    <row r="2479" spans="1:4">
      <c r="A2479" s="124">
        <v>12769</v>
      </c>
      <c r="B2479" s="221" t="s">
        <v>7127</v>
      </c>
      <c r="C2479" s="100" t="s">
        <v>240</v>
      </c>
      <c r="D2479" s="125">
        <v>81</v>
      </c>
    </row>
    <row r="2480" spans="1:4">
      <c r="A2480" s="124">
        <v>12773</v>
      </c>
      <c r="B2480" s="221" t="s">
        <v>7128</v>
      </c>
      <c r="C2480" s="100" t="s">
        <v>240</v>
      </c>
      <c r="D2480" s="125">
        <v>86.95</v>
      </c>
    </row>
    <row r="2481" spans="1:4">
      <c r="A2481" s="124">
        <v>12774</v>
      </c>
      <c r="B2481" s="221" t="s">
        <v>7129</v>
      </c>
      <c r="C2481" s="100" t="s">
        <v>240</v>
      </c>
      <c r="D2481" s="125">
        <v>107.2</v>
      </c>
    </row>
    <row r="2482" spans="1:4">
      <c r="A2482" s="124">
        <v>12776</v>
      </c>
      <c r="B2482" s="221" t="s">
        <v>7130</v>
      </c>
      <c r="C2482" s="100" t="s">
        <v>240</v>
      </c>
      <c r="D2482" s="125">
        <v>1596.17</v>
      </c>
    </row>
    <row r="2483" spans="1:4">
      <c r="A2483" s="124">
        <v>12777</v>
      </c>
      <c r="B2483" s="221" t="s">
        <v>7131</v>
      </c>
      <c r="C2483" s="100" t="s">
        <v>240</v>
      </c>
      <c r="D2483" s="125">
        <v>2084.5500000000002</v>
      </c>
    </row>
    <row r="2484" spans="1:4">
      <c r="A2484" s="124">
        <v>3391</v>
      </c>
      <c r="B2484" s="221" t="s">
        <v>7132</v>
      </c>
      <c r="C2484" s="100" t="s">
        <v>240</v>
      </c>
      <c r="D2484" s="125">
        <v>41.44</v>
      </c>
    </row>
    <row r="2485" spans="1:4">
      <c r="A2485" s="124">
        <v>3389</v>
      </c>
      <c r="B2485" s="221" t="s">
        <v>7133</v>
      </c>
      <c r="C2485" s="100" t="s">
        <v>240</v>
      </c>
      <c r="D2485" s="125">
        <v>21.5</v>
      </c>
    </row>
    <row r="2486" spans="1:4">
      <c r="A2486" s="124">
        <v>3390</v>
      </c>
      <c r="B2486" s="221" t="s">
        <v>7134</v>
      </c>
      <c r="C2486" s="100" t="s">
        <v>240</v>
      </c>
      <c r="D2486" s="125">
        <v>24.19</v>
      </c>
    </row>
    <row r="2487" spans="1:4">
      <c r="A2487" s="124">
        <v>12873</v>
      </c>
      <c r="B2487" s="221" t="s">
        <v>7135</v>
      </c>
      <c r="C2487" s="100" t="s">
        <v>22</v>
      </c>
      <c r="D2487" s="125">
        <v>13.05</v>
      </c>
    </row>
    <row r="2488" spans="1:4">
      <c r="A2488" s="124">
        <v>41076</v>
      </c>
      <c r="B2488" s="221" t="s">
        <v>7136</v>
      </c>
      <c r="C2488" s="100" t="s">
        <v>120</v>
      </c>
      <c r="D2488" s="125">
        <v>2298.52</v>
      </c>
    </row>
    <row r="2489" spans="1:4">
      <c r="A2489" s="124">
        <v>140</v>
      </c>
      <c r="B2489" s="221" t="s">
        <v>7137</v>
      </c>
      <c r="C2489" s="100" t="s">
        <v>315</v>
      </c>
      <c r="D2489" s="125">
        <v>14.22</v>
      </c>
    </row>
    <row r="2490" spans="1:4">
      <c r="A2490" s="124">
        <v>151</v>
      </c>
      <c r="B2490" s="221" t="s">
        <v>7138</v>
      </c>
      <c r="C2490" s="100" t="s">
        <v>2559</v>
      </c>
      <c r="D2490" s="125">
        <v>20.99</v>
      </c>
    </row>
    <row r="2491" spans="1:4">
      <c r="A2491" s="124">
        <v>7340</v>
      </c>
      <c r="B2491" s="221" t="s">
        <v>7139</v>
      </c>
      <c r="C2491" s="100" t="s">
        <v>2559</v>
      </c>
      <c r="D2491" s="125">
        <v>14.47</v>
      </c>
    </row>
    <row r="2492" spans="1:4">
      <c r="A2492" s="124">
        <v>2701</v>
      </c>
      <c r="B2492" s="221" t="s">
        <v>7140</v>
      </c>
      <c r="C2492" s="100" t="s">
        <v>22</v>
      </c>
      <c r="D2492" s="125">
        <v>25.41</v>
      </c>
    </row>
    <row r="2493" spans="1:4">
      <c r="A2493" s="124">
        <v>40929</v>
      </c>
      <c r="B2493" s="221" t="s">
        <v>7141</v>
      </c>
      <c r="C2493" s="100" t="s">
        <v>120</v>
      </c>
      <c r="D2493" s="125">
        <v>4472.37</v>
      </c>
    </row>
    <row r="2494" spans="1:4">
      <c r="A2494" s="124">
        <v>38114</v>
      </c>
      <c r="B2494" s="221" t="s">
        <v>7142</v>
      </c>
      <c r="C2494" s="100" t="s">
        <v>240</v>
      </c>
      <c r="D2494" s="125">
        <v>13.56</v>
      </c>
    </row>
    <row r="2495" spans="1:4">
      <c r="A2495" s="124">
        <v>38064</v>
      </c>
      <c r="B2495" s="221" t="s">
        <v>7143</v>
      </c>
      <c r="C2495" s="100" t="s">
        <v>240</v>
      </c>
      <c r="D2495" s="125">
        <v>15.16</v>
      </c>
    </row>
    <row r="2496" spans="1:4">
      <c r="A2496" s="124">
        <v>38115</v>
      </c>
      <c r="B2496" s="221" t="s">
        <v>7144</v>
      </c>
      <c r="C2496" s="100" t="s">
        <v>240</v>
      </c>
      <c r="D2496" s="125">
        <v>14.48</v>
      </c>
    </row>
    <row r="2497" spans="1:4">
      <c r="A2497" s="124">
        <v>38065</v>
      </c>
      <c r="B2497" s="221" t="s">
        <v>7145</v>
      </c>
      <c r="C2497" s="100" t="s">
        <v>240</v>
      </c>
      <c r="D2497" s="125">
        <v>21.51</v>
      </c>
    </row>
    <row r="2498" spans="1:4" ht="25.5">
      <c r="A2498" s="124">
        <v>38078</v>
      </c>
      <c r="B2498" s="221" t="s">
        <v>7146</v>
      </c>
      <c r="C2498" s="100" t="s">
        <v>240</v>
      </c>
      <c r="D2498" s="125">
        <v>12.55</v>
      </c>
    </row>
    <row r="2499" spans="1:4">
      <c r="A2499" s="124">
        <v>38113</v>
      </c>
      <c r="B2499" s="221" t="s">
        <v>7147</v>
      </c>
      <c r="C2499" s="100" t="s">
        <v>240</v>
      </c>
      <c r="D2499" s="125">
        <v>6.82</v>
      </c>
    </row>
    <row r="2500" spans="1:4">
      <c r="A2500" s="124">
        <v>38063</v>
      </c>
      <c r="B2500" s="221" t="s">
        <v>7148</v>
      </c>
      <c r="C2500" s="100" t="s">
        <v>240</v>
      </c>
      <c r="D2500" s="125">
        <v>7.31</v>
      </c>
    </row>
    <row r="2501" spans="1:4" ht="25.5">
      <c r="A2501" s="124">
        <v>38080</v>
      </c>
      <c r="B2501" s="221" t="s">
        <v>7149</v>
      </c>
      <c r="C2501" s="100" t="s">
        <v>240</v>
      </c>
      <c r="D2501" s="125">
        <v>21.8</v>
      </c>
    </row>
    <row r="2502" spans="1:4" ht="25.5">
      <c r="A2502" s="124">
        <v>38069</v>
      </c>
      <c r="B2502" s="221" t="s">
        <v>7150</v>
      </c>
      <c r="C2502" s="100" t="s">
        <v>240</v>
      </c>
      <c r="D2502" s="125">
        <v>11.92</v>
      </c>
    </row>
    <row r="2503" spans="1:4" ht="25.5">
      <c r="A2503" s="124">
        <v>38077</v>
      </c>
      <c r="B2503" s="221" t="s">
        <v>7151</v>
      </c>
      <c r="C2503" s="100" t="s">
        <v>240</v>
      </c>
      <c r="D2503" s="125">
        <v>11.65</v>
      </c>
    </row>
    <row r="2504" spans="1:4" ht="25.5">
      <c r="A2504" s="124">
        <v>38073</v>
      </c>
      <c r="B2504" s="221" t="s">
        <v>7152</v>
      </c>
      <c r="C2504" s="100" t="s">
        <v>240</v>
      </c>
      <c r="D2504" s="125">
        <v>17.75</v>
      </c>
    </row>
    <row r="2505" spans="1:4">
      <c r="A2505" s="124">
        <v>38112</v>
      </c>
      <c r="B2505" s="221" t="s">
        <v>7153</v>
      </c>
      <c r="C2505" s="100" t="s">
        <v>240</v>
      </c>
      <c r="D2505" s="125">
        <v>5.23</v>
      </c>
    </row>
    <row r="2506" spans="1:4">
      <c r="A2506" s="124">
        <v>38062</v>
      </c>
      <c r="B2506" s="221" t="s">
        <v>7154</v>
      </c>
      <c r="C2506" s="100" t="s">
        <v>240</v>
      </c>
      <c r="D2506" s="125">
        <v>5.37</v>
      </c>
    </row>
    <row r="2507" spans="1:4">
      <c r="A2507" s="124">
        <v>12128</v>
      </c>
      <c r="B2507" s="221" t="s">
        <v>7155</v>
      </c>
      <c r="C2507" s="100" t="s">
        <v>240</v>
      </c>
      <c r="D2507" s="125">
        <v>7.18</v>
      </c>
    </row>
    <row r="2508" spans="1:4">
      <c r="A2508" s="124">
        <v>12129</v>
      </c>
      <c r="B2508" s="221" t="s">
        <v>7156</v>
      </c>
      <c r="C2508" s="100" t="s">
        <v>240</v>
      </c>
      <c r="D2508" s="125">
        <v>9.49</v>
      </c>
    </row>
    <row r="2509" spans="1:4" ht="25.5">
      <c r="A2509" s="124">
        <v>38081</v>
      </c>
      <c r="B2509" s="221" t="s">
        <v>7157</v>
      </c>
      <c r="C2509" s="100" t="s">
        <v>240</v>
      </c>
      <c r="D2509" s="125">
        <v>18.489999999999998</v>
      </c>
    </row>
    <row r="2510" spans="1:4" ht="25.5">
      <c r="A2510" s="124">
        <v>38070</v>
      </c>
      <c r="B2510" s="221" t="s">
        <v>7158</v>
      </c>
      <c r="C2510" s="100" t="s">
        <v>240</v>
      </c>
      <c r="D2510" s="125">
        <v>12.74</v>
      </c>
    </row>
    <row r="2511" spans="1:4" ht="25.5">
      <c r="A2511" s="124">
        <v>38074</v>
      </c>
      <c r="B2511" s="221" t="s">
        <v>7159</v>
      </c>
      <c r="C2511" s="100" t="s">
        <v>240</v>
      </c>
      <c r="D2511" s="125">
        <v>19.37</v>
      </c>
    </row>
    <row r="2512" spans="1:4" ht="25.5">
      <c r="A2512" s="124">
        <v>38079</v>
      </c>
      <c r="B2512" s="221" t="s">
        <v>7160</v>
      </c>
      <c r="C2512" s="100" t="s">
        <v>240</v>
      </c>
      <c r="D2512" s="125">
        <v>16.63</v>
      </c>
    </row>
    <row r="2513" spans="1:4" ht="25.5">
      <c r="A2513" s="124">
        <v>38072</v>
      </c>
      <c r="B2513" s="221" t="s">
        <v>7161</v>
      </c>
      <c r="C2513" s="100" t="s">
        <v>240</v>
      </c>
      <c r="D2513" s="125">
        <v>15.98</v>
      </c>
    </row>
    <row r="2514" spans="1:4" ht="25.5">
      <c r="A2514" s="124">
        <v>38068</v>
      </c>
      <c r="B2514" s="221" t="s">
        <v>7162</v>
      </c>
      <c r="C2514" s="100" t="s">
        <v>240</v>
      </c>
      <c r="D2514" s="125">
        <v>11.03</v>
      </c>
    </row>
    <row r="2515" spans="1:4" ht="25.5">
      <c r="A2515" s="124">
        <v>38071</v>
      </c>
      <c r="B2515" s="221" t="s">
        <v>7163</v>
      </c>
      <c r="C2515" s="100" t="s">
        <v>240</v>
      </c>
      <c r="D2515" s="125">
        <v>13.19</v>
      </c>
    </row>
    <row r="2516" spans="1:4" ht="25.5">
      <c r="A2516" s="124">
        <v>38412</v>
      </c>
      <c r="B2516" s="221" t="s">
        <v>7164</v>
      </c>
      <c r="C2516" s="100" t="s">
        <v>240</v>
      </c>
      <c r="D2516" s="125">
        <v>926.62</v>
      </c>
    </row>
    <row r="2517" spans="1:4">
      <c r="A2517" s="124">
        <v>3405</v>
      </c>
      <c r="B2517" s="221" t="s">
        <v>7165</v>
      </c>
      <c r="C2517" s="100" t="s">
        <v>240</v>
      </c>
      <c r="D2517" s="125">
        <v>64.09</v>
      </c>
    </row>
    <row r="2518" spans="1:4">
      <c r="A2518" s="124">
        <v>3394</v>
      </c>
      <c r="B2518" s="221" t="s">
        <v>7166</v>
      </c>
      <c r="C2518" s="100" t="s">
        <v>240</v>
      </c>
      <c r="D2518" s="125">
        <v>338.35</v>
      </c>
    </row>
    <row r="2519" spans="1:4">
      <c r="A2519" s="124">
        <v>3393</v>
      </c>
      <c r="B2519" s="221" t="s">
        <v>7167</v>
      </c>
      <c r="C2519" s="100" t="s">
        <v>240</v>
      </c>
      <c r="D2519" s="125">
        <v>576.08000000000004</v>
      </c>
    </row>
    <row r="2520" spans="1:4">
      <c r="A2520" s="124">
        <v>3406</v>
      </c>
      <c r="B2520" s="221" t="s">
        <v>7168</v>
      </c>
      <c r="C2520" s="100" t="s">
        <v>240</v>
      </c>
      <c r="D2520" s="125">
        <v>19.62</v>
      </c>
    </row>
    <row r="2521" spans="1:4">
      <c r="A2521" s="124">
        <v>3395</v>
      </c>
      <c r="B2521" s="221" t="s">
        <v>7169</v>
      </c>
      <c r="C2521" s="100" t="s">
        <v>240</v>
      </c>
      <c r="D2521" s="125">
        <v>82.76</v>
      </c>
    </row>
    <row r="2522" spans="1:4">
      <c r="A2522" s="124">
        <v>3398</v>
      </c>
      <c r="B2522" s="221" t="s">
        <v>7170</v>
      </c>
      <c r="C2522" s="100" t="s">
        <v>240</v>
      </c>
      <c r="D2522" s="125">
        <v>3.93</v>
      </c>
    </row>
    <row r="2523" spans="1:4" ht="25.5">
      <c r="A2523" s="124">
        <v>34379</v>
      </c>
      <c r="B2523" s="221" t="s">
        <v>7171</v>
      </c>
      <c r="C2523" s="100" t="s">
        <v>240</v>
      </c>
      <c r="D2523" s="125">
        <v>284.45</v>
      </c>
    </row>
    <row r="2524" spans="1:4" ht="25.5">
      <c r="A2524" s="124">
        <v>34378</v>
      </c>
      <c r="B2524" s="221" t="s">
        <v>7172</v>
      </c>
      <c r="C2524" s="100" t="s">
        <v>240</v>
      </c>
      <c r="D2524" s="125">
        <v>229.11</v>
      </c>
    </row>
    <row r="2525" spans="1:4" ht="25.5">
      <c r="A2525" s="124">
        <v>34377</v>
      </c>
      <c r="B2525" s="221" t="s">
        <v>7173</v>
      </c>
      <c r="C2525" s="100" t="s">
        <v>240</v>
      </c>
      <c r="D2525" s="125">
        <v>211.29</v>
      </c>
    </row>
    <row r="2526" spans="1:4" ht="25.5">
      <c r="A2526" s="124">
        <v>581</v>
      </c>
      <c r="B2526" s="221" t="s">
        <v>7174</v>
      </c>
      <c r="C2526" s="100" t="s">
        <v>316</v>
      </c>
      <c r="D2526" s="125">
        <v>401.3</v>
      </c>
    </row>
    <row r="2527" spans="1:4" ht="38.25">
      <c r="A2527" s="124">
        <v>40662</v>
      </c>
      <c r="B2527" s="221" t="s">
        <v>7175</v>
      </c>
      <c r="C2527" s="100" t="s">
        <v>240</v>
      </c>
      <c r="D2527" s="125">
        <v>201.19</v>
      </c>
    </row>
    <row r="2528" spans="1:4" ht="38.25">
      <c r="A2528" s="124">
        <v>3437</v>
      </c>
      <c r="B2528" s="221" t="s">
        <v>7176</v>
      </c>
      <c r="C2528" s="100" t="s">
        <v>316</v>
      </c>
      <c r="D2528" s="125">
        <v>558.88</v>
      </c>
    </row>
    <row r="2529" spans="1:4">
      <c r="A2529" s="124">
        <v>11190</v>
      </c>
      <c r="B2529" s="221" t="s">
        <v>7177</v>
      </c>
      <c r="C2529" s="100" t="s">
        <v>240</v>
      </c>
      <c r="D2529" s="125">
        <v>162.6</v>
      </c>
    </row>
    <row r="2530" spans="1:4" ht="38.25">
      <c r="A2530" s="124">
        <v>3428</v>
      </c>
      <c r="B2530" s="221" t="s">
        <v>7178</v>
      </c>
      <c r="C2530" s="100" t="s">
        <v>316</v>
      </c>
      <c r="D2530" s="125">
        <v>829</v>
      </c>
    </row>
    <row r="2531" spans="1:4" ht="38.25">
      <c r="A2531" s="124">
        <v>3429</v>
      </c>
      <c r="B2531" s="221" t="s">
        <v>7179</v>
      </c>
      <c r="C2531" s="100" t="s">
        <v>316</v>
      </c>
      <c r="D2531" s="125">
        <v>473.64</v>
      </c>
    </row>
    <row r="2532" spans="1:4" ht="25.5">
      <c r="A2532" s="124">
        <v>34371</v>
      </c>
      <c r="B2532" s="221" t="s">
        <v>7180</v>
      </c>
      <c r="C2532" s="100" t="s">
        <v>240</v>
      </c>
      <c r="D2532" s="125">
        <v>773.37</v>
      </c>
    </row>
    <row r="2533" spans="1:4" ht="25.5">
      <c r="A2533" s="124">
        <v>34370</v>
      </c>
      <c r="B2533" s="221" t="s">
        <v>7181</v>
      </c>
      <c r="C2533" s="100" t="s">
        <v>240</v>
      </c>
      <c r="D2533" s="125">
        <v>641.35</v>
      </c>
    </row>
    <row r="2534" spans="1:4" ht="25.5">
      <c r="A2534" s="124">
        <v>34372</v>
      </c>
      <c r="B2534" s="221" t="s">
        <v>7182</v>
      </c>
      <c r="C2534" s="100" t="s">
        <v>240</v>
      </c>
      <c r="D2534" s="125">
        <v>892.22</v>
      </c>
    </row>
    <row r="2535" spans="1:4" ht="25.5">
      <c r="A2535" s="124">
        <v>34373</v>
      </c>
      <c r="B2535" s="221" t="s">
        <v>7183</v>
      </c>
      <c r="C2535" s="100" t="s">
        <v>240</v>
      </c>
      <c r="D2535" s="125">
        <v>1104.44</v>
      </c>
    </row>
    <row r="2536" spans="1:4" ht="25.5">
      <c r="A2536" s="124">
        <v>36896</v>
      </c>
      <c r="B2536" s="221" t="s">
        <v>7184</v>
      </c>
      <c r="C2536" s="100" t="s">
        <v>240</v>
      </c>
      <c r="D2536" s="125">
        <v>368</v>
      </c>
    </row>
    <row r="2537" spans="1:4" ht="25.5">
      <c r="A2537" s="124">
        <v>34367</v>
      </c>
      <c r="B2537" s="221" t="s">
        <v>7185</v>
      </c>
      <c r="C2537" s="100" t="s">
        <v>240</v>
      </c>
      <c r="D2537" s="125">
        <v>432.26</v>
      </c>
    </row>
    <row r="2538" spans="1:4" ht="25.5">
      <c r="A2538" s="124">
        <v>36897</v>
      </c>
      <c r="B2538" s="221" t="s">
        <v>7186</v>
      </c>
      <c r="C2538" s="100" t="s">
        <v>240</v>
      </c>
      <c r="D2538" s="125">
        <v>509.74</v>
      </c>
    </row>
    <row r="2539" spans="1:4" ht="25.5">
      <c r="A2539" s="124">
        <v>36884</v>
      </c>
      <c r="B2539" s="221" t="s">
        <v>7186</v>
      </c>
      <c r="C2539" s="100" t="s">
        <v>316</v>
      </c>
      <c r="D2539" s="125">
        <v>358.02</v>
      </c>
    </row>
    <row r="2540" spans="1:4" ht="25.5">
      <c r="A2540" s="124">
        <v>597</v>
      </c>
      <c r="B2540" s="221" t="s">
        <v>7187</v>
      </c>
      <c r="C2540" s="100" t="s">
        <v>316</v>
      </c>
      <c r="D2540" s="125">
        <v>376.51</v>
      </c>
    </row>
    <row r="2541" spans="1:4" ht="25.5">
      <c r="A2541" s="124">
        <v>34369</v>
      </c>
      <c r="B2541" s="221" t="s">
        <v>7188</v>
      </c>
      <c r="C2541" s="100" t="s">
        <v>240</v>
      </c>
      <c r="D2541" s="125">
        <v>603.94000000000005</v>
      </c>
    </row>
    <row r="2542" spans="1:4" ht="25.5">
      <c r="A2542" s="124">
        <v>34362</v>
      </c>
      <c r="B2542" s="221" t="s">
        <v>7189</v>
      </c>
      <c r="C2542" s="100" t="s">
        <v>240</v>
      </c>
      <c r="D2542" s="125">
        <v>419.06</v>
      </c>
    </row>
    <row r="2543" spans="1:4" ht="25.5">
      <c r="A2543" s="124">
        <v>34363</v>
      </c>
      <c r="B2543" s="221" t="s">
        <v>7190</v>
      </c>
      <c r="C2543" s="100" t="s">
        <v>240</v>
      </c>
      <c r="D2543" s="125">
        <v>473.64</v>
      </c>
    </row>
    <row r="2544" spans="1:4" ht="25.5">
      <c r="A2544" s="124">
        <v>34364</v>
      </c>
      <c r="B2544" s="221" t="s">
        <v>7191</v>
      </c>
      <c r="C2544" s="100" t="s">
        <v>240</v>
      </c>
      <c r="D2544" s="125">
        <v>590.73</v>
      </c>
    </row>
    <row r="2545" spans="1:4" ht="25.5">
      <c r="A2545" s="124">
        <v>34365</v>
      </c>
      <c r="B2545" s="221" t="s">
        <v>7192</v>
      </c>
      <c r="C2545" s="100" t="s">
        <v>240</v>
      </c>
      <c r="D2545" s="125">
        <v>665.56</v>
      </c>
    </row>
    <row r="2546" spans="1:4" ht="38.25">
      <c r="A2546" s="124">
        <v>40659</v>
      </c>
      <c r="B2546" s="221" t="s">
        <v>7193</v>
      </c>
      <c r="C2546" s="100" t="s">
        <v>316</v>
      </c>
      <c r="D2546" s="125">
        <v>790.73</v>
      </c>
    </row>
    <row r="2547" spans="1:4" ht="38.25">
      <c r="A2547" s="124">
        <v>40660</v>
      </c>
      <c r="B2547" s="221" t="s">
        <v>7194</v>
      </c>
      <c r="C2547" s="100" t="s">
        <v>316</v>
      </c>
      <c r="D2547" s="125">
        <v>1002.16</v>
      </c>
    </row>
    <row r="2548" spans="1:4" ht="38.25">
      <c r="A2548" s="124">
        <v>40661</v>
      </c>
      <c r="B2548" s="221" t="s">
        <v>7195</v>
      </c>
      <c r="C2548" s="100" t="s">
        <v>316</v>
      </c>
      <c r="D2548" s="125">
        <v>616.15</v>
      </c>
    </row>
    <row r="2549" spans="1:4" ht="38.25">
      <c r="A2549" s="124">
        <v>3421</v>
      </c>
      <c r="B2549" s="221" t="s">
        <v>7196</v>
      </c>
      <c r="C2549" s="100" t="s">
        <v>316</v>
      </c>
      <c r="D2549" s="125">
        <v>620.87</v>
      </c>
    </row>
    <row r="2550" spans="1:4">
      <c r="A2550" s="124">
        <v>599</v>
      </c>
      <c r="B2550" s="221" t="s">
        <v>7197</v>
      </c>
      <c r="C2550" s="100" t="s">
        <v>316</v>
      </c>
      <c r="D2550" s="125">
        <v>319.13</v>
      </c>
    </row>
    <row r="2551" spans="1:4">
      <c r="A2551" s="124">
        <v>34380</v>
      </c>
      <c r="B2551" s="221" t="s">
        <v>7198</v>
      </c>
      <c r="C2551" s="100" t="s">
        <v>240</v>
      </c>
      <c r="D2551" s="125">
        <v>165.51</v>
      </c>
    </row>
    <row r="2552" spans="1:4">
      <c r="A2552" s="124">
        <v>34381</v>
      </c>
      <c r="B2552" s="221" t="s">
        <v>7199</v>
      </c>
      <c r="C2552" s="100" t="s">
        <v>240</v>
      </c>
      <c r="D2552" s="125">
        <v>215.69</v>
      </c>
    </row>
    <row r="2553" spans="1:4">
      <c r="A2553" s="124">
        <v>601</v>
      </c>
      <c r="B2553" s="221" t="s">
        <v>7199</v>
      </c>
      <c r="C2553" s="100" t="s">
        <v>316</v>
      </c>
      <c r="D2553" s="125">
        <v>430.51</v>
      </c>
    </row>
    <row r="2554" spans="1:4" ht="38.25">
      <c r="A2554" s="124">
        <v>3423</v>
      </c>
      <c r="B2554" s="221" t="s">
        <v>7200</v>
      </c>
      <c r="C2554" s="100" t="s">
        <v>316</v>
      </c>
      <c r="D2554" s="125">
        <v>875.57</v>
      </c>
    </row>
    <row r="2555" spans="1:4" ht="25.5">
      <c r="A2555" s="124">
        <v>34797</v>
      </c>
      <c r="B2555" s="221" t="s">
        <v>7201</v>
      </c>
      <c r="C2555" s="100" t="s">
        <v>240</v>
      </c>
      <c r="D2555" s="125">
        <v>354.17</v>
      </c>
    </row>
    <row r="2556" spans="1:4">
      <c r="A2556" s="124">
        <v>25964</v>
      </c>
      <c r="B2556" s="221" t="s">
        <v>7202</v>
      </c>
      <c r="C2556" s="100" t="s">
        <v>22</v>
      </c>
      <c r="D2556" s="125">
        <v>12.67</v>
      </c>
    </row>
    <row r="2557" spans="1:4">
      <c r="A2557" s="124">
        <v>41077</v>
      </c>
      <c r="B2557" s="221" t="s">
        <v>7203</v>
      </c>
      <c r="C2557" s="100" t="s">
        <v>120</v>
      </c>
      <c r="D2557" s="125">
        <v>2232.2800000000002</v>
      </c>
    </row>
    <row r="2558" spans="1:4">
      <c r="A2558" s="124">
        <v>20159</v>
      </c>
      <c r="B2558" s="221" t="s">
        <v>7204</v>
      </c>
      <c r="C2558" s="100" t="s">
        <v>240</v>
      </c>
      <c r="D2558" s="125">
        <v>30.51</v>
      </c>
    </row>
    <row r="2559" spans="1:4">
      <c r="A2559" s="124">
        <v>37963</v>
      </c>
      <c r="B2559" s="221" t="s">
        <v>7205</v>
      </c>
      <c r="C2559" s="100" t="s">
        <v>240</v>
      </c>
      <c r="D2559" s="125">
        <v>2.72</v>
      </c>
    </row>
    <row r="2560" spans="1:4">
      <c r="A2560" s="124">
        <v>37964</v>
      </c>
      <c r="B2560" s="221" t="s">
        <v>7206</v>
      </c>
      <c r="C2560" s="100" t="s">
        <v>240</v>
      </c>
      <c r="D2560" s="125">
        <v>4.54</v>
      </c>
    </row>
    <row r="2561" spans="1:4">
      <c r="A2561" s="124">
        <v>37965</v>
      </c>
      <c r="B2561" s="221" t="s">
        <v>7207</v>
      </c>
      <c r="C2561" s="100" t="s">
        <v>240</v>
      </c>
      <c r="D2561" s="125">
        <v>6.58</v>
      </c>
    </row>
    <row r="2562" spans="1:4">
      <c r="A2562" s="124">
        <v>37966</v>
      </c>
      <c r="B2562" s="221" t="s">
        <v>7208</v>
      </c>
      <c r="C2562" s="100" t="s">
        <v>240</v>
      </c>
      <c r="D2562" s="125">
        <v>11.93</v>
      </c>
    </row>
    <row r="2563" spans="1:4">
      <c r="A2563" s="124">
        <v>37967</v>
      </c>
      <c r="B2563" s="221" t="s">
        <v>7209</v>
      </c>
      <c r="C2563" s="100" t="s">
        <v>240</v>
      </c>
      <c r="D2563" s="125">
        <v>19.13</v>
      </c>
    </row>
    <row r="2564" spans="1:4">
      <c r="A2564" s="124">
        <v>37968</v>
      </c>
      <c r="B2564" s="221" t="s">
        <v>7210</v>
      </c>
      <c r="C2564" s="100" t="s">
        <v>240</v>
      </c>
      <c r="D2564" s="125">
        <v>41.96</v>
      </c>
    </row>
    <row r="2565" spans="1:4">
      <c r="A2565" s="124">
        <v>37969</v>
      </c>
      <c r="B2565" s="221" t="s">
        <v>7211</v>
      </c>
      <c r="C2565" s="100" t="s">
        <v>240</v>
      </c>
      <c r="D2565" s="125">
        <v>112.09</v>
      </c>
    </row>
    <row r="2566" spans="1:4">
      <c r="A2566" s="124">
        <v>37970</v>
      </c>
      <c r="B2566" s="221" t="s">
        <v>7212</v>
      </c>
      <c r="C2566" s="100" t="s">
        <v>240</v>
      </c>
      <c r="D2566" s="125">
        <v>130.76</v>
      </c>
    </row>
    <row r="2567" spans="1:4">
      <c r="A2567" s="124">
        <v>21118</v>
      </c>
      <c r="B2567" s="221" t="s">
        <v>7213</v>
      </c>
      <c r="C2567" s="100" t="s">
        <v>240</v>
      </c>
      <c r="D2567" s="125">
        <v>2.06</v>
      </c>
    </row>
    <row r="2568" spans="1:4">
      <c r="A2568" s="124">
        <v>37956</v>
      </c>
      <c r="B2568" s="221" t="s">
        <v>7214</v>
      </c>
      <c r="C2568" s="100" t="s">
        <v>240</v>
      </c>
      <c r="D2568" s="125">
        <v>3.26</v>
      </c>
    </row>
    <row r="2569" spans="1:4">
      <c r="A2569" s="124">
        <v>37957</v>
      </c>
      <c r="B2569" s="221" t="s">
        <v>7215</v>
      </c>
      <c r="C2569" s="100" t="s">
        <v>240</v>
      </c>
      <c r="D2569" s="125">
        <v>6.88</v>
      </c>
    </row>
    <row r="2570" spans="1:4">
      <c r="A2570" s="124">
        <v>37958</v>
      </c>
      <c r="B2570" s="221" t="s">
        <v>7216</v>
      </c>
      <c r="C2570" s="100" t="s">
        <v>240</v>
      </c>
      <c r="D2570" s="125">
        <v>11.93</v>
      </c>
    </row>
    <row r="2571" spans="1:4">
      <c r="A2571" s="124">
        <v>37959</v>
      </c>
      <c r="B2571" s="221" t="s">
        <v>7217</v>
      </c>
      <c r="C2571" s="100" t="s">
        <v>240</v>
      </c>
      <c r="D2571" s="125">
        <v>19.13</v>
      </c>
    </row>
    <row r="2572" spans="1:4">
      <c r="A2572" s="124">
        <v>37960</v>
      </c>
      <c r="B2572" s="221" t="s">
        <v>7218</v>
      </c>
      <c r="C2572" s="100" t="s">
        <v>240</v>
      </c>
      <c r="D2572" s="125">
        <v>41.2</v>
      </c>
    </row>
    <row r="2573" spans="1:4">
      <c r="A2573" s="124">
        <v>37961</v>
      </c>
      <c r="B2573" s="221" t="s">
        <v>7219</v>
      </c>
      <c r="C2573" s="100" t="s">
        <v>240</v>
      </c>
      <c r="D2573" s="125">
        <v>109.3</v>
      </c>
    </row>
    <row r="2574" spans="1:4">
      <c r="A2574" s="124">
        <v>37962</v>
      </c>
      <c r="B2574" s="221" t="s">
        <v>7220</v>
      </c>
      <c r="C2574" s="100" t="s">
        <v>240</v>
      </c>
      <c r="D2574" s="125">
        <v>127.01</v>
      </c>
    </row>
    <row r="2575" spans="1:4">
      <c r="A2575" s="124">
        <v>3533</v>
      </c>
      <c r="B2575" s="221" t="s">
        <v>7221</v>
      </c>
      <c r="C2575" s="100" t="s">
        <v>240</v>
      </c>
      <c r="D2575" s="125">
        <v>1.62</v>
      </c>
    </row>
    <row r="2576" spans="1:4">
      <c r="A2576" s="124">
        <v>3538</v>
      </c>
      <c r="B2576" s="221" t="s">
        <v>7222</v>
      </c>
      <c r="C2576" s="100" t="s">
        <v>240</v>
      </c>
      <c r="D2576" s="125">
        <v>2.8</v>
      </c>
    </row>
    <row r="2577" spans="1:4">
      <c r="A2577" s="124">
        <v>3497</v>
      </c>
      <c r="B2577" s="221" t="s">
        <v>7223</v>
      </c>
      <c r="C2577" s="100" t="s">
        <v>240</v>
      </c>
      <c r="D2577" s="125">
        <v>10.48</v>
      </c>
    </row>
    <row r="2578" spans="1:4">
      <c r="A2578" s="124">
        <v>3498</v>
      </c>
      <c r="B2578" s="221" t="s">
        <v>7224</v>
      </c>
      <c r="C2578" s="100" t="s">
        <v>240</v>
      </c>
      <c r="D2578" s="125">
        <v>3.32</v>
      </c>
    </row>
    <row r="2579" spans="1:4">
      <c r="A2579" s="124">
        <v>3496</v>
      </c>
      <c r="B2579" s="221" t="s">
        <v>7225</v>
      </c>
      <c r="C2579" s="100" t="s">
        <v>240</v>
      </c>
      <c r="D2579" s="125">
        <v>2.68</v>
      </c>
    </row>
    <row r="2580" spans="1:4">
      <c r="A2580" s="124">
        <v>38429</v>
      </c>
      <c r="B2580" s="221" t="s">
        <v>7226</v>
      </c>
      <c r="C2580" s="100" t="s">
        <v>240</v>
      </c>
      <c r="D2580" s="125">
        <v>6.95</v>
      </c>
    </row>
    <row r="2581" spans="1:4">
      <c r="A2581" s="124">
        <v>38431</v>
      </c>
      <c r="B2581" s="221" t="s">
        <v>7227</v>
      </c>
      <c r="C2581" s="100" t="s">
        <v>240</v>
      </c>
      <c r="D2581" s="125">
        <v>11.02</v>
      </c>
    </row>
    <row r="2582" spans="1:4">
      <c r="A2582" s="124">
        <v>38430</v>
      </c>
      <c r="B2582" s="221" t="s">
        <v>7228</v>
      </c>
      <c r="C2582" s="100" t="s">
        <v>240</v>
      </c>
      <c r="D2582" s="125">
        <v>14.08</v>
      </c>
    </row>
    <row r="2583" spans="1:4">
      <c r="A2583" s="124">
        <v>36348</v>
      </c>
      <c r="B2583" s="221" t="s">
        <v>7229</v>
      </c>
      <c r="C2583" s="100" t="s">
        <v>240</v>
      </c>
      <c r="D2583" s="125">
        <v>1.1299999999999999</v>
      </c>
    </row>
    <row r="2584" spans="1:4">
      <c r="A2584" s="124">
        <v>36349</v>
      </c>
      <c r="B2584" s="221" t="s">
        <v>7230</v>
      </c>
      <c r="C2584" s="100" t="s">
        <v>240</v>
      </c>
      <c r="D2584" s="125">
        <v>1.69</v>
      </c>
    </row>
    <row r="2585" spans="1:4">
      <c r="A2585" s="124">
        <v>38433</v>
      </c>
      <c r="B2585" s="221" t="s">
        <v>7231</v>
      </c>
      <c r="C2585" s="100" t="s">
        <v>240</v>
      </c>
      <c r="D2585" s="125">
        <v>3.13</v>
      </c>
    </row>
    <row r="2586" spans="1:4">
      <c r="A2586" s="124">
        <v>38440</v>
      </c>
      <c r="B2586" s="221" t="s">
        <v>7232</v>
      </c>
      <c r="C2586" s="100" t="s">
        <v>240</v>
      </c>
      <c r="D2586" s="125">
        <v>108.2</v>
      </c>
    </row>
    <row r="2587" spans="1:4">
      <c r="A2587" s="124">
        <v>36359</v>
      </c>
      <c r="B2587" s="221" t="s">
        <v>7233</v>
      </c>
      <c r="C2587" s="100" t="s">
        <v>240</v>
      </c>
      <c r="D2587" s="125">
        <v>1.34</v>
      </c>
    </row>
    <row r="2588" spans="1:4">
      <c r="A2588" s="124">
        <v>36360</v>
      </c>
      <c r="B2588" s="221" t="s">
        <v>7234</v>
      </c>
      <c r="C2588" s="100" t="s">
        <v>240</v>
      </c>
      <c r="D2588" s="125">
        <v>2.0699999999999998</v>
      </c>
    </row>
    <row r="2589" spans="1:4">
      <c r="A2589" s="124">
        <v>38434</v>
      </c>
      <c r="B2589" s="221" t="s">
        <v>7235</v>
      </c>
      <c r="C2589" s="100" t="s">
        <v>240</v>
      </c>
      <c r="D2589" s="125">
        <v>3.18</v>
      </c>
    </row>
    <row r="2590" spans="1:4">
      <c r="A2590" s="124">
        <v>38435</v>
      </c>
      <c r="B2590" s="221" t="s">
        <v>7236</v>
      </c>
      <c r="C2590" s="100" t="s">
        <v>240</v>
      </c>
      <c r="D2590" s="125">
        <v>6.03</v>
      </c>
    </row>
    <row r="2591" spans="1:4">
      <c r="A2591" s="124">
        <v>38436</v>
      </c>
      <c r="B2591" s="221" t="s">
        <v>7237</v>
      </c>
      <c r="C2591" s="100" t="s">
        <v>240</v>
      </c>
      <c r="D2591" s="125">
        <v>12.47</v>
      </c>
    </row>
    <row r="2592" spans="1:4">
      <c r="A2592" s="124">
        <v>38437</v>
      </c>
      <c r="B2592" s="221" t="s">
        <v>7238</v>
      </c>
      <c r="C2592" s="100" t="s">
        <v>240</v>
      </c>
      <c r="D2592" s="125">
        <v>18.73</v>
      </c>
    </row>
    <row r="2593" spans="1:4">
      <c r="A2593" s="124">
        <v>38438</v>
      </c>
      <c r="B2593" s="221" t="s">
        <v>7239</v>
      </c>
      <c r="C2593" s="100" t="s">
        <v>240</v>
      </c>
      <c r="D2593" s="125">
        <v>47.33</v>
      </c>
    </row>
    <row r="2594" spans="1:4">
      <c r="A2594" s="124">
        <v>38439</v>
      </c>
      <c r="B2594" s="221" t="s">
        <v>7240</v>
      </c>
      <c r="C2594" s="100" t="s">
        <v>240</v>
      </c>
      <c r="D2594" s="125">
        <v>72.14</v>
      </c>
    </row>
    <row r="2595" spans="1:4">
      <c r="A2595" s="124">
        <v>10836</v>
      </c>
      <c r="B2595" s="221" t="s">
        <v>7241</v>
      </c>
      <c r="C2595" s="100" t="s">
        <v>240</v>
      </c>
      <c r="D2595" s="125">
        <v>10.7</v>
      </c>
    </row>
    <row r="2596" spans="1:4">
      <c r="A2596" s="124">
        <v>20128</v>
      </c>
      <c r="B2596" s="221" t="s">
        <v>7242</v>
      </c>
      <c r="C2596" s="100" t="s">
        <v>240</v>
      </c>
      <c r="D2596" s="125">
        <v>31.35</v>
      </c>
    </row>
    <row r="2597" spans="1:4">
      <c r="A2597" s="124">
        <v>20131</v>
      </c>
      <c r="B2597" s="221" t="s">
        <v>7243</v>
      </c>
      <c r="C2597" s="100" t="s">
        <v>240</v>
      </c>
      <c r="D2597" s="125">
        <v>28.61</v>
      </c>
    </row>
    <row r="2598" spans="1:4">
      <c r="A2598" s="124">
        <v>3521</v>
      </c>
      <c r="B2598" s="221" t="s">
        <v>7244</v>
      </c>
      <c r="C2598" s="100" t="s">
        <v>240</v>
      </c>
      <c r="D2598" s="125">
        <v>1.41</v>
      </c>
    </row>
    <row r="2599" spans="1:4">
      <c r="A2599" s="124">
        <v>3531</v>
      </c>
      <c r="B2599" s="221" t="s">
        <v>7245</v>
      </c>
      <c r="C2599" s="100" t="s">
        <v>240</v>
      </c>
      <c r="D2599" s="125">
        <v>1.6</v>
      </c>
    </row>
    <row r="2600" spans="1:4">
      <c r="A2600" s="124">
        <v>3522</v>
      </c>
      <c r="B2600" s="221" t="s">
        <v>7246</v>
      </c>
      <c r="C2600" s="100" t="s">
        <v>240</v>
      </c>
      <c r="D2600" s="125">
        <v>2.38</v>
      </c>
    </row>
    <row r="2601" spans="1:4">
      <c r="A2601" s="124">
        <v>3527</v>
      </c>
      <c r="B2601" s="221" t="s">
        <v>7247</v>
      </c>
      <c r="C2601" s="100" t="s">
        <v>240</v>
      </c>
      <c r="D2601" s="125">
        <v>8.18</v>
      </c>
    </row>
    <row r="2602" spans="1:4">
      <c r="A2602" s="124">
        <v>10835</v>
      </c>
      <c r="B2602" s="221" t="s">
        <v>7248</v>
      </c>
      <c r="C2602" s="100" t="s">
        <v>240</v>
      </c>
      <c r="D2602" s="125">
        <v>2.2400000000000002</v>
      </c>
    </row>
    <row r="2603" spans="1:4">
      <c r="A2603" s="124">
        <v>3475</v>
      </c>
      <c r="B2603" s="221" t="s">
        <v>7249</v>
      </c>
      <c r="C2603" s="100" t="s">
        <v>240</v>
      </c>
      <c r="D2603" s="125">
        <v>2.75</v>
      </c>
    </row>
    <row r="2604" spans="1:4">
      <c r="A2604" s="124">
        <v>3485</v>
      </c>
      <c r="B2604" s="221" t="s">
        <v>7250</v>
      </c>
      <c r="C2604" s="100" t="s">
        <v>240</v>
      </c>
      <c r="D2604" s="125">
        <v>8.7799999999999994</v>
      </c>
    </row>
    <row r="2605" spans="1:4">
      <c r="A2605" s="124">
        <v>3534</v>
      </c>
      <c r="B2605" s="221" t="s">
        <v>7251</v>
      </c>
      <c r="C2605" s="100" t="s">
        <v>240</v>
      </c>
      <c r="D2605" s="125">
        <v>3.47</v>
      </c>
    </row>
    <row r="2606" spans="1:4">
      <c r="A2606" s="124">
        <v>3543</v>
      </c>
      <c r="B2606" s="221" t="s">
        <v>7252</v>
      </c>
      <c r="C2606" s="100" t="s">
        <v>240</v>
      </c>
      <c r="D2606" s="125">
        <v>1.74</v>
      </c>
    </row>
    <row r="2607" spans="1:4">
      <c r="A2607" s="124">
        <v>3482</v>
      </c>
      <c r="B2607" s="221" t="s">
        <v>7253</v>
      </c>
      <c r="C2607" s="100" t="s">
        <v>240</v>
      </c>
      <c r="D2607" s="125">
        <v>4.41</v>
      </c>
    </row>
    <row r="2608" spans="1:4">
      <c r="A2608" s="124">
        <v>3505</v>
      </c>
      <c r="B2608" s="221" t="s">
        <v>7254</v>
      </c>
      <c r="C2608" s="100" t="s">
        <v>240</v>
      </c>
      <c r="D2608" s="125">
        <v>2.5</v>
      </c>
    </row>
    <row r="2609" spans="1:4">
      <c r="A2609" s="124">
        <v>3516</v>
      </c>
      <c r="B2609" s="221" t="s">
        <v>7255</v>
      </c>
      <c r="C2609" s="100" t="s">
        <v>240</v>
      </c>
      <c r="D2609" s="125">
        <v>0.57999999999999996</v>
      </c>
    </row>
    <row r="2610" spans="1:4">
      <c r="A2610" s="124">
        <v>3517</v>
      </c>
      <c r="B2610" s="221" t="s">
        <v>7256</v>
      </c>
      <c r="C2610" s="100" t="s">
        <v>240</v>
      </c>
      <c r="D2610" s="125">
        <v>2.04</v>
      </c>
    </row>
    <row r="2611" spans="1:4">
      <c r="A2611" s="124">
        <v>3515</v>
      </c>
      <c r="B2611" s="221" t="s">
        <v>7257</v>
      </c>
      <c r="C2611" s="100" t="s">
        <v>240</v>
      </c>
      <c r="D2611" s="125">
        <v>4.05</v>
      </c>
    </row>
    <row r="2612" spans="1:4">
      <c r="A2612" s="124">
        <v>20147</v>
      </c>
      <c r="B2612" s="221" t="s">
        <v>7258</v>
      </c>
      <c r="C2612" s="100" t="s">
        <v>240</v>
      </c>
      <c r="D2612" s="125">
        <v>4.3600000000000003</v>
      </c>
    </row>
    <row r="2613" spans="1:4">
      <c r="A2613" s="124">
        <v>3524</v>
      </c>
      <c r="B2613" s="221" t="s">
        <v>7259</v>
      </c>
      <c r="C2613" s="100" t="s">
        <v>240</v>
      </c>
      <c r="D2613" s="125">
        <v>5.17</v>
      </c>
    </row>
    <row r="2614" spans="1:4">
      <c r="A2614" s="124">
        <v>3532</v>
      </c>
      <c r="B2614" s="221" t="s">
        <v>7260</v>
      </c>
      <c r="C2614" s="100" t="s">
        <v>240</v>
      </c>
      <c r="D2614" s="125">
        <v>9.4600000000000009</v>
      </c>
    </row>
    <row r="2615" spans="1:4">
      <c r="A2615" s="124">
        <v>3528</v>
      </c>
      <c r="B2615" s="221" t="s">
        <v>7261</v>
      </c>
      <c r="C2615" s="100" t="s">
        <v>240</v>
      </c>
      <c r="D2615" s="125">
        <v>4.6100000000000003</v>
      </c>
    </row>
    <row r="2616" spans="1:4">
      <c r="A2616" s="124">
        <v>37952</v>
      </c>
      <c r="B2616" s="221" t="s">
        <v>7262</v>
      </c>
      <c r="C2616" s="100" t="s">
        <v>240</v>
      </c>
      <c r="D2616" s="125">
        <v>32.869999999999997</v>
      </c>
    </row>
    <row r="2617" spans="1:4">
      <c r="A2617" s="124">
        <v>37951</v>
      </c>
      <c r="B2617" s="221" t="s">
        <v>7263</v>
      </c>
      <c r="C2617" s="100" t="s">
        <v>240</v>
      </c>
      <c r="D2617" s="125">
        <v>1.19</v>
      </c>
    </row>
    <row r="2618" spans="1:4">
      <c r="A2618" s="124">
        <v>3518</v>
      </c>
      <c r="B2618" s="221" t="s">
        <v>7264</v>
      </c>
      <c r="C2618" s="100" t="s">
        <v>240</v>
      </c>
      <c r="D2618" s="125">
        <v>1.75</v>
      </c>
    </row>
    <row r="2619" spans="1:4">
      <c r="A2619" s="124">
        <v>3519</v>
      </c>
      <c r="B2619" s="221" t="s">
        <v>7265</v>
      </c>
      <c r="C2619" s="100" t="s">
        <v>240</v>
      </c>
      <c r="D2619" s="125">
        <v>4.1399999999999997</v>
      </c>
    </row>
    <row r="2620" spans="1:4">
      <c r="A2620" s="124">
        <v>3520</v>
      </c>
      <c r="B2620" s="221" t="s">
        <v>7266</v>
      </c>
      <c r="C2620" s="100" t="s">
        <v>240</v>
      </c>
      <c r="D2620" s="125">
        <v>4.6399999999999997</v>
      </c>
    </row>
    <row r="2621" spans="1:4">
      <c r="A2621" s="124">
        <v>37950</v>
      </c>
      <c r="B2621" s="221" t="s">
        <v>7267</v>
      </c>
      <c r="C2621" s="100" t="s">
        <v>240</v>
      </c>
      <c r="D2621" s="125">
        <v>28.61</v>
      </c>
    </row>
    <row r="2622" spans="1:4">
      <c r="A2622" s="124">
        <v>37949</v>
      </c>
      <c r="B2622" s="221" t="s">
        <v>7268</v>
      </c>
      <c r="C2622" s="100" t="s">
        <v>240</v>
      </c>
      <c r="D2622" s="125">
        <v>1.04</v>
      </c>
    </row>
    <row r="2623" spans="1:4">
      <c r="A2623" s="124">
        <v>3526</v>
      </c>
      <c r="B2623" s="221" t="s">
        <v>7269</v>
      </c>
      <c r="C2623" s="100" t="s">
        <v>240</v>
      </c>
      <c r="D2623" s="125">
        <v>1.4</v>
      </c>
    </row>
    <row r="2624" spans="1:4">
      <c r="A2624" s="124">
        <v>3509</v>
      </c>
      <c r="B2624" s="221" t="s">
        <v>7270</v>
      </c>
      <c r="C2624" s="100" t="s">
        <v>240</v>
      </c>
      <c r="D2624" s="125">
        <v>3.65</v>
      </c>
    </row>
    <row r="2625" spans="1:4">
      <c r="A2625" s="124">
        <v>3530</v>
      </c>
      <c r="B2625" s="221" t="s">
        <v>7271</v>
      </c>
      <c r="C2625" s="100" t="s">
        <v>240</v>
      </c>
      <c r="D2625" s="125">
        <v>162.94</v>
      </c>
    </row>
    <row r="2626" spans="1:4">
      <c r="A2626" s="124">
        <v>3542</v>
      </c>
      <c r="B2626" s="221" t="s">
        <v>7272</v>
      </c>
      <c r="C2626" s="100" t="s">
        <v>240</v>
      </c>
      <c r="D2626" s="125">
        <v>0.38</v>
      </c>
    </row>
    <row r="2627" spans="1:4">
      <c r="A2627" s="124">
        <v>3529</v>
      </c>
      <c r="B2627" s="221" t="s">
        <v>7273</v>
      </c>
      <c r="C2627" s="100" t="s">
        <v>240</v>
      </c>
      <c r="D2627" s="125">
        <v>0.52</v>
      </c>
    </row>
    <row r="2628" spans="1:4">
      <c r="A2628" s="124">
        <v>3536</v>
      </c>
      <c r="B2628" s="221" t="s">
        <v>7274</v>
      </c>
      <c r="C2628" s="100" t="s">
        <v>240</v>
      </c>
      <c r="D2628" s="125">
        <v>1.56</v>
      </c>
    </row>
    <row r="2629" spans="1:4">
      <c r="A2629" s="124">
        <v>3535</v>
      </c>
      <c r="B2629" s="221" t="s">
        <v>7275</v>
      </c>
      <c r="C2629" s="100" t="s">
        <v>240</v>
      </c>
      <c r="D2629" s="125">
        <v>3.7</v>
      </c>
    </row>
    <row r="2630" spans="1:4">
      <c r="A2630" s="124">
        <v>3540</v>
      </c>
      <c r="B2630" s="221" t="s">
        <v>7276</v>
      </c>
      <c r="C2630" s="100" t="s">
        <v>240</v>
      </c>
      <c r="D2630" s="125">
        <v>4</v>
      </c>
    </row>
    <row r="2631" spans="1:4">
      <c r="A2631" s="124">
        <v>3539</v>
      </c>
      <c r="B2631" s="221" t="s">
        <v>7277</v>
      </c>
      <c r="C2631" s="100" t="s">
        <v>240</v>
      </c>
      <c r="D2631" s="125">
        <v>17.38</v>
      </c>
    </row>
    <row r="2632" spans="1:4">
      <c r="A2632" s="124">
        <v>3513</v>
      </c>
      <c r="B2632" s="221" t="s">
        <v>7278</v>
      </c>
      <c r="C2632" s="100" t="s">
        <v>240</v>
      </c>
      <c r="D2632" s="125">
        <v>77.239999999999995</v>
      </c>
    </row>
    <row r="2633" spans="1:4">
      <c r="A2633" s="124">
        <v>3492</v>
      </c>
      <c r="B2633" s="221" t="s">
        <v>7279</v>
      </c>
      <c r="C2633" s="100" t="s">
        <v>240</v>
      </c>
      <c r="D2633" s="125">
        <v>14.87</v>
      </c>
    </row>
    <row r="2634" spans="1:4">
      <c r="A2634" s="124">
        <v>3491</v>
      </c>
      <c r="B2634" s="221" t="s">
        <v>7280</v>
      </c>
      <c r="C2634" s="100" t="s">
        <v>240</v>
      </c>
      <c r="D2634" s="125">
        <v>8.48</v>
      </c>
    </row>
    <row r="2635" spans="1:4">
      <c r="A2635" s="124">
        <v>3493</v>
      </c>
      <c r="B2635" s="221" t="s">
        <v>7281</v>
      </c>
      <c r="C2635" s="100" t="s">
        <v>240</v>
      </c>
      <c r="D2635" s="125">
        <v>20.329999999999998</v>
      </c>
    </row>
    <row r="2636" spans="1:4">
      <c r="A2636" s="124">
        <v>12628</v>
      </c>
      <c r="B2636" s="221" t="s">
        <v>7282</v>
      </c>
      <c r="C2636" s="100" t="s">
        <v>240</v>
      </c>
      <c r="D2636" s="125">
        <v>5.79</v>
      </c>
    </row>
    <row r="2637" spans="1:4">
      <c r="A2637" s="124">
        <v>12629</v>
      </c>
      <c r="B2637" s="221" t="s">
        <v>7283</v>
      </c>
      <c r="C2637" s="100" t="s">
        <v>240</v>
      </c>
      <c r="D2637" s="125">
        <v>6.28</v>
      </c>
    </row>
    <row r="2638" spans="1:4">
      <c r="A2638" s="124">
        <v>3481</v>
      </c>
      <c r="B2638" s="221" t="s">
        <v>7284</v>
      </c>
      <c r="C2638" s="100" t="s">
        <v>240</v>
      </c>
      <c r="D2638" s="125">
        <v>10.29</v>
      </c>
    </row>
    <row r="2639" spans="1:4">
      <c r="A2639" s="124">
        <v>3510</v>
      </c>
      <c r="B2639" s="221" t="s">
        <v>7285</v>
      </c>
      <c r="C2639" s="100" t="s">
        <v>240</v>
      </c>
      <c r="D2639" s="125">
        <v>9.6199999999999992</v>
      </c>
    </row>
    <row r="2640" spans="1:4">
      <c r="A2640" s="124">
        <v>3508</v>
      </c>
      <c r="B2640" s="221" t="s">
        <v>7286</v>
      </c>
      <c r="C2640" s="100" t="s">
        <v>240</v>
      </c>
      <c r="D2640" s="125">
        <v>25.16</v>
      </c>
    </row>
    <row r="2641" spans="1:4">
      <c r="A2641" s="124">
        <v>38939</v>
      </c>
      <c r="B2641" s="221" t="s">
        <v>7287</v>
      </c>
      <c r="C2641" s="100" t="s">
        <v>240</v>
      </c>
      <c r="D2641" s="125">
        <v>12.74</v>
      </c>
    </row>
    <row r="2642" spans="1:4">
      <c r="A2642" s="124">
        <v>38940</v>
      </c>
      <c r="B2642" s="221" t="s">
        <v>7288</v>
      </c>
      <c r="C2642" s="100" t="s">
        <v>240</v>
      </c>
      <c r="D2642" s="125">
        <v>19.45</v>
      </c>
    </row>
    <row r="2643" spans="1:4">
      <c r="A2643" s="124">
        <v>38941</v>
      </c>
      <c r="B2643" s="221" t="s">
        <v>7289</v>
      </c>
      <c r="C2643" s="100" t="s">
        <v>240</v>
      </c>
      <c r="D2643" s="125">
        <v>22.98</v>
      </c>
    </row>
    <row r="2644" spans="1:4">
      <c r="A2644" s="124">
        <v>38942</v>
      </c>
      <c r="B2644" s="221" t="s">
        <v>7290</v>
      </c>
      <c r="C2644" s="100" t="s">
        <v>240</v>
      </c>
      <c r="D2644" s="125">
        <v>25.74</v>
      </c>
    </row>
    <row r="2645" spans="1:4">
      <c r="A2645" s="124">
        <v>38987</v>
      </c>
      <c r="B2645" s="221" t="s">
        <v>7291</v>
      </c>
      <c r="C2645" s="100" t="s">
        <v>240</v>
      </c>
      <c r="D2645" s="125">
        <v>5.61</v>
      </c>
    </row>
    <row r="2646" spans="1:4">
      <c r="A2646" s="124">
        <v>38988</v>
      </c>
      <c r="B2646" s="221" t="s">
        <v>7292</v>
      </c>
      <c r="C2646" s="100" t="s">
        <v>240</v>
      </c>
      <c r="D2646" s="125">
        <v>13.04</v>
      </c>
    </row>
    <row r="2647" spans="1:4">
      <c r="A2647" s="124">
        <v>38989</v>
      </c>
      <c r="B2647" s="221" t="s">
        <v>7293</v>
      </c>
      <c r="C2647" s="100" t="s">
        <v>240</v>
      </c>
      <c r="D2647" s="125">
        <v>17.329999999999998</v>
      </c>
    </row>
    <row r="2648" spans="1:4">
      <c r="A2648" s="124">
        <v>38990</v>
      </c>
      <c r="B2648" s="221" t="s">
        <v>7294</v>
      </c>
      <c r="C2648" s="100" t="s">
        <v>240</v>
      </c>
      <c r="D2648" s="125">
        <v>45.69</v>
      </c>
    </row>
    <row r="2649" spans="1:4">
      <c r="A2649" s="124">
        <v>38991</v>
      </c>
      <c r="B2649" s="221" t="s">
        <v>7295</v>
      </c>
      <c r="C2649" s="100" t="s">
        <v>240</v>
      </c>
      <c r="D2649" s="125">
        <v>92.31</v>
      </c>
    </row>
    <row r="2650" spans="1:4">
      <c r="A2650" s="124">
        <v>38913</v>
      </c>
      <c r="B2650" s="221" t="s">
        <v>7296</v>
      </c>
      <c r="C2650" s="100" t="s">
        <v>240</v>
      </c>
      <c r="D2650" s="125">
        <v>11.82</v>
      </c>
    </row>
    <row r="2651" spans="1:4">
      <c r="A2651" s="124">
        <v>38914</v>
      </c>
      <c r="B2651" s="221" t="s">
        <v>7297</v>
      </c>
      <c r="C2651" s="100" t="s">
        <v>240</v>
      </c>
      <c r="D2651" s="125">
        <v>13.71</v>
      </c>
    </row>
    <row r="2652" spans="1:4">
      <c r="A2652" s="124">
        <v>38915</v>
      </c>
      <c r="B2652" s="221" t="s">
        <v>7298</v>
      </c>
      <c r="C2652" s="100" t="s">
        <v>240</v>
      </c>
      <c r="D2652" s="125">
        <v>23.81</v>
      </c>
    </row>
    <row r="2653" spans="1:4">
      <c r="A2653" s="124">
        <v>38916</v>
      </c>
      <c r="B2653" s="221" t="s">
        <v>7299</v>
      </c>
      <c r="C2653" s="100" t="s">
        <v>240</v>
      </c>
      <c r="D2653" s="125">
        <v>31.41</v>
      </c>
    </row>
    <row r="2654" spans="1:4">
      <c r="A2654" s="124">
        <v>39300</v>
      </c>
      <c r="B2654" s="221" t="s">
        <v>7300</v>
      </c>
      <c r="C2654" s="100" t="s">
        <v>240</v>
      </c>
      <c r="D2654" s="125">
        <v>10.68</v>
      </c>
    </row>
    <row r="2655" spans="1:4">
      <c r="A2655" s="124">
        <v>39301</v>
      </c>
      <c r="B2655" s="221" t="s">
        <v>7301</v>
      </c>
      <c r="C2655" s="100" t="s">
        <v>240</v>
      </c>
      <c r="D2655" s="125">
        <v>14.82</v>
      </c>
    </row>
    <row r="2656" spans="1:4">
      <c r="A2656" s="124">
        <v>39302</v>
      </c>
      <c r="B2656" s="221" t="s">
        <v>7302</v>
      </c>
      <c r="C2656" s="100" t="s">
        <v>240</v>
      </c>
      <c r="D2656" s="125">
        <v>18.62</v>
      </c>
    </row>
    <row r="2657" spans="1:4">
      <c r="A2657" s="124">
        <v>39303</v>
      </c>
      <c r="B2657" s="221" t="s">
        <v>7303</v>
      </c>
      <c r="C2657" s="100" t="s">
        <v>240</v>
      </c>
      <c r="D2657" s="125">
        <v>32.74</v>
      </c>
    </row>
    <row r="2658" spans="1:4" ht="25.5">
      <c r="A2658" s="124">
        <v>38923</v>
      </c>
      <c r="B2658" s="221" t="s">
        <v>7304</v>
      </c>
      <c r="C2658" s="100" t="s">
        <v>240</v>
      </c>
      <c r="D2658" s="125">
        <v>10.43</v>
      </c>
    </row>
    <row r="2659" spans="1:4" ht="25.5">
      <c r="A2659" s="124">
        <v>38925</v>
      </c>
      <c r="B2659" s="221" t="s">
        <v>7305</v>
      </c>
      <c r="C2659" s="100" t="s">
        <v>240</v>
      </c>
      <c r="D2659" s="125">
        <v>11.2</v>
      </c>
    </row>
    <row r="2660" spans="1:4" ht="25.5">
      <c r="A2660" s="124">
        <v>38926</v>
      </c>
      <c r="B2660" s="221" t="s">
        <v>7306</v>
      </c>
      <c r="C2660" s="100" t="s">
        <v>240</v>
      </c>
      <c r="D2660" s="125">
        <v>16.010000000000002</v>
      </c>
    </row>
    <row r="2661" spans="1:4" ht="25.5">
      <c r="A2661" s="124">
        <v>38927</v>
      </c>
      <c r="B2661" s="221" t="s">
        <v>7307</v>
      </c>
      <c r="C2661" s="100" t="s">
        <v>240</v>
      </c>
      <c r="D2661" s="125">
        <v>17.12</v>
      </c>
    </row>
    <row r="2662" spans="1:4">
      <c r="A2662" s="124">
        <v>39304</v>
      </c>
      <c r="B2662" s="221" t="s">
        <v>7308</v>
      </c>
      <c r="C2662" s="100" t="s">
        <v>240</v>
      </c>
      <c r="D2662" s="125">
        <v>13.19</v>
      </c>
    </row>
    <row r="2663" spans="1:4">
      <c r="A2663" s="124">
        <v>38924</v>
      </c>
      <c r="B2663" s="221" t="s">
        <v>7309</v>
      </c>
      <c r="C2663" s="100" t="s">
        <v>240</v>
      </c>
      <c r="D2663" s="125">
        <v>18.79</v>
      </c>
    </row>
    <row r="2664" spans="1:4">
      <c r="A2664" s="124">
        <v>39305</v>
      </c>
      <c r="B2664" s="221" t="s">
        <v>7310</v>
      </c>
      <c r="C2664" s="100" t="s">
        <v>240</v>
      </c>
      <c r="D2664" s="125">
        <v>17.27</v>
      </c>
    </row>
    <row r="2665" spans="1:4">
      <c r="A2665" s="124">
        <v>39306</v>
      </c>
      <c r="B2665" s="221" t="s">
        <v>7311</v>
      </c>
      <c r="C2665" s="100" t="s">
        <v>240</v>
      </c>
      <c r="D2665" s="125">
        <v>21.6</v>
      </c>
    </row>
    <row r="2666" spans="1:4">
      <c r="A2666" s="124">
        <v>38928</v>
      </c>
      <c r="B2666" s="221" t="s">
        <v>7312</v>
      </c>
      <c r="C2666" s="100" t="s">
        <v>240</v>
      </c>
      <c r="D2666" s="125">
        <v>18.98</v>
      </c>
    </row>
    <row r="2667" spans="1:4">
      <c r="A2667" s="124">
        <v>38929</v>
      </c>
      <c r="B2667" s="221" t="s">
        <v>7313</v>
      </c>
      <c r="C2667" s="100" t="s">
        <v>240</v>
      </c>
      <c r="D2667" s="125">
        <v>33.64</v>
      </c>
    </row>
    <row r="2668" spans="1:4">
      <c r="A2668" s="124">
        <v>39307</v>
      </c>
      <c r="B2668" s="221" t="s">
        <v>7314</v>
      </c>
      <c r="C2668" s="100" t="s">
        <v>240</v>
      </c>
      <c r="D2668" s="125">
        <v>24.86</v>
      </c>
    </row>
    <row r="2669" spans="1:4">
      <c r="A2669" s="124">
        <v>38930</v>
      </c>
      <c r="B2669" s="221" t="s">
        <v>7315</v>
      </c>
      <c r="C2669" s="100" t="s">
        <v>240</v>
      </c>
      <c r="D2669" s="125">
        <v>42.27</v>
      </c>
    </row>
    <row r="2670" spans="1:4" ht="25.5">
      <c r="A2670" s="124">
        <v>38931</v>
      </c>
      <c r="B2670" s="221" t="s">
        <v>7316</v>
      </c>
      <c r="C2670" s="100" t="s">
        <v>240</v>
      </c>
      <c r="D2670" s="125">
        <v>10.64</v>
      </c>
    </row>
    <row r="2671" spans="1:4" ht="25.5">
      <c r="A2671" s="124">
        <v>38932</v>
      </c>
      <c r="B2671" s="221" t="s">
        <v>7317</v>
      </c>
      <c r="C2671" s="100" t="s">
        <v>240</v>
      </c>
      <c r="D2671" s="125">
        <v>10.75</v>
      </c>
    </row>
    <row r="2672" spans="1:4" ht="25.5">
      <c r="A2672" s="124">
        <v>38934</v>
      </c>
      <c r="B2672" s="221" t="s">
        <v>7318</v>
      </c>
      <c r="C2672" s="100" t="s">
        <v>240</v>
      </c>
      <c r="D2672" s="125">
        <v>15.88</v>
      </c>
    </row>
    <row r="2673" spans="1:4" ht="25.5">
      <c r="A2673" s="124">
        <v>38935</v>
      </c>
      <c r="B2673" s="221" t="s">
        <v>7319</v>
      </c>
      <c r="C2673" s="100" t="s">
        <v>240</v>
      </c>
      <c r="D2673" s="125">
        <v>17</v>
      </c>
    </row>
    <row r="2674" spans="1:4">
      <c r="A2674" s="124">
        <v>38936</v>
      </c>
      <c r="B2674" s="221" t="s">
        <v>7320</v>
      </c>
      <c r="C2674" s="100" t="s">
        <v>240</v>
      </c>
      <c r="D2674" s="125">
        <v>18.2</v>
      </c>
    </row>
    <row r="2675" spans="1:4">
      <c r="A2675" s="124">
        <v>38937</v>
      </c>
      <c r="B2675" s="221" t="s">
        <v>7321</v>
      </c>
      <c r="C2675" s="100" t="s">
        <v>240</v>
      </c>
      <c r="D2675" s="125">
        <v>22.19</v>
      </c>
    </row>
    <row r="2676" spans="1:4">
      <c r="A2676" s="124">
        <v>38938</v>
      </c>
      <c r="B2676" s="221" t="s">
        <v>7322</v>
      </c>
      <c r="C2676" s="100" t="s">
        <v>240</v>
      </c>
      <c r="D2676" s="125">
        <v>32.99</v>
      </c>
    </row>
    <row r="2677" spans="1:4">
      <c r="A2677" s="124">
        <v>3489</v>
      </c>
      <c r="B2677" s="221" t="s">
        <v>7323</v>
      </c>
      <c r="C2677" s="100" t="s">
        <v>240</v>
      </c>
      <c r="D2677" s="125">
        <v>9.51</v>
      </c>
    </row>
    <row r="2678" spans="1:4">
      <c r="A2678" s="124">
        <v>20151</v>
      </c>
      <c r="B2678" s="221" t="s">
        <v>7324</v>
      </c>
      <c r="C2678" s="100" t="s">
        <v>240</v>
      </c>
      <c r="D2678" s="125">
        <v>12.88</v>
      </c>
    </row>
    <row r="2679" spans="1:4">
      <c r="A2679" s="124">
        <v>20152</v>
      </c>
      <c r="B2679" s="221" t="s">
        <v>7325</v>
      </c>
      <c r="C2679" s="100" t="s">
        <v>240</v>
      </c>
      <c r="D2679" s="125">
        <v>44.84</v>
      </c>
    </row>
    <row r="2680" spans="1:4">
      <c r="A2680" s="124">
        <v>20148</v>
      </c>
      <c r="B2680" s="221" t="s">
        <v>7326</v>
      </c>
      <c r="C2680" s="100" t="s">
        <v>240</v>
      </c>
      <c r="D2680" s="125">
        <v>2.56</v>
      </c>
    </row>
    <row r="2681" spans="1:4">
      <c r="A2681" s="124">
        <v>20149</v>
      </c>
      <c r="B2681" s="221" t="s">
        <v>7327</v>
      </c>
      <c r="C2681" s="100" t="s">
        <v>240</v>
      </c>
      <c r="D2681" s="125">
        <v>3.96</v>
      </c>
    </row>
    <row r="2682" spans="1:4">
      <c r="A2682" s="124">
        <v>20150</v>
      </c>
      <c r="B2682" s="221" t="s">
        <v>7328</v>
      </c>
      <c r="C2682" s="100" t="s">
        <v>240</v>
      </c>
      <c r="D2682" s="125">
        <v>9.25</v>
      </c>
    </row>
    <row r="2683" spans="1:4">
      <c r="A2683" s="124">
        <v>20157</v>
      </c>
      <c r="B2683" s="221" t="s">
        <v>7329</v>
      </c>
      <c r="C2683" s="100" t="s">
        <v>240</v>
      </c>
      <c r="D2683" s="125">
        <v>17.38</v>
      </c>
    </row>
    <row r="2684" spans="1:4">
      <c r="A2684" s="124">
        <v>20158</v>
      </c>
      <c r="B2684" s="221" t="s">
        <v>7330</v>
      </c>
      <c r="C2684" s="100" t="s">
        <v>240</v>
      </c>
      <c r="D2684" s="125">
        <v>57.76</v>
      </c>
    </row>
    <row r="2685" spans="1:4">
      <c r="A2685" s="124">
        <v>20154</v>
      </c>
      <c r="B2685" s="221" t="s">
        <v>7331</v>
      </c>
      <c r="C2685" s="100" t="s">
        <v>240</v>
      </c>
      <c r="D2685" s="125">
        <v>3.29</v>
      </c>
    </row>
    <row r="2686" spans="1:4">
      <c r="A2686" s="124">
        <v>20155</v>
      </c>
      <c r="B2686" s="221" t="s">
        <v>7332</v>
      </c>
      <c r="C2686" s="100" t="s">
        <v>240</v>
      </c>
      <c r="D2686" s="125">
        <v>4.93</v>
      </c>
    </row>
    <row r="2687" spans="1:4">
      <c r="A2687" s="124">
        <v>20156</v>
      </c>
      <c r="B2687" s="221" t="s">
        <v>7333</v>
      </c>
      <c r="C2687" s="100" t="s">
        <v>240</v>
      </c>
      <c r="D2687" s="125">
        <v>11.1</v>
      </c>
    </row>
    <row r="2688" spans="1:4">
      <c r="A2688" s="124">
        <v>3512</v>
      </c>
      <c r="B2688" s="221" t="s">
        <v>7334</v>
      </c>
      <c r="C2688" s="100" t="s">
        <v>240</v>
      </c>
      <c r="D2688" s="125">
        <v>149.01</v>
      </c>
    </row>
    <row r="2689" spans="1:4">
      <c r="A2689" s="124">
        <v>3499</v>
      </c>
      <c r="B2689" s="221" t="s">
        <v>7335</v>
      </c>
      <c r="C2689" s="100" t="s">
        <v>240</v>
      </c>
      <c r="D2689" s="125">
        <v>0.63</v>
      </c>
    </row>
    <row r="2690" spans="1:4">
      <c r="A2690" s="124">
        <v>3500</v>
      </c>
      <c r="B2690" s="221" t="s">
        <v>7336</v>
      </c>
      <c r="C2690" s="100" t="s">
        <v>240</v>
      </c>
      <c r="D2690" s="125">
        <v>1.07</v>
      </c>
    </row>
    <row r="2691" spans="1:4">
      <c r="A2691" s="124">
        <v>3501</v>
      </c>
      <c r="B2691" s="221" t="s">
        <v>7337</v>
      </c>
      <c r="C2691" s="100" t="s">
        <v>240</v>
      </c>
      <c r="D2691" s="125">
        <v>3.09</v>
      </c>
    </row>
    <row r="2692" spans="1:4">
      <c r="A2692" s="124">
        <v>3502</v>
      </c>
      <c r="B2692" s="221" t="s">
        <v>7338</v>
      </c>
      <c r="C2692" s="100" t="s">
        <v>240</v>
      </c>
      <c r="D2692" s="125">
        <v>4.4000000000000004</v>
      </c>
    </row>
    <row r="2693" spans="1:4">
      <c r="A2693" s="124">
        <v>3503</v>
      </c>
      <c r="B2693" s="221" t="s">
        <v>7339</v>
      </c>
      <c r="C2693" s="100" t="s">
        <v>240</v>
      </c>
      <c r="D2693" s="125">
        <v>5.26</v>
      </c>
    </row>
    <row r="2694" spans="1:4">
      <c r="A2694" s="124">
        <v>3477</v>
      </c>
      <c r="B2694" s="221" t="s">
        <v>7340</v>
      </c>
      <c r="C2694" s="100" t="s">
        <v>240</v>
      </c>
      <c r="D2694" s="125">
        <v>20.39</v>
      </c>
    </row>
    <row r="2695" spans="1:4">
      <c r="A2695" s="124">
        <v>3478</v>
      </c>
      <c r="B2695" s="221" t="s">
        <v>7341</v>
      </c>
      <c r="C2695" s="100" t="s">
        <v>240</v>
      </c>
      <c r="D2695" s="125">
        <v>46.87</v>
      </c>
    </row>
    <row r="2696" spans="1:4">
      <c r="A2696" s="124">
        <v>3525</v>
      </c>
      <c r="B2696" s="221" t="s">
        <v>7342</v>
      </c>
      <c r="C2696" s="100" t="s">
        <v>240</v>
      </c>
      <c r="D2696" s="125">
        <v>55.6</v>
      </c>
    </row>
    <row r="2697" spans="1:4">
      <c r="A2697" s="124">
        <v>3511</v>
      </c>
      <c r="B2697" s="221" t="s">
        <v>7343</v>
      </c>
      <c r="C2697" s="100" t="s">
        <v>240</v>
      </c>
      <c r="D2697" s="125">
        <v>65.239999999999995</v>
      </c>
    </row>
    <row r="2698" spans="1:4">
      <c r="A2698" s="124">
        <v>38917</v>
      </c>
      <c r="B2698" s="221" t="s">
        <v>7344</v>
      </c>
      <c r="C2698" s="100" t="s">
        <v>240</v>
      </c>
      <c r="D2698" s="125">
        <v>10.18</v>
      </c>
    </row>
    <row r="2699" spans="1:4">
      <c r="A2699" s="124">
        <v>38919</v>
      </c>
      <c r="B2699" s="221" t="s">
        <v>7345</v>
      </c>
      <c r="C2699" s="100" t="s">
        <v>240</v>
      </c>
      <c r="D2699" s="125">
        <v>15.15</v>
      </c>
    </row>
    <row r="2700" spans="1:4">
      <c r="A2700" s="124">
        <v>38922</v>
      </c>
      <c r="B2700" s="221" t="s">
        <v>7346</v>
      </c>
      <c r="C2700" s="100" t="s">
        <v>240</v>
      </c>
      <c r="D2700" s="125">
        <v>19.57</v>
      </c>
    </row>
    <row r="2701" spans="1:4">
      <c r="A2701" s="124">
        <v>38921</v>
      </c>
      <c r="B2701" s="221" t="s">
        <v>7347</v>
      </c>
      <c r="C2701" s="100" t="s">
        <v>240</v>
      </c>
      <c r="D2701" s="125">
        <v>24.2</v>
      </c>
    </row>
    <row r="2702" spans="1:4">
      <c r="A2702" s="124">
        <v>38918</v>
      </c>
      <c r="B2702" s="221" t="s">
        <v>7348</v>
      </c>
      <c r="C2702" s="100" t="s">
        <v>240</v>
      </c>
      <c r="D2702" s="125">
        <v>23</v>
      </c>
    </row>
    <row r="2703" spans="1:4">
      <c r="A2703" s="124">
        <v>38920</v>
      </c>
      <c r="B2703" s="221" t="s">
        <v>7349</v>
      </c>
      <c r="C2703" s="100" t="s">
        <v>240</v>
      </c>
      <c r="D2703" s="125">
        <v>28.75</v>
      </c>
    </row>
    <row r="2704" spans="1:4" ht="25.5">
      <c r="A2704" s="124">
        <v>3104</v>
      </c>
      <c r="B2704" s="221" t="s">
        <v>7350</v>
      </c>
      <c r="C2704" s="100" t="s">
        <v>2569</v>
      </c>
      <c r="D2704" s="125">
        <v>380.37</v>
      </c>
    </row>
    <row r="2705" spans="1:4" ht="25.5">
      <c r="A2705" s="124">
        <v>12032</v>
      </c>
      <c r="B2705" s="221" t="s">
        <v>7351</v>
      </c>
      <c r="C2705" s="100" t="s">
        <v>2567</v>
      </c>
      <c r="D2705" s="125">
        <v>45.71</v>
      </c>
    </row>
    <row r="2706" spans="1:4" ht="25.5">
      <c r="A2706" s="124">
        <v>12030</v>
      </c>
      <c r="B2706" s="221" t="s">
        <v>7352</v>
      </c>
      <c r="C2706" s="100" t="s">
        <v>2567</v>
      </c>
      <c r="D2706" s="125">
        <v>42.95</v>
      </c>
    </row>
    <row r="2707" spans="1:4">
      <c r="A2707" s="124">
        <v>10908</v>
      </c>
      <c r="B2707" s="221" t="s">
        <v>7353</v>
      </c>
      <c r="C2707" s="100" t="s">
        <v>240</v>
      </c>
      <c r="D2707" s="125">
        <v>9.73</v>
      </c>
    </row>
    <row r="2708" spans="1:4">
      <c r="A2708" s="124">
        <v>10909</v>
      </c>
      <c r="B2708" s="221" t="s">
        <v>7354</v>
      </c>
      <c r="C2708" s="100" t="s">
        <v>240</v>
      </c>
      <c r="D2708" s="125">
        <v>15.52</v>
      </c>
    </row>
    <row r="2709" spans="1:4">
      <c r="A2709" s="124">
        <v>3669</v>
      </c>
      <c r="B2709" s="221" t="s">
        <v>7355</v>
      </c>
      <c r="C2709" s="100" t="s">
        <v>240</v>
      </c>
      <c r="D2709" s="125">
        <v>6.65</v>
      </c>
    </row>
    <row r="2710" spans="1:4">
      <c r="A2710" s="124">
        <v>20138</v>
      </c>
      <c r="B2710" s="221" t="s">
        <v>7356</v>
      </c>
      <c r="C2710" s="100" t="s">
        <v>240</v>
      </c>
      <c r="D2710" s="125">
        <v>33.049999999999997</v>
      </c>
    </row>
    <row r="2711" spans="1:4">
      <c r="A2711" s="124">
        <v>20139</v>
      </c>
      <c r="B2711" s="221" t="s">
        <v>7357</v>
      </c>
      <c r="C2711" s="100" t="s">
        <v>240</v>
      </c>
      <c r="D2711" s="125">
        <v>55.52</v>
      </c>
    </row>
    <row r="2712" spans="1:4">
      <c r="A2712" s="124">
        <v>3668</v>
      </c>
      <c r="B2712" s="221" t="s">
        <v>7358</v>
      </c>
      <c r="C2712" s="100" t="s">
        <v>240</v>
      </c>
      <c r="D2712" s="125">
        <v>22.01</v>
      </c>
    </row>
    <row r="2713" spans="1:4">
      <c r="A2713" s="124">
        <v>3656</v>
      </c>
      <c r="B2713" s="221" t="s">
        <v>7359</v>
      </c>
      <c r="C2713" s="100" t="s">
        <v>240</v>
      </c>
      <c r="D2713" s="125">
        <v>10.91</v>
      </c>
    </row>
    <row r="2714" spans="1:4">
      <c r="A2714" s="124">
        <v>10911</v>
      </c>
      <c r="B2714" s="221" t="s">
        <v>7360</v>
      </c>
      <c r="C2714" s="100" t="s">
        <v>240</v>
      </c>
      <c r="D2714" s="125">
        <v>12.11</v>
      </c>
    </row>
    <row r="2715" spans="1:4">
      <c r="A2715" s="124">
        <v>3654</v>
      </c>
      <c r="B2715" s="221" t="s">
        <v>7361</v>
      </c>
      <c r="C2715" s="100" t="s">
        <v>240</v>
      </c>
      <c r="D2715" s="125">
        <v>3.31</v>
      </c>
    </row>
    <row r="2716" spans="1:4">
      <c r="A2716" s="124">
        <v>3664</v>
      </c>
      <c r="B2716" s="221" t="s">
        <v>7362</v>
      </c>
      <c r="C2716" s="100" t="s">
        <v>240</v>
      </c>
      <c r="D2716" s="125">
        <v>4.1100000000000003</v>
      </c>
    </row>
    <row r="2717" spans="1:4">
      <c r="A2717" s="124">
        <v>3657</v>
      </c>
      <c r="B2717" s="221" t="s">
        <v>7363</v>
      </c>
      <c r="C2717" s="100" t="s">
        <v>240</v>
      </c>
      <c r="D2717" s="125">
        <v>4.43</v>
      </c>
    </row>
    <row r="2718" spans="1:4">
      <c r="A2718" s="124">
        <v>12625</v>
      </c>
      <c r="B2718" s="221" t="s">
        <v>7364</v>
      </c>
      <c r="C2718" s="100" t="s">
        <v>240</v>
      </c>
      <c r="D2718" s="125">
        <v>7.94</v>
      </c>
    </row>
    <row r="2719" spans="1:4">
      <c r="A2719" s="124">
        <v>20136</v>
      </c>
      <c r="B2719" s="221" t="s">
        <v>7365</v>
      </c>
      <c r="C2719" s="100" t="s">
        <v>240</v>
      </c>
      <c r="D2719" s="125">
        <v>74.58</v>
      </c>
    </row>
    <row r="2720" spans="1:4">
      <c r="A2720" s="124">
        <v>20144</v>
      </c>
      <c r="B2720" s="221" t="s">
        <v>7366</v>
      </c>
      <c r="C2720" s="100" t="s">
        <v>240</v>
      </c>
      <c r="D2720" s="125">
        <v>32.76</v>
      </c>
    </row>
    <row r="2721" spans="1:4">
      <c r="A2721" s="124">
        <v>20143</v>
      </c>
      <c r="B2721" s="221" t="s">
        <v>7367</v>
      </c>
      <c r="C2721" s="100" t="s">
        <v>240</v>
      </c>
      <c r="D2721" s="125">
        <v>30.6</v>
      </c>
    </row>
    <row r="2722" spans="1:4">
      <c r="A2722" s="124">
        <v>20145</v>
      </c>
      <c r="B2722" s="221" t="s">
        <v>7368</v>
      </c>
      <c r="C2722" s="100" t="s">
        <v>240</v>
      </c>
      <c r="D2722" s="125">
        <v>86.83</v>
      </c>
    </row>
    <row r="2723" spans="1:4">
      <c r="A2723" s="124">
        <v>20146</v>
      </c>
      <c r="B2723" s="221" t="s">
        <v>7369</v>
      </c>
      <c r="C2723" s="100" t="s">
        <v>240</v>
      </c>
      <c r="D2723" s="125">
        <v>97.91</v>
      </c>
    </row>
    <row r="2724" spans="1:4">
      <c r="A2724" s="124">
        <v>20140</v>
      </c>
      <c r="B2724" s="221" t="s">
        <v>7370</v>
      </c>
      <c r="C2724" s="100" t="s">
        <v>240</v>
      </c>
      <c r="D2724" s="125">
        <v>3.9</v>
      </c>
    </row>
    <row r="2725" spans="1:4">
      <c r="A2725" s="124">
        <v>20141</v>
      </c>
      <c r="B2725" s="221" t="s">
        <v>7371</v>
      </c>
      <c r="C2725" s="100" t="s">
        <v>240</v>
      </c>
      <c r="D2725" s="125">
        <v>6.84</v>
      </c>
    </row>
    <row r="2726" spans="1:4">
      <c r="A2726" s="124">
        <v>20142</v>
      </c>
      <c r="B2726" s="221" t="s">
        <v>7372</v>
      </c>
      <c r="C2726" s="100" t="s">
        <v>240</v>
      </c>
      <c r="D2726" s="125">
        <v>20.94</v>
      </c>
    </row>
    <row r="2727" spans="1:4">
      <c r="A2727" s="124">
        <v>3659</v>
      </c>
      <c r="B2727" s="221" t="s">
        <v>7373</v>
      </c>
      <c r="C2727" s="100" t="s">
        <v>240</v>
      </c>
      <c r="D2727" s="125">
        <v>9.08</v>
      </c>
    </row>
    <row r="2728" spans="1:4">
      <c r="A2728" s="124">
        <v>3660</v>
      </c>
      <c r="B2728" s="221" t="s">
        <v>7374</v>
      </c>
      <c r="C2728" s="100" t="s">
        <v>240</v>
      </c>
      <c r="D2728" s="125">
        <v>13.09</v>
      </c>
    </row>
    <row r="2729" spans="1:4">
      <c r="A2729" s="124">
        <v>3662</v>
      </c>
      <c r="B2729" s="221" t="s">
        <v>7375</v>
      </c>
      <c r="C2729" s="100" t="s">
        <v>240</v>
      </c>
      <c r="D2729" s="125">
        <v>4.9400000000000004</v>
      </c>
    </row>
    <row r="2730" spans="1:4">
      <c r="A2730" s="124">
        <v>3661</v>
      </c>
      <c r="B2730" s="221" t="s">
        <v>7376</v>
      </c>
      <c r="C2730" s="100" t="s">
        <v>240</v>
      </c>
      <c r="D2730" s="125">
        <v>7.27</v>
      </c>
    </row>
    <row r="2731" spans="1:4">
      <c r="A2731" s="124">
        <v>3658</v>
      </c>
      <c r="B2731" s="221" t="s">
        <v>7377</v>
      </c>
      <c r="C2731" s="100" t="s">
        <v>240</v>
      </c>
      <c r="D2731" s="125">
        <v>9.26</v>
      </c>
    </row>
    <row r="2732" spans="1:4">
      <c r="A2732" s="124">
        <v>3670</v>
      </c>
      <c r="B2732" s="221" t="s">
        <v>7378</v>
      </c>
      <c r="C2732" s="100" t="s">
        <v>240</v>
      </c>
      <c r="D2732" s="125">
        <v>12.08</v>
      </c>
    </row>
    <row r="2733" spans="1:4">
      <c r="A2733" s="124">
        <v>3666</v>
      </c>
      <c r="B2733" s="221" t="s">
        <v>7379</v>
      </c>
      <c r="C2733" s="100" t="s">
        <v>240</v>
      </c>
      <c r="D2733" s="125">
        <v>2.04</v>
      </c>
    </row>
    <row r="2734" spans="1:4">
      <c r="A2734" s="124">
        <v>14157</v>
      </c>
      <c r="B2734" s="221" t="s">
        <v>7380</v>
      </c>
      <c r="C2734" s="100" t="s">
        <v>240</v>
      </c>
      <c r="D2734" s="125">
        <v>1.04</v>
      </c>
    </row>
    <row r="2735" spans="1:4">
      <c r="A2735" s="124">
        <v>3653</v>
      </c>
      <c r="B2735" s="221" t="s">
        <v>7381</v>
      </c>
      <c r="C2735" s="100" t="s">
        <v>240</v>
      </c>
      <c r="D2735" s="125">
        <v>64.36</v>
      </c>
    </row>
    <row r="2736" spans="1:4">
      <c r="A2736" s="124">
        <v>3649</v>
      </c>
      <c r="B2736" s="221" t="s">
        <v>7382</v>
      </c>
      <c r="C2736" s="100" t="s">
        <v>240</v>
      </c>
      <c r="D2736" s="125">
        <v>133.30000000000001</v>
      </c>
    </row>
    <row r="2737" spans="1:4">
      <c r="A2737" s="124">
        <v>42696</v>
      </c>
      <c r="B2737" s="221" t="s">
        <v>7383</v>
      </c>
      <c r="C2737" s="100" t="s">
        <v>240</v>
      </c>
      <c r="D2737" s="125">
        <v>372.96</v>
      </c>
    </row>
    <row r="2738" spans="1:4">
      <c r="A2738" s="124">
        <v>42697</v>
      </c>
      <c r="B2738" s="221" t="s">
        <v>7384</v>
      </c>
      <c r="C2738" s="100" t="s">
        <v>240</v>
      </c>
      <c r="D2738" s="125">
        <v>561.69000000000005</v>
      </c>
    </row>
    <row r="2739" spans="1:4">
      <c r="A2739" s="124">
        <v>42698</v>
      </c>
      <c r="B2739" s="221" t="s">
        <v>7385</v>
      </c>
      <c r="C2739" s="100" t="s">
        <v>240</v>
      </c>
      <c r="D2739" s="125">
        <v>782.42</v>
      </c>
    </row>
    <row r="2740" spans="1:4">
      <c r="A2740" s="124">
        <v>39875</v>
      </c>
      <c r="B2740" s="221" t="s">
        <v>7386</v>
      </c>
      <c r="C2740" s="100" t="s">
        <v>240</v>
      </c>
      <c r="D2740" s="125">
        <v>417.1</v>
      </c>
    </row>
    <row r="2741" spans="1:4">
      <c r="A2741" s="124">
        <v>39876</v>
      </c>
      <c r="B2741" s="221" t="s">
        <v>7387</v>
      </c>
      <c r="C2741" s="100" t="s">
        <v>240</v>
      </c>
      <c r="D2741" s="125">
        <v>522.21</v>
      </c>
    </row>
    <row r="2742" spans="1:4">
      <c r="A2742" s="124">
        <v>39877</v>
      </c>
      <c r="B2742" s="221" t="s">
        <v>7388</v>
      </c>
      <c r="C2742" s="100" t="s">
        <v>240</v>
      </c>
      <c r="D2742" s="125">
        <v>724.29</v>
      </c>
    </row>
    <row r="2743" spans="1:4">
      <c r="A2743" s="124">
        <v>39878</v>
      </c>
      <c r="B2743" s="221" t="s">
        <v>7389</v>
      </c>
      <c r="C2743" s="100" t="s">
        <v>240</v>
      </c>
      <c r="D2743" s="125">
        <v>956.66</v>
      </c>
    </row>
    <row r="2744" spans="1:4">
      <c r="A2744" s="124">
        <v>39872</v>
      </c>
      <c r="B2744" s="221" t="s">
        <v>7390</v>
      </c>
      <c r="C2744" s="100" t="s">
        <v>240</v>
      </c>
      <c r="D2744" s="125">
        <v>286.04000000000002</v>
      </c>
    </row>
    <row r="2745" spans="1:4">
      <c r="A2745" s="124">
        <v>39873</v>
      </c>
      <c r="B2745" s="221" t="s">
        <v>7391</v>
      </c>
      <c r="C2745" s="100" t="s">
        <v>240</v>
      </c>
      <c r="D2745" s="125">
        <v>331.79</v>
      </c>
    </row>
    <row r="2746" spans="1:4">
      <c r="A2746" s="124">
        <v>39874</v>
      </c>
      <c r="B2746" s="221" t="s">
        <v>7392</v>
      </c>
      <c r="C2746" s="100" t="s">
        <v>240</v>
      </c>
      <c r="D2746" s="125">
        <v>364.42</v>
      </c>
    </row>
    <row r="2747" spans="1:4">
      <c r="A2747" s="124">
        <v>3674</v>
      </c>
      <c r="B2747" s="221" t="s">
        <v>7393</v>
      </c>
      <c r="C2747" s="100" t="s">
        <v>239</v>
      </c>
      <c r="D2747" s="125">
        <v>59.04</v>
      </c>
    </row>
    <row r="2748" spans="1:4">
      <c r="A2748" s="124">
        <v>3681</v>
      </c>
      <c r="B2748" s="221" t="s">
        <v>7394</v>
      </c>
      <c r="C2748" s="100" t="s">
        <v>239</v>
      </c>
      <c r="D2748" s="125">
        <v>87.85</v>
      </c>
    </row>
    <row r="2749" spans="1:4">
      <c r="A2749" s="124">
        <v>3676</v>
      </c>
      <c r="B2749" s="221" t="s">
        <v>7395</v>
      </c>
      <c r="C2749" s="100" t="s">
        <v>239</v>
      </c>
      <c r="D2749" s="125">
        <v>330.62</v>
      </c>
    </row>
    <row r="2750" spans="1:4">
      <c r="A2750" s="124">
        <v>3679</v>
      </c>
      <c r="B2750" s="221" t="s">
        <v>7396</v>
      </c>
      <c r="C2750" s="100" t="s">
        <v>239</v>
      </c>
      <c r="D2750" s="125">
        <v>273.52999999999997</v>
      </c>
    </row>
    <row r="2751" spans="1:4">
      <c r="A2751" s="124">
        <v>3672</v>
      </c>
      <c r="B2751" s="221" t="s">
        <v>7397</v>
      </c>
      <c r="C2751" s="100" t="s">
        <v>239</v>
      </c>
      <c r="D2751" s="125">
        <v>0.93</v>
      </c>
    </row>
    <row r="2752" spans="1:4">
      <c r="A2752" s="124">
        <v>3671</v>
      </c>
      <c r="B2752" s="221" t="s">
        <v>7398</v>
      </c>
      <c r="C2752" s="100" t="s">
        <v>239</v>
      </c>
      <c r="D2752" s="125">
        <v>0.88</v>
      </c>
    </row>
    <row r="2753" spans="1:4">
      <c r="A2753" s="124">
        <v>3673</v>
      </c>
      <c r="B2753" s="221" t="s">
        <v>7399</v>
      </c>
      <c r="C2753" s="100" t="s">
        <v>239</v>
      </c>
      <c r="D2753" s="125">
        <v>1.38</v>
      </c>
    </row>
    <row r="2754" spans="1:4" ht="25.5">
      <c r="A2754" s="124">
        <v>38394</v>
      </c>
      <c r="B2754" s="221" t="s">
        <v>7400</v>
      </c>
      <c r="C2754" s="100" t="s">
        <v>240</v>
      </c>
      <c r="D2754" s="125">
        <v>243.5</v>
      </c>
    </row>
    <row r="2755" spans="1:4">
      <c r="A2755" s="124">
        <v>3729</v>
      </c>
      <c r="B2755" s="221" t="s">
        <v>7401</v>
      </c>
      <c r="C2755" s="100" t="s">
        <v>240</v>
      </c>
      <c r="D2755" s="125">
        <v>55.33</v>
      </c>
    </row>
    <row r="2756" spans="1:4" ht="51">
      <c r="A2756" s="124">
        <v>39357</v>
      </c>
      <c r="B2756" s="221" t="s">
        <v>7402</v>
      </c>
      <c r="C2756" s="100" t="s">
        <v>240</v>
      </c>
      <c r="D2756" s="125">
        <v>92.5</v>
      </c>
    </row>
    <row r="2757" spans="1:4" ht="38.25">
      <c r="A2757" s="124">
        <v>39358</v>
      </c>
      <c r="B2757" s="221" t="s">
        <v>7403</v>
      </c>
      <c r="C2757" s="100" t="s">
        <v>240</v>
      </c>
      <c r="D2757" s="125">
        <v>101.43</v>
      </c>
    </row>
    <row r="2758" spans="1:4" ht="51">
      <c r="A2758" s="124">
        <v>39356</v>
      </c>
      <c r="B2758" s="221" t="s">
        <v>7404</v>
      </c>
      <c r="C2758" s="100" t="s">
        <v>240</v>
      </c>
      <c r="D2758" s="125">
        <v>173.05</v>
      </c>
    </row>
    <row r="2759" spans="1:4" ht="51">
      <c r="A2759" s="124">
        <v>39355</v>
      </c>
      <c r="B2759" s="221" t="s">
        <v>7405</v>
      </c>
      <c r="C2759" s="100" t="s">
        <v>240</v>
      </c>
      <c r="D2759" s="125">
        <v>148.91</v>
      </c>
    </row>
    <row r="2760" spans="1:4" ht="38.25">
      <c r="A2760" s="124">
        <v>39353</v>
      </c>
      <c r="B2760" s="221" t="s">
        <v>7406</v>
      </c>
      <c r="C2760" s="100" t="s">
        <v>240</v>
      </c>
      <c r="D2760" s="125">
        <v>204.21</v>
      </c>
    </row>
    <row r="2761" spans="1:4" ht="38.25">
      <c r="A2761" s="124">
        <v>39354</v>
      </c>
      <c r="B2761" s="221" t="s">
        <v>7407</v>
      </c>
      <c r="C2761" s="100" t="s">
        <v>240</v>
      </c>
      <c r="D2761" s="125">
        <v>203.53</v>
      </c>
    </row>
    <row r="2762" spans="1:4">
      <c r="A2762" s="124">
        <v>39398</v>
      </c>
      <c r="B2762" s="221" t="s">
        <v>7408</v>
      </c>
      <c r="C2762" s="100" t="s">
        <v>240</v>
      </c>
      <c r="D2762" s="125">
        <v>63.51</v>
      </c>
    </row>
    <row r="2763" spans="1:4" ht="25.5">
      <c r="A2763" s="124">
        <v>13343</v>
      </c>
      <c r="B2763" s="221" t="s">
        <v>7409</v>
      </c>
      <c r="C2763" s="100" t="s">
        <v>240</v>
      </c>
      <c r="D2763" s="125">
        <v>32.97</v>
      </c>
    </row>
    <row r="2764" spans="1:4">
      <c r="A2764" s="124">
        <v>12118</v>
      </c>
      <c r="B2764" s="221" t="s">
        <v>7410</v>
      </c>
      <c r="C2764" s="100" t="s">
        <v>240</v>
      </c>
      <c r="D2764" s="125">
        <v>17.23</v>
      </c>
    </row>
    <row r="2765" spans="1:4" ht="25.5">
      <c r="A2765" s="124">
        <v>39482</v>
      </c>
      <c r="B2765" s="221" t="s">
        <v>7411</v>
      </c>
      <c r="C2765" s="100" t="s">
        <v>240</v>
      </c>
      <c r="D2765" s="125">
        <v>422.22</v>
      </c>
    </row>
    <row r="2766" spans="1:4" ht="38.25">
      <c r="A2766" s="124">
        <v>39486</v>
      </c>
      <c r="B2766" s="221" t="s">
        <v>7412</v>
      </c>
      <c r="C2766" s="100" t="s">
        <v>240</v>
      </c>
      <c r="D2766" s="125">
        <v>371.99</v>
      </c>
    </row>
    <row r="2767" spans="1:4" ht="25.5">
      <c r="A2767" s="124">
        <v>39483</v>
      </c>
      <c r="B2767" s="221" t="s">
        <v>7413</v>
      </c>
      <c r="C2767" s="100" t="s">
        <v>240</v>
      </c>
      <c r="D2767" s="125">
        <v>402.69</v>
      </c>
    </row>
    <row r="2768" spans="1:4" ht="38.25">
      <c r="A2768" s="124">
        <v>39487</v>
      </c>
      <c r="B2768" s="221" t="s">
        <v>7414</v>
      </c>
      <c r="C2768" s="100" t="s">
        <v>240</v>
      </c>
      <c r="D2768" s="125">
        <v>375.83</v>
      </c>
    </row>
    <row r="2769" spans="1:4" ht="25.5">
      <c r="A2769" s="124">
        <v>39484</v>
      </c>
      <c r="B2769" s="221" t="s">
        <v>7415</v>
      </c>
      <c r="C2769" s="100" t="s">
        <v>240</v>
      </c>
      <c r="D2769" s="125">
        <v>406.53</v>
      </c>
    </row>
    <row r="2770" spans="1:4" ht="38.25">
      <c r="A2770" s="124">
        <v>39488</v>
      </c>
      <c r="B2770" s="221" t="s">
        <v>7416</v>
      </c>
      <c r="C2770" s="100" t="s">
        <v>240</v>
      </c>
      <c r="D2770" s="125">
        <v>379.67</v>
      </c>
    </row>
    <row r="2771" spans="1:4" ht="25.5">
      <c r="A2771" s="124">
        <v>39485</v>
      </c>
      <c r="B2771" s="221" t="s">
        <v>7417</v>
      </c>
      <c r="C2771" s="100" t="s">
        <v>240</v>
      </c>
      <c r="D2771" s="125">
        <v>425.75</v>
      </c>
    </row>
    <row r="2772" spans="1:4" ht="38.25">
      <c r="A2772" s="124">
        <v>39489</v>
      </c>
      <c r="B2772" s="221" t="s">
        <v>7418</v>
      </c>
      <c r="C2772" s="100" t="s">
        <v>240</v>
      </c>
      <c r="D2772" s="125">
        <v>398.88</v>
      </c>
    </row>
    <row r="2773" spans="1:4" ht="38.25">
      <c r="A2773" s="124">
        <v>39494</v>
      </c>
      <c r="B2773" s="221" t="s">
        <v>7419</v>
      </c>
      <c r="C2773" s="100" t="s">
        <v>240</v>
      </c>
      <c r="D2773" s="125">
        <v>406.86</v>
      </c>
    </row>
    <row r="2774" spans="1:4" ht="38.25">
      <c r="A2774" s="124">
        <v>39490</v>
      </c>
      <c r="B2774" s="221" t="s">
        <v>7420</v>
      </c>
      <c r="C2774" s="100" t="s">
        <v>240</v>
      </c>
      <c r="D2774" s="125">
        <v>461.21</v>
      </c>
    </row>
    <row r="2775" spans="1:4" ht="38.25">
      <c r="A2775" s="124">
        <v>39495</v>
      </c>
      <c r="B2775" s="221" t="s">
        <v>7421</v>
      </c>
      <c r="C2775" s="100" t="s">
        <v>240</v>
      </c>
      <c r="D2775" s="125">
        <v>422.22</v>
      </c>
    </row>
    <row r="2776" spans="1:4" ht="38.25">
      <c r="A2776" s="124">
        <v>39491</v>
      </c>
      <c r="B2776" s="221" t="s">
        <v>7422</v>
      </c>
      <c r="C2776" s="100" t="s">
        <v>240</v>
      </c>
      <c r="D2776" s="125">
        <v>475.95</v>
      </c>
    </row>
    <row r="2777" spans="1:4" ht="38.25">
      <c r="A2777" s="124">
        <v>39496</v>
      </c>
      <c r="B2777" s="221" t="s">
        <v>7423</v>
      </c>
      <c r="C2777" s="100" t="s">
        <v>240</v>
      </c>
      <c r="D2777" s="125">
        <v>437.42</v>
      </c>
    </row>
    <row r="2778" spans="1:4" ht="38.25">
      <c r="A2778" s="124">
        <v>39492</v>
      </c>
      <c r="B2778" s="221" t="s">
        <v>7424</v>
      </c>
      <c r="C2778" s="100" t="s">
        <v>240</v>
      </c>
      <c r="D2778" s="125">
        <v>478.87</v>
      </c>
    </row>
    <row r="2779" spans="1:4" ht="38.25">
      <c r="A2779" s="124">
        <v>39497</v>
      </c>
      <c r="B2779" s="221" t="s">
        <v>7425</v>
      </c>
      <c r="C2779" s="100" t="s">
        <v>240</v>
      </c>
      <c r="D2779" s="125">
        <v>452.77</v>
      </c>
    </row>
    <row r="2780" spans="1:4" ht="38.25">
      <c r="A2780" s="124">
        <v>39493</v>
      </c>
      <c r="B2780" s="221" t="s">
        <v>7426</v>
      </c>
      <c r="C2780" s="100" t="s">
        <v>240</v>
      </c>
      <c r="D2780" s="125">
        <v>506.66</v>
      </c>
    </row>
    <row r="2781" spans="1:4" ht="25.5">
      <c r="A2781" s="124">
        <v>39500</v>
      </c>
      <c r="B2781" s="221" t="s">
        <v>7427</v>
      </c>
      <c r="C2781" s="100" t="s">
        <v>240</v>
      </c>
      <c r="D2781" s="125">
        <v>508.32</v>
      </c>
    </row>
    <row r="2782" spans="1:4" ht="38.25">
      <c r="A2782" s="124">
        <v>39498</v>
      </c>
      <c r="B2782" s="221" t="s">
        <v>7428</v>
      </c>
      <c r="C2782" s="100" t="s">
        <v>240</v>
      </c>
      <c r="D2782" s="125">
        <v>565.24</v>
      </c>
    </row>
    <row r="2783" spans="1:4" ht="25.5">
      <c r="A2783" s="124">
        <v>39501</v>
      </c>
      <c r="B2783" s="221" t="s">
        <v>7429</v>
      </c>
      <c r="C2783" s="100" t="s">
        <v>240</v>
      </c>
      <c r="D2783" s="125">
        <v>521.54999999999995</v>
      </c>
    </row>
    <row r="2784" spans="1:4" ht="38.25">
      <c r="A2784" s="124">
        <v>39499</v>
      </c>
      <c r="B2784" s="221" t="s">
        <v>7430</v>
      </c>
      <c r="C2784" s="100" t="s">
        <v>240</v>
      </c>
      <c r="D2784" s="125">
        <v>613.17999999999995</v>
      </c>
    </row>
    <row r="2785" spans="1:4">
      <c r="A2785" s="124">
        <v>3733</v>
      </c>
      <c r="B2785" s="221" t="s">
        <v>7431</v>
      </c>
      <c r="C2785" s="100" t="s">
        <v>316</v>
      </c>
      <c r="D2785" s="125">
        <v>50.09</v>
      </c>
    </row>
    <row r="2786" spans="1:4">
      <c r="A2786" s="124">
        <v>3731</v>
      </c>
      <c r="B2786" s="221" t="s">
        <v>7432</v>
      </c>
      <c r="C2786" s="100" t="s">
        <v>316</v>
      </c>
      <c r="D2786" s="125">
        <v>46.5</v>
      </c>
    </row>
    <row r="2787" spans="1:4">
      <c r="A2787" s="124">
        <v>38137</v>
      </c>
      <c r="B2787" s="221" t="s">
        <v>7433</v>
      </c>
      <c r="C2787" s="100" t="s">
        <v>316</v>
      </c>
      <c r="D2787" s="125">
        <v>46.77</v>
      </c>
    </row>
    <row r="2788" spans="1:4">
      <c r="A2788" s="124">
        <v>38135</v>
      </c>
      <c r="B2788" s="221" t="s">
        <v>7434</v>
      </c>
      <c r="C2788" s="100" t="s">
        <v>316</v>
      </c>
      <c r="D2788" s="125">
        <v>59.29</v>
      </c>
    </row>
    <row r="2789" spans="1:4">
      <c r="A2789" s="124">
        <v>38138</v>
      </c>
      <c r="B2789" s="221" t="s">
        <v>7435</v>
      </c>
      <c r="C2789" s="100" t="s">
        <v>316</v>
      </c>
      <c r="D2789" s="125">
        <v>45.93</v>
      </c>
    </row>
    <row r="2790" spans="1:4" ht="25.5">
      <c r="A2790" s="124">
        <v>3736</v>
      </c>
      <c r="B2790" s="221" t="s">
        <v>7436</v>
      </c>
      <c r="C2790" s="100" t="s">
        <v>316</v>
      </c>
      <c r="D2790" s="125">
        <v>40</v>
      </c>
    </row>
    <row r="2791" spans="1:4" ht="25.5">
      <c r="A2791" s="124">
        <v>3741</v>
      </c>
      <c r="B2791" s="221" t="s">
        <v>7437</v>
      </c>
      <c r="C2791" s="100" t="s">
        <v>316</v>
      </c>
      <c r="D2791" s="125">
        <v>41.69</v>
      </c>
    </row>
    <row r="2792" spans="1:4" ht="25.5">
      <c r="A2792" s="124">
        <v>3745</v>
      </c>
      <c r="B2792" s="221" t="s">
        <v>7438</v>
      </c>
      <c r="C2792" s="100" t="s">
        <v>316</v>
      </c>
      <c r="D2792" s="125">
        <v>44.96</v>
      </c>
    </row>
    <row r="2793" spans="1:4" ht="25.5">
      <c r="A2793" s="124">
        <v>3743</v>
      </c>
      <c r="B2793" s="221" t="s">
        <v>7439</v>
      </c>
      <c r="C2793" s="100" t="s">
        <v>316</v>
      </c>
      <c r="D2793" s="125">
        <v>41.55</v>
      </c>
    </row>
    <row r="2794" spans="1:4" ht="25.5">
      <c r="A2794" s="124">
        <v>3744</v>
      </c>
      <c r="B2794" s="221" t="s">
        <v>7440</v>
      </c>
      <c r="C2794" s="100" t="s">
        <v>316</v>
      </c>
      <c r="D2794" s="125">
        <v>45.73</v>
      </c>
    </row>
    <row r="2795" spans="1:4" ht="25.5">
      <c r="A2795" s="124">
        <v>3739</v>
      </c>
      <c r="B2795" s="221" t="s">
        <v>7441</v>
      </c>
      <c r="C2795" s="100" t="s">
        <v>316</v>
      </c>
      <c r="D2795" s="125">
        <v>48.06</v>
      </c>
    </row>
    <row r="2796" spans="1:4" ht="25.5">
      <c r="A2796" s="124">
        <v>3737</v>
      </c>
      <c r="B2796" s="221" t="s">
        <v>7442</v>
      </c>
      <c r="C2796" s="100" t="s">
        <v>316</v>
      </c>
      <c r="D2796" s="125">
        <v>50.38</v>
      </c>
    </row>
    <row r="2797" spans="1:4" ht="25.5">
      <c r="A2797" s="124">
        <v>3738</v>
      </c>
      <c r="B2797" s="221" t="s">
        <v>7443</v>
      </c>
      <c r="C2797" s="100" t="s">
        <v>316</v>
      </c>
      <c r="D2797" s="125">
        <v>58.13</v>
      </c>
    </row>
    <row r="2798" spans="1:4" ht="25.5">
      <c r="A2798" s="124">
        <v>3747</v>
      </c>
      <c r="B2798" s="221" t="s">
        <v>7444</v>
      </c>
      <c r="C2798" s="100" t="s">
        <v>316</v>
      </c>
      <c r="D2798" s="125">
        <v>45.73</v>
      </c>
    </row>
    <row r="2799" spans="1:4" ht="25.5">
      <c r="A2799" s="124">
        <v>11649</v>
      </c>
      <c r="B2799" s="221" t="s">
        <v>7445</v>
      </c>
      <c r="C2799" s="100" t="s">
        <v>240</v>
      </c>
      <c r="D2799" s="125">
        <v>331.78</v>
      </c>
    </row>
    <row r="2800" spans="1:4" ht="25.5">
      <c r="A2800" s="124">
        <v>11650</v>
      </c>
      <c r="B2800" s="221" t="s">
        <v>7446</v>
      </c>
      <c r="C2800" s="100" t="s">
        <v>240</v>
      </c>
      <c r="D2800" s="125">
        <v>565.5</v>
      </c>
    </row>
    <row r="2801" spans="1:4" ht="25.5">
      <c r="A2801" s="124">
        <v>3742</v>
      </c>
      <c r="B2801" s="221" t="s">
        <v>7447</v>
      </c>
      <c r="C2801" s="100" t="s">
        <v>316</v>
      </c>
      <c r="D2801" s="125">
        <v>60.31</v>
      </c>
    </row>
    <row r="2802" spans="1:4" ht="25.5">
      <c r="A2802" s="124">
        <v>3746</v>
      </c>
      <c r="B2802" s="221" t="s">
        <v>7448</v>
      </c>
      <c r="C2802" s="100" t="s">
        <v>316</v>
      </c>
      <c r="D2802" s="125">
        <v>70.41</v>
      </c>
    </row>
    <row r="2803" spans="1:4" ht="25.5">
      <c r="A2803" s="124">
        <v>21106</v>
      </c>
      <c r="B2803" s="221" t="s">
        <v>7449</v>
      </c>
      <c r="C2803" s="100" t="s">
        <v>315</v>
      </c>
      <c r="D2803" s="125">
        <v>24.51</v>
      </c>
    </row>
    <row r="2804" spans="1:4">
      <c r="A2804" s="124">
        <v>3755</v>
      </c>
      <c r="B2804" s="221" t="s">
        <v>7450</v>
      </c>
      <c r="C2804" s="100" t="s">
        <v>240</v>
      </c>
      <c r="D2804" s="125">
        <v>12.5</v>
      </c>
    </row>
    <row r="2805" spans="1:4">
      <c r="A2805" s="124">
        <v>3750</v>
      </c>
      <c r="B2805" s="221" t="s">
        <v>7451</v>
      </c>
      <c r="C2805" s="100" t="s">
        <v>240</v>
      </c>
      <c r="D2805" s="125">
        <v>16.809999999999999</v>
      </c>
    </row>
    <row r="2806" spans="1:4">
      <c r="A2806" s="124">
        <v>3756</v>
      </c>
      <c r="B2806" s="221" t="s">
        <v>7452</v>
      </c>
      <c r="C2806" s="100" t="s">
        <v>240</v>
      </c>
      <c r="D2806" s="125">
        <v>31.42</v>
      </c>
    </row>
    <row r="2807" spans="1:4">
      <c r="A2807" s="124">
        <v>39377</v>
      </c>
      <c r="B2807" s="221" t="s">
        <v>7453</v>
      </c>
      <c r="C2807" s="100" t="s">
        <v>240</v>
      </c>
      <c r="D2807" s="125">
        <v>93.08</v>
      </c>
    </row>
    <row r="2808" spans="1:4">
      <c r="A2808" s="124">
        <v>38191</v>
      </c>
      <c r="B2808" s="221" t="s">
        <v>7454</v>
      </c>
      <c r="C2808" s="100" t="s">
        <v>240</v>
      </c>
      <c r="D2808" s="125">
        <v>6.93</v>
      </c>
    </row>
    <row r="2809" spans="1:4">
      <c r="A2809" s="124">
        <v>39381</v>
      </c>
      <c r="B2809" s="221" t="s">
        <v>7455</v>
      </c>
      <c r="C2809" s="100" t="s">
        <v>240</v>
      </c>
      <c r="D2809" s="125">
        <v>6.46</v>
      </c>
    </row>
    <row r="2810" spans="1:4">
      <c r="A2810" s="124">
        <v>38780</v>
      </c>
      <c r="B2810" s="221" t="s">
        <v>7456</v>
      </c>
      <c r="C2810" s="100" t="s">
        <v>240</v>
      </c>
      <c r="D2810" s="125">
        <v>7.91</v>
      </c>
    </row>
    <row r="2811" spans="1:4">
      <c r="A2811" s="124">
        <v>38781</v>
      </c>
      <c r="B2811" s="221" t="s">
        <v>7457</v>
      </c>
      <c r="C2811" s="100" t="s">
        <v>240</v>
      </c>
      <c r="D2811" s="125">
        <v>26.7</v>
      </c>
    </row>
    <row r="2812" spans="1:4">
      <c r="A2812" s="124">
        <v>38192</v>
      </c>
      <c r="B2812" s="221" t="s">
        <v>7458</v>
      </c>
      <c r="C2812" s="100" t="s">
        <v>240</v>
      </c>
      <c r="D2812" s="125">
        <v>48.31</v>
      </c>
    </row>
    <row r="2813" spans="1:4">
      <c r="A2813" s="124">
        <v>3753</v>
      </c>
      <c r="B2813" s="221" t="s">
        <v>7459</v>
      </c>
      <c r="C2813" s="100" t="s">
        <v>240</v>
      </c>
      <c r="D2813" s="125">
        <v>4.2300000000000004</v>
      </c>
    </row>
    <row r="2814" spans="1:4">
      <c r="A2814" s="124">
        <v>38782</v>
      </c>
      <c r="B2814" s="221" t="s">
        <v>7460</v>
      </c>
      <c r="C2814" s="100" t="s">
        <v>240</v>
      </c>
      <c r="D2814" s="125">
        <v>5.5</v>
      </c>
    </row>
    <row r="2815" spans="1:4">
      <c r="A2815" s="124">
        <v>38778</v>
      </c>
      <c r="B2815" s="221" t="s">
        <v>7461</v>
      </c>
      <c r="C2815" s="100" t="s">
        <v>240</v>
      </c>
      <c r="D2815" s="125">
        <v>4.13</v>
      </c>
    </row>
    <row r="2816" spans="1:4">
      <c r="A2816" s="124">
        <v>38779</v>
      </c>
      <c r="B2816" s="221" t="s">
        <v>7462</v>
      </c>
      <c r="C2816" s="100" t="s">
        <v>240</v>
      </c>
      <c r="D2816" s="125">
        <v>4.38</v>
      </c>
    </row>
    <row r="2817" spans="1:4">
      <c r="A2817" s="124">
        <v>39388</v>
      </c>
      <c r="B2817" s="221" t="s">
        <v>7463</v>
      </c>
      <c r="C2817" s="100" t="s">
        <v>240</v>
      </c>
      <c r="D2817" s="125">
        <v>12.08</v>
      </c>
    </row>
    <row r="2818" spans="1:4">
      <c r="A2818" s="124">
        <v>39387</v>
      </c>
      <c r="B2818" s="221" t="s">
        <v>7464</v>
      </c>
      <c r="C2818" s="100" t="s">
        <v>240</v>
      </c>
      <c r="D2818" s="125">
        <v>18.829999999999998</v>
      </c>
    </row>
    <row r="2819" spans="1:4">
      <c r="A2819" s="124">
        <v>39386</v>
      </c>
      <c r="B2819" s="221" t="s">
        <v>7465</v>
      </c>
      <c r="C2819" s="100" t="s">
        <v>240</v>
      </c>
      <c r="D2819" s="125">
        <v>13.13</v>
      </c>
    </row>
    <row r="2820" spans="1:4">
      <c r="A2820" s="124">
        <v>38194</v>
      </c>
      <c r="B2820" s="221" t="s">
        <v>7466</v>
      </c>
      <c r="C2820" s="100" t="s">
        <v>240</v>
      </c>
      <c r="D2820" s="125">
        <v>9.82</v>
      </c>
    </row>
    <row r="2821" spans="1:4">
      <c r="A2821" s="124">
        <v>38193</v>
      </c>
      <c r="B2821" s="221" t="s">
        <v>7467</v>
      </c>
      <c r="C2821" s="100" t="s">
        <v>240</v>
      </c>
      <c r="D2821" s="125">
        <v>8.5299999999999994</v>
      </c>
    </row>
    <row r="2822" spans="1:4">
      <c r="A2822" s="124">
        <v>12216</v>
      </c>
      <c r="B2822" s="221" t="s">
        <v>7468</v>
      </c>
      <c r="C2822" s="100" t="s">
        <v>240</v>
      </c>
      <c r="D2822" s="125">
        <v>24.16</v>
      </c>
    </row>
    <row r="2823" spans="1:4">
      <c r="A2823" s="124">
        <v>3757</v>
      </c>
      <c r="B2823" s="221" t="s">
        <v>7469</v>
      </c>
      <c r="C2823" s="100" t="s">
        <v>240</v>
      </c>
      <c r="D2823" s="125">
        <v>27.93</v>
      </c>
    </row>
    <row r="2824" spans="1:4">
      <c r="A2824" s="124">
        <v>3758</v>
      </c>
      <c r="B2824" s="221" t="s">
        <v>7470</v>
      </c>
      <c r="C2824" s="100" t="s">
        <v>240</v>
      </c>
      <c r="D2824" s="125">
        <v>32.57</v>
      </c>
    </row>
    <row r="2825" spans="1:4">
      <c r="A2825" s="124">
        <v>12214</v>
      </c>
      <c r="B2825" s="221" t="s">
        <v>7471</v>
      </c>
      <c r="C2825" s="100" t="s">
        <v>240</v>
      </c>
      <c r="D2825" s="125">
        <v>11.15</v>
      </c>
    </row>
    <row r="2826" spans="1:4">
      <c r="A2826" s="124">
        <v>3749</v>
      </c>
      <c r="B2826" s="221" t="s">
        <v>7472</v>
      </c>
      <c r="C2826" s="100" t="s">
        <v>240</v>
      </c>
      <c r="D2826" s="125">
        <v>19.88</v>
      </c>
    </row>
    <row r="2827" spans="1:4">
      <c r="A2827" s="124">
        <v>3751</v>
      </c>
      <c r="B2827" s="221" t="s">
        <v>7473</v>
      </c>
      <c r="C2827" s="100" t="s">
        <v>240</v>
      </c>
      <c r="D2827" s="125">
        <v>27.13</v>
      </c>
    </row>
    <row r="2828" spans="1:4">
      <c r="A2828" s="124">
        <v>39376</v>
      </c>
      <c r="B2828" s="221" t="s">
        <v>7474</v>
      </c>
      <c r="C2828" s="100" t="s">
        <v>240</v>
      </c>
      <c r="D2828" s="125">
        <v>22.87</v>
      </c>
    </row>
    <row r="2829" spans="1:4">
      <c r="A2829" s="124">
        <v>3752</v>
      </c>
      <c r="B2829" s="221" t="s">
        <v>7475</v>
      </c>
      <c r="C2829" s="100" t="s">
        <v>240</v>
      </c>
      <c r="D2829" s="125">
        <v>44.75</v>
      </c>
    </row>
    <row r="2830" spans="1:4" ht="25.5">
      <c r="A2830" s="124">
        <v>746</v>
      </c>
      <c r="B2830" s="221" t="s">
        <v>7476</v>
      </c>
      <c r="C2830" s="100" t="s">
        <v>240</v>
      </c>
      <c r="D2830" s="125">
        <v>1935</v>
      </c>
    </row>
    <row r="2831" spans="1:4">
      <c r="A2831" s="124">
        <v>36521</v>
      </c>
      <c r="B2831" s="221" t="s">
        <v>7477</v>
      </c>
      <c r="C2831" s="100" t="s">
        <v>240</v>
      </c>
      <c r="D2831" s="125">
        <v>111.38</v>
      </c>
    </row>
    <row r="2832" spans="1:4">
      <c r="A2832" s="124">
        <v>36794</v>
      </c>
      <c r="B2832" s="221" t="s">
        <v>7478</v>
      </c>
      <c r="C2832" s="100" t="s">
        <v>240</v>
      </c>
      <c r="D2832" s="125">
        <v>113.53</v>
      </c>
    </row>
    <row r="2833" spans="1:4">
      <c r="A2833" s="124">
        <v>10426</v>
      </c>
      <c r="B2833" s="221" t="s">
        <v>7479</v>
      </c>
      <c r="C2833" s="100" t="s">
        <v>240</v>
      </c>
      <c r="D2833" s="125">
        <v>163.52000000000001</v>
      </c>
    </row>
    <row r="2834" spans="1:4">
      <c r="A2834" s="124">
        <v>10425</v>
      </c>
      <c r="B2834" s="221" t="s">
        <v>7480</v>
      </c>
      <c r="C2834" s="100" t="s">
        <v>240</v>
      </c>
      <c r="D2834" s="125">
        <v>72.11</v>
      </c>
    </row>
    <row r="2835" spans="1:4">
      <c r="A2835" s="124">
        <v>10431</v>
      </c>
      <c r="B2835" s="221" t="s">
        <v>7481</v>
      </c>
      <c r="C2835" s="100" t="s">
        <v>240</v>
      </c>
      <c r="D2835" s="125">
        <v>179.39</v>
      </c>
    </row>
    <row r="2836" spans="1:4">
      <c r="A2836" s="124">
        <v>10429</v>
      </c>
      <c r="B2836" s="221" t="s">
        <v>7482</v>
      </c>
      <c r="C2836" s="100" t="s">
        <v>240</v>
      </c>
      <c r="D2836" s="125">
        <v>86</v>
      </c>
    </row>
    <row r="2837" spans="1:4">
      <c r="A2837" s="124">
        <v>20269</v>
      </c>
      <c r="B2837" s="221" t="s">
        <v>7483</v>
      </c>
      <c r="C2837" s="100" t="s">
        <v>240</v>
      </c>
      <c r="D2837" s="125">
        <v>70.88</v>
      </c>
    </row>
    <row r="2838" spans="1:4">
      <c r="A2838" s="124">
        <v>20270</v>
      </c>
      <c r="B2838" s="221" t="s">
        <v>7484</v>
      </c>
      <c r="C2838" s="100" t="s">
        <v>240</v>
      </c>
      <c r="D2838" s="125">
        <v>77.180000000000007</v>
      </c>
    </row>
    <row r="2839" spans="1:4">
      <c r="A2839" s="124">
        <v>11696</v>
      </c>
      <c r="B2839" s="221" t="s">
        <v>7485</v>
      </c>
      <c r="C2839" s="100" t="s">
        <v>240</v>
      </c>
      <c r="D2839" s="125">
        <v>112.76</v>
      </c>
    </row>
    <row r="2840" spans="1:4">
      <c r="A2840" s="124">
        <v>10427</v>
      </c>
      <c r="B2840" s="221" t="s">
        <v>7486</v>
      </c>
      <c r="C2840" s="100" t="s">
        <v>240</v>
      </c>
      <c r="D2840" s="125">
        <v>202.19</v>
      </c>
    </row>
    <row r="2841" spans="1:4">
      <c r="A2841" s="124">
        <v>10428</v>
      </c>
      <c r="B2841" s="221" t="s">
        <v>7487</v>
      </c>
      <c r="C2841" s="100" t="s">
        <v>240</v>
      </c>
      <c r="D2841" s="125">
        <v>205.2</v>
      </c>
    </row>
    <row r="2842" spans="1:4">
      <c r="A2842" s="124">
        <v>2354</v>
      </c>
      <c r="B2842" s="221" t="s">
        <v>7488</v>
      </c>
      <c r="C2842" s="100" t="s">
        <v>22</v>
      </c>
      <c r="D2842" s="125">
        <v>10.31</v>
      </c>
    </row>
    <row r="2843" spans="1:4">
      <c r="A2843" s="124">
        <v>40932</v>
      </c>
      <c r="B2843" s="221" t="s">
        <v>7489</v>
      </c>
      <c r="C2843" s="100" t="s">
        <v>120</v>
      </c>
      <c r="D2843" s="125">
        <v>1815.16</v>
      </c>
    </row>
    <row r="2844" spans="1:4">
      <c r="A2844" s="124">
        <v>10853</v>
      </c>
      <c r="B2844" s="221" t="s">
        <v>7490</v>
      </c>
      <c r="C2844" s="100" t="s">
        <v>240</v>
      </c>
      <c r="D2844" s="125">
        <v>81.37</v>
      </c>
    </row>
    <row r="2845" spans="1:4">
      <c r="A2845" s="124">
        <v>5093</v>
      </c>
      <c r="B2845" s="221" t="s">
        <v>7491</v>
      </c>
      <c r="C2845" s="100" t="s">
        <v>2566</v>
      </c>
      <c r="D2845" s="125">
        <v>14.53</v>
      </c>
    </row>
    <row r="2846" spans="1:4" ht="25.5">
      <c r="A2846" s="124">
        <v>37768</v>
      </c>
      <c r="B2846" s="221" t="s">
        <v>7492</v>
      </c>
      <c r="C2846" s="100" t="s">
        <v>240</v>
      </c>
      <c r="D2846" s="125">
        <v>98500</v>
      </c>
    </row>
    <row r="2847" spans="1:4">
      <c r="A2847" s="124">
        <v>37773</v>
      </c>
      <c r="B2847" s="221" t="s">
        <v>7493</v>
      </c>
      <c r="C2847" s="100" t="s">
        <v>240</v>
      </c>
      <c r="D2847" s="125">
        <v>83643.100000000006</v>
      </c>
    </row>
    <row r="2848" spans="1:4">
      <c r="A2848" s="124">
        <v>37769</v>
      </c>
      <c r="B2848" s="221" t="s">
        <v>7494</v>
      </c>
      <c r="C2848" s="100" t="s">
        <v>240</v>
      </c>
      <c r="D2848" s="125">
        <v>140029.09</v>
      </c>
    </row>
    <row r="2849" spans="1:4">
      <c r="A2849" s="124">
        <v>37770</v>
      </c>
      <c r="B2849" s="221" t="s">
        <v>7495</v>
      </c>
      <c r="C2849" s="100" t="s">
        <v>240</v>
      </c>
      <c r="D2849" s="125">
        <v>237651.71</v>
      </c>
    </row>
    <row r="2850" spans="1:4">
      <c r="A2850" s="124">
        <v>38382</v>
      </c>
      <c r="B2850" s="221" t="s">
        <v>7496</v>
      </c>
      <c r="C2850" s="100" t="s">
        <v>240</v>
      </c>
      <c r="D2850" s="125">
        <v>8.86</v>
      </c>
    </row>
    <row r="2851" spans="1:4">
      <c r="A2851" s="124">
        <v>6091</v>
      </c>
      <c r="B2851" s="221" t="s">
        <v>7497</v>
      </c>
      <c r="C2851" s="100" t="s">
        <v>2559</v>
      </c>
      <c r="D2851" s="125">
        <v>12.3</v>
      </c>
    </row>
    <row r="2852" spans="1:4">
      <c r="A2852" s="124">
        <v>38383</v>
      </c>
      <c r="B2852" s="221" t="s">
        <v>7498</v>
      </c>
      <c r="C2852" s="100" t="s">
        <v>240</v>
      </c>
      <c r="D2852" s="125">
        <v>1.66</v>
      </c>
    </row>
    <row r="2853" spans="1:4">
      <c r="A2853" s="124">
        <v>3768</v>
      </c>
      <c r="B2853" s="221" t="s">
        <v>7499</v>
      </c>
      <c r="C2853" s="100" t="s">
        <v>240</v>
      </c>
      <c r="D2853" s="125">
        <v>2.5499999999999998</v>
      </c>
    </row>
    <row r="2854" spans="1:4">
      <c r="A2854" s="124">
        <v>3767</v>
      </c>
      <c r="B2854" s="221" t="s">
        <v>7500</v>
      </c>
      <c r="C2854" s="100" t="s">
        <v>240</v>
      </c>
      <c r="D2854" s="125">
        <v>0.6</v>
      </c>
    </row>
    <row r="2855" spans="1:4">
      <c r="A2855" s="124">
        <v>13192</v>
      </c>
      <c r="B2855" s="221" t="s">
        <v>7501</v>
      </c>
      <c r="C2855" s="100" t="s">
        <v>240</v>
      </c>
      <c r="D2855" s="125">
        <v>4270.2</v>
      </c>
    </row>
    <row r="2856" spans="1:4">
      <c r="A2856" s="124">
        <v>38413</v>
      </c>
      <c r="B2856" s="221" t="s">
        <v>7502</v>
      </c>
      <c r="C2856" s="100" t="s">
        <v>240</v>
      </c>
      <c r="D2856" s="125">
        <v>706.23</v>
      </c>
    </row>
    <row r="2857" spans="1:4" ht="25.5">
      <c r="A2857" s="124">
        <v>42440</v>
      </c>
      <c r="B2857" s="221" t="s">
        <v>7503</v>
      </c>
      <c r="C2857" s="100" t="s">
        <v>240</v>
      </c>
      <c r="D2857" s="125">
        <v>687.89</v>
      </c>
    </row>
    <row r="2858" spans="1:4" ht="25.5">
      <c r="A2858" s="124">
        <v>20193</v>
      </c>
      <c r="B2858" s="221" t="s">
        <v>7504</v>
      </c>
      <c r="C2858" s="100" t="s">
        <v>3556</v>
      </c>
      <c r="D2858" s="125">
        <v>3.99</v>
      </c>
    </row>
    <row r="2859" spans="1:4" ht="25.5">
      <c r="A2859" s="124">
        <v>10527</v>
      </c>
      <c r="B2859" s="221" t="s">
        <v>7505</v>
      </c>
      <c r="C2859" s="100" t="s">
        <v>3557</v>
      </c>
      <c r="D2859" s="125">
        <v>12</v>
      </c>
    </row>
    <row r="2860" spans="1:4" ht="25.5">
      <c r="A2860" s="124">
        <v>41805</v>
      </c>
      <c r="B2860" s="221" t="s">
        <v>7506</v>
      </c>
      <c r="C2860" s="100" t="s">
        <v>120</v>
      </c>
      <c r="D2860" s="125">
        <v>427</v>
      </c>
    </row>
    <row r="2861" spans="1:4">
      <c r="A2861" s="124">
        <v>40271</v>
      </c>
      <c r="B2861" s="221" t="s">
        <v>7507</v>
      </c>
      <c r="C2861" s="100" t="s">
        <v>120</v>
      </c>
      <c r="D2861" s="125">
        <v>7.8</v>
      </c>
    </row>
    <row r="2862" spans="1:4">
      <c r="A2862" s="124">
        <v>40287</v>
      </c>
      <c r="B2862" s="221" t="s">
        <v>7508</v>
      </c>
      <c r="C2862" s="100" t="s">
        <v>120</v>
      </c>
      <c r="D2862" s="125">
        <v>3</v>
      </c>
    </row>
    <row r="2863" spans="1:4">
      <c r="A2863" s="124">
        <v>40295</v>
      </c>
      <c r="B2863" s="221" t="s">
        <v>7509</v>
      </c>
      <c r="C2863" s="100" t="s">
        <v>22</v>
      </c>
      <c r="D2863" s="125">
        <v>2.4500000000000002</v>
      </c>
    </row>
    <row r="2864" spans="1:4">
      <c r="A2864" s="124">
        <v>745</v>
      </c>
      <c r="B2864" s="221" t="s">
        <v>7510</v>
      </c>
      <c r="C2864" s="100" t="s">
        <v>22</v>
      </c>
      <c r="D2864" s="125">
        <v>2.59</v>
      </c>
    </row>
    <row r="2865" spans="1:4" ht="38.25">
      <c r="A2865" s="124">
        <v>4084</v>
      </c>
      <c r="B2865" s="221" t="s">
        <v>7511</v>
      </c>
      <c r="C2865" s="100" t="s">
        <v>22</v>
      </c>
      <c r="D2865" s="125">
        <v>1.56</v>
      </c>
    </row>
    <row r="2866" spans="1:4" ht="38.25">
      <c r="A2866" s="124">
        <v>743</v>
      </c>
      <c r="B2866" s="221" t="s">
        <v>7512</v>
      </c>
      <c r="C2866" s="100" t="s">
        <v>22</v>
      </c>
      <c r="D2866" s="125">
        <v>1.56</v>
      </c>
    </row>
    <row r="2867" spans="1:4" ht="38.25">
      <c r="A2867" s="124">
        <v>40293</v>
      </c>
      <c r="B2867" s="221" t="s">
        <v>7513</v>
      </c>
      <c r="C2867" s="100" t="s">
        <v>22</v>
      </c>
      <c r="D2867" s="125">
        <v>1.87</v>
      </c>
    </row>
    <row r="2868" spans="1:4" ht="38.25">
      <c r="A2868" s="124">
        <v>40294</v>
      </c>
      <c r="B2868" s="221" t="s">
        <v>7514</v>
      </c>
      <c r="C2868" s="100" t="s">
        <v>22</v>
      </c>
      <c r="D2868" s="125">
        <v>1.56</v>
      </c>
    </row>
    <row r="2869" spans="1:4" ht="38.25">
      <c r="A2869" s="124">
        <v>4085</v>
      </c>
      <c r="B2869" s="221" t="s">
        <v>7515</v>
      </c>
      <c r="C2869" s="100" t="s">
        <v>22</v>
      </c>
      <c r="D2869" s="125">
        <v>2.1800000000000002</v>
      </c>
    </row>
    <row r="2870" spans="1:4" ht="25.5">
      <c r="A2870" s="124">
        <v>10775</v>
      </c>
      <c r="B2870" s="221" t="s">
        <v>7516</v>
      </c>
      <c r="C2870" s="100" t="s">
        <v>120</v>
      </c>
      <c r="D2870" s="125">
        <v>522</v>
      </c>
    </row>
    <row r="2871" spans="1:4">
      <c r="A2871" s="124">
        <v>10776</v>
      </c>
      <c r="B2871" s="221" t="s">
        <v>7517</v>
      </c>
      <c r="C2871" s="100" t="s">
        <v>120</v>
      </c>
      <c r="D2871" s="125">
        <v>407.81</v>
      </c>
    </row>
    <row r="2872" spans="1:4">
      <c r="A2872" s="124">
        <v>10779</v>
      </c>
      <c r="B2872" s="221" t="s">
        <v>7518</v>
      </c>
      <c r="C2872" s="100" t="s">
        <v>120</v>
      </c>
      <c r="D2872" s="125">
        <v>652.5</v>
      </c>
    </row>
    <row r="2873" spans="1:4" ht="25.5">
      <c r="A2873" s="124">
        <v>10777</v>
      </c>
      <c r="B2873" s="221" t="s">
        <v>7519</v>
      </c>
      <c r="C2873" s="100" t="s">
        <v>120</v>
      </c>
      <c r="D2873" s="125">
        <v>592.67999999999995</v>
      </c>
    </row>
    <row r="2874" spans="1:4" ht="25.5">
      <c r="A2874" s="124">
        <v>10778</v>
      </c>
      <c r="B2874" s="221" t="s">
        <v>7520</v>
      </c>
      <c r="C2874" s="100" t="s">
        <v>120</v>
      </c>
      <c r="D2874" s="125">
        <v>652.5</v>
      </c>
    </row>
    <row r="2875" spans="1:4">
      <c r="A2875" s="124">
        <v>40339</v>
      </c>
      <c r="B2875" s="221" t="s">
        <v>7521</v>
      </c>
      <c r="C2875" s="100" t="s">
        <v>120</v>
      </c>
      <c r="D2875" s="125">
        <v>3</v>
      </c>
    </row>
    <row r="2876" spans="1:4" ht="25.5">
      <c r="A2876" s="124">
        <v>3355</v>
      </c>
      <c r="B2876" s="221" t="s">
        <v>7522</v>
      </c>
      <c r="C2876" s="100" t="s">
        <v>22</v>
      </c>
      <c r="D2876" s="125">
        <v>22.5</v>
      </c>
    </row>
    <row r="2877" spans="1:4" ht="25.5">
      <c r="A2877" s="124">
        <v>39814</v>
      </c>
      <c r="B2877" s="221" t="s">
        <v>7523</v>
      </c>
      <c r="C2877" s="100" t="s">
        <v>22</v>
      </c>
      <c r="D2877" s="125">
        <v>42.18</v>
      </c>
    </row>
    <row r="2878" spans="1:4" ht="25.5">
      <c r="A2878" s="124">
        <v>10749</v>
      </c>
      <c r="B2878" s="221" t="s">
        <v>7524</v>
      </c>
      <c r="C2878" s="100" t="s">
        <v>120</v>
      </c>
      <c r="D2878" s="125">
        <v>5.49</v>
      </c>
    </row>
    <row r="2879" spans="1:4">
      <c r="A2879" s="124">
        <v>40290</v>
      </c>
      <c r="B2879" s="221" t="s">
        <v>7525</v>
      </c>
      <c r="C2879" s="100" t="s">
        <v>120</v>
      </c>
      <c r="D2879" s="125">
        <v>7.92</v>
      </c>
    </row>
    <row r="2880" spans="1:4">
      <c r="A2880" s="124">
        <v>7252</v>
      </c>
      <c r="B2880" s="221" t="s">
        <v>7526</v>
      </c>
      <c r="C2880" s="100" t="s">
        <v>22</v>
      </c>
      <c r="D2880" s="125">
        <v>2.27</v>
      </c>
    </row>
    <row r="2881" spans="1:4">
      <c r="A2881" s="124">
        <v>4778</v>
      </c>
      <c r="B2881" s="221" t="s">
        <v>7527</v>
      </c>
      <c r="C2881" s="100" t="s">
        <v>22</v>
      </c>
      <c r="D2881" s="125">
        <v>2.7</v>
      </c>
    </row>
    <row r="2882" spans="1:4">
      <c r="A2882" s="124">
        <v>4780</v>
      </c>
      <c r="B2882" s="221" t="s">
        <v>7528</v>
      </c>
      <c r="C2882" s="100" t="s">
        <v>22</v>
      </c>
      <c r="D2882" s="125">
        <v>2.92</v>
      </c>
    </row>
    <row r="2883" spans="1:4">
      <c r="A2883" s="124">
        <v>10809</v>
      </c>
      <c r="B2883" s="221" t="s">
        <v>7529</v>
      </c>
      <c r="C2883" s="100" t="s">
        <v>22</v>
      </c>
      <c r="D2883" s="125">
        <v>1.05</v>
      </c>
    </row>
    <row r="2884" spans="1:4">
      <c r="A2884" s="124">
        <v>10811</v>
      </c>
      <c r="B2884" s="221" t="s">
        <v>7530</v>
      </c>
      <c r="C2884" s="100" t="s">
        <v>22</v>
      </c>
      <c r="D2884" s="125">
        <v>0.9</v>
      </c>
    </row>
    <row r="2885" spans="1:4">
      <c r="A2885" s="124">
        <v>7247</v>
      </c>
      <c r="B2885" s="221" t="s">
        <v>7531</v>
      </c>
      <c r="C2885" s="100" t="s">
        <v>22</v>
      </c>
      <c r="D2885" s="125">
        <v>2.27</v>
      </c>
    </row>
    <row r="2886" spans="1:4" ht="25.5">
      <c r="A2886" s="124">
        <v>40291</v>
      </c>
      <c r="B2886" s="221" t="s">
        <v>7532</v>
      </c>
      <c r="C2886" s="100" t="s">
        <v>120</v>
      </c>
      <c r="D2886" s="125">
        <v>418.61</v>
      </c>
    </row>
    <row r="2887" spans="1:4" ht="25.5">
      <c r="A2887" s="124">
        <v>40275</v>
      </c>
      <c r="B2887" s="221" t="s">
        <v>7533</v>
      </c>
      <c r="C2887" s="100" t="s">
        <v>120</v>
      </c>
      <c r="D2887" s="125">
        <v>12</v>
      </c>
    </row>
    <row r="2888" spans="1:4">
      <c r="A2888" s="124">
        <v>3777</v>
      </c>
      <c r="B2888" s="221" t="s">
        <v>7534</v>
      </c>
      <c r="C2888" s="100" t="s">
        <v>316</v>
      </c>
      <c r="D2888" s="125">
        <v>1.1299999999999999</v>
      </c>
    </row>
    <row r="2889" spans="1:4">
      <c r="A2889" s="124">
        <v>3798</v>
      </c>
      <c r="B2889" s="221" t="s">
        <v>7535</v>
      </c>
      <c r="C2889" s="100" t="s">
        <v>240</v>
      </c>
      <c r="D2889" s="125">
        <v>40.47</v>
      </c>
    </row>
    <row r="2890" spans="1:4" ht="25.5">
      <c r="A2890" s="124">
        <v>38769</v>
      </c>
      <c r="B2890" s="221" t="s">
        <v>7536</v>
      </c>
      <c r="C2890" s="100" t="s">
        <v>240</v>
      </c>
      <c r="D2890" s="125">
        <v>31.6</v>
      </c>
    </row>
    <row r="2891" spans="1:4" ht="25.5">
      <c r="A2891" s="124">
        <v>39510</v>
      </c>
      <c r="B2891" s="221" t="s">
        <v>7537</v>
      </c>
      <c r="C2891" s="100" t="s">
        <v>240</v>
      </c>
      <c r="D2891" s="125">
        <v>127.91</v>
      </c>
    </row>
    <row r="2892" spans="1:4" ht="25.5">
      <c r="A2892" s="124">
        <v>38776</v>
      </c>
      <c r="B2892" s="221" t="s">
        <v>7538</v>
      </c>
      <c r="C2892" s="100" t="s">
        <v>240</v>
      </c>
      <c r="D2892" s="125">
        <v>135.75</v>
      </c>
    </row>
    <row r="2893" spans="1:4">
      <c r="A2893" s="124">
        <v>38774</v>
      </c>
      <c r="B2893" s="221" t="s">
        <v>7539</v>
      </c>
      <c r="C2893" s="100" t="s">
        <v>240</v>
      </c>
      <c r="D2893" s="125">
        <v>24.67</v>
      </c>
    </row>
    <row r="2894" spans="1:4">
      <c r="A2894" s="124">
        <v>42247</v>
      </c>
      <c r="B2894" s="221" t="s">
        <v>7540</v>
      </c>
      <c r="C2894" s="100" t="s">
        <v>240</v>
      </c>
      <c r="D2894" s="125">
        <v>842.05</v>
      </c>
    </row>
    <row r="2895" spans="1:4">
      <c r="A2895" s="124">
        <v>42248</v>
      </c>
      <c r="B2895" s="221" t="s">
        <v>7541</v>
      </c>
      <c r="C2895" s="100" t="s">
        <v>240</v>
      </c>
      <c r="D2895" s="125">
        <v>978.11</v>
      </c>
    </row>
    <row r="2896" spans="1:4">
      <c r="A2896" s="124">
        <v>42249</v>
      </c>
      <c r="B2896" s="221" t="s">
        <v>7542</v>
      </c>
      <c r="C2896" s="100" t="s">
        <v>240</v>
      </c>
      <c r="D2896" s="125">
        <v>1620.38</v>
      </c>
    </row>
    <row r="2897" spans="1:4">
      <c r="A2897" s="124">
        <v>42244</v>
      </c>
      <c r="B2897" s="221" t="s">
        <v>7543</v>
      </c>
      <c r="C2897" s="100" t="s">
        <v>240</v>
      </c>
      <c r="D2897" s="125">
        <v>253.05</v>
      </c>
    </row>
    <row r="2898" spans="1:4">
      <c r="A2898" s="124">
        <v>42245</v>
      </c>
      <c r="B2898" s="221" t="s">
        <v>7544</v>
      </c>
      <c r="C2898" s="100" t="s">
        <v>240</v>
      </c>
      <c r="D2898" s="125">
        <v>466.96</v>
      </c>
    </row>
    <row r="2899" spans="1:4">
      <c r="A2899" s="124">
        <v>42246</v>
      </c>
      <c r="B2899" s="221" t="s">
        <v>7545</v>
      </c>
      <c r="C2899" s="100" t="s">
        <v>240</v>
      </c>
      <c r="D2899" s="125">
        <v>516.91</v>
      </c>
    </row>
    <row r="2900" spans="1:4">
      <c r="A2900" s="124">
        <v>42243</v>
      </c>
      <c r="B2900" s="221" t="s">
        <v>7546</v>
      </c>
      <c r="C2900" s="100" t="s">
        <v>240</v>
      </c>
      <c r="D2900" s="125">
        <v>623.29</v>
      </c>
    </row>
    <row r="2901" spans="1:4" ht="25.5">
      <c r="A2901" s="124">
        <v>38889</v>
      </c>
      <c r="B2901" s="221" t="s">
        <v>7547</v>
      </c>
      <c r="C2901" s="100" t="s">
        <v>240</v>
      </c>
      <c r="D2901" s="125">
        <v>24.22</v>
      </c>
    </row>
    <row r="2902" spans="1:4" ht="25.5">
      <c r="A2902" s="124">
        <v>38784</v>
      </c>
      <c r="B2902" s="221" t="s">
        <v>7548</v>
      </c>
      <c r="C2902" s="100" t="s">
        <v>240</v>
      </c>
      <c r="D2902" s="125">
        <v>32.409999999999997</v>
      </c>
    </row>
    <row r="2903" spans="1:4" ht="25.5">
      <c r="A2903" s="124">
        <v>3788</v>
      </c>
      <c r="B2903" s="221" t="s">
        <v>7549</v>
      </c>
      <c r="C2903" s="100" t="s">
        <v>240</v>
      </c>
      <c r="D2903" s="125">
        <v>33.770000000000003</v>
      </c>
    </row>
    <row r="2904" spans="1:4" ht="25.5">
      <c r="A2904" s="124">
        <v>12230</v>
      </c>
      <c r="B2904" s="221" t="s">
        <v>7550</v>
      </c>
      <c r="C2904" s="100" t="s">
        <v>240</v>
      </c>
      <c r="D2904" s="125">
        <v>8.68</v>
      </c>
    </row>
    <row r="2905" spans="1:4" ht="25.5">
      <c r="A2905" s="124">
        <v>3780</v>
      </c>
      <c r="B2905" s="221" t="s">
        <v>7551</v>
      </c>
      <c r="C2905" s="100" t="s">
        <v>240</v>
      </c>
      <c r="D2905" s="125">
        <v>49.83</v>
      </c>
    </row>
    <row r="2906" spans="1:4" ht="25.5">
      <c r="A2906" s="124">
        <v>12231</v>
      </c>
      <c r="B2906" s="221" t="s">
        <v>7552</v>
      </c>
      <c r="C2906" s="100" t="s">
        <v>240</v>
      </c>
      <c r="D2906" s="125">
        <v>14.44</v>
      </c>
    </row>
    <row r="2907" spans="1:4" ht="25.5">
      <c r="A2907" s="124">
        <v>3811</v>
      </c>
      <c r="B2907" s="221" t="s">
        <v>7553</v>
      </c>
      <c r="C2907" s="100" t="s">
        <v>240</v>
      </c>
      <c r="D2907" s="125">
        <v>46.8</v>
      </c>
    </row>
    <row r="2908" spans="1:4" ht="25.5">
      <c r="A2908" s="124">
        <v>12232</v>
      </c>
      <c r="B2908" s="221" t="s">
        <v>7554</v>
      </c>
      <c r="C2908" s="100" t="s">
        <v>240</v>
      </c>
      <c r="D2908" s="125">
        <v>15.13</v>
      </c>
    </row>
    <row r="2909" spans="1:4" ht="25.5">
      <c r="A2909" s="124">
        <v>3799</v>
      </c>
      <c r="B2909" s="221" t="s">
        <v>7555</v>
      </c>
      <c r="C2909" s="100" t="s">
        <v>240</v>
      </c>
      <c r="D2909" s="125">
        <v>66.19</v>
      </c>
    </row>
    <row r="2910" spans="1:4" ht="25.5">
      <c r="A2910" s="124">
        <v>12239</v>
      </c>
      <c r="B2910" s="221" t="s">
        <v>7556</v>
      </c>
      <c r="C2910" s="100" t="s">
        <v>240</v>
      </c>
      <c r="D2910" s="125">
        <v>19.809999999999999</v>
      </c>
    </row>
    <row r="2911" spans="1:4">
      <c r="A2911" s="124">
        <v>38773</v>
      </c>
      <c r="B2911" s="221" t="s">
        <v>2576</v>
      </c>
      <c r="C2911" s="100" t="s">
        <v>240</v>
      </c>
      <c r="D2911" s="125">
        <v>3.17</v>
      </c>
    </row>
    <row r="2912" spans="1:4">
      <c r="A2912" s="124">
        <v>12271</v>
      </c>
      <c r="B2912" s="221" t="s">
        <v>7557</v>
      </c>
      <c r="C2912" s="100" t="s">
        <v>240</v>
      </c>
      <c r="D2912" s="125">
        <v>177.23</v>
      </c>
    </row>
    <row r="2913" spans="1:4">
      <c r="A2913" s="124">
        <v>38785</v>
      </c>
      <c r="B2913" s="221" t="s">
        <v>7558</v>
      </c>
      <c r="C2913" s="100" t="s">
        <v>240</v>
      </c>
      <c r="D2913" s="125">
        <v>83.91</v>
      </c>
    </row>
    <row r="2914" spans="1:4">
      <c r="A2914" s="124">
        <v>38786</v>
      </c>
      <c r="B2914" s="221" t="s">
        <v>7559</v>
      </c>
      <c r="C2914" s="100" t="s">
        <v>240</v>
      </c>
      <c r="D2914" s="125">
        <v>103.36</v>
      </c>
    </row>
    <row r="2915" spans="1:4">
      <c r="A2915" s="124">
        <v>39385</v>
      </c>
      <c r="B2915" s="221" t="s">
        <v>7560</v>
      </c>
      <c r="C2915" s="100" t="s">
        <v>240</v>
      </c>
      <c r="D2915" s="125">
        <v>22.56</v>
      </c>
    </row>
    <row r="2916" spans="1:4">
      <c r="A2916" s="124">
        <v>39389</v>
      </c>
      <c r="B2916" s="221" t="s">
        <v>7561</v>
      </c>
      <c r="C2916" s="100" t="s">
        <v>240</v>
      </c>
      <c r="D2916" s="125">
        <v>24.48</v>
      </c>
    </row>
    <row r="2917" spans="1:4">
      <c r="A2917" s="124">
        <v>39390</v>
      </c>
      <c r="B2917" s="221" t="s">
        <v>7562</v>
      </c>
      <c r="C2917" s="100" t="s">
        <v>240</v>
      </c>
      <c r="D2917" s="125">
        <v>51.32</v>
      </c>
    </row>
    <row r="2918" spans="1:4">
      <c r="A2918" s="124">
        <v>39391</v>
      </c>
      <c r="B2918" s="221" t="s">
        <v>7563</v>
      </c>
      <c r="C2918" s="100" t="s">
        <v>240</v>
      </c>
      <c r="D2918" s="125">
        <v>57.61</v>
      </c>
    </row>
    <row r="2919" spans="1:4" ht="25.5">
      <c r="A2919" s="124">
        <v>3803</v>
      </c>
      <c r="B2919" s="221" t="s">
        <v>7564</v>
      </c>
      <c r="C2919" s="100" t="s">
        <v>240</v>
      </c>
      <c r="D2919" s="125">
        <v>29.97</v>
      </c>
    </row>
    <row r="2920" spans="1:4" ht="25.5">
      <c r="A2920" s="124">
        <v>38770</v>
      </c>
      <c r="B2920" s="221" t="s">
        <v>7565</v>
      </c>
      <c r="C2920" s="100" t="s">
        <v>240</v>
      </c>
      <c r="D2920" s="125">
        <v>34.700000000000003</v>
      </c>
    </row>
    <row r="2921" spans="1:4">
      <c r="A2921" s="124">
        <v>12267</v>
      </c>
      <c r="B2921" s="221" t="s">
        <v>7566</v>
      </c>
      <c r="C2921" s="100" t="s">
        <v>240</v>
      </c>
      <c r="D2921" s="125">
        <v>101.69</v>
      </c>
    </row>
    <row r="2922" spans="1:4" ht="38.25">
      <c r="A2922" s="124">
        <v>43265</v>
      </c>
      <c r="B2922" s="221" t="s">
        <v>7567</v>
      </c>
      <c r="C2922" s="100" t="s">
        <v>240</v>
      </c>
      <c r="D2922" s="125">
        <v>70.56</v>
      </c>
    </row>
    <row r="2923" spans="1:4" ht="25.5">
      <c r="A2923" s="124">
        <v>12266</v>
      </c>
      <c r="B2923" s="221" t="s">
        <v>7568</v>
      </c>
      <c r="C2923" s="100" t="s">
        <v>240</v>
      </c>
      <c r="D2923" s="125">
        <v>52.05</v>
      </c>
    </row>
    <row r="2924" spans="1:4" ht="25.5">
      <c r="A2924" s="124">
        <v>39378</v>
      </c>
      <c r="B2924" s="221" t="s">
        <v>7569</v>
      </c>
      <c r="C2924" s="100" t="s">
        <v>240</v>
      </c>
      <c r="D2924" s="125">
        <v>36.9</v>
      </c>
    </row>
    <row r="2925" spans="1:4" ht="25.5">
      <c r="A2925" s="124">
        <v>43543</v>
      </c>
      <c r="B2925" s="221" t="s">
        <v>7570</v>
      </c>
      <c r="C2925" s="100" t="s">
        <v>240</v>
      </c>
      <c r="D2925" s="125">
        <v>76.88</v>
      </c>
    </row>
    <row r="2926" spans="1:4" ht="25.5">
      <c r="A2926" s="124">
        <v>38775</v>
      </c>
      <c r="B2926" s="221" t="s">
        <v>7571</v>
      </c>
      <c r="C2926" s="100" t="s">
        <v>240</v>
      </c>
      <c r="D2926" s="125">
        <v>39.119999999999997</v>
      </c>
    </row>
    <row r="2927" spans="1:4">
      <c r="A2927" s="124">
        <v>21119</v>
      </c>
      <c r="B2927" s="221" t="s">
        <v>7572</v>
      </c>
      <c r="C2927" s="100" t="s">
        <v>240</v>
      </c>
      <c r="D2927" s="125">
        <v>1.22</v>
      </c>
    </row>
    <row r="2928" spans="1:4">
      <c r="A2928" s="124">
        <v>37974</v>
      </c>
      <c r="B2928" s="221" t="s">
        <v>7573</v>
      </c>
      <c r="C2928" s="100" t="s">
        <v>240</v>
      </c>
      <c r="D2928" s="125">
        <v>1.81</v>
      </c>
    </row>
    <row r="2929" spans="1:4">
      <c r="A2929" s="124">
        <v>37975</v>
      </c>
      <c r="B2929" s="221" t="s">
        <v>7574</v>
      </c>
      <c r="C2929" s="100" t="s">
        <v>240</v>
      </c>
      <c r="D2929" s="125">
        <v>3.69</v>
      </c>
    </row>
    <row r="2930" spans="1:4">
      <c r="A2930" s="124">
        <v>37976</v>
      </c>
      <c r="B2930" s="221" t="s">
        <v>7575</v>
      </c>
      <c r="C2930" s="100" t="s">
        <v>240</v>
      </c>
      <c r="D2930" s="125">
        <v>7.57</v>
      </c>
    </row>
    <row r="2931" spans="1:4">
      <c r="A2931" s="124">
        <v>37977</v>
      </c>
      <c r="B2931" s="221" t="s">
        <v>7576</v>
      </c>
      <c r="C2931" s="100" t="s">
        <v>240</v>
      </c>
      <c r="D2931" s="125">
        <v>10.41</v>
      </c>
    </row>
    <row r="2932" spans="1:4">
      <c r="A2932" s="124">
        <v>37978</v>
      </c>
      <c r="B2932" s="221" t="s">
        <v>7577</v>
      </c>
      <c r="C2932" s="100" t="s">
        <v>240</v>
      </c>
      <c r="D2932" s="125">
        <v>21.1</v>
      </c>
    </row>
    <row r="2933" spans="1:4">
      <c r="A2933" s="124">
        <v>37979</v>
      </c>
      <c r="B2933" s="221" t="s">
        <v>7578</v>
      </c>
      <c r="C2933" s="100" t="s">
        <v>240</v>
      </c>
      <c r="D2933" s="125">
        <v>90.64</v>
      </c>
    </row>
    <row r="2934" spans="1:4">
      <c r="A2934" s="124">
        <v>37980</v>
      </c>
      <c r="B2934" s="221" t="s">
        <v>7579</v>
      </c>
      <c r="C2934" s="100" t="s">
        <v>240</v>
      </c>
      <c r="D2934" s="125">
        <v>101.86</v>
      </c>
    </row>
    <row r="2935" spans="1:4">
      <c r="A2935" s="124">
        <v>36147</v>
      </c>
      <c r="B2935" s="221" t="s">
        <v>7580</v>
      </c>
      <c r="C2935" s="100" t="s">
        <v>2566</v>
      </c>
      <c r="D2935" s="125">
        <v>299.64</v>
      </c>
    </row>
    <row r="2936" spans="1:4">
      <c r="A2936" s="124">
        <v>12731</v>
      </c>
      <c r="B2936" s="221" t="s">
        <v>7581</v>
      </c>
      <c r="C2936" s="100" t="s">
        <v>240</v>
      </c>
      <c r="D2936" s="125">
        <v>238.04</v>
      </c>
    </row>
    <row r="2937" spans="1:4">
      <c r="A2937" s="124">
        <v>12723</v>
      </c>
      <c r="B2937" s="221" t="s">
        <v>7582</v>
      </c>
      <c r="C2937" s="100" t="s">
        <v>240</v>
      </c>
      <c r="D2937" s="125">
        <v>1.84</v>
      </c>
    </row>
    <row r="2938" spans="1:4">
      <c r="A2938" s="124">
        <v>12724</v>
      </c>
      <c r="B2938" s="221" t="s">
        <v>7583</v>
      </c>
      <c r="C2938" s="100" t="s">
        <v>240</v>
      </c>
      <c r="D2938" s="125">
        <v>3.54</v>
      </c>
    </row>
    <row r="2939" spans="1:4">
      <c r="A2939" s="124">
        <v>12725</v>
      </c>
      <c r="B2939" s="221" t="s">
        <v>7584</v>
      </c>
      <c r="C2939" s="100" t="s">
        <v>240</v>
      </c>
      <c r="D2939" s="125">
        <v>7.11</v>
      </c>
    </row>
    <row r="2940" spans="1:4">
      <c r="A2940" s="124">
        <v>12726</v>
      </c>
      <c r="B2940" s="221" t="s">
        <v>7585</v>
      </c>
      <c r="C2940" s="100" t="s">
        <v>240</v>
      </c>
      <c r="D2940" s="125">
        <v>15.7</v>
      </c>
    </row>
    <row r="2941" spans="1:4">
      <c r="A2941" s="124">
        <v>12727</v>
      </c>
      <c r="B2941" s="221" t="s">
        <v>7586</v>
      </c>
      <c r="C2941" s="100" t="s">
        <v>240</v>
      </c>
      <c r="D2941" s="125">
        <v>19.91</v>
      </c>
    </row>
    <row r="2942" spans="1:4">
      <c r="A2942" s="124">
        <v>12728</v>
      </c>
      <c r="B2942" s="221" t="s">
        <v>7587</v>
      </c>
      <c r="C2942" s="100" t="s">
        <v>240</v>
      </c>
      <c r="D2942" s="125">
        <v>32.53</v>
      </c>
    </row>
    <row r="2943" spans="1:4">
      <c r="A2943" s="124">
        <v>12729</v>
      </c>
      <c r="B2943" s="221" t="s">
        <v>7588</v>
      </c>
      <c r="C2943" s="100" t="s">
        <v>240</v>
      </c>
      <c r="D2943" s="125">
        <v>106.62</v>
      </c>
    </row>
    <row r="2944" spans="1:4">
      <c r="A2944" s="124">
        <v>12730</v>
      </c>
      <c r="B2944" s="221" t="s">
        <v>7589</v>
      </c>
      <c r="C2944" s="100" t="s">
        <v>240</v>
      </c>
      <c r="D2944" s="125">
        <v>163.24</v>
      </c>
    </row>
    <row r="2945" spans="1:4">
      <c r="A2945" s="124">
        <v>3840</v>
      </c>
      <c r="B2945" s="221" t="s">
        <v>7590</v>
      </c>
      <c r="C2945" s="100" t="s">
        <v>240</v>
      </c>
      <c r="D2945" s="125">
        <v>39.729999999999997</v>
      </c>
    </row>
    <row r="2946" spans="1:4">
      <c r="A2946" s="124">
        <v>3838</v>
      </c>
      <c r="B2946" s="221" t="s">
        <v>7591</v>
      </c>
      <c r="C2946" s="100" t="s">
        <v>240</v>
      </c>
      <c r="D2946" s="125">
        <v>87.7</v>
      </c>
    </row>
    <row r="2947" spans="1:4">
      <c r="A2947" s="124">
        <v>3844</v>
      </c>
      <c r="B2947" s="221" t="s">
        <v>7592</v>
      </c>
      <c r="C2947" s="100" t="s">
        <v>240</v>
      </c>
      <c r="D2947" s="125">
        <v>156.43</v>
      </c>
    </row>
    <row r="2948" spans="1:4">
      <c r="A2948" s="124">
        <v>3839</v>
      </c>
      <c r="B2948" s="221" t="s">
        <v>7593</v>
      </c>
      <c r="C2948" s="100" t="s">
        <v>240</v>
      </c>
      <c r="D2948" s="125">
        <v>284.93</v>
      </c>
    </row>
    <row r="2949" spans="1:4">
      <c r="A2949" s="124">
        <v>3843</v>
      </c>
      <c r="B2949" s="221" t="s">
        <v>7594</v>
      </c>
      <c r="C2949" s="100" t="s">
        <v>240</v>
      </c>
      <c r="D2949" s="125">
        <v>391.07</v>
      </c>
    </row>
    <row r="2950" spans="1:4">
      <c r="A2950" s="124">
        <v>3900</v>
      </c>
      <c r="B2950" s="221" t="s">
        <v>7595</v>
      </c>
      <c r="C2950" s="100" t="s">
        <v>240</v>
      </c>
      <c r="D2950" s="125">
        <v>29.85</v>
      </c>
    </row>
    <row r="2951" spans="1:4">
      <c r="A2951" s="124">
        <v>3846</v>
      </c>
      <c r="B2951" s="221" t="s">
        <v>7596</v>
      </c>
      <c r="C2951" s="100" t="s">
        <v>240</v>
      </c>
      <c r="D2951" s="125">
        <v>9.4</v>
      </c>
    </row>
    <row r="2952" spans="1:4">
      <c r="A2952" s="124">
        <v>3886</v>
      </c>
      <c r="B2952" s="221" t="s">
        <v>7597</v>
      </c>
      <c r="C2952" s="100" t="s">
        <v>240</v>
      </c>
      <c r="D2952" s="125">
        <v>9.9</v>
      </c>
    </row>
    <row r="2953" spans="1:4">
      <c r="A2953" s="124">
        <v>3854</v>
      </c>
      <c r="B2953" s="221" t="s">
        <v>7598</v>
      </c>
      <c r="C2953" s="100" t="s">
        <v>240</v>
      </c>
      <c r="D2953" s="125">
        <v>5.5</v>
      </c>
    </row>
    <row r="2954" spans="1:4">
      <c r="A2954" s="124">
        <v>3873</v>
      </c>
      <c r="B2954" s="221" t="s">
        <v>7599</v>
      </c>
      <c r="C2954" s="100" t="s">
        <v>240</v>
      </c>
      <c r="D2954" s="125">
        <v>7.29</v>
      </c>
    </row>
    <row r="2955" spans="1:4">
      <c r="A2955" s="124">
        <v>38021</v>
      </c>
      <c r="B2955" s="221" t="s">
        <v>7600</v>
      </c>
      <c r="C2955" s="100" t="s">
        <v>240</v>
      </c>
      <c r="D2955" s="125">
        <v>17.43</v>
      </c>
    </row>
    <row r="2956" spans="1:4">
      <c r="A2956" s="124">
        <v>3847</v>
      </c>
      <c r="B2956" s="221" t="s">
        <v>7601</v>
      </c>
      <c r="C2956" s="100" t="s">
        <v>240</v>
      </c>
      <c r="D2956" s="125">
        <v>19.78</v>
      </c>
    </row>
    <row r="2957" spans="1:4">
      <c r="A2957" s="124">
        <v>38022</v>
      </c>
      <c r="B2957" s="221" t="s">
        <v>7602</v>
      </c>
      <c r="C2957" s="100" t="s">
        <v>240</v>
      </c>
      <c r="D2957" s="125">
        <v>30.9</v>
      </c>
    </row>
    <row r="2958" spans="1:4">
      <c r="A2958" s="124">
        <v>3833</v>
      </c>
      <c r="B2958" s="221" t="s">
        <v>7603</v>
      </c>
      <c r="C2958" s="100" t="s">
        <v>240</v>
      </c>
      <c r="D2958" s="125">
        <v>13.5</v>
      </c>
    </row>
    <row r="2959" spans="1:4">
      <c r="A2959" s="124">
        <v>3835</v>
      </c>
      <c r="B2959" s="221" t="s">
        <v>7604</v>
      </c>
      <c r="C2959" s="100" t="s">
        <v>240</v>
      </c>
      <c r="D2959" s="125">
        <v>43.97</v>
      </c>
    </row>
    <row r="2960" spans="1:4">
      <c r="A2960" s="124">
        <v>3836</v>
      </c>
      <c r="B2960" s="221" t="s">
        <v>7605</v>
      </c>
      <c r="C2960" s="100" t="s">
        <v>240</v>
      </c>
      <c r="D2960" s="125">
        <v>94.64</v>
      </c>
    </row>
    <row r="2961" spans="1:4">
      <c r="A2961" s="124">
        <v>3830</v>
      </c>
      <c r="B2961" s="221" t="s">
        <v>7606</v>
      </c>
      <c r="C2961" s="100" t="s">
        <v>240</v>
      </c>
      <c r="D2961" s="125">
        <v>154.74</v>
      </c>
    </row>
    <row r="2962" spans="1:4">
      <c r="A2962" s="124">
        <v>3831</v>
      </c>
      <c r="B2962" s="221" t="s">
        <v>7607</v>
      </c>
      <c r="C2962" s="100" t="s">
        <v>240</v>
      </c>
      <c r="D2962" s="125">
        <v>258.67</v>
      </c>
    </row>
    <row r="2963" spans="1:4">
      <c r="A2963" s="124">
        <v>37981</v>
      </c>
      <c r="B2963" s="221" t="s">
        <v>7608</v>
      </c>
      <c r="C2963" s="100" t="s">
        <v>240</v>
      </c>
      <c r="D2963" s="125">
        <v>4.1500000000000004</v>
      </c>
    </row>
    <row r="2964" spans="1:4">
      <c r="A2964" s="124">
        <v>37982</v>
      </c>
      <c r="B2964" s="221" t="s">
        <v>7609</v>
      </c>
      <c r="C2964" s="100" t="s">
        <v>240</v>
      </c>
      <c r="D2964" s="125">
        <v>6.3</v>
      </c>
    </row>
    <row r="2965" spans="1:4">
      <c r="A2965" s="124">
        <v>37983</v>
      </c>
      <c r="B2965" s="221" t="s">
        <v>7610</v>
      </c>
      <c r="C2965" s="100" t="s">
        <v>240</v>
      </c>
      <c r="D2965" s="125">
        <v>8.83</v>
      </c>
    </row>
    <row r="2966" spans="1:4">
      <c r="A2966" s="124">
        <v>37984</v>
      </c>
      <c r="B2966" s="221" t="s">
        <v>7611</v>
      </c>
      <c r="C2966" s="100" t="s">
        <v>240</v>
      </c>
      <c r="D2966" s="125">
        <v>15.25</v>
      </c>
    </row>
    <row r="2967" spans="1:4">
      <c r="A2967" s="124">
        <v>37985</v>
      </c>
      <c r="B2967" s="221" t="s">
        <v>7612</v>
      </c>
      <c r="C2967" s="100" t="s">
        <v>240</v>
      </c>
      <c r="D2967" s="125">
        <v>21.36</v>
      </c>
    </row>
    <row r="2968" spans="1:4">
      <c r="A2968" s="124">
        <v>3826</v>
      </c>
      <c r="B2968" s="221" t="s">
        <v>7613</v>
      </c>
      <c r="C2968" s="100" t="s">
        <v>240</v>
      </c>
      <c r="D2968" s="125">
        <v>39.43</v>
      </c>
    </row>
    <row r="2969" spans="1:4">
      <c r="A2969" s="124">
        <v>3825</v>
      </c>
      <c r="B2969" s="221" t="s">
        <v>7614</v>
      </c>
      <c r="C2969" s="100" t="s">
        <v>240</v>
      </c>
      <c r="D2969" s="125">
        <v>11.34</v>
      </c>
    </row>
    <row r="2970" spans="1:4">
      <c r="A2970" s="124">
        <v>3827</v>
      </c>
      <c r="B2970" s="221" t="s">
        <v>7615</v>
      </c>
      <c r="C2970" s="100" t="s">
        <v>240</v>
      </c>
      <c r="D2970" s="125">
        <v>24.77</v>
      </c>
    </row>
    <row r="2971" spans="1:4">
      <c r="A2971" s="124">
        <v>20165</v>
      </c>
      <c r="B2971" s="221" t="s">
        <v>7616</v>
      </c>
      <c r="C2971" s="100" t="s">
        <v>240</v>
      </c>
      <c r="D2971" s="125">
        <v>14.4</v>
      </c>
    </row>
    <row r="2972" spans="1:4">
      <c r="A2972" s="124">
        <v>20166</v>
      </c>
      <c r="B2972" s="221" t="s">
        <v>7617</v>
      </c>
      <c r="C2972" s="100" t="s">
        <v>240</v>
      </c>
      <c r="D2972" s="125">
        <v>46.55</v>
      </c>
    </row>
    <row r="2973" spans="1:4">
      <c r="A2973" s="124">
        <v>20164</v>
      </c>
      <c r="B2973" s="221" t="s">
        <v>7618</v>
      </c>
      <c r="C2973" s="100" t="s">
        <v>240</v>
      </c>
      <c r="D2973" s="125">
        <v>7.61</v>
      </c>
    </row>
    <row r="2974" spans="1:4">
      <c r="A2974" s="124">
        <v>3893</v>
      </c>
      <c r="B2974" s="221" t="s">
        <v>7619</v>
      </c>
      <c r="C2974" s="100" t="s">
        <v>240</v>
      </c>
      <c r="D2974" s="125">
        <v>9.44</v>
      </c>
    </row>
    <row r="2975" spans="1:4">
      <c r="A2975" s="124">
        <v>3848</v>
      </c>
      <c r="B2975" s="221" t="s">
        <v>7620</v>
      </c>
      <c r="C2975" s="100" t="s">
        <v>240</v>
      </c>
      <c r="D2975" s="125">
        <v>5.73</v>
      </c>
    </row>
    <row r="2976" spans="1:4">
      <c r="A2976" s="124">
        <v>3895</v>
      </c>
      <c r="B2976" s="221" t="s">
        <v>7621</v>
      </c>
      <c r="C2976" s="100" t="s">
        <v>240</v>
      </c>
      <c r="D2976" s="125">
        <v>6.24</v>
      </c>
    </row>
    <row r="2977" spans="1:4">
      <c r="A2977" s="124">
        <v>12404</v>
      </c>
      <c r="B2977" s="221" t="s">
        <v>7622</v>
      </c>
      <c r="C2977" s="100" t="s">
        <v>240</v>
      </c>
      <c r="D2977" s="125">
        <v>6.68</v>
      </c>
    </row>
    <row r="2978" spans="1:4">
      <c r="A2978" s="124">
        <v>3939</v>
      </c>
      <c r="B2978" s="221" t="s">
        <v>7623</v>
      </c>
      <c r="C2978" s="100" t="s">
        <v>240</v>
      </c>
      <c r="D2978" s="125">
        <v>13.77</v>
      </c>
    </row>
    <row r="2979" spans="1:4">
      <c r="A2979" s="124">
        <v>3911</v>
      </c>
      <c r="B2979" s="221" t="s">
        <v>7624</v>
      </c>
      <c r="C2979" s="100" t="s">
        <v>240</v>
      </c>
      <c r="D2979" s="125">
        <v>11.25</v>
      </c>
    </row>
    <row r="2980" spans="1:4">
      <c r="A2980" s="124">
        <v>3908</v>
      </c>
      <c r="B2980" s="221" t="s">
        <v>7625</v>
      </c>
      <c r="C2980" s="100" t="s">
        <v>240</v>
      </c>
      <c r="D2980" s="125">
        <v>3.64</v>
      </c>
    </row>
    <row r="2981" spans="1:4">
      <c r="A2981" s="124">
        <v>3910</v>
      </c>
      <c r="B2981" s="221" t="s">
        <v>7626</v>
      </c>
      <c r="C2981" s="100" t="s">
        <v>240</v>
      </c>
      <c r="D2981" s="125">
        <v>8.0500000000000007</v>
      </c>
    </row>
    <row r="2982" spans="1:4">
      <c r="A2982" s="124">
        <v>3913</v>
      </c>
      <c r="B2982" s="221" t="s">
        <v>7627</v>
      </c>
      <c r="C2982" s="100" t="s">
        <v>240</v>
      </c>
      <c r="D2982" s="125">
        <v>38.49</v>
      </c>
    </row>
    <row r="2983" spans="1:4">
      <c r="A2983" s="124">
        <v>3912</v>
      </c>
      <c r="B2983" s="221" t="s">
        <v>7628</v>
      </c>
      <c r="C2983" s="100" t="s">
        <v>240</v>
      </c>
      <c r="D2983" s="125">
        <v>21.1</v>
      </c>
    </row>
    <row r="2984" spans="1:4">
      <c r="A2984" s="124">
        <v>3909</v>
      </c>
      <c r="B2984" s="221" t="s">
        <v>7629</v>
      </c>
      <c r="C2984" s="100" t="s">
        <v>240</v>
      </c>
      <c r="D2984" s="125">
        <v>4.95</v>
      </c>
    </row>
    <row r="2985" spans="1:4">
      <c r="A2985" s="124">
        <v>3914</v>
      </c>
      <c r="B2985" s="221" t="s">
        <v>7630</v>
      </c>
      <c r="C2985" s="100" t="s">
        <v>240</v>
      </c>
      <c r="D2985" s="125">
        <v>58.06</v>
      </c>
    </row>
    <row r="2986" spans="1:4">
      <c r="A2986" s="124">
        <v>3915</v>
      </c>
      <c r="B2986" s="221" t="s">
        <v>7631</v>
      </c>
      <c r="C2986" s="100" t="s">
        <v>240</v>
      </c>
      <c r="D2986" s="125">
        <v>91.56</v>
      </c>
    </row>
    <row r="2987" spans="1:4">
      <c r="A2987" s="124">
        <v>3916</v>
      </c>
      <c r="B2987" s="221" t="s">
        <v>7632</v>
      </c>
      <c r="C2987" s="100" t="s">
        <v>240</v>
      </c>
      <c r="D2987" s="125">
        <v>166.8</v>
      </c>
    </row>
    <row r="2988" spans="1:4">
      <c r="A2988" s="124">
        <v>3917</v>
      </c>
      <c r="B2988" s="221" t="s">
        <v>7633</v>
      </c>
      <c r="C2988" s="100" t="s">
        <v>240</v>
      </c>
      <c r="D2988" s="125">
        <v>275.12</v>
      </c>
    </row>
    <row r="2989" spans="1:4">
      <c r="A2989" s="124">
        <v>1904</v>
      </c>
      <c r="B2989" s="221" t="s">
        <v>7634</v>
      </c>
      <c r="C2989" s="100" t="s">
        <v>240</v>
      </c>
      <c r="D2989" s="125">
        <v>0.69</v>
      </c>
    </row>
    <row r="2990" spans="1:4">
      <c r="A2990" s="124">
        <v>1899</v>
      </c>
      <c r="B2990" s="221" t="s">
        <v>7635</v>
      </c>
      <c r="C2990" s="100" t="s">
        <v>240</v>
      </c>
      <c r="D2990" s="125">
        <v>0.78</v>
      </c>
    </row>
    <row r="2991" spans="1:4">
      <c r="A2991" s="124">
        <v>1900</v>
      </c>
      <c r="B2991" s="221" t="s">
        <v>7636</v>
      </c>
      <c r="C2991" s="100" t="s">
        <v>240</v>
      </c>
      <c r="D2991" s="125">
        <v>1.26</v>
      </c>
    </row>
    <row r="2992" spans="1:4">
      <c r="A2992" s="124">
        <v>12407</v>
      </c>
      <c r="B2992" s="221" t="s">
        <v>7637</v>
      </c>
      <c r="C2992" s="100" t="s">
        <v>240</v>
      </c>
      <c r="D2992" s="125">
        <v>20.83</v>
      </c>
    </row>
    <row r="2993" spans="1:4">
      <c r="A2993" s="124">
        <v>12408</v>
      </c>
      <c r="B2993" s="221" t="s">
        <v>7638</v>
      </c>
      <c r="C2993" s="100" t="s">
        <v>240</v>
      </c>
      <c r="D2993" s="125">
        <v>11.75</v>
      </c>
    </row>
    <row r="2994" spans="1:4">
      <c r="A2994" s="124">
        <v>12409</v>
      </c>
      <c r="B2994" s="221" t="s">
        <v>7639</v>
      </c>
      <c r="C2994" s="100" t="s">
        <v>240</v>
      </c>
      <c r="D2994" s="125">
        <v>11.75</v>
      </c>
    </row>
    <row r="2995" spans="1:4">
      <c r="A2995" s="124">
        <v>12410</v>
      </c>
      <c r="B2995" s="221" t="s">
        <v>7640</v>
      </c>
      <c r="C2995" s="100" t="s">
        <v>240</v>
      </c>
      <c r="D2995" s="125">
        <v>8.1</v>
      </c>
    </row>
    <row r="2996" spans="1:4">
      <c r="A2996" s="124">
        <v>3936</v>
      </c>
      <c r="B2996" s="221" t="s">
        <v>7641</v>
      </c>
      <c r="C2996" s="100" t="s">
        <v>240</v>
      </c>
      <c r="D2996" s="125">
        <v>14.63</v>
      </c>
    </row>
    <row r="2997" spans="1:4">
      <c r="A2997" s="124">
        <v>3922</v>
      </c>
      <c r="B2997" s="221" t="s">
        <v>7642</v>
      </c>
      <c r="C2997" s="100" t="s">
        <v>240</v>
      </c>
      <c r="D2997" s="125">
        <v>13.46</v>
      </c>
    </row>
    <row r="2998" spans="1:4">
      <c r="A2998" s="124">
        <v>3924</v>
      </c>
      <c r="B2998" s="221" t="s">
        <v>7643</v>
      </c>
      <c r="C2998" s="100" t="s">
        <v>240</v>
      </c>
      <c r="D2998" s="125">
        <v>14.63</v>
      </c>
    </row>
    <row r="2999" spans="1:4">
      <c r="A2999" s="124">
        <v>3923</v>
      </c>
      <c r="B2999" s="221" t="s">
        <v>7644</v>
      </c>
      <c r="C2999" s="100" t="s">
        <v>240</v>
      </c>
      <c r="D2999" s="125">
        <v>14.63</v>
      </c>
    </row>
    <row r="3000" spans="1:4">
      <c r="A3000" s="124">
        <v>3937</v>
      </c>
      <c r="B3000" s="221" t="s">
        <v>7645</v>
      </c>
      <c r="C3000" s="100" t="s">
        <v>240</v>
      </c>
      <c r="D3000" s="125">
        <v>12.07</v>
      </c>
    </row>
    <row r="3001" spans="1:4">
      <c r="A3001" s="124">
        <v>3921</v>
      </c>
      <c r="B3001" s="221" t="s">
        <v>7646</v>
      </c>
      <c r="C3001" s="100" t="s">
        <v>240</v>
      </c>
      <c r="D3001" s="125">
        <v>12.08</v>
      </c>
    </row>
    <row r="3002" spans="1:4">
      <c r="A3002" s="124">
        <v>3920</v>
      </c>
      <c r="B3002" s="221" t="s">
        <v>7647</v>
      </c>
      <c r="C3002" s="100" t="s">
        <v>240</v>
      </c>
      <c r="D3002" s="125">
        <v>12.07</v>
      </c>
    </row>
    <row r="3003" spans="1:4">
      <c r="A3003" s="124">
        <v>3938</v>
      </c>
      <c r="B3003" s="221" t="s">
        <v>7648</v>
      </c>
      <c r="C3003" s="100" t="s">
        <v>240</v>
      </c>
      <c r="D3003" s="125">
        <v>7.96</v>
      </c>
    </row>
    <row r="3004" spans="1:4">
      <c r="A3004" s="124">
        <v>3919</v>
      </c>
      <c r="B3004" s="221" t="s">
        <v>7649</v>
      </c>
      <c r="C3004" s="100" t="s">
        <v>240</v>
      </c>
      <c r="D3004" s="125">
        <v>8.11</v>
      </c>
    </row>
    <row r="3005" spans="1:4">
      <c r="A3005" s="124">
        <v>3927</v>
      </c>
      <c r="B3005" s="221" t="s">
        <v>7650</v>
      </c>
      <c r="C3005" s="100" t="s">
        <v>240</v>
      </c>
      <c r="D3005" s="125">
        <v>41.09</v>
      </c>
    </row>
    <row r="3006" spans="1:4">
      <c r="A3006" s="124">
        <v>3928</v>
      </c>
      <c r="B3006" s="221" t="s">
        <v>7651</v>
      </c>
      <c r="C3006" s="100" t="s">
        <v>240</v>
      </c>
      <c r="D3006" s="125">
        <v>41.09</v>
      </c>
    </row>
    <row r="3007" spans="1:4">
      <c r="A3007" s="124">
        <v>3926</v>
      </c>
      <c r="B3007" s="221" t="s">
        <v>7652</v>
      </c>
      <c r="C3007" s="100" t="s">
        <v>240</v>
      </c>
      <c r="D3007" s="125">
        <v>23.43</v>
      </c>
    </row>
    <row r="3008" spans="1:4">
      <c r="A3008" s="124">
        <v>3935</v>
      </c>
      <c r="B3008" s="221" t="s">
        <v>7653</v>
      </c>
      <c r="C3008" s="100" t="s">
        <v>240</v>
      </c>
      <c r="D3008" s="125">
        <v>23.43</v>
      </c>
    </row>
    <row r="3009" spans="1:4">
      <c r="A3009" s="124">
        <v>3925</v>
      </c>
      <c r="B3009" s="221" t="s">
        <v>7654</v>
      </c>
      <c r="C3009" s="100" t="s">
        <v>240</v>
      </c>
      <c r="D3009" s="125">
        <v>23.43</v>
      </c>
    </row>
    <row r="3010" spans="1:4">
      <c r="A3010" s="124">
        <v>12406</v>
      </c>
      <c r="B3010" s="221" t="s">
        <v>7655</v>
      </c>
      <c r="C3010" s="100" t="s">
        <v>240</v>
      </c>
      <c r="D3010" s="125">
        <v>5.75</v>
      </c>
    </row>
    <row r="3011" spans="1:4">
      <c r="A3011" s="124">
        <v>3929</v>
      </c>
      <c r="B3011" s="221" t="s">
        <v>7656</v>
      </c>
      <c r="C3011" s="100" t="s">
        <v>240</v>
      </c>
      <c r="D3011" s="125">
        <v>62.61</v>
      </c>
    </row>
    <row r="3012" spans="1:4">
      <c r="A3012" s="124">
        <v>3931</v>
      </c>
      <c r="B3012" s="221" t="s">
        <v>7657</v>
      </c>
      <c r="C3012" s="100" t="s">
        <v>240</v>
      </c>
      <c r="D3012" s="125">
        <v>62.61</v>
      </c>
    </row>
    <row r="3013" spans="1:4">
      <c r="A3013" s="124">
        <v>3930</v>
      </c>
      <c r="B3013" s="221" t="s">
        <v>7658</v>
      </c>
      <c r="C3013" s="100" t="s">
        <v>240</v>
      </c>
      <c r="D3013" s="125">
        <v>62.61</v>
      </c>
    </row>
    <row r="3014" spans="1:4">
      <c r="A3014" s="124">
        <v>3932</v>
      </c>
      <c r="B3014" s="221" t="s">
        <v>7659</v>
      </c>
      <c r="C3014" s="100" t="s">
        <v>240</v>
      </c>
      <c r="D3014" s="125">
        <v>108.11</v>
      </c>
    </row>
    <row r="3015" spans="1:4">
      <c r="A3015" s="124">
        <v>3933</v>
      </c>
      <c r="B3015" s="221" t="s">
        <v>7660</v>
      </c>
      <c r="C3015" s="100" t="s">
        <v>240</v>
      </c>
      <c r="D3015" s="125">
        <v>108.11</v>
      </c>
    </row>
    <row r="3016" spans="1:4">
      <c r="A3016" s="124">
        <v>3934</v>
      </c>
      <c r="B3016" s="221" t="s">
        <v>7661</v>
      </c>
      <c r="C3016" s="100" t="s">
        <v>240</v>
      </c>
      <c r="D3016" s="125">
        <v>108.11</v>
      </c>
    </row>
    <row r="3017" spans="1:4">
      <c r="A3017" s="124">
        <v>40355</v>
      </c>
      <c r="B3017" s="221" t="s">
        <v>7662</v>
      </c>
      <c r="C3017" s="100" t="s">
        <v>240</v>
      </c>
      <c r="D3017" s="125">
        <v>7.47</v>
      </c>
    </row>
    <row r="3018" spans="1:4">
      <c r="A3018" s="124">
        <v>40364</v>
      </c>
      <c r="B3018" s="221" t="s">
        <v>7663</v>
      </c>
      <c r="C3018" s="100" t="s">
        <v>240</v>
      </c>
      <c r="D3018" s="125">
        <v>35.01</v>
      </c>
    </row>
    <row r="3019" spans="1:4">
      <c r="A3019" s="124">
        <v>40361</v>
      </c>
      <c r="B3019" s="221" t="s">
        <v>7664</v>
      </c>
      <c r="C3019" s="100" t="s">
        <v>240</v>
      </c>
      <c r="D3019" s="125">
        <v>27.38</v>
      </c>
    </row>
    <row r="3020" spans="1:4">
      <c r="A3020" s="124">
        <v>40358</v>
      </c>
      <c r="B3020" s="221" t="s">
        <v>7665</v>
      </c>
      <c r="C3020" s="100" t="s">
        <v>240</v>
      </c>
      <c r="D3020" s="125">
        <v>10.43</v>
      </c>
    </row>
    <row r="3021" spans="1:4">
      <c r="A3021" s="124">
        <v>40370</v>
      </c>
      <c r="B3021" s="221" t="s">
        <v>7666</v>
      </c>
      <c r="C3021" s="100" t="s">
        <v>240</v>
      </c>
      <c r="D3021" s="125">
        <v>111.09</v>
      </c>
    </row>
    <row r="3022" spans="1:4">
      <c r="A3022" s="124">
        <v>40367</v>
      </c>
      <c r="B3022" s="221" t="s">
        <v>7667</v>
      </c>
      <c r="C3022" s="100" t="s">
        <v>240</v>
      </c>
      <c r="D3022" s="125">
        <v>55.22</v>
      </c>
    </row>
    <row r="3023" spans="1:4">
      <c r="A3023" s="124">
        <v>40373</v>
      </c>
      <c r="B3023" s="221" t="s">
        <v>7668</v>
      </c>
      <c r="C3023" s="100" t="s">
        <v>240</v>
      </c>
      <c r="D3023" s="125">
        <v>150.22999999999999</v>
      </c>
    </row>
    <row r="3024" spans="1:4">
      <c r="A3024" s="124">
        <v>38947</v>
      </c>
      <c r="B3024" s="221" t="s">
        <v>7669</v>
      </c>
      <c r="C3024" s="100" t="s">
        <v>240</v>
      </c>
      <c r="D3024" s="125">
        <v>5.99</v>
      </c>
    </row>
    <row r="3025" spans="1:4">
      <c r="A3025" s="124">
        <v>38948</v>
      </c>
      <c r="B3025" s="221" t="s">
        <v>7670</v>
      </c>
      <c r="C3025" s="100" t="s">
        <v>240</v>
      </c>
      <c r="D3025" s="125">
        <v>9.56</v>
      </c>
    </row>
    <row r="3026" spans="1:4">
      <c r="A3026" s="124">
        <v>38949</v>
      </c>
      <c r="B3026" s="221" t="s">
        <v>7671</v>
      </c>
      <c r="C3026" s="100" t="s">
        <v>240</v>
      </c>
      <c r="D3026" s="125">
        <v>10.6</v>
      </c>
    </row>
    <row r="3027" spans="1:4">
      <c r="A3027" s="124">
        <v>38951</v>
      </c>
      <c r="B3027" s="221" t="s">
        <v>7672</v>
      </c>
      <c r="C3027" s="100" t="s">
        <v>240</v>
      </c>
      <c r="D3027" s="125">
        <v>16.77</v>
      </c>
    </row>
    <row r="3028" spans="1:4">
      <c r="A3028" s="124">
        <v>39312</v>
      </c>
      <c r="B3028" s="221" t="s">
        <v>7673</v>
      </c>
      <c r="C3028" s="100" t="s">
        <v>240</v>
      </c>
      <c r="D3028" s="125">
        <v>13.01</v>
      </c>
    </row>
    <row r="3029" spans="1:4">
      <c r="A3029" s="124">
        <v>39313</v>
      </c>
      <c r="B3029" s="221" t="s">
        <v>7674</v>
      </c>
      <c r="C3029" s="100" t="s">
        <v>240</v>
      </c>
      <c r="D3029" s="125">
        <v>16.98</v>
      </c>
    </row>
    <row r="3030" spans="1:4">
      <c r="A3030" s="124">
        <v>38950</v>
      </c>
      <c r="B3030" s="221" t="s">
        <v>7675</v>
      </c>
      <c r="C3030" s="100" t="s">
        <v>240</v>
      </c>
      <c r="D3030" s="125">
        <v>25.55</v>
      </c>
    </row>
    <row r="3031" spans="1:4">
      <c r="A3031" s="124">
        <v>39314</v>
      </c>
      <c r="B3031" s="221" t="s">
        <v>7676</v>
      </c>
      <c r="C3031" s="100" t="s">
        <v>240</v>
      </c>
      <c r="D3031" s="125">
        <v>26.96</v>
      </c>
    </row>
    <row r="3032" spans="1:4">
      <c r="A3032" s="124">
        <v>3907</v>
      </c>
      <c r="B3032" s="221" t="s">
        <v>7677</v>
      </c>
      <c r="C3032" s="100" t="s">
        <v>240</v>
      </c>
      <c r="D3032" s="125">
        <v>3.09</v>
      </c>
    </row>
    <row r="3033" spans="1:4">
      <c r="A3033" s="124">
        <v>3889</v>
      </c>
      <c r="B3033" s="221" t="s">
        <v>7678</v>
      </c>
      <c r="C3033" s="100" t="s">
        <v>240</v>
      </c>
      <c r="D3033" s="125">
        <v>2.36</v>
      </c>
    </row>
    <row r="3034" spans="1:4">
      <c r="A3034" s="124">
        <v>3868</v>
      </c>
      <c r="B3034" s="221" t="s">
        <v>7679</v>
      </c>
      <c r="C3034" s="100" t="s">
        <v>240</v>
      </c>
      <c r="D3034" s="125">
        <v>0.91</v>
      </c>
    </row>
    <row r="3035" spans="1:4">
      <c r="A3035" s="124">
        <v>3869</v>
      </c>
      <c r="B3035" s="221" t="s">
        <v>7680</v>
      </c>
      <c r="C3035" s="100" t="s">
        <v>240</v>
      </c>
      <c r="D3035" s="125">
        <v>2.62</v>
      </c>
    </row>
    <row r="3036" spans="1:4">
      <c r="A3036" s="124">
        <v>3872</v>
      </c>
      <c r="B3036" s="221" t="s">
        <v>7681</v>
      </c>
      <c r="C3036" s="100" t="s">
        <v>240</v>
      </c>
      <c r="D3036" s="125">
        <v>3.19</v>
      </c>
    </row>
    <row r="3037" spans="1:4">
      <c r="A3037" s="124">
        <v>3850</v>
      </c>
      <c r="B3037" s="221" t="s">
        <v>7682</v>
      </c>
      <c r="C3037" s="100" t="s">
        <v>240</v>
      </c>
      <c r="D3037" s="125">
        <v>8.2200000000000006</v>
      </c>
    </row>
    <row r="3038" spans="1:4">
      <c r="A3038" s="124">
        <v>38023</v>
      </c>
      <c r="B3038" s="221" t="s">
        <v>7683</v>
      </c>
      <c r="C3038" s="100" t="s">
        <v>240</v>
      </c>
      <c r="D3038" s="125">
        <v>3.46</v>
      </c>
    </row>
    <row r="3039" spans="1:4">
      <c r="A3039" s="124">
        <v>37986</v>
      </c>
      <c r="B3039" s="221" t="s">
        <v>7684</v>
      </c>
      <c r="C3039" s="100" t="s">
        <v>240</v>
      </c>
      <c r="D3039" s="125">
        <v>1.42</v>
      </c>
    </row>
    <row r="3040" spans="1:4">
      <c r="A3040" s="124">
        <v>37987</v>
      </c>
      <c r="B3040" s="221" t="s">
        <v>7685</v>
      </c>
      <c r="C3040" s="100" t="s">
        <v>240</v>
      </c>
      <c r="D3040" s="125">
        <v>106.6</v>
      </c>
    </row>
    <row r="3041" spans="1:4">
      <c r="A3041" s="124">
        <v>37988</v>
      </c>
      <c r="B3041" s="221" t="s">
        <v>7686</v>
      </c>
      <c r="C3041" s="100" t="s">
        <v>240</v>
      </c>
      <c r="D3041" s="125">
        <v>173.87</v>
      </c>
    </row>
    <row r="3042" spans="1:4">
      <c r="A3042" s="124">
        <v>21120</v>
      </c>
      <c r="B3042" s="221" t="s">
        <v>7687</v>
      </c>
      <c r="C3042" s="100" t="s">
        <v>240</v>
      </c>
      <c r="D3042" s="125">
        <v>8.66</v>
      </c>
    </row>
    <row r="3043" spans="1:4">
      <c r="A3043" s="124">
        <v>39318</v>
      </c>
      <c r="B3043" s="221" t="s">
        <v>7688</v>
      </c>
      <c r="C3043" s="100" t="s">
        <v>240</v>
      </c>
      <c r="D3043" s="125">
        <v>7.14</v>
      </c>
    </row>
    <row r="3044" spans="1:4">
      <c r="A3044" s="124">
        <v>20162</v>
      </c>
      <c r="B3044" s="221" t="s">
        <v>7689</v>
      </c>
      <c r="C3044" s="100" t="s">
        <v>240</v>
      </c>
      <c r="D3044" s="125">
        <v>10</v>
      </c>
    </row>
    <row r="3045" spans="1:4">
      <c r="A3045" s="124">
        <v>40366</v>
      </c>
      <c r="B3045" s="221" t="s">
        <v>7690</v>
      </c>
      <c r="C3045" s="100" t="s">
        <v>240</v>
      </c>
      <c r="D3045" s="125">
        <v>27.31</v>
      </c>
    </row>
    <row r="3046" spans="1:4">
      <c r="A3046" s="124">
        <v>40363</v>
      </c>
      <c r="B3046" s="221" t="s">
        <v>7691</v>
      </c>
      <c r="C3046" s="100" t="s">
        <v>240</v>
      </c>
      <c r="D3046" s="125">
        <v>21.36</v>
      </c>
    </row>
    <row r="3047" spans="1:4">
      <c r="A3047" s="124">
        <v>40354</v>
      </c>
      <c r="B3047" s="221" t="s">
        <v>7692</v>
      </c>
      <c r="C3047" s="100" t="s">
        <v>240</v>
      </c>
      <c r="D3047" s="125">
        <v>9.3000000000000007</v>
      </c>
    </row>
    <row r="3048" spans="1:4">
      <c r="A3048" s="124">
        <v>40360</v>
      </c>
      <c r="B3048" s="221" t="s">
        <v>7693</v>
      </c>
      <c r="C3048" s="100" t="s">
        <v>240</v>
      </c>
      <c r="D3048" s="125">
        <v>14</v>
      </c>
    </row>
    <row r="3049" spans="1:4">
      <c r="A3049" s="124">
        <v>40372</v>
      </c>
      <c r="B3049" s="221" t="s">
        <v>7694</v>
      </c>
      <c r="C3049" s="100" t="s">
        <v>240</v>
      </c>
      <c r="D3049" s="125">
        <v>86.48</v>
      </c>
    </row>
    <row r="3050" spans="1:4">
      <c r="A3050" s="124">
        <v>40369</v>
      </c>
      <c r="B3050" s="221" t="s">
        <v>7695</v>
      </c>
      <c r="C3050" s="100" t="s">
        <v>240</v>
      </c>
      <c r="D3050" s="125">
        <v>43.04</v>
      </c>
    </row>
    <row r="3051" spans="1:4">
      <c r="A3051" s="124">
        <v>40357</v>
      </c>
      <c r="B3051" s="221" t="s">
        <v>7696</v>
      </c>
      <c r="C3051" s="100" t="s">
        <v>240</v>
      </c>
      <c r="D3051" s="125">
        <v>10.43</v>
      </c>
    </row>
    <row r="3052" spans="1:4">
      <c r="A3052" s="124">
        <v>40375</v>
      </c>
      <c r="B3052" s="221" t="s">
        <v>7697</v>
      </c>
      <c r="C3052" s="100" t="s">
        <v>240</v>
      </c>
      <c r="D3052" s="125">
        <v>117.07</v>
      </c>
    </row>
    <row r="3053" spans="1:4">
      <c r="A3053" s="124">
        <v>1893</v>
      </c>
      <c r="B3053" s="221" t="s">
        <v>7698</v>
      </c>
      <c r="C3053" s="100" t="s">
        <v>240</v>
      </c>
      <c r="D3053" s="125">
        <v>2.6</v>
      </c>
    </row>
    <row r="3054" spans="1:4">
      <c r="A3054" s="124">
        <v>1902</v>
      </c>
      <c r="B3054" s="221" t="s">
        <v>7699</v>
      </c>
      <c r="C3054" s="100" t="s">
        <v>240</v>
      </c>
      <c r="D3054" s="125">
        <v>1.89</v>
      </c>
    </row>
    <row r="3055" spans="1:4">
      <c r="A3055" s="124">
        <v>1901</v>
      </c>
      <c r="B3055" s="221" t="s">
        <v>7700</v>
      </c>
      <c r="C3055" s="100" t="s">
        <v>240</v>
      </c>
      <c r="D3055" s="125">
        <v>0.59</v>
      </c>
    </row>
    <row r="3056" spans="1:4">
      <c r="A3056" s="124">
        <v>1892</v>
      </c>
      <c r="B3056" s="221" t="s">
        <v>7701</v>
      </c>
      <c r="C3056" s="100" t="s">
        <v>240</v>
      </c>
      <c r="D3056" s="125">
        <v>1.22</v>
      </c>
    </row>
    <row r="3057" spans="1:4">
      <c r="A3057" s="124">
        <v>1907</v>
      </c>
      <c r="B3057" s="221" t="s">
        <v>7702</v>
      </c>
      <c r="C3057" s="100" t="s">
        <v>240</v>
      </c>
      <c r="D3057" s="125">
        <v>8.3800000000000008</v>
      </c>
    </row>
    <row r="3058" spans="1:4">
      <c r="A3058" s="124">
        <v>1894</v>
      </c>
      <c r="B3058" s="221" t="s">
        <v>7703</v>
      </c>
      <c r="C3058" s="100" t="s">
        <v>240</v>
      </c>
      <c r="D3058" s="125">
        <v>3.77</v>
      </c>
    </row>
    <row r="3059" spans="1:4">
      <c r="A3059" s="124">
        <v>1891</v>
      </c>
      <c r="B3059" s="221" t="s">
        <v>7704</v>
      </c>
      <c r="C3059" s="100" t="s">
        <v>240</v>
      </c>
      <c r="D3059" s="125">
        <v>0.87</v>
      </c>
    </row>
    <row r="3060" spans="1:4">
      <c r="A3060" s="124">
        <v>1896</v>
      </c>
      <c r="B3060" s="221" t="s">
        <v>7705</v>
      </c>
      <c r="C3060" s="100" t="s">
        <v>240</v>
      </c>
      <c r="D3060" s="125">
        <v>11.25</v>
      </c>
    </row>
    <row r="3061" spans="1:4">
      <c r="A3061" s="124">
        <v>1895</v>
      </c>
      <c r="B3061" s="221" t="s">
        <v>7706</v>
      </c>
      <c r="C3061" s="100" t="s">
        <v>240</v>
      </c>
      <c r="D3061" s="125">
        <v>19.78</v>
      </c>
    </row>
    <row r="3062" spans="1:4">
      <c r="A3062" s="124">
        <v>2641</v>
      </c>
      <c r="B3062" s="221" t="s">
        <v>7707</v>
      </c>
      <c r="C3062" s="100" t="s">
        <v>240</v>
      </c>
      <c r="D3062" s="125">
        <v>24.86</v>
      </c>
    </row>
    <row r="3063" spans="1:4">
      <c r="A3063" s="124">
        <v>2636</v>
      </c>
      <c r="B3063" s="221" t="s">
        <v>7708</v>
      </c>
      <c r="C3063" s="100" t="s">
        <v>240</v>
      </c>
      <c r="D3063" s="125">
        <v>1.6</v>
      </c>
    </row>
    <row r="3064" spans="1:4">
      <c r="A3064" s="124">
        <v>2637</v>
      </c>
      <c r="B3064" s="221" t="s">
        <v>7709</v>
      </c>
      <c r="C3064" s="100" t="s">
        <v>240</v>
      </c>
      <c r="D3064" s="125">
        <v>1.7</v>
      </c>
    </row>
    <row r="3065" spans="1:4">
      <c r="A3065" s="124">
        <v>2638</v>
      </c>
      <c r="B3065" s="221" t="s">
        <v>7710</v>
      </c>
      <c r="C3065" s="100" t="s">
        <v>240</v>
      </c>
      <c r="D3065" s="125">
        <v>1.98</v>
      </c>
    </row>
    <row r="3066" spans="1:4">
      <c r="A3066" s="124">
        <v>2639</v>
      </c>
      <c r="B3066" s="221" t="s">
        <v>7711</v>
      </c>
      <c r="C3066" s="100" t="s">
        <v>240</v>
      </c>
      <c r="D3066" s="125">
        <v>3.51</v>
      </c>
    </row>
    <row r="3067" spans="1:4">
      <c r="A3067" s="124">
        <v>2644</v>
      </c>
      <c r="B3067" s="221" t="s">
        <v>7712</v>
      </c>
      <c r="C3067" s="100" t="s">
        <v>240</v>
      </c>
      <c r="D3067" s="125">
        <v>5.08</v>
      </c>
    </row>
    <row r="3068" spans="1:4">
      <c r="A3068" s="124">
        <v>2643</v>
      </c>
      <c r="B3068" s="221" t="s">
        <v>7713</v>
      </c>
      <c r="C3068" s="100" t="s">
        <v>240</v>
      </c>
      <c r="D3068" s="125">
        <v>7.09</v>
      </c>
    </row>
    <row r="3069" spans="1:4">
      <c r="A3069" s="124">
        <v>2640</v>
      </c>
      <c r="B3069" s="221" t="s">
        <v>7714</v>
      </c>
      <c r="C3069" s="100" t="s">
        <v>240</v>
      </c>
      <c r="D3069" s="125">
        <v>10.34</v>
      </c>
    </row>
    <row r="3070" spans="1:4">
      <c r="A3070" s="124">
        <v>2642</v>
      </c>
      <c r="B3070" s="221" t="s">
        <v>7715</v>
      </c>
      <c r="C3070" s="100" t="s">
        <v>240</v>
      </c>
      <c r="D3070" s="125">
        <v>15.75</v>
      </c>
    </row>
    <row r="3071" spans="1:4">
      <c r="A3071" s="124">
        <v>38943</v>
      </c>
      <c r="B3071" s="221" t="s">
        <v>7716</v>
      </c>
      <c r="C3071" s="100" t="s">
        <v>240</v>
      </c>
      <c r="D3071" s="125">
        <v>4.42</v>
      </c>
    </row>
    <row r="3072" spans="1:4">
      <c r="A3072" s="124">
        <v>38944</v>
      </c>
      <c r="B3072" s="221" t="s">
        <v>7717</v>
      </c>
      <c r="C3072" s="100" t="s">
        <v>240</v>
      </c>
      <c r="D3072" s="125">
        <v>6.83</v>
      </c>
    </row>
    <row r="3073" spans="1:4">
      <c r="A3073" s="124">
        <v>38945</v>
      </c>
      <c r="B3073" s="221" t="s">
        <v>7718</v>
      </c>
      <c r="C3073" s="100" t="s">
        <v>240</v>
      </c>
      <c r="D3073" s="125">
        <v>13.86</v>
      </c>
    </row>
    <row r="3074" spans="1:4">
      <c r="A3074" s="124">
        <v>38946</v>
      </c>
      <c r="B3074" s="221" t="s">
        <v>7719</v>
      </c>
      <c r="C3074" s="100" t="s">
        <v>240</v>
      </c>
      <c r="D3074" s="125">
        <v>20.67</v>
      </c>
    </row>
    <row r="3075" spans="1:4">
      <c r="A3075" s="124">
        <v>39308</v>
      </c>
      <c r="B3075" s="221" t="s">
        <v>7720</v>
      </c>
      <c r="C3075" s="100" t="s">
        <v>240</v>
      </c>
      <c r="D3075" s="125">
        <v>9.01</v>
      </c>
    </row>
    <row r="3076" spans="1:4">
      <c r="A3076" s="124">
        <v>39309</v>
      </c>
      <c r="B3076" s="221" t="s">
        <v>7721</v>
      </c>
      <c r="C3076" s="100" t="s">
        <v>240</v>
      </c>
      <c r="D3076" s="125">
        <v>13.04</v>
      </c>
    </row>
    <row r="3077" spans="1:4">
      <c r="A3077" s="124">
        <v>39310</v>
      </c>
      <c r="B3077" s="221" t="s">
        <v>7722</v>
      </c>
      <c r="C3077" s="100" t="s">
        <v>240</v>
      </c>
      <c r="D3077" s="125">
        <v>19.75</v>
      </c>
    </row>
    <row r="3078" spans="1:4">
      <c r="A3078" s="124">
        <v>39311</v>
      </c>
      <c r="B3078" s="221" t="s">
        <v>7723</v>
      </c>
      <c r="C3078" s="100" t="s">
        <v>240</v>
      </c>
      <c r="D3078" s="125">
        <v>29.69</v>
      </c>
    </row>
    <row r="3079" spans="1:4">
      <c r="A3079" s="124">
        <v>39855</v>
      </c>
      <c r="B3079" s="221" t="s">
        <v>7724</v>
      </c>
      <c r="C3079" s="100" t="s">
        <v>240</v>
      </c>
      <c r="D3079" s="125">
        <v>1.86</v>
      </c>
    </row>
    <row r="3080" spans="1:4">
      <c r="A3080" s="124">
        <v>39856</v>
      </c>
      <c r="B3080" s="221" t="s">
        <v>7725</v>
      </c>
      <c r="C3080" s="100" t="s">
        <v>240</v>
      </c>
      <c r="D3080" s="125">
        <v>4.3899999999999997</v>
      </c>
    </row>
    <row r="3081" spans="1:4">
      <c r="A3081" s="124">
        <v>39857</v>
      </c>
      <c r="B3081" s="221" t="s">
        <v>7726</v>
      </c>
      <c r="C3081" s="100" t="s">
        <v>240</v>
      </c>
      <c r="D3081" s="125">
        <v>7.11</v>
      </c>
    </row>
    <row r="3082" spans="1:4">
      <c r="A3082" s="124">
        <v>39858</v>
      </c>
      <c r="B3082" s="221" t="s">
        <v>7727</v>
      </c>
      <c r="C3082" s="100" t="s">
        <v>240</v>
      </c>
      <c r="D3082" s="125">
        <v>15.78</v>
      </c>
    </row>
    <row r="3083" spans="1:4">
      <c r="A3083" s="124">
        <v>39859</v>
      </c>
      <c r="B3083" s="221" t="s">
        <v>7728</v>
      </c>
      <c r="C3083" s="100" t="s">
        <v>240</v>
      </c>
      <c r="D3083" s="125">
        <v>24.33</v>
      </c>
    </row>
    <row r="3084" spans="1:4">
      <c r="A3084" s="124">
        <v>39860</v>
      </c>
      <c r="B3084" s="221" t="s">
        <v>7729</v>
      </c>
      <c r="C3084" s="100" t="s">
        <v>240</v>
      </c>
      <c r="D3084" s="125">
        <v>37.340000000000003</v>
      </c>
    </row>
    <row r="3085" spans="1:4">
      <c r="A3085" s="124">
        <v>39861</v>
      </c>
      <c r="B3085" s="221" t="s">
        <v>7730</v>
      </c>
      <c r="C3085" s="100" t="s">
        <v>240</v>
      </c>
      <c r="D3085" s="125">
        <v>106.62</v>
      </c>
    </row>
    <row r="3086" spans="1:4">
      <c r="A3086" s="124">
        <v>38447</v>
      </c>
      <c r="B3086" s="221" t="s">
        <v>7731</v>
      </c>
      <c r="C3086" s="100" t="s">
        <v>240</v>
      </c>
      <c r="D3086" s="125">
        <v>77.88</v>
      </c>
    </row>
    <row r="3087" spans="1:4">
      <c r="A3087" s="124">
        <v>36320</v>
      </c>
      <c r="B3087" s="221" t="s">
        <v>7732</v>
      </c>
      <c r="C3087" s="100" t="s">
        <v>240</v>
      </c>
      <c r="D3087" s="125">
        <v>1.1299999999999999</v>
      </c>
    </row>
    <row r="3088" spans="1:4">
      <c r="A3088" s="124">
        <v>36324</v>
      </c>
      <c r="B3088" s="221" t="s">
        <v>7733</v>
      </c>
      <c r="C3088" s="100" t="s">
        <v>240</v>
      </c>
      <c r="D3088" s="125">
        <v>1.71</v>
      </c>
    </row>
    <row r="3089" spans="1:4">
      <c r="A3089" s="124">
        <v>38441</v>
      </c>
      <c r="B3089" s="221" t="s">
        <v>7734</v>
      </c>
      <c r="C3089" s="100" t="s">
        <v>240</v>
      </c>
      <c r="D3089" s="125">
        <v>2.2400000000000002</v>
      </c>
    </row>
    <row r="3090" spans="1:4">
      <c r="A3090" s="124">
        <v>38442</v>
      </c>
      <c r="B3090" s="221" t="s">
        <v>7735</v>
      </c>
      <c r="C3090" s="100" t="s">
        <v>240</v>
      </c>
      <c r="D3090" s="125">
        <v>5.71</v>
      </c>
    </row>
    <row r="3091" spans="1:4">
      <c r="A3091" s="124">
        <v>38443</v>
      </c>
      <c r="B3091" s="221" t="s">
        <v>7736</v>
      </c>
      <c r="C3091" s="100" t="s">
        <v>240</v>
      </c>
      <c r="D3091" s="125">
        <v>8.6199999999999992</v>
      </c>
    </row>
    <row r="3092" spans="1:4">
      <c r="A3092" s="124">
        <v>38444</v>
      </c>
      <c r="B3092" s="221" t="s">
        <v>7737</v>
      </c>
      <c r="C3092" s="100" t="s">
        <v>240</v>
      </c>
      <c r="D3092" s="125">
        <v>12.84</v>
      </c>
    </row>
    <row r="3093" spans="1:4">
      <c r="A3093" s="124">
        <v>38445</v>
      </c>
      <c r="B3093" s="221" t="s">
        <v>7738</v>
      </c>
      <c r="C3093" s="100" t="s">
        <v>240</v>
      </c>
      <c r="D3093" s="125">
        <v>30.15</v>
      </c>
    </row>
    <row r="3094" spans="1:4">
      <c r="A3094" s="124">
        <v>38446</v>
      </c>
      <c r="B3094" s="221" t="s">
        <v>7739</v>
      </c>
      <c r="C3094" s="100" t="s">
        <v>240</v>
      </c>
      <c r="D3094" s="125">
        <v>48.67</v>
      </c>
    </row>
    <row r="3095" spans="1:4">
      <c r="A3095" s="124">
        <v>3867</v>
      </c>
      <c r="B3095" s="221" t="s">
        <v>7740</v>
      </c>
      <c r="C3095" s="100" t="s">
        <v>240</v>
      </c>
      <c r="D3095" s="125">
        <v>55.2</v>
      </c>
    </row>
    <row r="3096" spans="1:4">
      <c r="A3096" s="124">
        <v>3861</v>
      </c>
      <c r="B3096" s="221" t="s">
        <v>7741</v>
      </c>
      <c r="C3096" s="100" t="s">
        <v>240</v>
      </c>
      <c r="D3096" s="125">
        <v>0.46</v>
      </c>
    </row>
    <row r="3097" spans="1:4">
      <c r="A3097" s="124">
        <v>3904</v>
      </c>
      <c r="B3097" s="221" t="s">
        <v>7742</v>
      </c>
      <c r="C3097" s="100" t="s">
        <v>240</v>
      </c>
      <c r="D3097" s="125">
        <v>0.56000000000000005</v>
      </c>
    </row>
    <row r="3098" spans="1:4">
      <c r="A3098" s="124">
        <v>3903</v>
      </c>
      <c r="B3098" s="221" t="s">
        <v>7743</v>
      </c>
      <c r="C3098" s="100" t="s">
        <v>240</v>
      </c>
      <c r="D3098" s="125">
        <v>1.37</v>
      </c>
    </row>
    <row r="3099" spans="1:4">
      <c r="A3099" s="124">
        <v>3862</v>
      </c>
      <c r="B3099" s="221" t="s">
        <v>7744</v>
      </c>
      <c r="C3099" s="100" t="s">
        <v>240</v>
      </c>
      <c r="D3099" s="125">
        <v>2.79</v>
      </c>
    </row>
    <row r="3100" spans="1:4">
      <c r="A3100" s="124">
        <v>3863</v>
      </c>
      <c r="B3100" s="221" t="s">
        <v>7745</v>
      </c>
      <c r="C3100" s="100" t="s">
        <v>240</v>
      </c>
      <c r="D3100" s="125">
        <v>3.28</v>
      </c>
    </row>
    <row r="3101" spans="1:4">
      <c r="A3101" s="124">
        <v>3864</v>
      </c>
      <c r="B3101" s="221" t="s">
        <v>7746</v>
      </c>
      <c r="C3101" s="100" t="s">
        <v>240</v>
      </c>
      <c r="D3101" s="125">
        <v>8.5399999999999991</v>
      </c>
    </row>
    <row r="3102" spans="1:4">
      <c r="A3102" s="124">
        <v>3865</v>
      </c>
      <c r="B3102" s="221" t="s">
        <v>7747</v>
      </c>
      <c r="C3102" s="100" t="s">
        <v>240</v>
      </c>
      <c r="D3102" s="125">
        <v>14.87</v>
      </c>
    </row>
    <row r="3103" spans="1:4">
      <c r="A3103" s="124">
        <v>3866</v>
      </c>
      <c r="B3103" s="221" t="s">
        <v>7748</v>
      </c>
      <c r="C3103" s="100" t="s">
        <v>240</v>
      </c>
      <c r="D3103" s="125">
        <v>34.03</v>
      </c>
    </row>
    <row r="3104" spans="1:4">
      <c r="A3104" s="124">
        <v>3902</v>
      </c>
      <c r="B3104" s="221" t="s">
        <v>7749</v>
      </c>
      <c r="C3104" s="100" t="s">
        <v>240</v>
      </c>
      <c r="D3104" s="125">
        <v>16.54</v>
      </c>
    </row>
    <row r="3105" spans="1:4">
      <c r="A3105" s="124">
        <v>3878</v>
      </c>
      <c r="B3105" s="221" t="s">
        <v>7750</v>
      </c>
      <c r="C3105" s="100" t="s">
        <v>240</v>
      </c>
      <c r="D3105" s="125">
        <v>5.22</v>
      </c>
    </row>
    <row r="3106" spans="1:4">
      <c r="A3106" s="124">
        <v>3877</v>
      </c>
      <c r="B3106" s="221" t="s">
        <v>7751</v>
      </c>
      <c r="C3106" s="100" t="s">
        <v>240</v>
      </c>
      <c r="D3106" s="125">
        <v>4.7699999999999996</v>
      </c>
    </row>
    <row r="3107" spans="1:4">
      <c r="A3107" s="124">
        <v>3879</v>
      </c>
      <c r="B3107" s="221" t="s">
        <v>7752</v>
      </c>
      <c r="C3107" s="100" t="s">
        <v>240</v>
      </c>
      <c r="D3107" s="125">
        <v>10.54</v>
      </c>
    </row>
    <row r="3108" spans="1:4">
      <c r="A3108" s="124">
        <v>3880</v>
      </c>
      <c r="B3108" s="221" t="s">
        <v>7753</v>
      </c>
      <c r="C3108" s="100" t="s">
        <v>240</v>
      </c>
      <c r="D3108" s="125">
        <v>23.79</v>
      </c>
    </row>
    <row r="3109" spans="1:4">
      <c r="A3109" s="124">
        <v>12892</v>
      </c>
      <c r="B3109" s="221" t="s">
        <v>7754</v>
      </c>
      <c r="C3109" s="100" t="s">
        <v>2566</v>
      </c>
      <c r="D3109" s="125">
        <v>10.42</v>
      </c>
    </row>
    <row r="3110" spans="1:4">
      <c r="A3110" s="124">
        <v>3883</v>
      </c>
      <c r="B3110" s="221" t="s">
        <v>7755</v>
      </c>
      <c r="C3110" s="100" t="s">
        <v>240</v>
      </c>
      <c r="D3110" s="125">
        <v>1.1000000000000001</v>
      </c>
    </row>
    <row r="3111" spans="1:4">
      <c r="A3111" s="124">
        <v>3876</v>
      </c>
      <c r="B3111" s="221" t="s">
        <v>7756</v>
      </c>
      <c r="C3111" s="100" t="s">
        <v>240</v>
      </c>
      <c r="D3111" s="125">
        <v>2.75</v>
      </c>
    </row>
    <row r="3112" spans="1:4">
      <c r="A3112" s="124">
        <v>3884</v>
      </c>
      <c r="B3112" s="221" t="s">
        <v>7757</v>
      </c>
      <c r="C3112" s="100" t="s">
        <v>240</v>
      </c>
      <c r="D3112" s="125">
        <v>1.64</v>
      </c>
    </row>
    <row r="3113" spans="1:4">
      <c r="A3113" s="124">
        <v>3837</v>
      </c>
      <c r="B3113" s="221" t="s">
        <v>7758</v>
      </c>
      <c r="C3113" s="100" t="s">
        <v>240</v>
      </c>
      <c r="D3113" s="125">
        <v>34.22</v>
      </c>
    </row>
    <row r="3114" spans="1:4">
      <c r="A3114" s="124">
        <v>3845</v>
      </c>
      <c r="B3114" s="221" t="s">
        <v>7759</v>
      </c>
      <c r="C3114" s="100" t="s">
        <v>240</v>
      </c>
      <c r="D3114" s="125">
        <v>12.5</v>
      </c>
    </row>
    <row r="3115" spans="1:4">
      <c r="A3115" s="124">
        <v>11045</v>
      </c>
      <c r="B3115" s="221" t="s">
        <v>7760</v>
      </c>
      <c r="C3115" s="100" t="s">
        <v>240</v>
      </c>
      <c r="D3115" s="125">
        <v>24.12</v>
      </c>
    </row>
    <row r="3116" spans="1:4">
      <c r="A3116" s="124">
        <v>20170</v>
      </c>
      <c r="B3116" s="221" t="s">
        <v>7761</v>
      </c>
      <c r="C3116" s="100" t="s">
        <v>240</v>
      </c>
      <c r="D3116" s="125">
        <v>8.11</v>
      </c>
    </row>
    <row r="3117" spans="1:4">
      <c r="A3117" s="124">
        <v>20171</v>
      </c>
      <c r="B3117" s="221" t="s">
        <v>7762</v>
      </c>
      <c r="C3117" s="100" t="s">
        <v>240</v>
      </c>
      <c r="D3117" s="125">
        <v>24.09</v>
      </c>
    </row>
    <row r="3118" spans="1:4">
      <c r="A3118" s="124">
        <v>20167</v>
      </c>
      <c r="B3118" s="221" t="s">
        <v>7763</v>
      </c>
      <c r="C3118" s="100" t="s">
        <v>240</v>
      </c>
      <c r="D3118" s="125">
        <v>3.01</v>
      </c>
    </row>
    <row r="3119" spans="1:4">
      <c r="A3119" s="124">
        <v>20168</v>
      </c>
      <c r="B3119" s="221" t="s">
        <v>7764</v>
      </c>
      <c r="C3119" s="100" t="s">
        <v>240</v>
      </c>
      <c r="D3119" s="125">
        <v>4.72</v>
      </c>
    </row>
    <row r="3120" spans="1:4">
      <c r="A3120" s="124">
        <v>20169</v>
      </c>
      <c r="B3120" s="221" t="s">
        <v>7765</v>
      </c>
      <c r="C3120" s="100" t="s">
        <v>240</v>
      </c>
      <c r="D3120" s="125">
        <v>6.69</v>
      </c>
    </row>
    <row r="3121" spans="1:4">
      <c r="A3121" s="124">
        <v>3899</v>
      </c>
      <c r="B3121" s="221" t="s">
        <v>7766</v>
      </c>
      <c r="C3121" s="100" t="s">
        <v>240</v>
      </c>
      <c r="D3121" s="125">
        <v>3.54</v>
      </c>
    </row>
    <row r="3122" spans="1:4">
      <c r="A3122" s="124">
        <v>38676</v>
      </c>
      <c r="B3122" s="221" t="s">
        <v>7767</v>
      </c>
      <c r="C3122" s="100" t="s">
        <v>240</v>
      </c>
      <c r="D3122" s="125">
        <v>17.14</v>
      </c>
    </row>
    <row r="3123" spans="1:4">
      <c r="A3123" s="124">
        <v>3897</v>
      </c>
      <c r="B3123" s="221" t="s">
        <v>7768</v>
      </c>
      <c r="C3123" s="100" t="s">
        <v>240</v>
      </c>
      <c r="D3123" s="125">
        <v>0.74</v>
      </c>
    </row>
    <row r="3124" spans="1:4">
      <c r="A3124" s="124">
        <v>3875</v>
      </c>
      <c r="B3124" s="221" t="s">
        <v>7769</v>
      </c>
      <c r="C3124" s="100" t="s">
        <v>240</v>
      </c>
      <c r="D3124" s="125">
        <v>1.61</v>
      </c>
    </row>
    <row r="3125" spans="1:4">
      <c r="A3125" s="124">
        <v>3898</v>
      </c>
      <c r="B3125" s="221" t="s">
        <v>7770</v>
      </c>
      <c r="C3125" s="100" t="s">
        <v>240</v>
      </c>
      <c r="D3125" s="125">
        <v>3.05</v>
      </c>
    </row>
    <row r="3126" spans="1:4">
      <c r="A3126" s="124">
        <v>3855</v>
      </c>
      <c r="B3126" s="221" t="s">
        <v>7771</v>
      </c>
      <c r="C3126" s="100" t="s">
        <v>240</v>
      </c>
      <c r="D3126" s="125">
        <v>3.65</v>
      </c>
    </row>
    <row r="3127" spans="1:4">
      <c r="A3127" s="124">
        <v>3874</v>
      </c>
      <c r="B3127" s="221" t="s">
        <v>7772</v>
      </c>
      <c r="C3127" s="100" t="s">
        <v>240</v>
      </c>
      <c r="D3127" s="125">
        <v>3.88</v>
      </c>
    </row>
    <row r="3128" spans="1:4">
      <c r="A3128" s="124">
        <v>3870</v>
      </c>
      <c r="B3128" s="221" t="s">
        <v>7773</v>
      </c>
      <c r="C3128" s="100" t="s">
        <v>240</v>
      </c>
      <c r="D3128" s="125">
        <v>4.8099999999999996</v>
      </c>
    </row>
    <row r="3129" spans="1:4">
      <c r="A3129" s="124">
        <v>38678</v>
      </c>
      <c r="B3129" s="221" t="s">
        <v>7774</v>
      </c>
      <c r="C3129" s="100" t="s">
        <v>240</v>
      </c>
      <c r="D3129" s="125">
        <v>13.1</v>
      </c>
    </row>
    <row r="3130" spans="1:4">
      <c r="A3130" s="124">
        <v>3859</v>
      </c>
      <c r="B3130" s="221" t="s">
        <v>7775</v>
      </c>
      <c r="C3130" s="100" t="s">
        <v>240</v>
      </c>
      <c r="D3130" s="125">
        <v>0.97</v>
      </c>
    </row>
    <row r="3131" spans="1:4">
      <c r="A3131" s="124">
        <v>3856</v>
      </c>
      <c r="B3131" s="221" t="s">
        <v>7776</v>
      </c>
      <c r="C3131" s="100" t="s">
        <v>240</v>
      </c>
      <c r="D3131" s="125">
        <v>1.23</v>
      </c>
    </row>
    <row r="3132" spans="1:4">
      <c r="A3132" s="124">
        <v>3906</v>
      </c>
      <c r="B3132" s="221" t="s">
        <v>7777</v>
      </c>
      <c r="C3132" s="100" t="s">
        <v>240</v>
      </c>
      <c r="D3132" s="125">
        <v>1.1599999999999999</v>
      </c>
    </row>
    <row r="3133" spans="1:4">
      <c r="A3133" s="124">
        <v>3860</v>
      </c>
      <c r="B3133" s="221" t="s">
        <v>7778</v>
      </c>
      <c r="C3133" s="100" t="s">
        <v>240</v>
      </c>
      <c r="D3133" s="125">
        <v>3.81</v>
      </c>
    </row>
    <row r="3134" spans="1:4">
      <c r="A3134" s="124">
        <v>3905</v>
      </c>
      <c r="B3134" s="221" t="s">
        <v>7779</v>
      </c>
      <c r="C3134" s="100" t="s">
        <v>240</v>
      </c>
      <c r="D3134" s="125">
        <v>8.43</v>
      </c>
    </row>
    <row r="3135" spans="1:4">
      <c r="A3135" s="124">
        <v>3871</v>
      </c>
      <c r="B3135" s="221" t="s">
        <v>7780</v>
      </c>
      <c r="C3135" s="100" t="s">
        <v>240</v>
      </c>
      <c r="D3135" s="125">
        <v>17.5</v>
      </c>
    </row>
    <row r="3136" spans="1:4">
      <c r="A3136" s="124">
        <v>37429</v>
      </c>
      <c r="B3136" s="221" t="s">
        <v>7781</v>
      </c>
      <c r="C3136" s="100" t="s">
        <v>240</v>
      </c>
      <c r="D3136" s="125">
        <v>1943.07</v>
      </c>
    </row>
    <row r="3137" spans="1:4">
      <c r="A3137" s="124">
        <v>37426</v>
      </c>
      <c r="B3137" s="221" t="s">
        <v>7782</v>
      </c>
      <c r="C3137" s="100" t="s">
        <v>240</v>
      </c>
      <c r="D3137" s="125">
        <v>18.690000000000001</v>
      </c>
    </row>
    <row r="3138" spans="1:4">
      <c r="A3138" s="124">
        <v>37427</v>
      </c>
      <c r="B3138" s="221" t="s">
        <v>7783</v>
      </c>
      <c r="C3138" s="100" t="s">
        <v>240</v>
      </c>
      <c r="D3138" s="125">
        <v>44.58</v>
      </c>
    </row>
    <row r="3139" spans="1:4">
      <c r="A3139" s="124">
        <v>37424</v>
      </c>
      <c r="B3139" s="221" t="s">
        <v>7784</v>
      </c>
      <c r="C3139" s="100" t="s">
        <v>240</v>
      </c>
      <c r="D3139" s="125">
        <v>8.59</v>
      </c>
    </row>
    <row r="3140" spans="1:4">
      <c r="A3140" s="124">
        <v>37428</v>
      </c>
      <c r="B3140" s="221" t="s">
        <v>7785</v>
      </c>
      <c r="C3140" s="100" t="s">
        <v>240</v>
      </c>
      <c r="D3140" s="125">
        <v>153.65</v>
      </c>
    </row>
    <row r="3141" spans="1:4">
      <c r="A3141" s="124">
        <v>37425</v>
      </c>
      <c r="B3141" s="221" t="s">
        <v>7786</v>
      </c>
      <c r="C3141" s="100" t="s">
        <v>240</v>
      </c>
      <c r="D3141" s="125">
        <v>9.26</v>
      </c>
    </row>
    <row r="3142" spans="1:4" ht="25.5">
      <c r="A3142" s="124">
        <v>11519</v>
      </c>
      <c r="B3142" s="221" t="s">
        <v>7787</v>
      </c>
      <c r="C3142" s="100" t="s">
        <v>2566</v>
      </c>
      <c r="D3142" s="125">
        <v>28.53</v>
      </c>
    </row>
    <row r="3143" spans="1:4" ht="25.5">
      <c r="A3143" s="124">
        <v>11520</v>
      </c>
      <c r="B3143" s="221" t="s">
        <v>7788</v>
      </c>
      <c r="C3143" s="100" t="s">
        <v>2566</v>
      </c>
      <c r="D3143" s="125">
        <v>11.31</v>
      </c>
    </row>
    <row r="3144" spans="1:4">
      <c r="A3144" s="124">
        <v>11518</v>
      </c>
      <c r="B3144" s="221" t="s">
        <v>7789</v>
      </c>
      <c r="C3144" s="100" t="s">
        <v>2566</v>
      </c>
      <c r="D3144" s="125">
        <v>32.92</v>
      </c>
    </row>
    <row r="3145" spans="1:4">
      <c r="A3145" s="124">
        <v>38473</v>
      </c>
      <c r="B3145" s="221" t="s">
        <v>7790</v>
      </c>
      <c r="C3145" s="100" t="s">
        <v>240</v>
      </c>
      <c r="D3145" s="125">
        <v>84.7</v>
      </c>
    </row>
    <row r="3146" spans="1:4">
      <c r="A3146" s="124">
        <v>4244</v>
      </c>
      <c r="B3146" s="221" t="s">
        <v>7791</v>
      </c>
      <c r="C3146" s="100" t="s">
        <v>22</v>
      </c>
      <c r="D3146" s="125">
        <v>16.41</v>
      </c>
    </row>
    <row r="3147" spans="1:4">
      <c r="A3147" s="124">
        <v>40977</v>
      </c>
      <c r="B3147" s="221" t="s">
        <v>7792</v>
      </c>
      <c r="C3147" s="100" t="s">
        <v>120</v>
      </c>
      <c r="D3147" s="125">
        <v>2888.36</v>
      </c>
    </row>
    <row r="3148" spans="1:4" ht="25.5">
      <c r="A3148" s="124">
        <v>2742</v>
      </c>
      <c r="B3148" s="221" t="s">
        <v>7793</v>
      </c>
      <c r="C3148" s="100" t="s">
        <v>239</v>
      </c>
      <c r="D3148" s="125">
        <v>2.1800000000000002</v>
      </c>
    </row>
    <row r="3149" spans="1:4" ht="25.5">
      <c r="A3149" s="124">
        <v>2748</v>
      </c>
      <c r="B3149" s="221" t="s">
        <v>7794</v>
      </c>
      <c r="C3149" s="100" t="s">
        <v>239</v>
      </c>
      <c r="D3149" s="125">
        <v>6.39</v>
      </c>
    </row>
    <row r="3150" spans="1:4" ht="25.5">
      <c r="A3150" s="124">
        <v>2736</v>
      </c>
      <c r="B3150" s="221" t="s">
        <v>7795</v>
      </c>
      <c r="C3150" s="100" t="s">
        <v>239</v>
      </c>
      <c r="D3150" s="125">
        <v>8.92</v>
      </c>
    </row>
    <row r="3151" spans="1:4">
      <c r="A3151" s="124">
        <v>2745</v>
      </c>
      <c r="B3151" s="221" t="s">
        <v>7796</v>
      </c>
      <c r="C3151" s="100" t="s">
        <v>239</v>
      </c>
      <c r="D3151" s="125">
        <v>1.8</v>
      </c>
    </row>
    <row r="3152" spans="1:4" ht="25.5">
      <c r="A3152" s="124">
        <v>2751</v>
      </c>
      <c r="B3152" s="221" t="s">
        <v>7797</v>
      </c>
      <c r="C3152" s="100" t="s">
        <v>239</v>
      </c>
      <c r="D3152" s="125">
        <v>2.2999999999999998</v>
      </c>
    </row>
    <row r="3153" spans="1:4">
      <c r="A3153" s="124">
        <v>14439</v>
      </c>
      <c r="B3153" s="221" t="s">
        <v>7798</v>
      </c>
      <c r="C3153" s="100" t="s">
        <v>239</v>
      </c>
      <c r="D3153" s="125">
        <v>2.04</v>
      </c>
    </row>
    <row r="3154" spans="1:4">
      <c r="A3154" s="124">
        <v>2731</v>
      </c>
      <c r="B3154" s="221" t="s">
        <v>7799</v>
      </c>
      <c r="C3154" s="100" t="s">
        <v>239</v>
      </c>
      <c r="D3154" s="125">
        <v>56.59</v>
      </c>
    </row>
    <row r="3155" spans="1:4">
      <c r="A3155" s="124">
        <v>21138</v>
      </c>
      <c r="B3155" s="221" t="s">
        <v>7800</v>
      </c>
      <c r="C3155" s="100" t="s">
        <v>239</v>
      </c>
      <c r="D3155" s="125">
        <v>6.14</v>
      </c>
    </row>
    <row r="3156" spans="1:4">
      <c r="A3156" s="124">
        <v>2747</v>
      </c>
      <c r="B3156" s="221" t="s">
        <v>7801</v>
      </c>
      <c r="C3156" s="100" t="s">
        <v>239</v>
      </c>
      <c r="D3156" s="125">
        <v>15.17</v>
      </c>
    </row>
    <row r="3157" spans="1:4">
      <c r="A3157" s="124">
        <v>4115</v>
      </c>
      <c r="B3157" s="221" t="s">
        <v>7802</v>
      </c>
      <c r="C3157" s="100" t="s">
        <v>239</v>
      </c>
      <c r="D3157" s="125">
        <v>11.88</v>
      </c>
    </row>
    <row r="3158" spans="1:4">
      <c r="A3158" s="124">
        <v>2729</v>
      </c>
      <c r="B3158" s="221" t="s">
        <v>7803</v>
      </c>
      <c r="C3158" s="100" t="s">
        <v>240</v>
      </c>
      <c r="D3158" s="125">
        <v>14.3</v>
      </c>
    </row>
    <row r="3159" spans="1:4">
      <c r="A3159" s="124">
        <v>4119</v>
      </c>
      <c r="B3159" s="221" t="s">
        <v>7804</v>
      </c>
      <c r="C3159" s="100" t="s">
        <v>239</v>
      </c>
      <c r="D3159" s="125">
        <v>23.9</v>
      </c>
    </row>
    <row r="3160" spans="1:4">
      <c r="A3160" s="124">
        <v>2794</v>
      </c>
      <c r="B3160" s="221" t="s">
        <v>7805</v>
      </c>
      <c r="C3160" s="100" t="s">
        <v>239</v>
      </c>
      <c r="D3160" s="125">
        <v>59.01</v>
      </c>
    </row>
    <row r="3161" spans="1:4">
      <c r="A3161" s="124">
        <v>2788</v>
      </c>
      <c r="B3161" s="221" t="s">
        <v>7806</v>
      </c>
      <c r="C3161" s="100" t="s">
        <v>239</v>
      </c>
      <c r="D3161" s="125">
        <v>119.31</v>
      </c>
    </row>
    <row r="3162" spans="1:4">
      <c r="A3162" s="124">
        <v>4006</v>
      </c>
      <c r="B3162" s="221" t="s">
        <v>7807</v>
      </c>
      <c r="C3162" s="100" t="s">
        <v>1161</v>
      </c>
      <c r="D3162" s="125">
        <v>1633.22</v>
      </c>
    </row>
    <row r="3163" spans="1:4">
      <c r="A3163" s="124">
        <v>36151</v>
      </c>
      <c r="B3163" s="221" t="s">
        <v>7808</v>
      </c>
      <c r="C3163" s="100" t="s">
        <v>240</v>
      </c>
      <c r="D3163" s="125">
        <v>23.16</v>
      </c>
    </row>
    <row r="3164" spans="1:4">
      <c r="A3164" s="124">
        <v>37457</v>
      </c>
      <c r="B3164" s="221" t="s">
        <v>7809</v>
      </c>
      <c r="C3164" s="100" t="s">
        <v>239</v>
      </c>
      <c r="D3164" s="125">
        <v>1.98</v>
      </c>
    </row>
    <row r="3165" spans="1:4">
      <c r="A3165" s="124">
        <v>37456</v>
      </c>
      <c r="B3165" s="221" t="s">
        <v>7810</v>
      </c>
      <c r="C3165" s="100" t="s">
        <v>239</v>
      </c>
      <c r="D3165" s="125">
        <v>1.04</v>
      </c>
    </row>
    <row r="3166" spans="1:4">
      <c r="A3166" s="124">
        <v>37461</v>
      </c>
      <c r="B3166" s="221" t="s">
        <v>7811</v>
      </c>
      <c r="C3166" s="100" t="s">
        <v>239</v>
      </c>
      <c r="D3166" s="125">
        <v>7.37</v>
      </c>
    </row>
    <row r="3167" spans="1:4">
      <c r="A3167" s="124">
        <v>37460</v>
      </c>
      <c r="B3167" s="221" t="s">
        <v>7812</v>
      </c>
      <c r="C3167" s="100" t="s">
        <v>239</v>
      </c>
      <c r="D3167" s="125">
        <v>10.06</v>
      </c>
    </row>
    <row r="3168" spans="1:4">
      <c r="A3168" s="124">
        <v>37458</v>
      </c>
      <c r="B3168" s="221" t="s">
        <v>7813</v>
      </c>
      <c r="C3168" s="100" t="s">
        <v>239</v>
      </c>
      <c r="D3168" s="125">
        <v>2.95</v>
      </c>
    </row>
    <row r="3169" spans="1:4">
      <c r="A3169" s="124">
        <v>37454</v>
      </c>
      <c r="B3169" s="221" t="s">
        <v>7814</v>
      </c>
      <c r="C3169" s="100" t="s">
        <v>239</v>
      </c>
      <c r="D3169" s="125">
        <v>0.77</v>
      </c>
    </row>
    <row r="3170" spans="1:4">
      <c r="A3170" s="124">
        <v>37455</v>
      </c>
      <c r="B3170" s="221" t="s">
        <v>7815</v>
      </c>
      <c r="C3170" s="100" t="s">
        <v>239</v>
      </c>
      <c r="D3170" s="125">
        <v>1.3</v>
      </c>
    </row>
    <row r="3171" spans="1:4">
      <c r="A3171" s="124">
        <v>37459</v>
      </c>
      <c r="B3171" s="221" t="s">
        <v>7816</v>
      </c>
      <c r="C3171" s="100" t="s">
        <v>239</v>
      </c>
      <c r="D3171" s="125">
        <v>4.1399999999999997</v>
      </c>
    </row>
    <row r="3172" spans="1:4" ht="25.5">
      <c r="A3172" s="124">
        <v>21029</v>
      </c>
      <c r="B3172" s="221" t="s">
        <v>7817</v>
      </c>
      <c r="C3172" s="100" t="s">
        <v>240</v>
      </c>
      <c r="D3172" s="125">
        <v>290</v>
      </c>
    </row>
    <row r="3173" spans="1:4" ht="25.5">
      <c r="A3173" s="124">
        <v>21030</v>
      </c>
      <c r="B3173" s="221" t="s">
        <v>7818</v>
      </c>
      <c r="C3173" s="100" t="s">
        <v>240</v>
      </c>
      <c r="D3173" s="125">
        <v>357.47</v>
      </c>
    </row>
    <row r="3174" spans="1:4" ht="25.5">
      <c r="A3174" s="124">
        <v>21031</v>
      </c>
      <c r="B3174" s="221" t="s">
        <v>7819</v>
      </c>
      <c r="C3174" s="100" t="s">
        <v>240</v>
      </c>
      <c r="D3174" s="125">
        <v>445.04</v>
      </c>
    </row>
    <row r="3175" spans="1:4" ht="25.5">
      <c r="A3175" s="124">
        <v>21032</v>
      </c>
      <c r="B3175" s="221" t="s">
        <v>7820</v>
      </c>
      <c r="C3175" s="100" t="s">
        <v>240</v>
      </c>
      <c r="D3175" s="125">
        <v>475.19</v>
      </c>
    </row>
    <row r="3176" spans="1:4" ht="25.5">
      <c r="A3176" s="124">
        <v>37527</v>
      </c>
      <c r="B3176" s="221" t="s">
        <v>7821</v>
      </c>
      <c r="C3176" s="100" t="s">
        <v>240</v>
      </c>
      <c r="D3176" s="125">
        <v>429.25</v>
      </c>
    </row>
    <row r="3177" spans="1:4" ht="25.5">
      <c r="A3177" s="124">
        <v>37528</v>
      </c>
      <c r="B3177" s="221" t="s">
        <v>7822</v>
      </c>
      <c r="C3177" s="100" t="s">
        <v>240</v>
      </c>
      <c r="D3177" s="125">
        <v>511.8</v>
      </c>
    </row>
    <row r="3178" spans="1:4" ht="25.5">
      <c r="A3178" s="124">
        <v>37529</v>
      </c>
      <c r="B3178" s="221" t="s">
        <v>7823</v>
      </c>
      <c r="C3178" s="100" t="s">
        <v>240</v>
      </c>
      <c r="D3178" s="125">
        <v>516.83000000000004</v>
      </c>
    </row>
    <row r="3179" spans="1:4" ht="25.5">
      <c r="A3179" s="124">
        <v>37530</v>
      </c>
      <c r="B3179" s="221" t="s">
        <v>7824</v>
      </c>
      <c r="C3179" s="100" t="s">
        <v>240</v>
      </c>
      <c r="D3179" s="125">
        <v>674.75</v>
      </c>
    </row>
    <row r="3180" spans="1:4" ht="25.5">
      <c r="A3180" s="124">
        <v>21034</v>
      </c>
      <c r="B3180" s="221" t="s">
        <v>7825</v>
      </c>
      <c r="C3180" s="100" t="s">
        <v>240</v>
      </c>
      <c r="D3180" s="125">
        <v>575.69000000000005</v>
      </c>
    </row>
    <row r="3181" spans="1:4" ht="25.5">
      <c r="A3181" s="124">
        <v>37531</v>
      </c>
      <c r="B3181" s="221" t="s">
        <v>7826</v>
      </c>
      <c r="C3181" s="100" t="s">
        <v>240</v>
      </c>
      <c r="D3181" s="125">
        <v>725</v>
      </c>
    </row>
    <row r="3182" spans="1:4" ht="25.5">
      <c r="A3182" s="124">
        <v>21036</v>
      </c>
      <c r="B3182" s="221" t="s">
        <v>7827</v>
      </c>
      <c r="C3182" s="100" t="s">
        <v>240</v>
      </c>
      <c r="D3182" s="125">
        <v>881.48</v>
      </c>
    </row>
    <row r="3183" spans="1:4" ht="25.5">
      <c r="A3183" s="124">
        <v>21037</v>
      </c>
      <c r="B3183" s="221" t="s">
        <v>7828</v>
      </c>
      <c r="C3183" s="100" t="s">
        <v>240</v>
      </c>
      <c r="D3183" s="125">
        <v>1004.95</v>
      </c>
    </row>
    <row r="3184" spans="1:4" ht="25.5">
      <c r="A3184" s="124">
        <v>20185</v>
      </c>
      <c r="B3184" s="221" t="s">
        <v>7829</v>
      </c>
      <c r="C3184" s="100" t="s">
        <v>239</v>
      </c>
      <c r="D3184" s="125">
        <v>11.98</v>
      </c>
    </row>
    <row r="3185" spans="1:4">
      <c r="A3185" s="124">
        <v>20260</v>
      </c>
      <c r="B3185" s="221" t="s">
        <v>7830</v>
      </c>
      <c r="C3185" s="100" t="s">
        <v>240</v>
      </c>
      <c r="D3185" s="125">
        <v>9.6300000000000008</v>
      </c>
    </row>
    <row r="3186" spans="1:4" ht="25.5">
      <c r="A3186" s="124">
        <v>37523</v>
      </c>
      <c r="B3186" s="221" t="s">
        <v>7831</v>
      </c>
      <c r="C3186" s="100" t="s">
        <v>240</v>
      </c>
      <c r="D3186" s="125">
        <v>377259.43</v>
      </c>
    </row>
    <row r="3187" spans="1:4" ht="25.5">
      <c r="A3187" s="124">
        <v>37515</v>
      </c>
      <c r="B3187" s="221" t="s">
        <v>7832</v>
      </c>
      <c r="C3187" s="100" t="s">
        <v>240</v>
      </c>
      <c r="D3187" s="125">
        <v>335402.93</v>
      </c>
    </row>
    <row r="3188" spans="1:4" ht="25.5">
      <c r="A3188" s="124">
        <v>12899</v>
      </c>
      <c r="B3188" s="221" t="s">
        <v>7833</v>
      </c>
      <c r="C3188" s="100" t="s">
        <v>240</v>
      </c>
      <c r="D3188" s="125">
        <v>83.64</v>
      </c>
    </row>
    <row r="3189" spans="1:4" ht="25.5">
      <c r="A3189" s="124">
        <v>12898</v>
      </c>
      <c r="B3189" s="221" t="s">
        <v>7834</v>
      </c>
      <c r="C3189" s="100" t="s">
        <v>240</v>
      </c>
      <c r="D3189" s="125">
        <v>132.68</v>
      </c>
    </row>
    <row r="3190" spans="1:4">
      <c r="A3190" s="124">
        <v>42528</v>
      </c>
      <c r="B3190" s="221" t="s">
        <v>7835</v>
      </c>
      <c r="C3190" s="100" t="s">
        <v>316</v>
      </c>
      <c r="D3190" s="125">
        <v>5.79</v>
      </c>
    </row>
    <row r="3191" spans="1:4">
      <c r="A3191" s="124">
        <v>39696</v>
      </c>
      <c r="B3191" s="221" t="s">
        <v>7836</v>
      </c>
      <c r="C3191" s="100" t="s">
        <v>316</v>
      </c>
      <c r="D3191" s="125">
        <v>4.07</v>
      </c>
    </row>
    <row r="3192" spans="1:4">
      <c r="A3192" s="124">
        <v>39700</v>
      </c>
      <c r="B3192" s="221" t="s">
        <v>7837</v>
      </c>
      <c r="C3192" s="100" t="s">
        <v>316</v>
      </c>
      <c r="D3192" s="125">
        <v>18.09</v>
      </c>
    </row>
    <row r="3193" spans="1:4">
      <c r="A3193" s="124">
        <v>11621</v>
      </c>
      <c r="B3193" s="221" t="s">
        <v>7838</v>
      </c>
      <c r="C3193" s="100" t="s">
        <v>316</v>
      </c>
      <c r="D3193" s="125">
        <v>35.99</v>
      </c>
    </row>
    <row r="3194" spans="1:4">
      <c r="A3194" s="124">
        <v>4014</v>
      </c>
      <c r="B3194" s="221" t="s">
        <v>7839</v>
      </c>
      <c r="C3194" s="100" t="s">
        <v>316</v>
      </c>
      <c r="D3194" s="125">
        <v>37.24</v>
      </c>
    </row>
    <row r="3195" spans="1:4">
      <c r="A3195" s="124">
        <v>4015</v>
      </c>
      <c r="B3195" s="221" t="s">
        <v>7840</v>
      </c>
      <c r="C3195" s="100" t="s">
        <v>316</v>
      </c>
      <c r="D3195" s="125">
        <v>45.73</v>
      </c>
    </row>
    <row r="3196" spans="1:4">
      <c r="A3196" s="124">
        <v>4017</v>
      </c>
      <c r="B3196" s="221" t="s">
        <v>7841</v>
      </c>
      <c r="C3196" s="100" t="s">
        <v>316</v>
      </c>
      <c r="D3196" s="125">
        <v>66.53</v>
      </c>
    </row>
    <row r="3197" spans="1:4">
      <c r="A3197" s="124">
        <v>4016</v>
      </c>
      <c r="B3197" s="221" t="s">
        <v>7842</v>
      </c>
      <c r="C3197" s="100" t="s">
        <v>316</v>
      </c>
      <c r="D3197" s="125">
        <v>26.28</v>
      </c>
    </row>
    <row r="3198" spans="1:4">
      <c r="A3198" s="124">
        <v>39699</v>
      </c>
      <c r="B3198" s="221" t="s">
        <v>7843</v>
      </c>
      <c r="C3198" s="100" t="s">
        <v>316</v>
      </c>
      <c r="D3198" s="125">
        <v>11.44</v>
      </c>
    </row>
    <row r="3199" spans="1:4">
      <c r="A3199" s="124">
        <v>38544</v>
      </c>
      <c r="B3199" s="221" t="s">
        <v>7844</v>
      </c>
      <c r="C3199" s="100" t="s">
        <v>316</v>
      </c>
      <c r="D3199" s="125">
        <v>6.74</v>
      </c>
    </row>
    <row r="3200" spans="1:4">
      <c r="A3200" s="124">
        <v>38545</v>
      </c>
      <c r="B3200" s="221" t="s">
        <v>7845</v>
      </c>
      <c r="C3200" s="100" t="s">
        <v>316</v>
      </c>
      <c r="D3200" s="125">
        <v>4.33</v>
      </c>
    </row>
    <row r="3201" spans="1:4">
      <c r="A3201" s="124">
        <v>42527</v>
      </c>
      <c r="B3201" s="221" t="s">
        <v>7846</v>
      </c>
      <c r="C3201" s="100" t="s">
        <v>316</v>
      </c>
      <c r="D3201" s="125">
        <v>15.29</v>
      </c>
    </row>
    <row r="3202" spans="1:4">
      <c r="A3202" s="124">
        <v>39323</v>
      </c>
      <c r="B3202" s="221" t="s">
        <v>7847</v>
      </c>
      <c r="C3202" s="100" t="s">
        <v>316</v>
      </c>
      <c r="D3202" s="125">
        <v>16.53</v>
      </c>
    </row>
    <row r="3203" spans="1:4" ht="25.5">
      <c r="A3203" s="124">
        <v>626</v>
      </c>
      <c r="B3203" s="221" t="s">
        <v>7848</v>
      </c>
      <c r="C3203" s="100" t="s">
        <v>315</v>
      </c>
      <c r="D3203" s="125">
        <v>9.57</v>
      </c>
    </row>
    <row r="3204" spans="1:4">
      <c r="A3204" s="124">
        <v>25860</v>
      </c>
      <c r="B3204" s="221" t="s">
        <v>7849</v>
      </c>
      <c r="C3204" s="100" t="s">
        <v>316</v>
      </c>
      <c r="D3204" s="125">
        <v>9.8000000000000007</v>
      </c>
    </row>
    <row r="3205" spans="1:4">
      <c r="A3205" s="124">
        <v>25861</v>
      </c>
      <c r="B3205" s="221" t="s">
        <v>7850</v>
      </c>
      <c r="C3205" s="100" t="s">
        <v>316</v>
      </c>
      <c r="D3205" s="125">
        <v>14.79</v>
      </c>
    </row>
    <row r="3206" spans="1:4">
      <c r="A3206" s="124">
        <v>25862</v>
      </c>
      <c r="B3206" s="221" t="s">
        <v>7851</v>
      </c>
      <c r="C3206" s="100" t="s">
        <v>316</v>
      </c>
      <c r="D3206" s="125">
        <v>15.7</v>
      </c>
    </row>
    <row r="3207" spans="1:4">
      <c r="A3207" s="124">
        <v>25863</v>
      </c>
      <c r="B3207" s="221" t="s">
        <v>7852</v>
      </c>
      <c r="C3207" s="100" t="s">
        <v>316</v>
      </c>
      <c r="D3207" s="125">
        <v>19.63</v>
      </c>
    </row>
    <row r="3208" spans="1:4">
      <c r="A3208" s="124">
        <v>25864</v>
      </c>
      <c r="B3208" s="221" t="s">
        <v>7853</v>
      </c>
      <c r="C3208" s="100" t="s">
        <v>316</v>
      </c>
      <c r="D3208" s="125">
        <v>29.44</v>
      </c>
    </row>
    <row r="3209" spans="1:4">
      <c r="A3209" s="124">
        <v>25865</v>
      </c>
      <c r="B3209" s="221" t="s">
        <v>7854</v>
      </c>
      <c r="C3209" s="100" t="s">
        <v>316</v>
      </c>
      <c r="D3209" s="125">
        <v>39.44</v>
      </c>
    </row>
    <row r="3210" spans="1:4">
      <c r="A3210" s="124">
        <v>25866</v>
      </c>
      <c r="B3210" s="221" t="s">
        <v>7855</v>
      </c>
      <c r="C3210" s="100" t="s">
        <v>316</v>
      </c>
      <c r="D3210" s="125">
        <v>48.97</v>
      </c>
    </row>
    <row r="3211" spans="1:4">
      <c r="A3211" s="124">
        <v>25868</v>
      </c>
      <c r="B3211" s="221" t="s">
        <v>7856</v>
      </c>
      <c r="C3211" s="100" t="s">
        <v>316</v>
      </c>
      <c r="D3211" s="125">
        <v>10.93</v>
      </c>
    </row>
    <row r="3212" spans="1:4">
      <c r="A3212" s="124">
        <v>25869</v>
      </c>
      <c r="B3212" s="221" t="s">
        <v>7857</v>
      </c>
      <c r="C3212" s="100" t="s">
        <v>316</v>
      </c>
      <c r="D3212" s="125">
        <v>15.43</v>
      </c>
    </row>
    <row r="3213" spans="1:4">
      <c r="A3213" s="124">
        <v>25870</v>
      </c>
      <c r="B3213" s="221" t="s">
        <v>7858</v>
      </c>
      <c r="C3213" s="100" t="s">
        <v>316</v>
      </c>
      <c r="D3213" s="125">
        <v>17.489999999999998</v>
      </c>
    </row>
    <row r="3214" spans="1:4">
      <c r="A3214" s="124">
        <v>25871</v>
      </c>
      <c r="B3214" s="221" t="s">
        <v>7859</v>
      </c>
      <c r="C3214" s="100" t="s">
        <v>316</v>
      </c>
      <c r="D3214" s="125">
        <v>21.47</v>
      </c>
    </row>
    <row r="3215" spans="1:4">
      <c r="A3215" s="124">
        <v>25867</v>
      </c>
      <c r="B3215" s="221" t="s">
        <v>7860</v>
      </c>
      <c r="C3215" s="100" t="s">
        <v>316</v>
      </c>
      <c r="D3215" s="125">
        <v>31.79</v>
      </c>
    </row>
    <row r="3216" spans="1:4">
      <c r="A3216" s="124">
        <v>25872</v>
      </c>
      <c r="B3216" s="221" t="s">
        <v>7861</v>
      </c>
      <c r="C3216" s="100" t="s">
        <v>316</v>
      </c>
      <c r="D3216" s="125">
        <v>42.96</v>
      </c>
    </row>
    <row r="3217" spans="1:4">
      <c r="A3217" s="124">
        <v>25873</v>
      </c>
      <c r="B3217" s="221" t="s">
        <v>7862</v>
      </c>
      <c r="C3217" s="100" t="s">
        <v>316</v>
      </c>
      <c r="D3217" s="125">
        <v>53.59</v>
      </c>
    </row>
    <row r="3218" spans="1:4">
      <c r="A3218" s="124">
        <v>40637</v>
      </c>
      <c r="B3218" s="221" t="s">
        <v>7863</v>
      </c>
      <c r="C3218" s="100" t="s">
        <v>240</v>
      </c>
      <c r="D3218" s="125">
        <v>505925.24</v>
      </c>
    </row>
    <row r="3219" spans="1:4">
      <c r="A3219" s="124">
        <v>13836</v>
      </c>
      <c r="B3219" s="221" t="s">
        <v>7864</v>
      </c>
      <c r="C3219" s="100" t="s">
        <v>240</v>
      </c>
      <c r="D3219" s="125">
        <v>58739.81</v>
      </c>
    </row>
    <row r="3220" spans="1:4" ht="25.5">
      <c r="A3220" s="124">
        <v>14534</v>
      </c>
      <c r="B3220" s="221" t="s">
        <v>7865</v>
      </c>
      <c r="C3220" s="100" t="s">
        <v>240</v>
      </c>
      <c r="D3220" s="125">
        <v>24590.04</v>
      </c>
    </row>
    <row r="3221" spans="1:4">
      <c r="A3221" s="124">
        <v>14619</v>
      </c>
      <c r="B3221" s="221" t="s">
        <v>7866</v>
      </c>
      <c r="C3221" s="100" t="s">
        <v>240</v>
      </c>
      <c r="D3221" s="125">
        <v>12070.69</v>
      </c>
    </row>
    <row r="3222" spans="1:4" ht="25.5">
      <c r="A3222" s="124">
        <v>14535</v>
      </c>
      <c r="B3222" s="221" t="s">
        <v>7867</v>
      </c>
      <c r="C3222" s="100" t="s">
        <v>240</v>
      </c>
      <c r="D3222" s="125">
        <v>244058.49</v>
      </c>
    </row>
    <row r="3223" spans="1:4" ht="38.25">
      <c r="A3223" s="124">
        <v>39813</v>
      </c>
      <c r="B3223" s="221" t="s">
        <v>7868</v>
      </c>
      <c r="C3223" s="100" t="s">
        <v>240</v>
      </c>
      <c r="D3223" s="125">
        <v>17291.87</v>
      </c>
    </row>
    <row r="3224" spans="1:4" ht="38.25">
      <c r="A3224" s="124">
        <v>40403</v>
      </c>
      <c r="B3224" s="221" t="s">
        <v>7869</v>
      </c>
      <c r="C3224" s="100" t="s">
        <v>240</v>
      </c>
      <c r="D3224" s="125">
        <v>449.72</v>
      </c>
    </row>
    <row r="3225" spans="1:4">
      <c r="A3225" s="124">
        <v>12868</v>
      </c>
      <c r="B3225" s="221" t="s">
        <v>7870</v>
      </c>
      <c r="C3225" s="100" t="s">
        <v>22</v>
      </c>
      <c r="D3225" s="125">
        <v>13.39</v>
      </c>
    </row>
    <row r="3226" spans="1:4">
      <c r="A3226" s="124">
        <v>40916</v>
      </c>
      <c r="B3226" s="221" t="s">
        <v>7871</v>
      </c>
      <c r="C3226" s="100" t="s">
        <v>120</v>
      </c>
      <c r="D3226" s="125">
        <v>2357.38</v>
      </c>
    </row>
    <row r="3227" spans="1:4">
      <c r="A3227" s="124">
        <v>4755</v>
      </c>
      <c r="B3227" s="221" t="s">
        <v>7872</v>
      </c>
      <c r="C3227" s="100" t="s">
        <v>22</v>
      </c>
      <c r="D3227" s="125">
        <v>14.65</v>
      </c>
    </row>
    <row r="3228" spans="1:4">
      <c r="A3228" s="124">
        <v>41067</v>
      </c>
      <c r="B3228" s="221" t="s">
        <v>7873</v>
      </c>
      <c r="C3228" s="100" t="s">
        <v>120</v>
      </c>
      <c r="D3228" s="125">
        <v>2578.5500000000002</v>
      </c>
    </row>
    <row r="3229" spans="1:4">
      <c r="A3229" s="124">
        <v>38463</v>
      </c>
      <c r="B3229" s="221" t="s">
        <v>7874</v>
      </c>
      <c r="C3229" s="100" t="s">
        <v>240</v>
      </c>
      <c r="D3229" s="125">
        <v>20.57</v>
      </c>
    </row>
    <row r="3230" spans="1:4" ht="25.5">
      <c r="A3230" s="124">
        <v>40703</v>
      </c>
      <c r="B3230" s="221" t="s">
        <v>7875</v>
      </c>
      <c r="C3230" s="100" t="s">
        <v>240</v>
      </c>
      <c r="D3230" s="125">
        <v>7599.78</v>
      </c>
    </row>
    <row r="3231" spans="1:4">
      <c r="A3231" s="124">
        <v>14531</v>
      </c>
      <c r="B3231" s="221" t="s">
        <v>7876</v>
      </c>
      <c r="C3231" s="100" t="s">
        <v>240</v>
      </c>
      <c r="D3231" s="125">
        <v>14168.85</v>
      </c>
    </row>
    <row r="3232" spans="1:4">
      <c r="A3232" s="124">
        <v>36533</v>
      </c>
      <c r="B3232" s="221" t="s">
        <v>7877</v>
      </c>
      <c r="C3232" s="100" t="s">
        <v>240</v>
      </c>
      <c r="D3232" s="125">
        <v>16304.73</v>
      </c>
    </row>
    <row r="3233" spans="1:4">
      <c r="A3233" s="124">
        <v>11616</v>
      </c>
      <c r="B3233" s="221" t="s">
        <v>7878</v>
      </c>
      <c r="C3233" s="100" t="s">
        <v>240</v>
      </c>
      <c r="D3233" s="125">
        <v>15399.57</v>
      </c>
    </row>
    <row r="3234" spans="1:4">
      <c r="A3234" s="124">
        <v>41898</v>
      </c>
      <c r="B3234" s="221" t="s">
        <v>7879</v>
      </c>
      <c r="C3234" s="100" t="s">
        <v>240</v>
      </c>
      <c r="D3234" s="125">
        <v>17326.61</v>
      </c>
    </row>
    <row r="3235" spans="1:4">
      <c r="A3235" s="124">
        <v>13447</v>
      </c>
      <c r="B3235" s="221" t="s">
        <v>7880</v>
      </c>
      <c r="C3235" s="100" t="s">
        <v>240</v>
      </c>
      <c r="D3235" s="125">
        <v>31882.16</v>
      </c>
    </row>
    <row r="3236" spans="1:4">
      <c r="A3236" s="124">
        <v>14529</v>
      </c>
      <c r="B3236" s="221" t="s">
        <v>7881</v>
      </c>
      <c r="C3236" s="100" t="s">
        <v>240</v>
      </c>
      <c r="D3236" s="125">
        <v>17830.88</v>
      </c>
    </row>
    <row r="3237" spans="1:4">
      <c r="A3237" s="124">
        <v>10747</v>
      </c>
      <c r="B3237" s="221" t="s">
        <v>7882</v>
      </c>
      <c r="C3237" s="100" t="s">
        <v>240</v>
      </c>
      <c r="D3237" s="125">
        <v>17494.82</v>
      </c>
    </row>
    <row r="3238" spans="1:4">
      <c r="A3238" s="124">
        <v>36141</v>
      </c>
      <c r="B3238" s="221" t="s">
        <v>7883</v>
      </c>
      <c r="C3238" s="100" t="s">
        <v>240</v>
      </c>
      <c r="D3238" s="125">
        <v>31.26</v>
      </c>
    </row>
    <row r="3239" spans="1:4" ht="25.5">
      <c r="A3239" s="124">
        <v>39434</v>
      </c>
      <c r="B3239" s="221" t="s">
        <v>7884</v>
      </c>
      <c r="C3239" s="100" t="s">
        <v>315</v>
      </c>
      <c r="D3239" s="125">
        <v>2.5299999999999998</v>
      </c>
    </row>
    <row r="3240" spans="1:4">
      <c r="A3240" s="124">
        <v>39433</v>
      </c>
      <c r="B3240" s="221" t="s">
        <v>7885</v>
      </c>
      <c r="C3240" s="100" t="s">
        <v>315</v>
      </c>
      <c r="D3240" s="125">
        <v>1.81</v>
      </c>
    </row>
    <row r="3241" spans="1:4">
      <c r="A3241" s="124">
        <v>4049</v>
      </c>
      <c r="B3241" s="221" t="s">
        <v>7886</v>
      </c>
      <c r="C3241" s="100" t="s">
        <v>2559</v>
      </c>
      <c r="D3241" s="125">
        <v>43.48</v>
      </c>
    </row>
    <row r="3242" spans="1:4">
      <c r="A3242" s="124">
        <v>38120</v>
      </c>
      <c r="B3242" s="221" t="s">
        <v>7887</v>
      </c>
      <c r="C3242" s="100" t="s">
        <v>315</v>
      </c>
      <c r="D3242" s="125">
        <v>68.099999999999994</v>
      </c>
    </row>
    <row r="3243" spans="1:4">
      <c r="A3243" s="124">
        <v>38877</v>
      </c>
      <c r="B3243" s="221" t="s">
        <v>7888</v>
      </c>
      <c r="C3243" s="100" t="s">
        <v>315</v>
      </c>
      <c r="D3243" s="125">
        <v>7.96</v>
      </c>
    </row>
    <row r="3244" spans="1:4">
      <c r="A3244" s="124">
        <v>34546</v>
      </c>
      <c r="B3244" s="221" t="s">
        <v>7889</v>
      </c>
      <c r="C3244" s="100" t="s">
        <v>315</v>
      </c>
      <c r="D3244" s="125">
        <v>8.01</v>
      </c>
    </row>
    <row r="3245" spans="1:4">
      <c r="A3245" s="124">
        <v>10498</v>
      </c>
      <c r="B3245" s="221" t="s">
        <v>7890</v>
      </c>
      <c r="C3245" s="100" t="s">
        <v>315</v>
      </c>
      <c r="D3245" s="125">
        <v>6.78</v>
      </c>
    </row>
    <row r="3246" spans="1:4">
      <c r="A3246" s="124">
        <v>4823</v>
      </c>
      <c r="B3246" s="221" t="s">
        <v>7891</v>
      </c>
      <c r="C3246" s="100" t="s">
        <v>315</v>
      </c>
      <c r="D3246" s="125">
        <v>22.98</v>
      </c>
    </row>
    <row r="3247" spans="1:4">
      <c r="A3247" s="124">
        <v>12357</v>
      </c>
      <c r="B3247" s="221" t="s">
        <v>7892</v>
      </c>
      <c r="C3247" s="100" t="s">
        <v>240</v>
      </c>
      <c r="D3247" s="125">
        <v>173.14</v>
      </c>
    </row>
    <row r="3248" spans="1:4">
      <c r="A3248" s="124">
        <v>12358</v>
      </c>
      <c r="B3248" s="221" t="s">
        <v>7893</v>
      </c>
      <c r="C3248" s="100" t="s">
        <v>240</v>
      </c>
      <c r="D3248" s="125">
        <v>194.75</v>
      </c>
    </row>
    <row r="3249" spans="1:4">
      <c r="A3249" s="124">
        <v>11079</v>
      </c>
      <c r="B3249" s="221" t="s">
        <v>7894</v>
      </c>
      <c r="C3249" s="100" t="s">
        <v>1161</v>
      </c>
      <c r="D3249" s="125">
        <v>727.97</v>
      </c>
    </row>
    <row r="3250" spans="1:4">
      <c r="A3250" s="124">
        <v>11082</v>
      </c>
      <c r="B3250" s="221" t="s">
        <v>7895</v>
      </c>
      <c r="C3250" s="100" t="s">
        <v>1161</v>
      </c>
      <c r="D3250" s="125">
        <v>742.71</v>
      </c>
    </row>
    <row r="3251" spans="1:4">
      <c r="A3251" s="124">
        <v>4058</v>
      </c>
      <c r="B3251" s="221" t="s">
        <v>7896</v>
      </c>
      <c r="C3251" s="100" t="s">
        <v>22</v>
      </c>
      <c r="D3251" s="125">
        <v>16.809999999999999</v>
      </c>
    </row>
    <row r="3252" spans="1:4">
      <c r="A3252" s="124">
        <v>40974</v>
      </c>
      <c r="B3252" s="221" t="s">
        <v>7897</v>
      </c>
      <c r="C3252" s="100" t="s">
        <v>120</v>
      </c>
      <c r="D3252" s="125">
        <v>2958.24</v>
      </c>
    </row>
    <row r="3253" spans="1:4">
      <c r="A3253" s="124">
        <v>34794</v>
      </c>
      <c r="B3253" s="221" t="s">
        <v>7898</v>
      </c>
      <c r="C3253" s="100" t="s">
        <v>22</v>
      </c>
      <c r="D3253" s="125">
        <v>17.28</v>
      </c>
    </row>
    <row r="3254" spans="1:4">
      <c r="A3254" s="124">
        <v>40925</v>
      </c>
      <c r="B3254" s="221" t="s">
        <v>7899</v>
      </c>
      <c r="C3254" s="100" t="s">
        <v>120</v>
      </c>
      <c r="D3254" s="125">
        <v>3041.57</v>
      </c>
    </row>
    <row r="3255" spans="1:4">
      <c r="A3255" s="124">
        <v>13741</v>
      </c>
      <c r="B3255" s="221" t="s">
        <v>7900</v>
      </c>
      <c r="C3255" s="100" t="s">
        <v>240</v>
      </c>
      <c r="D3255" s="125">
        <v>1918.62</v>
      </c>
    </row>
    <row r="3256" spans="1:4">
      <c r="A3256" s="124">
        <v>3288</v>
      </c>
      <c r="B3256" s="221" t="s">
        <v>7901</v>
      </c>
      <c r="C3256" s="100" t="s">
        <v>239</v>
      </c>
      <c r="D3256" s="125">
        <v>4.5</v>
      </c>
    </row>
    <row r="3257" spans="1:4">
      <c r="A3257" s="124">
        <v>13587</v>
      </c>
      <c r="B3257" s="221" t="s">
        <v>7902</v>
      </c>
      <c r="C3257" s="100" t="s">
        <v>239</v>
      </c>
      <c r="D3257" s="125">
        <v>2.71</v>
      </c>
    </row>
    <row r="3258" spans="1:4">
      <c r="A3258" s="124">
        <v>38598</v>
      </c>
      <c r="B3258" s="221" t="s">
        <v>7903</v>
      </c>
      <c r="C3258" s="100" t="s">
        <v>240</v>
      </c>
      <c r="D3258" s="125">
        <v>2.2999999999999998</v>
      </c>
    </row>
    <row r="3259" spans="1:4">
      <c r="A3259" s="124">
        <v>38595</v>
      </c>
      <c r="B3259" s="221" t="s">
        <v>7904</v>
      </c>
      <c r="C3259" s="100" t="s">
        <v>240</v>
      </c>
      <c r="D3259" s="125">
        <v>1.59</v>
      </c>
    </row>
    <row r="3260" spans="1:4">
      <c r="A3260" s="124">
        <v>38592</v>
      </c>
      <c r="B3260" s="221" t="s">
        <v>7905</v>
      </c>
      <c r="C3260" s="100" t="s">
        <v>240</v>
      </c>
      <c r="D3260" s="125">
        <v>2.0699999999999998</v>
      </c>
    </row>
    <row r="3261" spans="1:4">
      <c r="A3261" s="124">
        <v>38588</v>
      </c>
      <c r="B3261" s="221" t="s">
        <v>7906</v>
      </c>
      <c r="C3261" s="100" t="s">
        <v>240</v>
      </c>
      <c r="D3261" s="125">
        <v>1.31</v>
      </c>
    </row>
    <row r="3262" spans="1:4">
      <c r="A3262" s="124">
        <v>38593</v>
      </c>
      <c r="B3262" s="221" t="s">
        <v>7907</v>
      </c>
      <c r="C3262" s="100" t="s">
        <v>240</v>
      </c>
      <c r="D3262" s="125">
        <v>2.23</v>
      </c>
    </row>
    <row r="3263" spans="1:4">
      <c r="A3263" s="124">
        <v>38589</v>
      </c>
      <c r="B3263" s="221" t="s">
        <v>7908</v>
      </c>
      <c r="C3263" s="100" t="s">
        <v>240</v>
      </c>
      <c r="D3263" s="125">
        <v>1.59</v>
      </c>
    </row>
    <row r="3264" spans="1:4">
      <c r="A3264" s="124">
        <v>38594</v>
      </c>
      <c r="B3264" s="221" t="s">
        <v>7909</v>
      </c>
      <c r="C3264" s="100" t="s">
        <v>240</v>
      </c>
      <c r="D3264" s="125">
        <v>3.31</v>
      </c>
    </row>
    <row r="3265" spans="1:4">
      <c r="A3265" s="124">
        <v>34787</v>
      </c>
      <c r="B3265" s="221" t="s">
        <v>7910</v>
      </c>
      <c r="C3265" s="100" t="s">
        <v>240</v>
      </c>
      <c r="D3265" s="125">
        <v>0.87</v>
      </c>
    </row>
    <row r="3266" spans="1:4">
      <c r="A3266" s="124">
        <v>34788</v>
      </c>
      <c r="B3266" s="221" t="s">
        <v>7911</v>
      </c>
      <c r="C3266" s="100" t="s">
        <v>240</v>
      </c>
      <c r="D3266" s="125">
        <v>0.88</v>
      </c>
    </row>
    <row r="3267" spans="1:4">
      <c r="A3267" s="124">
        <v>34784</v>
      </c>
      <c r="B3267" s="221" t="s">
        <v>7912</v>
      </c>
      <c r="C3267" s="100" t="s">
        <v>240</v>
      </c>
      <c r="D3267" s="125">
        <v>0.97</v>
      </c>
    </row>
    <row r="3268" spans="1:4">
      <c r="A3268" s="124">
        <v>34781</v>
      </c>
      <c r="B3268" s="221" t="s">
        <v>7913</v>
      </c>
      <c r="C3268" s="100" t="s">
        <v>240</v>
      </c>
      <c r="D3268" s="125">
        <v>1.1000000000000001</v>
      </c>
    </row>
    <row r="3269" spans="1:4">
      <c r="A3269" s="124">
        <v>34773</v>
      </c>
      <c r="B3269" s="221" t="s">
        <v>7914</v>
      </c>
      <c r="C3269" s="100" t="s">
        <v>240</v>
      </c>
      <c r="D3269" s="125">
        <v>1.65</v>
      </c>
    </row>
    <row r="3270" spans="1:4">
      <c r="A3270" s="124">
        <v>34769</v>
      </c>
      <c r="B3270" s="221" t="s">
        <v>7915</v>
      </c>
      <c r="C3270" s="100" t="s">
        <v>240</v>
      </c>
      <c r="D3270" s="125">
        <v>1.91</v>
      </c>
    </row>
    <row r="3271" spans="1:4">
      <c r="A3271" s="124">
        <v>34763</v>
      </c>
      <c r="B3271" s="221" t="s">
        <v>7916</v>
      </c>
      <c r="C3271" s="100" t="s">
        <v>240</v>
      </c>
      <c r="D3271" s="125">
        <v>1.1100000000000001</v>
      </c>
    </row>
    <row r="3272" spans="1:4">
      <c r="A3272" s="124">
        <v>34774</v>
      </c>
      <c r="B3272" s="221" t="s">
        <v>7917</v>
      </c>
      <c r="C3272" s="100" t="s">
        <v>240</v>
      </c>
      <c r="D3272" s="125">
        <v>1.48</v>
      </c>
    </row>
    <row r="3273" spans="1:4">
      <c r="A3273" s="124">
        <v>34771</v>
      </c>
      <c r="B3273" s="221" t="s">
        <v>7918</v>
      </c>
      <c r="C3273" s="100" t="s">
        <v>240</v>
      </c>
      <c r="D3273" s="125">
        <v>1.7</v>
      </c>
    </row>
    <row r="3274" spans="1:4">
      <c r="A3274" s="124">
        <v>34764</v>
      </c>
      <c r="B3274" s="221" t="s">
        <v>7919</v>
      </c>
      <c r="C3274" s="100" t="s">
        <v>240</v>
      </c>
      <c r="D3274" s="125">
        <v>1.03</v>
      </c>
    </row>
    <row r="3275" spans="1:4">
      <c r="A3275" s="124">
        <v>4062</v>
      </c>
      <c r="B3275" s="221" t="s">
        <v>7920</v>
      </c>
      <c r="C3275" s="100" t="s">
        <v>240</v>
      </c>
      <c r="D3275" s="125">
        <v>18.559999999999999</v>
      </c>
    </row>
    <row r="3276" spans="1:4">
      <c r="A3276" s="124">
        <v>4059</v>
      </c>
      <c r="B3276" s="221" t="s">
        <v>7921</v>
      </c>
      <c r="C3276" s="100" t="s">
        <v>239</v>
      </c>
      <c r="D3276" s="125">
        <v>22.5</v>
      </c>
    </row>
    <row r="3277" spans="1:4">
      <c r="A3277" s="124">
        <v>4061</v>
      </c>
      <c r="B3277" s="221" t="s">
        <v>7922</v>
      </c>
      <c r="C3277" s="100" t="s">
        <v>240</v>
      </c>
      <c r="D3277" s="125">
        <v>18</v>
      </c>
    </row>
    <row r="3278" spans="1:4">
      <c r="A3278" s="124">
        <v>41315</v>
      </c>
      <c r="B3278" s="221" t="s">
        <v>7923</v>
      </c>
      <c r="C3278" s="100" t="s">
        <v>315</v>
      </c>
      <c r="D3278" s="125">
        <v>66.290000000000006</v>
      </c>
    </row>
    <row r="3279" spans="1:4">
      <c r="A3279" s="124">
        <v>43148</v>
      </c>
      <c r="B3279" s="221" t="s">
        <v>7924</v>
      </c>
      <c r="C3279" s="100" t="s">
        <v>315</v>
      </c>
      <c r="D3279" s="125">
        <v>45</v>
      </c>
    </row>
    <row r="3280" spans="1:4">
      <c r="A3280" s="124">
        <v>43147</v>
      </c>
      <c r="B3280" s="221" t="s">
        <v>7925</v>
      </c>
      <c r="C3280" s="100" t="s">
        <v>315</v>
      </c>
      <c r="D3280" s="125">
        <v>17.43</v>
      </c>
    </row>
    <row r="3281" spans="1:4">
      <c r="A3281" s="124">
        <v>10608</v>
      </c>
      <c r="B3281" s="221" t="s">
        <v>7926</v>
      </c>
      <c r="C3281" s="100" t="s">
        <v>240</v>
      </c>
      <c r="D3281" s="125">
        <v>8402.98</v>
      </c>
    </row>
    <row r="3282" spans="1:4">
      <c r="A3282" s="124">
        <v>4069</v>
      </c>
      <c r="B3282" s="221" t="s">
        <v>7927</v>
      </c>
      <c r="C3282" s="100" t="s">
        <v>22</v>
      </c>
      <c r="D3282" s="125">
        <v>26.54</v>
      </c>
    </row>
    <row r="3283" spans="1:4">
      <c r="A3283" s="124">
        <v>40819</v>
      </c>
      <c r="B3283" s="221" t="s">
        <v>7928</v>
      </c>
      <c r="C3283" s="100" t="s">
        <v>120</v>
      </c>
      <c r="D3283" s="125">
        <v>4668.88</v>
      </c>
    </row>
    <row r="3284" spans="1:4">
      <c r="A3284" s="124">
        <v>34361</v>
      </c>
      <c r="B3284" s="221" t="s">
        <v>7929</v>
      </c>
      <c r="C3284" s="100" t="s">
        <v>315</v>
      </c>
      <c r="D3284" s="125">
        <v>12.68</v>
      </c>
    </row>
    <row r="3285" spans="1:4">
      <c r="A3285" s="124">
        <v>36512</v>
      </c>
      <c r="B3285" s="221" t="s">
        <v>7930</v>
      </c>
      <c r="C3285" s="100" t="s">
        <v>240</v>
      </c>
      <c r="D3285" s="125">
        <v>11042.27</v>
      </c>
    </row>
    <row r="3286" spans="1:4">
      <c r="A3286" s="124">
        <v>25972</v>
      </c>
      <c r="B3286" s="221" t="s">
        <v>7931</v>
      </c>
      <c r="C3286" s="100" t="s">
        <v>315</v>
      </c>
      <c r="D3286" s="125">
        <v>8.8800000000000008</v>
      </c>
    </row>
    <row r="3287" spans="1:4">
      <c r="A3287" s="124">
        <v>25973</v>
      </c>
      <c r="B3287" s="221" t="s">
        <v>7932</v>
      </c>
      <c r="C3287" s="100" t="s">
        <v>315</v>
      </c>
      <c r="D3287" s="125">
        <v>8.8800000000000008</v>
      </c>
    </row>
    <row r="3288" spans="1:4">
      <c r="A3288" s="124">
        <v>11697</v>
      </c>
      <c r="B3288" s="221" t="s">
        <v>7933</v>
      </c>
      <c r="C3288" s="100" t="s">
        <v>240</v>
      </c>
      <c r="D3288" s="125">
        <v>556.74</v>
      </c>
    </row>
    <row r="3289" spans="1:4">
      <c r="A3289" s="124">
        <v>11698</v>
      </c>
      <c r="B3289" s="221" t="s">
        <v>7934</v>
      </c>
      <c r="C3289" s="100" t="s">
        <v>240</v>
      </c>
      <c r="D3289" s="125">
        <v>664.16</v>
      </c>
    </row>
    <row r="3290" spans="1:4">
      <c r="A3290" s="124">
        <v>11699</v>
      </c>
      <c r="B3290" s="221" t="s">
        <v>7935</v>
      </c>
      <c r="C3290" s="100" t="s">
        <v>240</v>
      </c>
      <c r="D3290" s="125">
        <v>734.04</v>
      </c>
    </row>
    <row r="3291" spans="1:4">
      <c r="A3291" s="124">
        <v>10432</v>
      </c>
      <c r="B3291" s="221" t="s">
        <v>7936</v>
      </c>
      <c r="C3291" s="100" t="s">
        <v>240</v>
      </c>
      <c r="D3291" s="125">
        <v>251.21</v>
      </c>
    </row>
    <row r="3292" spans="1:4">
      <c r="A3292" s="124">
        <v>10430</v>
      </c>
      <c r="B3292" s="221" t="s">
        <v>7937</v>
      </c>
      <c r="C3292" s="100" t="s">
        <v>240</v>
      </c>
      <c r="D3292" s="125">
        <v>270.54000000000002</v>
      </c>
    </row>
    <row r="3293" spans="1:4">
      <c r="A3293" s="124">
        <v>37514</v>
      </c>
      <c r="B3293" s="221" t="s">
        <v>7938</v>
      </c>
      <c r="C3293" s="100" t="s">
        <v>240</v>
      </c>
      <c r="D3293" s="125">
        <v>170871.38</v>
      </c>
    </row>
    <row r="3294" spans="1:4">
      <c r="A3294" s="124">
        <v>37519</v>
      </c>
      <c r="B3294" s="221" t="s">
        <v>7939</v>
      </c>
      <c r="C3294" s="100" t="s">
        <v>240</v>
      </c>
      <c r="D3294" s="125">
        <v>263704.67</v>
      </c>
    </row>
    <row r="3295" spans="1:4">
      <c r="A3295" s="124">
        <v>37520</v>
      </c>
      <c r="B3295" s="221" t="s">
        <v>7940</v>
      </c>
      <c r="C3295" s="100" t="s">
        <v>240</v>
      </c>
      <c r="D3295" s="125">
        <v>259381.64</v>
      </c>
    </row>
    <row r="3296" spans="1:4">
      <c r="A3296" s="124">
        <v>37521</v>
      </c>
      <c r="B3296" s="221" t="s">
        <v>7941</v>
      </c>
      <c r="C3296" s="100" t="s">
        <v>240</v>
      </c>
      <c r="D3296" s="125">
        <v>316445.61</v>
      </c>
    </row>
    <row r="3297" spans="1:4">
      <c r="A3297" s="124">
        <v>37522</v>
      </c>
      <c r="B3297" s="221" t="s">
        <v>7942</v>
      </c>
      <c r="C3297" s="100" t="s">
        <v>240</v>
      </c>
      <c r="D3297" s="125">
        <v>325966.12</v>
      </c>
    </row>
    <row r="3298" spans="1:4" ht="25.5">
      <c r="A3298" s="124">
        <v>21109</v>
      </c>
      <c r="B3298" s="221" t="s">
        <v>7943</v>
      </c>
      <c r="C3298" s="100" t="s">
        <v>240</v>
      </c>
      <c r="D3298" s="125">
        <v>55.88</v>
      </c>
    </row>
    <row r="3299" spans="1:4">
      <c r="A3299" s="124">
        <v>36800</v>
      </c>
      <c r="B3299" s="221" t="s">
        <v>7944</v>
      </c>
      <c r="C3299" s="100" t="s">
        <v>240</v>
      </c>
      <c r="D3299" s="125">
        <v>78.569999999999993</v>
      </c>
    </row>
    <row r="3300" spans="1:4">
      <c r="A3300" s="124">
        <v>11769</v>
      </c>
      <c r="B3300" s="221" t="s">
        <v>7945</v>
      </c>
      <c r="C3300" s="100" t="s">
        <v>240</v>
      </c>
      <c r="D3300" s="125">
        <v>192.57</v>
      </c>
    </row>
    <row r="3301" spans="1:4">
      <c r="A3301" s="124">
        <v>36793</v>
      </c>
      <c r="B3301" s="221" t="s">
        <v>7946</v>
      </c>
      <c r="C3301" s="100" t="s">
        <v>240</v>
      </c>
      <c r="D3301" s="125">
        <v>311.77</v>
      </c>
    </row>
    <row r="3302" spans="1:4" ht="25.5">
      <c r="A3302" s="124">
        <v>37546</v>
      </c>
      <c r="B3302" s="221" t="s">
        <v>7947</v>
      </c>
      <c r="C3302" s="100" t="s">
        <v>240</v>
      </c>
      <c r="D3302" s="125">
        <v>8268.4500000000007</v>
      </c>
    </row>
    <row r="3303" spans="1:4" ht="25.5">
      <c r="A3303" s="124">
        <v>37544</v>
      </c>
      <c r="B3303" s="221" t="s">
        <v>7948</v>
      </c>
      <c r="C3303" s="100" t="s">
        <v>240</v>
      </c>
      <c r="D3303" s="125">
        <v>8745.27</v>
      </c>
    </row>
    <row r="3304" spans="1:4" ht="25.5">
      <c r="A3304" s="124">
        <v>37545</v>
      </c>
      <c r="B3304" s="221" t="s">
        <v>7949</v>
      </c>
      <c r="C3304" s="100" t="s">
        <v>240</v>
      </c>
      <c r="D3304" s="125">
        <v>10405.700000000001</v>
      </c>
    </row>
    <row r="3305" spans="1:4">
      <c r="A3305" s="124">
        <v>11771</v>
      </c>
      <c r="B3305" s="221" t="s">
        <v>7950</v>
      </c>
      <c r="C3305" s="100" t="s">
        <v>240</v>
      </c>
      <c r="D3305" s="125">
        <v>238.86</v>
      </c>
    </row>
    <row r="3306" spans="1:4" ht="25.5">
      <c r="A3306" s="124">
        <v>39919</v>
      </c>
      <c r="B3306" s="221" t="s">
        <v>7951</v>
      </c>
      <c r="C3306" s="100" t="s">
        <v>240</v>
      </c>
      <c r="D3306" s="125">
        <v>41388.160000000003</v>
      </c>
    </row>
    <row r="3307" spans="1:4">
      <c r="A3307" s="124">
        <v>38385</v>
      </c>
      <c r="B3307" s="221" t="s">
        <v>7952</v>
      </c>
      <c r="C3307" s="100" t="s">
        <v>240</v>
      </c>
      <c r="D3307" s="125">
        <v>36.31</v>
      </c>
    </row>
    <row r="3308" spans="1:4">
      <c r="A3308" s="124">
        <v>37587</v>
      </c>
      <c r="B3308" s="221" t="s">
        <v>7953</v>
      </c>
      <c r="C3308" s="100" t="s">
        <v>240</v>
      </c>
      <c r="D3308" s="125">
        <v>217.25</v>
      </c>
    </row>
    <row r="3309" spans="1:4">
      <c r="A3309" s="124">
        <v>11561</v>
      </c>
      <c r="B3309" s="221" t="s">
        <v>7954</v>
      </c>
      <c r="C3309" s="100" t="s">
        <v>240</v>
      </c>
      <c r="D3309" s="125">
        <v>151.4</v>
      </c>
    </row>
    <row r="3310" spans="1:4">
      <c r="A3310" s="124">
        <v>11560</v>
      </c>
      <c r="B3310" s="221" t="s">
        <v>7955</v>
      </c>
      <c r="C3310" s="100" t="s">
        <v>240</v>
      </c>
      <c r="D3310" s="125">
        <v>128.86000000000001</v>
      </c>
    </row>
    <row r="3311" spans="1:4">
      <c r="A3311" s="124">
        <v>11499</v>
      </c>
      <c r="B3311" s="221" t="s">
        <v>7956</v>
      </c>
      <c r="C3311" s="100" t="s">
        <v>240</v>
      </c>
      <c r="D3311" s="125">
        <v>1135.08</v>
      </c>
    </row>
    <row r="3312" spans="1:4">
      <c r="A3312" s="124">
        <v>34761</v>
      </c>
      <c r="B3312" s="221" t="s">
        <v>7957</v>
      </c>
      <c r="C3312" s="100" t="s">
        <v>22</v>
      </c>
      <c r="D3312" s="125">
        <v>13.54</v>
      </c>
    </row>
    <row r="3313" spans="1:4">
      <c r="A3313" s="124">
        <v>40924</v>
      </c>
      <c r="B3313" s="221" t="s">
        <v>7958</v>
      </c>
      <c r="C3313" s="100" t="s">
        <v>120</v>
      </c>
      <c r="D3313" s="125">
        <v>2385.4299999999998</v>
      </c>
    </row>
    <row r="3314" spans="1:4">
      <c r="A3314" s="124">
        <v>25957</v>
      </c>
      <c r="B3314" s="221" t="s">
        <v>7959</v>
      </c>
      <c r="C3314" s="100" t="s">
        <v>22</v>
      </c>
      <c r="D3314" s="125">
        <v>9.74</v>
      </c>
    </row>
    <row r="3315" spans="1:4">
      <c r="A3315" s="124">
        <v>40983</v>
      </c>
      <c r="B3315" s="221" t="s">
        <v>7960</v>
      </c>
      <c r="C3315" s="100" t="s">
        <v>120</v>
      </c>
      <c r="D3315" s="125">
        <v>1715.81</v>
      </c>
    </row>
    <row r="3316" spans="1:4">
      <c r="A3316" s="124">
        <v>2437</v>
      </c>
      <c r="B3316" s="221" t="s">
        <v>7961</v>
      </c>
      <c r="C3316" s="100" t="s">
        <v>22</v>
      </c>
      <c r="D3316" s="125">
        <v>34.01</v>
      </c>
    </row>
    <row r="3317" spans="1:4">
      <c r="A3317" s="124">
        <v>40921</v>
      </c>
      <c r="B3317" s="221" t="s">
        <v>7962</v>
      </c>
      <c r="C3317" s="100" t="s">
        <v>120</v>
      </c>
      <c r="D3317" s="125">
        <v>5985.1</v>
      </c>
    </row>
    <row r="3318" spans="1:4" ht="25.5">
      <c r="A3318" s="124">
        <v>14252</v>
      </c>
      <c r="B3318" s="221" t="s">
        <v>7963</v>
      </c>
      <c r="C3318" s="100" t="s">
        <v>240</v>
      </c>
      <c r="D3318" s="125">
        <v>3308.95</v>
      </c>
    </row>
    <row r="3319" spans="1:4" ht="25.5">
      <c r="A3319" s="124">
        <v>730</v>
      </c>
      <c r="B3319" s="221" t="s">
        <v>7964</v>
      </c>
      <c r="C3319" s="100" t="s">
        <v>240</v>
      </c>
      <c r="D3319" s="125">
        <v>8840.91</v>
      </c>
    </row>
    <row r="3320" spans="1:4" ht="25.5">
      <c r="A3320" s="124">
        <v>723</v>
      </c>
      <c r="B3320" s="221" t="s">
        <v>7965</v>
      </c>
      <c r="C3320" s="100" t="s">
        <v>240</v>
      </c>
      <c r="D3320" s="125">
        <v>4394.24</v>
      </c>
    </row>
    <row r="3321" spans="1:4" ht="25.5">
      <c r="A3321" s="124">
        <v>36502</v>
      </c>
      <c r="B3321" s="221" t="s">
        <v>7966</v>
      </c>
      <c r="C3321" s="100" t="s">
        <v>240</v>
      </c>
      <c r="D3321" s="125">
        <v>4130.0600000000004</v>
      </c>
    </row>
    <row r="3322" spans="1:4" ht="25.5">
      <c r="A3322" s="124">
        <v>36503</v>
      </c>
      <c r="B3322" s="221" t="s">
        <v>7967</v>
      </c>
      <c r="C3322" s="100" t="s">
        <v>240</v>
      </c>
      <c r="D3322" s="125">
        <v>5092.8599999999997</v>
      </c>
    </row>
    <row r="3323" spans="1:4" ht="25.5">
      <c r="A3323" s="124">
        <v>4090</v>
      </c>
      <c r="B3323" s="221" t="s">
        <v>7968</v>
      </c>
      <c r="C3323" s="100" t="s">
        <v>240</v>
      </c>
      <c r="D3323" s="125">
        <v>537000</v>
      </c>
    </row>
    <row r="3324" spans="1:4" ht="25.5">
      <c r="A3324" s="124">
        <v>13227</v>
      </c>
      <c r="B3324" s="221" t="s">
        <v>7969</v>
      </c>
      <c r="C3324" s="100" t="s">
        <v>240</v>
      </c>
      <c r="D3324" s="125">
        <v>667289.46</v>
      </c>
    </row>
    <row r="3325" spans="1:4" ht="25.5">
      <c r="A3325" s="124">
        <v>10597</v>
      </c>
      <c r="B3325" s="221" t="s">
        <v>7970</v>
      </c>
      <c r="C3325" s="100" t="s">
        <v>240</v>
      </c>
      <c r="D3325" s="125">
        <v>702408.24</v>
      </c>
    </row>
    <row r="3326" spans="1:4">
      <c r="A3326" s="124">
        <v>39628</v>
      </c>
      <c r="B3326" s="221" t="s">
        <v>7971</v>
      </c>
      <c r="C3326" s="100" t="s">
        <v>240</v>
      </c>
      <c r="D3326" s="125">
        <v>2994.91</v>
      </c>
    </row>
    <row r="3327" spans="1:4">
      <c r="A3327" s="124">
        <v>39404</v>
      </c>
      <c r="B3327" s="221" t="s">
        <v>7972</v>
      </c>
      <c r="C3327" s="100" t="s">
        <v>240</v>
      </c>
      <c r="D3327" s="125">
        <v>1485.08</v>
      </c>
    </row>
    <row r="3328" spans="1:4">
      <c r="A3328" s="124">
        <v>39402</v>
      </c>
      <c r="B3328" s="221" t="s">
        <v>7973</v>
      </c>
      <c r="C3328" s="100" t="s">
        <v>240</v>
      </c>
      <c r="D3328" s="125">
        <v>1223.42</v>
      </c>
    </row>
    <row r="3329" spans="1:4">
      <c r="A3329" s="124">
        <v>39403</v>
      </c>
      <c r="B3329" s="221" t="s">
        <v>7974</v>
      </c>
      <c r="C3329" s="100" t="s">
        <v>240</v>
      </c>
      <c r="D3329" s="125">
        <v>1196.81</v>
      </c>
    </row>
    <row r="3330" spans="1:4">
      <c r="A3330" s="124">
        <v>4093</v>
      </c>
      <c r="B3330" s="221" t="s">
        <v>7975</v>
      </c>
      <c r="C3330" s="100" t="s">
        <v>22</v>
      </c>
      <c r="D3330" s="125">
        <v>12.19</v>
      </c>
    </row>
    <row r="3331" spans="1:4">
      <c r="A3331" s="124">
        <v>10512</v>
      </c>
      <c r="B3331" s="221" t="s">
        <v>7976</v>
      </c>
      <c r="C3331" s="100" t="s">
        <v>120</v>
      </c>
      <c r="D3331" s="125">
        <v>2147.2600000000002</v>
      </c>
    </row>
    <row r="3332" spans="1:4">
      <c r="A3332" s="124">
        <v>20020</v>
      </c>
      <c r="B3332" s="221" t="s">
        <v>7977</v>
      </c>
      <c r="C3332" s="100" t="s">
        <v>22</v>
      </c>
      <c r="D3332" s="125">
        <v>11.49</v>
      </c>
    </row>
    <row r="3333" spans="1:4">
      <c r="A3333" s="124">
        <v>41038</v>
      </c>
      <c r="B3333" s="221" t="s">
        <v>7978</v>
      </c>
      <c r="C3333" s="100" t="s">
        <v>120</v>
      </c>
      <c r="D3333" s="125">
        <v>2025.41</v>
      </c>
    </row>
    <row r="3334" spans="1:4">
      <c r="A3334" s="124">
        <v>4094</v>
      </c>
      <c r="B3334" s="221" t="s">
        <v>7979</v>
      </c>
      <c r="C3334" s="100" t="s">
        <v>22</v>
      </c>
      <c r="D3334" s="125">
        <v>16.28</v>
      </c>
    </row>
    <row r="3335" spans="1:4">
      <c r="A3335" s="124">
        <v>40988</v>
      </c>
      <c r="B3335" s="221" t="s">
        <v>7980</v>
      </c>
      <c r="C3335" s="100" t="s">
        <v>120</v>
      </c>
      <c r="D3335" s="125">
        <v>2867.53</v>
      </c>
    </row>
    <row r="3336" spans="1:4">
      <c r="A3336" s="124">
        <v>4095</v>
      </c>
      <c r="B3336" s="221" t="s">
        <v>7981</v>
      </c>
      <c r="C3336" s="100" t="s">
        <v>22</v>
      </c>
      <c r="D3336" s="125">
        <v>10.97</v>
      </c>
    </row>
    <row r="3337" spans="1:4">
      <c r="A3337" s="124">
        <v>40990</v>
      </c>
      <c r="B3337" s="221" t="s">
        <v>7982</v>
      </c>
      <c r="C3337" s="100" t="s">
        <v>120</v>
      </c>
      <c r="D3337" s="125">
        <v>1932.67</v>
      </c>
    </row>
    <row r="3338" spans="1:4">
      <c r="A3338" s="124">
        <v>4097</v>
      </c>
      <c r="B3338" s="221" t="s">
        <v>7983</v>
      </c>
      <c r="C3338" s="100" t="s">
        <v>22</v>
      </c>
      <c r="D3338" s="125">
        <v>12.51</v>
      </c>
    </row>
    <row r="3339" spans="1:4">
      <c r="A3339" s="124">
        <v>40994</v>
      </c>
      <c r="B3339" s="221" t="s">
        <v>7984</v>
      </c>
      <c r="C3339" s="100" t="s">
        <v>120</v>
      </c>
      <c r="D3339" s="125">
        <v>2202.02</v>
      </c>
    </row>
    <row r="3340" spans="1:4">
      <c r="A3340" s="124">
        <v>4096</v>
      </c>
      <c r="B3340" s="221" t="s">
        <v>7985</v>
      </c>
      <c r="C3340" s="100" t="s">
        <v>22</v>
      </c>
      <c r="D3340" s="125">
        <v>10.8</v>
      </c>
    </row>
    <row r="3341" spans="1:4">
      <c r="A3341" s="124">
        <v>40992</v>
      </c>
      <c r="B3341" s="221" t="s">
        <v>7986</v>
      </c>
      <c r="C3341" s="100" t="s">
        <v>120</v>
      </c>
      <c r="D3341" s="125">
        <v>1901.69</v>
      </c>
    </row>
    <row r="3342" spans="1:4">
      <c r="A3342" s="124">
        <v>13955</v>
      </c>
      <c r="B3342" s="221" t="s">
        <v>7987</v>
      </c>
      <c r="C3342" s="100" t="s">
        <v>240</v>
      </c>
      <c r="D3342" s="125">
        <v>2489.33</v>
      </c>
    </row>
    <row r="3343" spans="1:4">
      <c r="A3343" s="124">
        <v>4114</v>
      </c>
      <c r="B3343" s="221" t="s">
        <v>7988</v>
      </c>
      <c r="C3343" s="100" t="s">
        <v>240</v>
      </c>
      <c r="D3343" s="125">
        <v>46.67</v>
      </c>
    </row>
    <row r="3344" spans="1:4">
      <c r="A3344" s="124">
        <v>36797</v>
      </c>
      <c r="B3344" s="221" t="s">
        <v>7989</v>
      </c>
      <c r="C3344" s="100" t="s">
        <v>240</v>
      </c>
      <c r="D3344" s="125">
        <v>40.81</v>
      </c>
    </row>
    <row r="3345" spans="1:4">
      <c r="A3345" s="124">
        <v>4107</v>
      </c>
      <c r="B3345" s="221" t="s">
        <v>7990</v>
      </c>
      <c r="C3345" s="100" t="s">
        <v>240</v>
      </c>
      <c r="D3345" s="125">
        <v>39.29</v>
      </c>
    </row>
    <row r="3346" spans="1:4">
      <c r="A3346" s="124">
        <v>36799</v>
      </c>
      <c r="B3346" s="221" t="s">
        <v>7991</v>
      </c>
      <c r="C3346" s="100" t="s">
        <v>240</v>
      </c>
      <c r="D3346" s="125">
        <v>37.520000000000003</v>
      </c>
    </row>
    <row r="3347" spans="1:4">
      <c r="A3347" s="124">
        <v>4108</v>
      </c>
      <c r="B3347" s="221" t="s">
        <v>7992</v>
      </c>
      <c r="C3347" s="100" t="s">
        <v>240</v>
      </c>
      <c r="D3347" s="125">
        <v>31.59</v>
      </c>
    </row>
    <row r="3348" spans="1:4">
      <c r="A3348" s="124">
        <v>4102</v>
      </c>
      <c r="B3348" s="221" t="s">
        <v>7993</v>
      </c>
      <c r="C3348" s="100" t="s">
        <v>240</v>
      </c>
      <c r="D3348" s="125">
        <v>47</v>
      </c>
    </row>
    <row r="3349" spans="1:4">
      <c r="A3349" s="124">
        <v>10826</v>
      </c>
      <c r="B3349" s="221" t="s">
        <v>7994</v>
      </c>
      <c r="C3349" s="100" t="s">
        <v>240</v>
      </c>
      <c r="D3349" s="125">
        <v>100.57</v>
      </c>
    </row>
    <row r="3350" spans="1:4">
      <c r="A3350" s="124">
        <v>365</v>
      </c>
      <c r="B3350" s="221" t="s">
        <v>7995</v>
      </c>
      <c r="C3350" s="100" t="s">
        <v>240</v>
      </c>
      <c r="D3350" s="125">
        <v>62.35</v>
      </c>
    </row>
    <row r="3351" spans="1:4">
      <c r="A3351" s="124">
        <v>38639</v>
      </c>
      <c r="B3351" s="221" t="s">
        <v>7996</v>
      </c>
      <c r="C3351" s="100" t="s">
        <v>240</v>
      </c>
      <c r="D3351" s="125">
        <v>241.37</v>
      </c>
    </row>
    <row r="3352" spans="1:4">
      <c r="A3352" s="124">
        <v>38640</v>
      </c>
      <c r="B3352" s="221" t="s">
        <v>7997</v>
      </c>
      <c r="C3352" s="100" t="s">
        <v>240</v>
      </c>
      <c r="D3352" s="125">
        <v>3.62</v>
      </c>
    </row>
    <row r="3353" spans="1:4">
      <c r="A3353" s="124">
        <v>358</v>
      </c>
      <c r="B3353" s="221" t="s">
        <v>7998</v>
      </c>
      <c r="C3353" s="100" t="s">
        <v>240</v>
      </c>
      <c r="D3353" s="125">
        <v>74.42</v>
      </c>
    </row>
    <row r="3354" spans="1:4">
      <c r="A3354" s="124">
        <v>359</v>
      </c>
      <c r="B3354" s="221" t="s">
        <v>7999</v>
      </c>
      <c r="C3354" s="100" t="s">
        <v>240</v>
      </c>
      <c r="D3354" s="125">
        <v>152.87</v>
      </c>
    </row>
    <row r="3355" spans="1:4">
      <c r="A3355" s="124">
        <v>38641</v>
      </c>
      <c r="B3355" s="221" t="s">
        <v>8000</v>
      </c>
      <c r="C3355" s="100" t="s">
        <v>240</v>
      </c>
      <c r="D3355" s="125">
        <v>150.86000000000001</v>
      </c>
    </row>
    <row r="3356" spans="1:4">
      <c r="A3356" s="124">
        <v>360</v>
      </c>
      <c r="B3356" s="221" t="s">
        <v>8001</v>
      </c>
      <c r="C3356" s="100" t="s">
        <v>240</v>
      </c>
      <c r="D3356" s="125">
        <v>3.5</v>
      </c>
    </row>
    <row r="3357" spans="1:4">
      <c r="A3357" s="124">
        <v>4127</v>
      </c>
      <c r="B3357" s="221" t="s">
        <v>8002</v>
      </c>
      <c r="C3357" s="100" t="s">
        <v>240</v>
      </c>
      <c r="D3357" s="125">
        <v>202.03</v>
      </c>
    </row>
    <row r="3358" spans="1:4">
      <c r="A3358" s="124">
        <v>4154</v>
      </c>
      <c r="B3358" s="221" t="s">
        <v>8003</v>
      </c>
      <c r="C3358" s="100" t="s">
        <v>240</v>
      </c>
      <c r="D3358" s="125">
        <v>246.84</v>
      </c>
    </row>
    <row r="3359" spans="1:4" ht="25.5">
      <c r="A3359" s="124">
        <v>4168</v>
      </c>
      <c r="B3359" s="221" t="s">
        <v>8004</v>
      </c>
      <c r="C3359" s="100" t="s">
        <v>240</v>
      </c>
      <c r="D3359" s="125">
        <v>260.69</v>
      </c>
    </row>
    <row r="3360" spans="1:4" ht="25.5">
      <c r="A3360" s="124">
        <v>4161</v>
      </c>
      <c r="B3360" s="221" t="s">
        <v>8005</v>
      </c>
      <c r="C3360" s="100" t="s">
        <v>240</v>
      </c>
      <c r="D3360" s="125">
        <v>250.91</v>
      </c>
    </row>
    <row r="3361" spans="1:4" ht="25.5">
      <c r="A3361" s="124">
        <v>42430</v>
      </c>
      <c r="B3361" s="221" t="s">
        <v>8006</v>
      </c>
      <c r="C3361" s="100" t="s">
        <v>240</v>
      </c>
      <c r="D3361" s="125">
        <v>3581.17</v>
      </c>
    </row>
    <row r="3362" spans="1:4">
      <c r="A3362" s="124">
        <v>4214</v>
      </c>
      <c r="B3362" s="221" t="s">
        <v>8007</v>
      </c>
      <c r="C3362" s="100" t="s">
        <v>240</v>
      </c>
      <c r="D3362" s="125">
        <v>6.54</v>
      </c>
    </row>
    <row r="3363" spans="1:4">
      <c r="A3363" s="124">
        <v>4215</v>
      </c>
      <c r="B3363" s="221" t="s">
        <v>8008</v>
      </c>
      <c r="C3363" s="100" t="s">
        <v>240</v>
      </c>
      <c r="D3363" s="125">
        <v>4.3099999999999996</v>
      </c>
    </row>
    <row r="3364" spans="1:4">
      <c r="A3364" s="124">
        <v>4210</v>
      </c>
      <c r="B3364" s="221" t="s">
        <v>8009</v>
      </c>
      <c r="C3364" s="100" t="s">
        <v>240</v>
      </c>
      <c r="D3364" s="125">
        <v>0.72</v>
      </c>
    </row>
    <row r="3365" spans="1:4">
      <c r="A3365" s="124">
        <v>4212</v>
      </c>
      <c r="B3365" s="221" t="s">
        <v>8010</v>
      </c>
      <c r="C3365" s="100" t="s">
        <v>240</v>
      </c>
      <c r="D3365" s="125">
        <v>2.08</v>
      </c>
    </row>
    <row r="3366" spans="1:4">
      <c r="A3366" s="124">
        <v>4213</v>
      </c>
      <c r="B3366" s="221" t="s">
        <v>8011</v>
      </c>
      <c r="C3366" s="100" t="s">
        <v>240</v>
      </c>
      <c r="D3366" s="125">
        <v>9.2899999999999991</v>
      </c>
    </row>
    <row r="3367" spans="1:4">
      <c r="A3367" s="124">
        <v>4211</v>
      </c>
      <c r="B3367" s="221" t="s">
        <v>8012</v>
      </c>
      <c r="C3367" s="100" t="s">
        <v>240</v>
      </c>
      <c r="D3367" s="125">
        <v>1.04</v>
      </c>
    </row>
    <row r="3368" spans="1:4">
      <c r="A3368" s="124">
        <v>4209</v>
      </c>
      <c r="B3368" s="221" t="s">
        <v>8013</v>
      </c>
      <c r="C3368" s="100" t="s">
        <v>240</v>
      </c>
      <c r="D3368" s="125">
        <v>13.57</v>
      </c>
    </row>
    <row r="3369" spans="1:4">
      <c r="A3369" s="124">
        <v>4180</v>
      </c>
      <c r="B3369" s="221" t="s">
        <v>8014</v>
      </c>
      <c r="C3369" s="100" t="s">
        <v>240</v>
      </c>
      <c r="D3369" s="125">
        <v>10.220000000000001</v>
      </c>
    </row>
    <row r="3370" spans="1:4">
      <c r="A3370" s="124">
        <v>4177</v>
      </c>
      <c r="B3370" s="221" t="s">
        <v>8015</v>
      </c>
      <c r="C3370" s="100" t="s">
        <v>240</v>
      </c>
      <c r="D3370" s="125">
        <v>3.39</v>
      </c>
    </row>
    <row r="3371" spans="1:4">
      <c r="A3371" s="124">
        <v>4179</v>
      </c>
      <c r="B3371" s="221" t="s">
        <v>8016</v>
      </c>
      <c r="C3371" s="100" t="s">
        <v>240</v>
      </c>
      <c r="D3371" s="125">
        <v>6.94</v>
      </c>
    </row>
    <row r="3372" spans="1:4">
      <c r="A3372" s="124">
        <v>4208</v>
      </c>
      <c r="B3372" s="221" t="s">
        <v>8017</v>
      </c>
      <c r="C3372" s="100" t="s">
        <v>240</v>
      </c>
      <c r="D3372" s="125">
        <v>32.31</v>
      </c>
    </row>
    <row r="3373" spans="1:4">
      <c r="A3373" s="124">
        <v>4181</v>
      </c>
      <c r="B3373" s="221" t="s">
        <v>8018</v>
      </c>
      <c r="C3373" s="100" t="s">
        <v>240</v>
      </c>
      <c r="D3373" s="125">
        <v>21.11</v>
      </c>
    </row>
    <row r="3374" spans="1:4">
      <c r="A3374" s="124">
        <v>4178</v>
      </c>
      <c r="B3374" s="221" t="s">
        <v>8019</v>
      </c>
      <c r="C3374" s="100" t="s">
        <v>240</v>
      </c>
      <c r="D3374" s="125">
        <v>4.7</v>
      </c>
    </row>
    <row r="3375" spans="1:4">
      <c r="A3375" s="124">
        <v>4182</v>
      </c>
      <c r="B3375" s="221" t="s">
        <v>8020</v>
      </c>
      <c r="C3375" s="100" t="s">
        <v>240</v>
      </c>
      <c r="D3375" s="125">
        <v>52.57</v>
      </c>
    </row>
    <row r="3376" spans="1:4">
      <c r="A3376" s="124">
        <v>4183</v>
      </c>
      <c r="B3376" s="221" t="s">
        <v>8021</v>
      </c>
      <c r="C3376" s="100" t="s">
        <v>240</v>
      </c>
      <c r="D3376" s="125">
        <v>84.63</v>
      </c>
    </row>
    <row r="3377" spans="1:4">
      <c r="A3377" s="124">
        <v>4184</v>
      </c>
      <c r="B3377" s="221" t="s">
        <v>8022</v>
      </c>
      <c r="C3377" s="100" t="s">
        <v>240</v>
      </c>
      <c r="D3377" s="125">
        <v>186.81</v>
      </c>
    </row>
    <row r="3378" spans="1:4">
      <c r="A3378" s="124">
        <v>4185</v>
      </c>
      <c r="B3378" s="221" t="s">
        <v>8023</v>
      </c>
      <c r="C3378" s="100" t="s">
        <v>240</v>
      </c>
      <c r="D3378" s="125">
        <v>310.39999999999998</v>
      </c>
    </row>
    <row r="3379" spans="1:4">
      <c r="A3379" s="124">
        <v>4205</v>
      </c>
      <c r="B3379" s="221" t="s">
        <v>8024</v>
      </c>
      <c r="C3379" s="100" t="s">
        <v>240</v>
      </c>
      <c r="D3379" s="125">
        <v>17.920000000000002</v>
      </c>
    </row>
    <row r="3380" spans="1:4">
      <c r="A3380" s="124">
        <v>4192</v>
      </c>
      <c r="B3380" s="221" t="s">
        <v>8025</v>
      </c>
      <c r="C3380" s="100" t="s">
        <v>240</v>
      </c>
      <c r="D3380" s="125">
        <v>17.920000000000002</v>
      </c>
    </row>
    <row r="3381" spans="1:4">
      <c r="A3381" s="124">
        <v>4191</v>
      </c>
      <c r="B3381" s="221" t="s">
        <v>8026</v>
      </c>
      <c r="C3381" s="100" t="s">
        <v>240</v>
      </c>
      <c r="D3381" s="125">
        <v>17.920000000000002</v>
      </c>
    </row>
    <row r="3382" spans="1:4">
      <c r="A3382" s="124">
        <v>4207</v>
      </c>
      <c r="B3382" s="221" t="s">
        <v>8027</v>
      </c>
      <c r="C3382" s="100" t="s">
        <v>240</v>
      </c>
      <c r="D3382" s="125">
        <v>14.42</v>
      </c>
    </row>
    <row r="3383" spans="1:4">
      <c r="A3383" s="124">
        <v>4206</v>
      </c>
      <c r="B3383" s="221" t="s">
        <v>8028</v>
      </c>
      <c r="C3383" s="100" t="s">
        <v>240</v>
      </c>
      <c r="D3383" s="125">
        <v>14.01</v>
      </c>
    </row>
    <row r="3384" spans="1:4">
      <c r="A3384" s="124">
        <v>4190</v>
      </c>
      <c r="B3384" s="221" t="s">
        <v>8029</v>
      </c>
      <c r="C3384" s="100" t="s">
        <v>240</v>
      </c>
      <c r="D3384" s="125">
        <v>14.01</v>
      </c>
    </row>
    <row r="3385" spans="1:4">
      <c r="A3385" s="124">
        <v>4186</v>
      </c>
      <c r="B3385" s="221" t="s">
        <v>8030</v>
      </c>
      <c r="C3385" s="100" t="s">
        <v>240</v>
      </c>
      <c r="D3385" s="125">
        <v>4.1399999999999997</v>
      </c>
    </row>
    <row r="3386" spans="1:4">
      <c r="A3386" s="124">
        <v>4188</v>
      </c>
      <c r="B3386" s="221" t="s">
        <v>8031</v>
      </c>
      <c r="C3386" s="100" t="s">
        <v>240</v>
      </c>
      <c r="D3386" s="125">
        <v>8.4499999999999993</v>
      </c>
    </row>
    <row r="3387" spans="1:4">
      <c r="A3387" s="124">
        <v>4189</v>
      </c>
      <c r="B3387" s="221" t="s">
        <v>8032</v>
      </c>
      <c r="C3387" s="100" t="s">
        <v>240</v>
      </c>
      <c r="D3387" s="125">
        <v>8.4499999999999993</v>
      </c>
    </row>
    <row r="3388" spans="1:4">
      <c r="A3388" s="124">
        <v>4197</v>
      </c>
      <c r="B3388" s="221" t="s">
        <v>8033</v>
      </c>
      <c r="C3388" s="100" t="s">
        <v>240</v>
      </c>
      <c r="D3388" s="125">
        <v>44.76</v>
      </c>
    </row>
    <row r="3389" spans="1:4">
      <c r="A3389" s="124">
        <v>4194</v>
      </c>
      <c r="B3389" s="221" t="s">
        <v>8034</v>
      </c>
      <c r="C3389" s="100" t="s">
        <v>240</v>
      </c>
      <c r="D3389" s="125">
        <v>27.04</v>
      </c>
    </row>
    <row r="3390" spans="1:4">
      <c r="A3390" s="124">
        <v>4193</v>
      </c>
      <c r="B3390" s="221" t="s">
        <v>8035</v>
      </c>
      <c r="C3390" s="100" t="s">
        <v>240</v>
      </c>
      <c r="D3390" s="125">
        <v>27.04</v>
      </c>
    </row>
    <row r="3391" spans="1:4">
      <c r="A3391" s="124">
        <v>4204</v>
      </c>
      <c r="B3391" s="221" t="s">
        <v>8036</v>
      </c>
      <c r="C3391" s="100" t="s">
        <v>240</v>
      </c>
      <c r="D3391" s="125">
        <v>27.04</v>
      </c>
    </row>
    <row r="3392" spans="1:4">
      <c r="A3392" s="124">
        <v>4187</v>
      </c>
      <c r="B3392" s="221" t="s">
        <v>8037</v>
      </c>
      <c r="C3392" s="100" t="s">
        <v>240</v>
      </c>
      <c r="D3392" s="125">
        <v>5.39</v>
      </c>
    </row>
    <row r="3393" spans="1:4">
      <c r="A3393" s="124">
        <v>4202</v>
      </c>
      <c r="B3393" s="221" t="s">
        <v>8038</v>
      </c>
      <c r="C3393" s="100" t="s">
        <v>240</v>
      </c>
      <c r="D3393" s="125">
        <v>81.739999999999995</v>
      </c>
    </row>
    <row r="3394" spans="1:4">
      <c r="A3394" s="124">
        <v>4203</v>
      </c>
      <c r="B3394" s="221" t="s">
        <v>8039</v>
      </c>
      <c r="C3394" s="100" t="s">
        <v>240</v>
      </c>
      <c r="D3394" s="125">
        <v>72.19</v>
      </c>
    </row>
    <row r="3395" spans="1:4">
      <c r="A3395" s="124">
        <v>40368</v>
      </c>
      <c r="B3395" s="221" t="s">
        <v>8040</v>
      </c>
      <c r="C3395" s="100" t="s">
        <v>240</v>
      </c>
      <c r="D3395" s="125">
        <v>33.46</v>
      </c>
    </row>
    <row r="3396" spans="1:4">
      <c r="A3396" s="124">
        <v>40365</v>
      </c>
      <c r="B3396" s="221" t="s">
        <v>8041</v>
      </c>
      <c r="C3396" s="100" t="s">
        <v>240</v>
      </c>
      <c r="D3396" s="125">
        <v>22.57</v>
      </c>
    </row>
    <row r="3397" spans="1:4">
      <c r="A3397" s="124">
        <v>40356</v>
      </c>
      <c r="B3397" s="221" t="s">
        <v>8042</v>
      </c>
      <c r="C3397" s="100" t="s">
        <v>240</v>
      </c>
      <c r="D3397" s="125">
        <v>7.71</v>
      </c>
    </row>
    <row r="3398" spans="1:4">
      <c r="A3398" s="124">
        <v>40362</v>
      </c>
      <c r="B3398" s="221" t="s">
        <v>8043</v>
      </c>
      <c r="C3398" s="100" t="s">
        <v>240</v>
      </c>
      <c r="D3398" s="125">
        <v>14.95</v>
      </c>
    </row>
    <row r="3399" spans="1:4">
      <c r="A3399" s="124">
        <v>40374</v>
      </c>
      <c r="B3399" s="221" t="s">
        <v>8044</v>
      </c>
      <c r="C3399" s="100" t="s">
        <v>240</v>
      </c>
      <c r="D3399" s="125">
        <v>87.45</v>
      </c>
    </row>
    <row r="3400" spans="1:4">
      <c r="A3400" s="124">
        <v>40371</v>
      </c>
      <c r="B3400" s="221" t="s">
        <v>8045</v>
      </c>
      <c r="C3400" s="100" t="s">
        <v>240</v>
      </c>
      <c r="D3400" s="125">
        <v>55.04</v>
      </c>
    </row>
    <row r="3401" spans="1:4">
      <c r="A3401" s="124">
        <v>40359</v>
      </c>
      <c r="B3401" s="221" t="s">
        <v>8046</v>
      </c>
      <c r="C3401" s="100" t="s">
        <v>240</v>
      </c>
      <c r="D3401" s="125">
        <v>9.9600000000000009</v>
      </c>
    </row>
    <row r="3402" spans="1:4">
      <c r="A3402" s="124">
        <v>7595</v>
      </c>
      <c r="B3402" s="221" t="s">
        <v>8047</v>
      </c>
      <c r="C3402" s="100" t="s">
        <v>22</v>
      </c>
      <c r="D3402" s="125">
        <v>6.98</v>
      </c>
    </row>
    <row r="3403" spans="1:4">
      <c r="A3403" s="124">
        <v>41094</v>
      </c>
      <c r="B3403" s="221" t="s">
        <v>8048</v>
      </c>
      <c r="C3403" s="100" t="s">
        <v>120</v>
      </c>
      <c r="D3403" s="125">
        <v>1231</v>
      </c>
    </row>
    <row r="3404" spans="1:4">
      <c r="A3404" s="124">
        <v>39609</v>
      </c>
      <c r="B3404" s="221" t="s">
        <v>8049</v>
      </c>
      <c r="C3404" s="100" t="s">
        <v>240</v>
      </c>
      <c r="D3404" s="125">
        <v>43631.09</v>
      </c>
    </row>
    <row r="3405" spans="1:4">
      <c r="A3405" s="124">
        <v>39610</v>
      </c>
      <c r="B3405" s="221" t="s">
        <v>8050</v>
      </c>
      <c r="C3405" s="100" t="s">
        <v>240</v>
      </c>
      <c r="D3405" s="125">
        <v>63687.78</v>
      </c>
    </row>
    <row r="3406" spans="1:4">
      <c r="A3406" s="124">
        <v>39611</v>
      </c>
      <c r="B3406" s="221" t="s">
        <v>8051</v>
      </c>
      <c r="C3406" s="100" t="s">
        <v>240</v>
      </c>
      <c r="D3406" s="125">
        <v>77072.63</v>
      </c>
    </row>
    <row r="3407" spans="1:4">
      <c r="A3407" s="124">
        <v>39612</v>
      </c>
      <c r="B3407" s="221" t="s">
        <v>8052</v>
      </c>
      <c r="C3407" s="100" t="s">
        <v>240</v>
      </c>
      <c r="D3407" s="125">
        <v>120736.02</v>
      </c>
    </row>
    <row r="3408" spans="1:4">
      <c r="A3408" s="124">
        <v>39608</v>
      </c>
      <c r="B3408" s="221" t="s">
        <v>8053</v>
      </c>
      <c r="C3408" s="100" t="s">
        <v>240</v>
      </c>
      <c r="D3408" s="125">
        <v>34886.959999999999</v>
      </c>
    </row>
    <row r="3409" spans="1:4">
      <c r="A3409" s="124">
        <v>38175</v>
      </c>
      <c r="B3409" s="221" t="s">
        <v>8054</v>
      </c>
      <c r="C3409" s="100" t="s">
        <v>240</v>
      </c>
      <c r="D3409" s="125">
        <v>2.61</v>
      </c>
    </row>
    <row r="3410" spans="1:4" ht="25.5">
      <c r="A3410" s="124">
        <v>38176</v>
      </c>
      <c r="B3410" s="221" t="s">
        <v>8055</v>
      </c>
      <c r="C3410" s="100" t="s">
        <v>240</v>
      </c>
      <c r="D3410" s="125">
        <v>7.08</v>
      </c>
    </row>
    <row r="3411" spans="1:4">
      <c r="A3411" s="124">
        <v>36152</v>
      </c>
      <c r="B3411" s="221" t="s">
        <v>8056</v>
      </c>
      <c r="C3411" s="100" t="s">
        <v>240</v>
      </c>
      <c r="D3411" s="125">
        <v>4.51</v>
      </c>
    </row>
    <row r="3412" spans="1:4">
      <c r="A3412" s="124">
        <v>11138</v>
      </c>
      <c r="B3412" s="221" t="s">
        <v>8057</v>
      </c>
      <c r="C3412" s="100" t="s">
        <v>2559</v>
      </c>
      <c r="D3412" s="125">
        <v>1.94</v>
      </c>
    </row>
    <row r="3413" spans="1:4">
      <c r="A3413" s="124">
        <v>5333</v>
      </c>
      <c r="B3413" s="221" t="s">
        <v>8058</v>
      </c>
      <c r="C3413" s="100" t="s">
        <v>2559</v>
      </c>
      <c r="D3413" s="125">
        <v>17.93</v>
      </c>
    </row>
    <row r="3414" spans="1:4">
      <c r="A3414" s="124">
        <v>4221</v>
      </c>
      <c r="B3414" s="221" t="s">
        <v>8059</v>
      </c>
      <c r="C3414" s="100" t="s">
        <v>2559</v>
      </c>
      <c r="D3414" s="125">
        <v>3.02</v>
      </c>
    </row>
    <row r="3415" spans="1:4">
      <c r="A3415" s="124">
        <v>4227</v>
      </c>
      <c r="B3415" s="221" t="s">
        <v>8060</v>
      </c>
      <c r="C3415" s="100" t="s">
        <v>2559</v>
      </c>
      <c r="D3415" s="125">
        <v>13.6</v>
      </c>
    </row>
    <row r="3416" spans="1:4" ht="25.5">
      <c r="A3416" s="124">
        <v>38170</v>
      </c>
      <c r="B3416" s="221" t="s">
        <v>8061</v>
      </c>
      <c r="C3416" s="100" t="s">
        <v>240</v>
      </c>
      <c r="D3416" s="125">
        <v>11.92</v>
      </c>
    </row>
    <row r="3417" spans="1:4">
      <c r="A3417" s="124">
        <v>4252</v>
      </c>
      <c r="B3417" s="221" t="s">
        <v>8062</v>
      </c>
      <c r="C3417" s="100" t="s">
        <v>22</v>
      </c>
      <c r="D3417" s="125">
        <v>12.05</v>
      </c>
    </row>
    <row r="3418" spans="1:4">
      <c r="A3418" s="124">
        <v>40980</v>
      </c>
      <c r="B3418" s="221" t="s">
        <v>8063</v>
      </c>
      <c r="C3418" s="100" t="s">
        <v>120</v>
      </c>
      <c r="D3418" s="125">
        <v>2121.98</v>
      </c>
    </row>
    <row r="3419" spans="1:4">
      <c r="A3419" s="124">
        <v>4243</v>
      </c>
      <c r="B3419" s="221" t="s">
        <v>8064</v>
      </c>
      <c r="C3419" s="100" t="s">
        <v>22</v>
      </c>
      <c r="D3419" s="125">
        <v>10.98</v>
      </c>
    </row>
    <row r="3420" spans="1:4">
      <c r="A3420" s="124">
        <v>41031</v>
      </c>
      <c r="B3420" s="221" t="s">
        <v>8065</v>
      </c>
      <c r="C3420" s="100" t="s">
        <v>120</v>
      </c>
      <c r="D3420" s="125">
        <v>1936.05</v>
      </c>
    </row>
    <row r="3421" spans="1:4">
      <c r="A3421" s="124">
        <v>37666</v>
      </c>
      <c r="B3421" s="221" t="s">
        <v>8066</v>
      </c>
      <c r="C3421" s="100" t="s">
        <v>22</v>
      </c>
      <c r="D3421" s="125">
        <v>10.61</v>
      </c>
    </row>
    <row r="3422" spans="1:4">
      <c r="A3422" s="124">
        <v>40986</v>
      </c>
      <c r="B3422" s="221" t="s">
        <v>8067</v>
      </c>
      <c r="C3422" s="100" t="s">
        <v>120</v>
      </c>
      <c r="D3422" s="125">
        <v>1868.36</v>
      </c>
    </row>
    <row r="3423" spans="1:4">
      <c r="A3423" s="124">
        <v>4250</v>
      </c>
      <c r="B3423" s="221" t="s">
        <v>8068</v>
      </c>
      <c r="C3423" s="100" t="s">
        <v>22</v>
      </c>
      <c r="D3423" s="125">
        <v>10.87</v>
      </c>
    </row>
    <row r="3424" spans="1:4">
      <c r="A3424" s="124">
        <v>40978</v>
      </c>
      <c r="B3424" s="221" t="s">
        <v>8069</v>
      </c>
      <c r="C3424" s="100" t="s">
        <v>120</v>
      </c>
      <c r="D3424" s="125">
        <v>1914.02</v>
      </c>
    </row>
    <row r="3425" spans="1:4">
      <c r="A3425" s="124">
        <v>25960</v>
      </c>
      <c r="B3425" s="221" t="s">
        <v>8070</v>
      </c>
      <c r="C3425" s="100" t="s">
        <v>22</v>
      </c>
      <c r="D3425" s="125">
        <v>13.54</v>
      </c>
    </row>
    <row r="3426" spans="1:4">
      <c r="A3426" s="124">
        <v>41043</v>
      </c>
      <c r="B3426" s="221" t="s">
        <v>8071</v>
      </c>
      <c r="C3426" s="100" t="s">
        <v>120</v>
      </c>
      <c r="D3426" s="125">
        <v>2382.83</v>
      </c>
    </row>
    <row r="3427" spans="1:4">
      <c r="A3427" s="124">
        <v>4234</v>
      </c>
      <c r="B3427" s="221" t="s">
        <v>8072</v>
      </c>
      <c r="C3427" s="100" t="s">
        <v>22</v>
      </c>
      <c r="D3427" s="125">
        <v>14.84</v>
      </c>
    </row>
    <row r="3428" spans="1:4">
      <c r="A3428" s="124">
        <v>40987</v>
      </c>
      <c r="B3428" s="221" t="s">
        <v>8073</v>
      </c>
      <c r="C3428" s="100" t="s">
        <v>120</v>
      </c>
      <c r="D3428" s="125">
        <v>2610.3000000000002</v>
      </c>
    </row>
    <row r="3429" spans="1:4">
      <c r="A3429" s="124">
        <v>4253</v>
      </c>
      <c r="B3429" s="221" t="s">
        <v>8074</v>
      </c>
      <c r="C3429" s="100" t="s">
        <v>22</v>
      </c>
      <c r="D3429" s="125">
        <v>9.7799999999999994</v>
      </c>
    </row>
    <row r="3430" spans="1:4">
      <c r="A3430" s="124">
        <v>40981</v>
      </c>
      <c r="B3430" s="221" t="s">
        <v>8075</v>
      </c>
      <c r="C3430" s="100" t="s">
        <v>120</v>
      </c>
      <c r="D3430" s="125">
        <v>1721.62</v>
      </c>
    </row>
    <row r="3431" spans="1:4">
      <c r="A3431" s="124">
        <v>4254</v>
      </c>
      <c r="B3431" s="221" t="s">
        <v>8076</v>
      </c>
      <c r="C3431" s="100" t="s">
        <v>22</v>
      </c>
      <c r="D3431" s="125">
        <v>12.67</v>
      </c>
    </row>
    <row r="3432" spans="1:4">
      <c r="A3432" s="124">
        <v>41036</v>
      </c>
      <c r="B3432" s="221" t="s">
        <v>8077</v>
      </c>
      <c r="C3432" s="100" t="s">
        <v>120</v>
      </c>
      <c r="D3432" s="125">
        <v>2231.58</v>
      </c>
    </row>
    <row r="3433" spans="1:4">
      <c r="A3433" s="124">
        <v>4251</v>
      </c>
      <c r="B3433" s="221" t="s">
        <v>8078</v>
      </c>
      <c r="C3433" s="100" t="s">
        <v>22</v>
      </c>
      <c r="D3433" s="125">
        <v>13.28</v>
      </c>
    </row>
    <row r="3434" spans="1:4">
      <c r="A3434" s="124">
        <v>40979</v>
      </c>
      <c r="B3434" s="221" t="s">
        <v>8079</v>
      </c>
      <c r="C3434" s="100" t="s">
        <v>120</v>
      </c>
      <c r="D3434" s="125">
        <v>2336.8000000000002</v>
      </c>
    </row>
    <row r="3435" spans="1:4">
      <c r="A3435" s="124">
        <v>4230</v>
      </c>
      <c r="B3435" s="221" t="s">
        <v>8080</v>
      </c>
      <c r="C3435" s="100" t="s">
        <v>22</v>
      </c>
      <c r="D3435" s="125">
        <v>9.7799999999999994</v>
      </c>
    </row>
    <row r="3436" spans="1:4">
      <c r="A3436" s="124">
        <v>40998</v>
      </c>
      <c r="B3436" s="221" t="s">
        <v>8081</v>
      </c>
      <c r="C3436" s="100" t="s">
        <v>120</v>
      </c>
      <c r="D3436" s="125">
        <v>1721.62</v>
      </c>
    </row>
    <row r="3437" spans="1:4">
      <c r="A3437" s="124">
        <v>4257</v>
      </c>
      <c r="B3437" s="221" t="s">
        <v>8082</v>
      </c>
      <c r="C3437" s="100" t="s">
        <v>22</v>
      </c>
      <c r="D3437" s="125">
        <v>9.74</v>
      </c>
    </row>
    <row r="3438" spans="1:4">
      <c r="A3438" s="124">
        <v>40982</v>
      </c>
      <c r="B3438" s="221" t="s">
        <v>8083</v>
      </c>
      <c r="C3438" s="100" t="s">
        <v>120</v>
      </c>
      <c r="D3438" s="125">
        <v>1715.83</v>
      </c>
    </row>
    <row r="3439" spans="1:4">
      <c r="A3439" s="124">
        <v>4240</v>
      </c>
      <c r="B3439" s="221" t="s">
        <v>8084</v>
      </c>
      <c r="C3439" s="100" t="s">
        <v>22</v>
      </c>
      <c r="D3439" s="125">
        <v>13.76</v>
      </c>
    </row>
    <row r="3440" spans="1:4">
      <c r="A3440" s="124">
        <v>41026</v>
      </c>
      <c r="B3440" s="221" t="s">
        <v>8085</v>
      </c>
      <c r="C3440" s="100" t="s">
        <v>120</v>
      </c>
      <c r="D3440" s="125">
        <v>2423.4499999999998</v>
      </c>
    </row>
    <row r="3441" spans="1:4">
      <c r="A3441" s="124">
        <v>4239</v>
      </c>
      <c r="B3441" s="221" t="s">
        <v>8086</v>
      </c>
      <c r="C3441" s="100" t="s">
        <v>22</v>
      </c>
      <c r="D3441" s="125">
        <v>16.88</v>
      </c>
    </row>
    <row r="3442" spans="1:4">
      <c r="A3442" s="124">
        <v>41024</v>
      </c>
      <c r="B3442" s="221" t="s">
        <v>8087</v>
      </c>
      <c r="C3442" s="100" t="s">
        <v>120</v>
      </c>
      <c r="D3442" s="125">
        <v>2973.13</v>
      </c>
    </row>
    <row r="3443" spans="1:4">
      <c r="A3443" s="124">
        <v>4248</v>
      </c>
      <c r="B3443" s="221" t="s">
        <v>8088</v>
      </c>
      <c r="C3443" s="100" t="s">
        <v>22</v>
      </c>
      <c r="D3443" s="125">
        <v>12.77</v>
      </c>
    </row>
    <row r="3444" spans="1:4">
      <c r="A3444" s="124">
        <v>41033</v>
      </c>
      <c r="B3444" s="221" t="s">
        <v>8089</v>
      </c>
      <c r="C3444" s="100" t="s">
        <v>120</v>
      </c>
      <c r="D3444" s="125">
        <v>2248.4699999999998</v>
      </c>
    </row>
    <row r="3445" spans="1:4">
      <c r="A3445" s="124">
        <v>25959</v>
      </c>
      <c r="B3445" s="221" t="s">
        <v>8090</v>
      </c>
      <c r="C3445" s="100" t="s">
        <v>22</v>
      </c>
      <c r="D3445" s="125">
        <v>14.22</v>
      </c>
    </row>
    <row r="3446" spans="1:4">
      <c r="A3446" s="124">
        <v>41040</v>
      </c>
      <c r="B3446" s="221" t="s">
        <v>8091</v>
      </c>
      <c r="C3446" s="100" t="s">
        <v>120</v>
      </c>
      <c r="D3446" s="125">
        <v>2501.98</v>
      </c>
    </row>
    <row r="3447" spans="1:4">
      <c r="A3447" s="124">
        <v>4238</v>
      </c>
      <c r="B3447" s="221" t="s">
        <v>8092</v>
      </c>
      <c r="C3447" s="100" t="s">
        <v>22</v>
      </c>
      <c r="D3447" s="125">
        <v>9.58</v>
      </c>
    </row>
    <row r="3448" spans="1:4">
      <c r="A3448" s="124">
        <v>41012</v>
      </c>
      <c r="B3448" s="221" t="s">
        <v>8093</v>
      </c>
      <c r="C3448" s="100" t="s">
        <v>120</v>
      </c>
      <c r="D3448" s="125">
        <v>1685.67</v>
      </c>
    </row>
    <row r="3449" spans="1:4">
      <c r="A3449" s="124">
        <v>4237</v>
      </c>
      <c r="B3449" s="221" t="s">
        <v>8094</v>
      </c>
      <c r="C3449" s="100" t="s">
        <v>22</v>
      </c>
      <c r="D3449" s="125">
        <v>10.8</v>
      </c>
    </row>
    <row r="3450" spans="1:4">
      <c r="A3450" s="124">
        <v>41002</v>
      </c>
      <c r="B3450" s="221" t="s">
        <v>8095</v>
      </c>
      <c r="C3450" s="100" t="s">
        <v>120</v>
      </c>
      <c r="D3450" s="125">
        <v>1901.43</v>
      </c>
    </row>
    <row r="3451" spans="1:4">
      <c r="A3451" s="124">
        <v>4233</v>
      </c>
      <c r="B3451" s="221" t="s">
        <v>8096</v>
      </c>
      <c r="C3451" s="100" t="s">
        <v>22</v>
      </c>
      <c r="D3451" s="125">
        <v>12.21</v>
      </c>
    </row>
    <row r="3452" spans="1:4">
      <c r="A3452" s="124">
        <v>41001</v>
      </c>
      <c r="B3452" s="221" t="s">
        <v>8097</v>
      </c>
      <c r="C3452" s="100" t="s">
        <v>120</v>
      </c>
      <c r="D3452" s="125">
        <v>2148.61</v>
      </c>
    </row>
    <row r="3453" spans="1:4">
      <c r="A3453" s="124">
        <v>2</v>
      </c>
      <c r="B3453" s="221" t="s">
        <v>8098</v>
      </c>
      <c r="C3453" s="100" t="s">
        <v>1161</v>
      </c>
      <c r="D3453" s="125">
        <v>9.8000000000000007</v>
      </c>
    </row>
    <row r="3454" spans="1:4" ht="25.5">
      <c r="A3454" s="124">
        <v>36517</v>
      </c>
      <c r="B3454" s="221" t="s">
        <v>8099</v>
      </c>
      <c r="C3454" s="100" t="s">
        <v>240</v>
      </c>
      <c r="D3454" s="125">
        <v>341843.94</v>
      </c>
    </row>
    <row r="3455" spans="1:4" ht="25.5">
      <c r="A3455" s="124">
        <v>4262</v>
      </c>
      <c r="B3455" s="221" t="s">
        <v>8100</v>
      </c>
      <c r="C3455" s="100" t="s">
        <v>240</v>
      </c>
      <c r="D3455" s="125">
        <v>384959.4</v>
      </c>
    </row>
    <row r="3456" spans="1:4" ht="25.5">
      <c r="A3456" s="124">
        <v>4263</v>
      </c>
      <c r="B3456" s="221" t="s">
        <v>8101</v>
      </c>
      <c r="C3456" s="100" t="s">
        <v>240</v>
      </c>
      <c r="D3456" s="125">
        <v>533810.34</v>
      </c>
    </row>
    <row r="3457" spans="1:4" ht="25.5">
      <c r="A3457" s="124">
        <v>36518</v>
      </c>
      <c r="B3457" s="221" t="s">
        <v>8102</v>
      </c>
      <c r="C3457" s="100" t="s">
        <v>240</v>
      </c>
      <c r="D3457" s="125">
        <v>607722.54</v>
      </c>
    </row>
    <row r="3458" spans="1:4" ht="25.5">
      <c r="A3458" s="124">
        <v>14221</v>
      </c>
      <c r="B3458" s="221" t="s">
        <v>8103</v>
      </c>
      <c r="C3458" s="100" t="s">
        <v>240</v>
      </c>
      <c r="D3458" s="125">
        <v>354675.91</v>
      </c>
    </row>
    <row r="3459" spans="1:4">
      <c r="A3459" s="124">
        <v>38402</v>
      </c>
      <c r="B3459" s="221" t="s">
        <v>8104</v>
      </c>
      <c r="C3459" s="100" t="s">
        <v>240</v>
      </c>
      <c r="D3459" s="125">
        <v>5.22</v>
      </c>
    </row>
    <row r="3460" spans="1:4">
      <c r="A3460" s="124">
        <v>3412</v>
      </c>
      <c r="B3460" s="221" t="s">
        <v>8105</v>
      </c>
      <c r="C3460" s="100" t="s">
        <v>316</v>
      </c>
      <c r="D3460" s="125">
        <v>13.77</v>
      </c>
    </row>
    <row r="3461" spans="1:4">
      <c r="A3461" s="124">
        <v>3413</v>
      </c>
      <c r="B3461" s="221" t="s">
        <v>8106</v>
      </c>
      <c r="C3461" s="100" t="s">
        <v>316</v>
      </c>
      <c r="D3461" s="125">
        <v>31</v>
      </c>
    </row>
    <row r="3462" spans="1:4">
      <c r="A3462" s="124">
        <v>39744</v>
      </c>
      <c r="B3462" s="221" t="s">
        <v>8107</v>
      </c>
      <c r="C3462" s="100" t="s">
        <v>316</v>
      </c>
      <c r="D3462" s="125">
        <v>24.07</v>
      </c>
    </row>
    <row r="3463" spans="1:4">
      <c r="A3463" s="124">
        <v>39745</v>
      </c>
      <c r="B3463" s="221" t="s">
        <v>8108</v>
      </c>
      <c r="C3463" s="100" t="s">
        <v>316</v>
      </c>
      <c r="D3463" s="125">
        <v>50.81</v>
      </c>
    </row>
    <row r="3464" spans="1:4">
      <c r="A3464" s="124">
        <v>39637</v>
      </c>
      <c r="B3464" s="221" t="s">
        <v>8109</v>
      </c>
      <c r="C3464" s="100" t="s">
        <v>316</v>
      </c>
      <c r="D3464" s="125">
        <v>72.790000000000006</v>
      </c>
    </row>
    <row r="3465" spans="1:4">
      <c r="A3465" s="124">
        <v>39638</v>
      </c>
      <c r="B3465" s="221" t="s">
        <v>8110</v>
      </c>
      <c r="C3465" s="100" t="s">
        <v>316</v>
      </c>
      <c r="D3465" s="125">
        <v>135.55000000000001</v>
      </c>
    </row>
    <row r="3466" spans="1:4">
      <c r="A3466" s="124">
        <v>39639</v>
      </c>
      <c r="B3466" s="221" t="s">
        <v>8111</v>
      </c>
      <c r="C3466" s="100" t="s">
        <v>316</v>
      </c>
      <c r="D3466" s="125">
        <v>178.71</v>
      </c>
    </row>
    <row r="3467" spans="1:4" ht="38.25">
      <c r="A3467" s="124">
        <v>39517</v>
      </c>
      <c r="B3467" s="221" t="s">
        <v>8112</v>
      </c>
      <c r="C3467" s="100" t="s">
        <v>316</v>
      </c>
      <c r="D3467" s="125">
        <v>152.22</v>
      </c>
    </row>
    <row r="3468" spans="1:4" ht="38.25">
      <c r="A3468" s="124">
        <v>39518</v>
      </c>
      <c r="B3468" s="221" t="s">
        <v>8113</v>
      </c>
      <c r="C3468" s="100" t="s">
        <v>316</v>
      </c>
      <c r="D3468" s="125">
        <v>180.46</v>
      </c>
    </row>
    <row r="3469" spans="1:4">
      <c r="A3469" s="124">
        <v>38366</v>
      </c>
      <c r="B3469" s="221" t="s">
        <v>8114</v>
      </c>
      <c r="C3469" s="100" t="s">
        <v>316</v>
      </c>
      <c r="D3469" s="125">
        <v>3.82</v>
      </c>
    </row>
    <row r="3470" spans="1:4">
      <c r="A3470" s="124">
        <v>11703</v>
      </c>
      <c r="B3470" s="221" t="s">
        <v>8115</v>
      </c>
      <c r="C3470" s="100" t="s">
        <v>240</v>
      </c>
      <c r="D3470" s="125">
        <v>24.71</v>
      </c>
    </row>
    <row r="3471" spans="1:4">
      <c r="A3471" s="124">
        <v>37400</v>
      </c>
      <c r="B3471" s="221" t="s">
        <v>8116</v>
      </c>
      <c r="C3471" s="100" t="s">
        <v>240</v>
      </c>
      <c r="D3471" s="125">
        <v>40.08</v>
      </c>
    </row>
    <row r="3472" spans="1:4" ht="25.5">
      <c r="A3472" s="124">
        <v>25400</v>
      </c>
      <c r="B3472" s="221" t="s">
        <v>8117</v>
      </c>
      <c r="C3472" s="100" t="s">
        <v>240</v>
      </c>
      <c r="D3472" s="125">
        <v>1150.8399999999999</v>
      </c>
    </row>
    <row r="3473" spans="1:4">
      <c r="A3473" s="124">
        <v>4272</v>
      </c>
      <c r="B3473" s="221" t="s">
        <v>8118</v>
      </c>
      <c r="C3473" s="100" t="s">
        <v>240</v>
      </c>
      <c r="D3473" s="125">
        <v>99.41</v>
      </c>
    </row>
    <row r="3474" spans="1:4">
      <c r="A3474" s="124">
        <v>4276</v>
      </c>
      <c r="B3474" s="221" t="s">
        <v>8119</v>
      </c>
      <c r="C3474" s="100" t="s">
        <v>240</v>
      </c>
      <c r="D3474" s="125">
        <v>293.39999999999998</v>
      </c>
    </row>
    <row r="3475" spans="1:4">
      <c r="A3475" s="124">
        <v>4273</v>
      </c>
      <c r="B3475" s="221" t="s">
        <v>8120</v>
      </c>
      <c r="C3475" s="100" t="s">
        <v>240</v>
      </c>
      <c r="D3475" s="125">
        <v>487.4</v>
      </c>
    </row>
    <row r="3476" spans="1:4" ht="25.5">
      <c r="A3476" s="124">
        <v>4274</v>
      </c>
      <c r="B3476" s="221" t="s">
        <v>8121</v>
      </c>
      <c r="C3476" s="100" t="s">
        <v>240</v>
      </c>
      <c r="D3476" s="125">
        <v>113.02</v>
      </c>
    </row>
    <row r="3477" spans="1:4" ht="25.5">
      <c r="A3477" s="124">
        <v>39438</v>
      </c>
      <c r="B3477" s="221" t="s">
        <v>8122</v>
      </c>
      <c r="C3477" s="100" t="s">
        <v>240</v>
      </c>
      <c r="D3477" s="125">
        <v>0.19</v>
      </c>
    </row>
    <row r="3478" spans="1:4">
      <c r="A3478" s="124">
        <v>11963</v>
      </c>
      <c r="B3478" s="221" t="s">
        <v>8123</v>
      </c>
      <c r="C3478" s="100" t="s">
        <v>240</v>
      </c>
      <c r="D3478" s="125">
        <v>6.99</v>
      </c>
    </row>
    <row r="3479" spans="1:4">
      <c r="A3479" s="124">
        <v>11964</v>
      </c>
      <c r="B3479" s="221" t="s">
        <v>8124</v>
      </c>
      <c r="C3479" s="100" t="s">
        <v>240</v>
      </c>
      <c r="D3479" s="125">
        <v>1.76</v>
      </c>
    </row>
    <row r="3480" spans="1:4" ht="25.5">
      <c r="A3480" s="124">
        <v>4379</v>
      </c>
      <c r="B3480" s="221" t="s">
        <v>8125</v>
      </c>
      <c r="C3480" s="100" t="s">
        <v>240</v>
      </c>
      <c r="D3480" s="125">
        <v>0.03</v>
      </c>
    </row>
    <row r="3481" spans="1:4" ht="25.5">
      <c r="A3481" s="124">
        <v>4377</v>
      </c>
      <c r="B3481" s="221" t="s">
        <v>8126</v>
      </c>
      <c r="C3481" s="100" t="s">
        <v>240</v>
      </c>
      <c r="D3481" s="125">
        <v>0.13</v>
      </c>
    </row>
    <row r="3482" spans="1:4" ht="25.5">
      <c r="A3482" s="124">
        <v>4356</v>
      </c>
      <c r="B3482" s="221" t="s">
        <v>8127</v>
      </c>
      <c r="C3482" s="100" t="s">
        <v>240</v>
      </c>
      <c r="D3482" s="125">
        <v>0.19</v>
      </c>
    </row>
    <row r="3483" spans="1:4" ht="25.5">
      <c r="A3483" s="124">
        <v>13246</v>
      </c>
      <c r="B3483" s="221" t="s">
        <v>8128</v>
      </c>
      <c r="C3483" s="100" t="s">
        <v>240</v>
      </c>
      <c r="D3483" s="125">
        <v>0.33</v>
      </c>
    </row>
    <row r="3484" spans="1:4" ht="25.5">
      <c r="A3484" s="124">
        <v>4346</v>
      </c>
      <c r="B3484" s="221" t="s">
        <v>8129</v>
      </c>
      <c r="C3484" s="100" t="s">
        <v>240</v>
      </c>
      <c r="D3484" s="125">
        <v>7.49</v>
      </c>
    </row>
    <row r="3485" spans="1:4" ht="25.5">
      <c r="A3485" s="124">
        <v>11955</v>
      </c>
      <c r="B3485" s="221" t="s">
        <v>8130</v>
      </c>
      <c r="C3485" s="100" t="s">
        <v>240</v>
      </c>
      <c r="D3485" s="125">
        <v>3.28</v>
      </c>
    </row>
    <row r="3486" spans="1:4">
      <c r="A3486" s="124">
        <v>11960</v>
      </c>
      <c r="B3486" s="221" t="s">
        <v>8131</v>
      </c>
      <c r="C3486" s="100" t="s">
        <v>240</v>
      </c>
      <c r="D3486" s="125">
        <v>0.11</v>
      </c>
    </row>
    <row r="3487" spans="1:4">
      <c r="A3487" s="124">
        <v>4333</v>
      </c>
      <c r="B3487" s="221" t="s">
        <v>8132</v>
      </c>
      <c r="C3487" s="100" t="s">
        <v>240</v>
      </c>
      <c r="D3487" s="125">
        <v>0.19</v>
      </c>
    </row>
    <row r="3488" spans="1:4">
      <c r="A3488" s="124">
        <v>4358</v>
      </c>
      <c r="B3488" s="221" t="s">
        <v>8133</v>
      </c>
      <c r="C3488" s="100" t="s">
        <v>240</v>
      </c>
      <c r="D3488" s="125">
        <v>1.5</v>
      </c>
    </row>
    <row r="3489" spans="1:4">
      <c r="A3489" s="124">
        <v>39435</v>
      </c>
      <c r="B3489" s="221" t="s">
        <v>8134</v>
      </c>
      <c r="C3489" s="100" t="s">
        <v>240</v>
      </c>
      <c r="D3489" s="125">
        <v>7.0000000000000007E-2</v>
      </c>
    </row>
    <row r="3490" spans="1:4">
      <c r="A3490" s="124">
        <v>39436</v>
      </c>
      <c r="B3490" s="221" t="s">
        <v>8135</v>
      </c>
      <c r="C3490" s="100" t="s">
        <v>240</v>
      </c>
      <c r="D3490" s="125">
        <v>0.13</v>
      </c>
    </row>
    <row r="3491" spans="1:4">
      <c r="A3491" s="124">
        <v>39437</v>
      </c>
      <c r="B3491" s="221" t="s">
        <v>8136</v>
      </c>
      <c r="C3491" s="100" t="s">
        <v>240</v>
      </c>
      <c r="D3491" s="125">
        <v>0.17</v>
      </c>
    </row>
    <row r="3492" spans="1:4">
      <c r="A3492" s="124">
        <v>39439</v>
      </c>
      <c r="B3492" s="221" t="s">
        <v>8137</v>
      </c>
      <c r="C3492" s="100" t="s">
        <v>240</v>
      </c>
      <c r="D3492" s="125">
        <v>0.11</v>
      </c>
    </row>
    <row r="3493" spans="1:4">
      <c r="A3493" s="124">
        <v>39440</v>
      </c>
      <c r="B3493" s="221" t="s">
        <v>8138</v>
      </c>
      <c r="C3493" s="100" t="s">
        <v>240</v>
      </c>
      <c r="D3493" s="125">
        <v>0.15</v>
      </c>
    </row>
    <row r="3494" spans="1:4">
      <c r="A3494" s="124">
        <v>39441</v>
      </c>
      <c r="B3494" s="221" t="s">
        <v>8139</v>
      </c>
      <c r="C3494" s="100" t="s">
        <v>240</v>
      </c>
      <c r="D3494" s="125">
        <v>0.19</v>
      </c>
    </row>
    <row r="3495" spans="1:4">
      <c r="A3495" s="124">
        <v>39442</v>
      </c>
      <c r="B3495" s="221" t="s">
        <v>8140</v>
      </c>
      <c r="C3495" s="100" t="s">
        <v>240</v>
      </c>
      <c r="D3495" s="125">
        <v>0.13</v>
      </c>
    </row>
    <row r="3496" spans="1:4">
      <c r="A3496" s="124">
        <v>39443</v>
      </c>
      <c r="B3496" s="221" t="s">
        <v>8141</v>
      </c>
      <c r="C3496" s="100" t="s">
        <v>240</v>
      </c>
      <c r="D3496" s="125">
        <v>0.18</v>
      </c>
    </row>
    <row r="3497" spans="1:4">
      <c r="A3497" s="124">
        <v>4329</v>
      </c>
      <c r="B3497" s="221" t="s">
        <v>8142</v>
      </c>
      <c r="C3497" s="100" t="s">
        <v>240</v>
      </c>
      <c r="D3497" s="125">
        <v>1.6</v>
      </c>
    </row>
    <row r="3498" spans="1:4" ht="25.5">
      <c r="A3498" s="124">
        <v>4383</v>
      </c>
      <c r="B3498" s="221" t="s">
        <v>8143</v>
      </c>
      <c r="C3498" s="100" t="s">
        <v>240</v>
      </c>
      <c r="D3498" s="125">
        <v>14.46</v>
      </c>
    </row>
    <row r="3499" spans="1:4" ht="25.5">
      <c r="A3499" s="124">
        <v>4344</v>
      </c>
      <c r="B3499" s="221" t="s">
        <v>8144</v>
      </c>
      <c r="C3499" s="100" t="s">
        <v>240</v>
      </c>
      <c r="D3499" s="125">
        <v>15.16</v>
      </c>
    </row>
    <row r="3500" spans="1:4">
      <c r="A3500" s="124">
        <v>436</v>
      </c>
      <c r="B3500" s="221" t="s">
        <v>8145</v>
      </c>
      <c r="C3500" s="100" t="s">
        <v>240</v>
      </c>
      <c r="D3500" s="125">
        <v>6.24</v>
      </c>
    </row>
    <row r="3501" spans="1:4">
      <c r="A3501" s="124">
        <v>442</v>
      </c>
      <c r="B3501" s="221" t="s">
        <v>8146</v>
      </c>
      <c r="C3501" s="100" t="s">
        <v>240</v>
      </c>
      <c r="D3501" s="125">
        <v>3.69</v>
      </c>
    </row>
    <row r="3502" spans="1:4">
      <c r="A3502" s="124">
        <v>11953</v>
      </c>
      <c r="B3502" s="221" t="s">
        <v>8147</v>
      </c>
      <c r="C3502" s="100" t="s">
        <v>240</v>
      </c>
      <c r="D3502" s="125">
        <v>2.4</v>
      </c>
    </row>
    <row r="3503" spans="1:4">
      <c r="A3503" s="124">
        <v>4335</v>
      </c>
      <c r="B3503" s="221" t="s">
        <v>8148</v>
      </c>
      <c r="C3503" s="100" t="s">
        <v>240</v>
      </c>
      <c r="D3503" s="125">
        <v>10.18</v>
      </c>
    </row>
    <row r="3504" spans="1:4">
      <c r="A3504" s="124">
        <v>4334</v>
      </c>
      <c r="B3504" s="221" t="s">
        <v>8149</v>
      </c>
      <c r="C3504" s="100" t="s">
        <v>240</v>
      </c>
      <c r="D3504" s="125">
        <v>13.96</v>
      </c>
    </row>
    <row r="3505" spans="1:4">
      <c r="A3505" s="124">
        <v>4343</v>
      </c>
      <c r="B3505" s="221" t="s">
        <v>8150</v>
      </c>
      <c r="C3505" s="100" t="s">
        <v>240</v>
      </c>
      <c r="D3505" s="125">
        <v>3.43</v>
      </c>
    </row>
    <row r="3506" spans="1:4">
      <c r="A3506" s="124">
        <v>430</v>
      </c>
      <c r="B3506" s="221" t="s">
        <v>8151</v>
      </c>
      <c r="C3506" s="100" t="s">
        <v>240</v>
      </c>
      <c r="D3506" s="125">
        <v>5.58</v>
      </c>
    </row>
    <row r="3507" spans="1:4">
      <c r="A3507" s="124">
        <v>441</v>
      </c>
      <c r="B3507" s="221" t="s">
        <v>8152</v>
      </c>
      <c r="C3507" s="100" t="s">
        <v>240</v>
      </c>
      <c r="D3507" s="125">
        <v>6.15</v>
      </c>
    </row>
    <row r="3508" spans="1:4">
      <c r="A3508" s="124">
        <v>431</v>
      </c>
      <c r="B3508" s="221" t="s">
        <v>8153</v>
      </c>
      <c r="C3508" s="100" t="s">
        <v>240</v>
      </c>
      <c r="D3508" s="125">
        <v>7.42</v>
      </c>
    </row>
    <row r="3509" spans="1:4">
      <c r="A3509" s="124">
        <v>432</v>
      </c>
      <c r="B3509" s="221" t="s">
        <v>8154</v>
      </c>
      <c r="C3509" s="100" t="s">
        <v>240</v>
      </c>
      <c r="D3509" s="125">
        <v>8.19</v>
      </c>
    </row>
    <row r="3510" spans="1:4">
      <c r="A3510" s="124">
        <v>429</v>
      </c>
      <c r="B3510" s="221" t="s">
        <v>8155</v>
      </c>
      <c r="C3510" s="100" t="s">
        <v>240</v>
      </c>
      <c r="D3510" s="125">
        <v>11.04</v>
      </c>
    </row>
    <row r="3511" spans="1:4">
      <c r="A3511" s="124">
        <v>439</v>
      </c>
      <c r="B3511" s="221" t="s">
        <v>8156</v>
      </c>
      <c r="C3511" s="100" t="s">
        <v>240</v>
      </c>
      <c r="D3511" s="125">
        <v>9.41</v>
      </c>
    </row>
    <row r="3512" spans="1:4">
      <c r="A3512" s="124">
        <v>433</v>
      </c>
      <c r="B3512" s="221" t="s">
        <v>8157</v>
      </c>
      <c r="C3512" s="100" t="s">
        <v>240</v>
      </c>
      <c r="D3512" s="125">
        <v>10.98</v>
      </c>
    </row>
    <row r="3513" spans="1:4">
      <c r="A3513" s="124">
        <v>437</v>
      </c>
      <c r="B3513" s="221" t="s">
        <v>8158</v>
      </c>
      <c r="C3513" s="100" t="s">
        <v>240</v>
      </c>
      <c r="D3513" s="125">
        <v>14.59</v>
      </c>
    </row>
    <row r="3514" spans="1:4">
      <c r="A3514" s="124">
        <v>11790</v>
      </c>
      <c r="B3514" s="221" t="s">
        <v>8159</v>
      </c>
      <c r="C3514" s="100" t="s">
        <v>240</v>
      </c>
      <c r="D3514" s="125">
        <v>16.55</v>
      </c>
    </row>
    <row r="3515" spans="1:4" ht="25.5">
      <c r="A3515" s="124">
        <v>428</v>
      </c>
      <c r="B3515" s="221" t="s">
        <v>8160</v>
      </c>
      <c r="C3515" s="100" t="s">
        <v>240</v>
      </c>
      <c r="D3515" s="125">
        <v>18</v>
      </c>
    </row>
    <row r="3516" spans="1:4" ht="25.5">
      <c r="A3516" s="124">
        <v>4384</v>
      </c>
      <c r="B3516" s="221" t="s">
        <v>8161</v>
      </c>
      <c r="C3516" s="100" t="s">
        <v>240</v>
      </c>
      <c r="D3516" s="125">
        <v>16.62</v>
      </c>
    </row>
    <row r="3517" spans="1:4" ht="25.5">
      <c r="A3517" s="124">
        <v>4351</v>
      </c>
      <c r="B3517" s="221" t="s">
        <v>8162</v>
      </c>
      <c r="C3517" s="100" t="s">
        <v>240</v>
      </c>
      <c r="D3517" s="125">
        <v>12.32</v>
      </c>
    </row>
    <row r="3518" spans="1:4">
      <c r="A3518" s="124">
        <v>11054</v>
      </c>
      <c r="B3518" s="221" t="s">
        <v>8163</v>
      </c>
      <c r="C3518" s="100" t="s">
        <v>240</v>
      </c>
      <c r="D3518" s="125">
        <v>0.02</v>
      </c>
    </row>
    <row r="3519" spans="1:4">
      <c r="A3519" s="124">
        <v>11055</v>
      </c>
      <c r="B3519" s="221" t="s">
        <v>8164</v>
      </c>
      <c r="C3519" s="100" t="s">
        <v>240</v>
      </c>
      <c r="D3519" s="125">
        <v>0.04</v>
      </c>
    </row>
    <row r="3520" spans="1:4">
      <c r="A3520" s="124">
        <v>11056</v>
      </c>
      <c r="B3520" s="221" t="s">
        <v>8165</v>
      </c>
      <c r="C3520" s="100" t="s">
        <v>240</v>
      </c>
      <c r="D3520" s="125">
        <v>0.04</v>
      </c>
    </row>
    <row r="3521" spans="1:4">
      <c r="A3521" s="124">
        <v>11057</v>
      </c>
      <c r="B3521" s="221" t="s">
        <v>8166</v>
      </c>
      <c r="C3521" s="100" t="s">
        <v>240</v>
      </c>
      <c r="D3521" s="125">
        <v>0.09</v>
      </c>
    </row>
    <row r="3522" spans="1:4">
      <c r="A3522" s="124">
        <v>11059</v>
      </c>
      <c r="B3522" s="221" t="s">
        <v>8167</v>
      </c>
      <c r="C3522" s="100" t="s">
        <v>240</v>
      </c>
      <c r="D3522" s="125">
        <v>0.17</v>
      </c>
    </row>
    <row r="3523" spans="1:4">
      <c r="A3523" s="124">
        <v>11058</v>
      </c>
      <c r="B3523" s="221" t="s">
        <v>8168</v>
      </c>
      <c r="C3523" s="100" t="s">
        <v>240</v>
      </c>
      <c r="D3523" s="125">
        <v>0.22</v>
      </c>
    </row>
    <row r="3524" spans="1:4">
      <c r="A3524" s="124">
        <v>4380</v>
      </c>
      <c r="B3524" s="221" t="s">
        <v>8169</v>
      </c>
      <c r="C3524" s="100" t="s">
        <v>240</v>
      </c>
      <c r="D3524" s="125">
        <v>0.75</v>
      </c>
    </row>
    <row r="3525" spans="1:4">
      <c r="A3525" s="124">
        <v>4299</v>
      </c>
      <c r="B3525" s="221" t="s">
        <v>8170</v>
      </c>
      <c r="C3525" s="100" t="s">
        <v>240</v>
      </c>
      <c r="D3525" s="125">
        <v>0.71</v>
      </c>
    </row>
    <row r="3526" spans="1:4">
      <c r="A3526" s="124">
        <v>4304</v>
      </c>
      <c r="B3526" s="221" t="s">
        <v>8171</v>
      </c>
      <c r="C3526" s="100" t="s">
        <v>240</v>
      </c>
      <c r="D3526" s="125">
        <v>0.96</v>
      </c>
    </row>
    <row r="3527" spans="1:4">
      <c r="A3527" s="124">
        <v>4305</v>
      </c>
      <c r="B3527" s="221" t="s">
        <v>8172</v>
      </c>
      <c r="C3527" s="100" t="s">
        <v>240</v>
      </c>
      <c r="D3527" s="125">
        <v>1.1200000000000001</v>
      </c>
    </row>
    <row r="3528" spans="1:4">
      <c r="A3528" s="124">
        <v>4306</v>
      </c>
      <c r="B3528" s="221" t="s">
        <v>8173</v>
      </c>
      <c r="C3528" s="100" t="s">
        <v>240</v>
      </c>
      <c r="D3528" s="125">
        <v>1.3</v>
      </c>
    </row>
    <row r="3529" spans="1:4">
      <c r="A3529" s="124">
        <v>4308</v>
      </c>
      <c r="B3529" s="221" t="s">
        <v>8174</v>
      </c>
      <c r="C3529" s="100" t="s">
        <v>240</v>
      </c>
      <c r="D3529" s="125">
        <v>2.7</v>
      </c>
    </row>
    <row r="3530" spans="1:4">
      <c r="A3530" s="124">
        <v>4302</v>
      </c>
      <c r="B3530" s="221" t="s">
        <v>8175</v>
      </c>
      <c r="C3530" s="100" t="s">
        <v>240</v>
      </c>
      <c r="D3530" s="125">
        <v>2.02</v>
      </c>
    </row>
    <row r="3531" spans="1:4">
      <c r="A3531" s="124">
        <v>4300</v>
      </c>
      <c r="B3531" s="221" t="s">
        <v>8176</v>
      </c>
      <c r="C3531" s="100" t="s">
        <v>240</v>
      </c>
      <c r="D3531" s="125">
        <v>0.48</v>
      </c>
    </row>
    <row r="3532" spans="1:4">
      <c r="A3532" s="124">
        <v>4301</v>
      </c>
      <c r="B3532" s="221" t="s">
        <v>8177</v>
      </c>
      <c r="C3532" s="100" t="s">
        <v>240</v>
      </c>
      <c r="D3532" s="125">
        <v>0.59</v>
      </c>
    </row>
    <row r="3533" spans="1:4">
      <c r="A3533" s="124">
        <v>4320</v>
      </c>
      <c r="B3533" s="221" t="s">
        <v>8178</v>
      </c>
      <c r="C3533" s="100" t="s">
        <v>240</v>
      </c>
      <c r="D3533" s="125">
        <v>1.79</v>
      </c>
    </row>
    <row r="3534" spans="1:4">
      <c r="A3534" s="124">
        <v>4318</v>
      </c>
      <c r="B3534" s="221" t="s">
        <v>8179</v>
      </c>
      <c r="C3534" s="100" t="s">
        <v>240</v>
      </c>
      <c r="D3534" s="125">
        <v>0.87</v>
      </c>
    </row>
    <row r="3535" spans="1:4">
      <c r="A3535" s="124">
        <v>40547</v>
      </c>
      <c r="B3535" s="221" t="s">
        <v>8180</v>
      </c>
      <c r="C3535" s="100" t="s">
        <v>2573</v>
      </c>
      <c r="D3535" s="125">
        <v>20.2</v>
      </c>
    </row>
    <row r="3536" spans="1:4">
      <c r="A3536" s="124">
        <v>11962</v>
      </c>
      <c r="B3536" s="221" t="s">
        <v>8181</v>
      </c>
      <c r="C3536" s="100" t="s">
        <v>240</v>
      </c>
      <c r="D3536" s="125">
        <v>0.16</v>
      </c>
    </row>
    <row r="3537" spans="1:4">
      <c r="A3537" s="124">
        <v>4332</v>
      </c>
      <c r="B3537" s="221" t="s">
        <v>8182</v>
      </c>
      <c r="C3537" s="100" t="s">
        <v>240</v>
      </c>
      <c r="D3537" s="125">
        <v>0.8</v>
      </c>
    </row>
    <row r="3538" spans="1:4">
      <c r="A3538" s="124">
        <v>4331</v>
      </c>
      <c r="B3538" s="221" t="s">
        <v>8183</v>
      </c>
      <c r="C3538" s="100" t="s">
        <v>240</v>
      </c>
      <c r="D3538" s="125">
        <v>3.03</v>
      </c>
    </row>
    <row r="3539" spans="1:4" ht="25.5">
      <c r="A3539" s="124">
        <v>4336</v>
      </c>
      <c r="B3539" s="221" t="s">
        <v>8184</v>
      </c>
      <c r="C3539" s="100" t="s">
        <v>240</v>
      </c>
      <c r="D3539" s="125">
        <v>3.88</v>
      </c>
    </row>
    <row r="3540" spans="1:4">
      <c r="A3540" s="124">
        <v>13294</v>
      </c>
      <c r="B3540" s="221" t="s">
        <v>8185</v>
      </c>
      <c r="C3540" s="100" t="s">
        <v>240</v>
      </c>
      <c r="D3540" s="125">
        <v>1.1100000000000001</v>
      </c>
    </row>
    <row r="3541" spans="1:4">
      <c r="A3541" s="124">
        <v>11948</v>
      </c>
      <c r="B3541" s="221" t="s">
        <v>8186</v>
      </c>
      <c r="C3541" s="100" t="s">
        <v>240</v>
      </c>
      <c r="D3541" s="125">
        <v>0.5</v>
      </c>
    </row>
    <row r="3542" spans="1:4">
      <c r="A3542" s="124">
        <v>4382</v>
      </c>
      <c r="B3542" s="221" t="s">
        <v>8187</v>
      </c>
      <c r="C3542" s="100" t="s">
        <v>240</v>
      </c>
      <c r="D3542" s="125">
        <v>0.83</v>
      </c>
    </row>
    <row r="3543" spans="1:4">
      <c r="A3543" s="124">
        <v>4354</v>
      </c>
      <c r="B3543" s="221" t="s">
        <v>8188</v>
      </c>
      <c r="C3543" s="100" t="s">
        <v>240</v>
      </c>
      <c r="D3543" s="125">
        <v>34.78</v>
      </c>
    </row>
    <row r="3544" spans="1:4">
      <c r="A3544" s="124">
        <v>40839</v>
      </c>
      <c r="B3544" s="221" t="s">
        <v>8189</v>
      </c>
      <c r="C3544" s="100" t="s">
        <v>2573</v>
      </c>
      <c r="D3544" s="125">
        <v>83.69</v>
      </c>
    </row>
    <row r="3545" spans="1:4">
      <c r="A3545" s="124">
        <v>40552</v>
      </c>
      <c r="B3545" s="221" t="s">
        <v>8190</v>
      </c>
      <c r="C3545" s="100" t="s">
        <v>2573</v>
      </c>
      <c r="D3545" s="125">
        <v>34.630000000000003</v>
      </c>
    </row>
    <row r="3546" spans="1:4">
      <c r="A3546" s="124">
        <v>40549</v>
      </c>
      <c r="B3546" s="221" t="s">
        <v>8191</v>
      </c>
      <c r="C3546" s="100" t="s">
        <v>2573</v>
      </c>
      <c r="D3546" s="125">
        <v>137.08000000000001</v>
      </c>
    </row>
    <row r="3547" spans="1:4">
      <c r="A3547" s="124">
        <v>4385</v>
      </c>
      <c r="B3547" s="221" t="s">
        <v>8192</v>
      </c>
      <c r="C3547" s="100" t="s">
        <v>2561</v>
      </c>
      <c r="D3547" s="125">
        <v>1363.5</v>
      </c>
    </row>
    <row r="3548" spans="1:4">
      <c r="A3548" s="124">
        <v>38397</v>
      </c>
      <c r="B3548" s="221" t="s">
        <v>8193</v>
      </c>
      <c r="C3548" s="100" t="s">
        <v>315</v>
      </c>
      <c r="D3548" s="125">
        <v>4.8</v>
      </c>
    </row>
    <row r="3549" spans="1:4" ht="25.5">
      <c r="A3549" s="124">
        <v>20078</v>
      </c>
      <c r="B3549" s="221" t="s">
        <v>8194</v>
      </c>
      <c r="C3549" s="100" t="s">
        <v>240</v>
      </c>
      <c r="D3549" s="125">
        <v>18.190000000000001</v>
      </c>
    </row>
    <row r="3550" spans="1:4" ht="25.5">
      <c r="A3550" s="124">
        <v>20079</v>
      </c>
      <c r="B3550" s="221" t="s">
        <v>8195</v>
      </c>
      <c r="C3550" s="100" t="s">
        <v>240</v>
      </c>
      <c r="D3550" s="125">
        <v>113.46</v>
      </c>
    </row>
    <row r="3551" spans="1:4">
      <c r="A3551" s="124">
        <v>39897</v>
      </c>
      <c r="B3551" s="221" t="s">
        <v>8196</v>
      </c>
      <c r="C3551" s="100" t="s">
        <v>240</v>
      </c>
      <c r="D3551" s="125">
        <v>34.229999999999997</v>
      </c>
    </row>
    <row r="3552" spans="1:4">
      <c r="A3552" s="124">
        <v>118</v>
      </c>
      <c r="B3552" s="221" t="s">
        <v>8197</v>
      </c>
      <c r="C3552" s="100" t="s">
        <v>240</v>
      </c>
      <c r="D3552" s="125">
        <v>68.760000000000005</v>
      </c>
    </row>
    <row r="3553" spans="1:4">
      <c r="A3553" s="124">
        <v>4396</v>
      </c>
      <c r="B3553" s="221" t="s">
        <v>8198</v>
      </c>
      <c r="C3553" s="100" t="s">
        <v>316</v>
      </c>
      <c r="D3553" s="125">
        <v>154.44</v>
      </c>
    </row>
    <row r="3554" spans="1:4">
      <c r="A3554" s="124">
        <v>36881</v>
      </c>
      <c r="B3554" s="221" t="s">
        <v>8199</v>
      </c>
      <c r="C3554" s="100" t="s">
        <v>316</v>
      </c>
      <c r="D3554" s="125">
        <v>138.01</v>
      </c>
    </row>
    <row r="3555" spans="1:4">
      <c r="A3555" s="124">
        <v>36882</v>
      </c>
      <c r="B3555" s="221" t="s">
        <v>8200</v>
      </c>
      <c r="C3555" s="100" t="s">
        <v>316</v>
      </c>
      <c r="D3555" s="125">
        <v>161.01</v>
      </c>
    </row>
    <row r="3556" spans="1:4">
      <c r="A3556" s="124">
        <v>4397</v>
      </c>
      <c r="B3556" s="221" t="s">
        <v>8201</v>
      </c>
      <c r="C3556" s="100" t="s">
        <v>316</v>
      </c>
      <c r="D3556" s="125">
        <v>250.44</v>
      </c>
    </row>
    <row r="3557" spans="1:4" ht="25.5">
      <c r="A3557" s="124">
        <v>34754</v>
      </c>
      <c r="B3557" s="221" t="s">
        <v>8202</v>
      </c>
      <c r="C3557" s="100" t="s">
        <v>316</v>
      </c>
      <c r="D3557" s="125">
        <v>463.73</v>
      </c>
    </row>
    <row r="3558" spans="1:4" ht="25.5">
      <c r="A3558" s="124">
        <v>25962</v>
      </c>
      <c r="B3558" s="221" t="s">
        <v>8203</v>
      </c>
      <c r="C3558" s="100" t="s">
        <v>316</v>
      </c>
      <c r="D3558" s="125">
        <v>293.70999999999998</v>
      </c>
    </row>
    <row r="3559" spans="1:4" ht="25.5">
      <c r="A3559" s="124">
        <v>34752</v>
      </c>
      <c r="B3559" s="221" t="s">
        <v>8204</v>
      </c>
      <c r="C3559" s="100" t="s">
        <v>316</v>
      </c>
      <c r="D3559" s="125">
        <v>517.22</v>
      </c>
    </row>
    <row r="3560" spans="1:4">
      <c r="A3560" s="124">
        <v>4751</v>
      </c>
      <c r="B3560" s="221" t="s">
        <v>8205</v>
      </c>
      <c r="C3560" s="100" t="s">
        <v>22</v>
      </c>
      <c r="D3560" s="125">
        <v>15.66</v>
      </c>
    </row>
    <row r="3561" spans="1:4">
      <c r="A3561" s="124">
        <v>41066</v>
      </c>
      <c r="B3561" s="221" t="s">
        <v>8206</v>
      </c>
      <c r="C3561" s="100" t="s">
        <v>120</v>
      </c>
      <c r="D3561" s="125">
        <v>2757.44</v>
      </c>
    </row>
    <row r="3562" spans="1:4">
      <c r="A3562" s="124">
        <v>39604</v>
      </c>
      <c r="B3562" s="221" t="s">
        <v>8207</v>
      </c>
      <c r="C3562" s="100" t="s">
        <v>240</v>
      </c>
      <c r="D3562" s="125">
        <v>9.56</v>
      </c>
    </row>
    <row r="3563" spans="1:4">
      <c r="A3563" s="124">
        <v>39605</v>
      </c>
      <c r="B3563" s="221" t="s">
        <v>8208</v>
      </c>
      <c r="C3563" s="100" t="s">
        <v>240</v>
      </c>
      <c r="D3563" s="125">
        <v>13.26</v>
      </c>
    </row>
    <row r="3564" spans="1:4">
      <c r="A3564" s="124">
        <v>39606</v>
      </c>
      <c r="B3564" s="221" t="s">
        <v>8209</v>
      </c>
      <c r="C3564" s="100" t="s">
        <v>240</v>
      </c>
      <c r="D3564" s="125">
        <v>16.850000000000001</v>
      </c>
    </row>
    <row r="3565" spans="1:4">
      <c r="A3565" s="124">
        <v>39607</v>
      </c>
      <c r="B3565" s="221" t="s">
        <v>8210</v>
      </c>
      <c r="C3565" s="100" t="s">
        <v>240</v>
      </c>
      <c r="D3565" s="125">
        <v>19.329999999999998</v>
      </c>
    </row>
    <row r="3566" spans="1:4">
      <c r="A3566" s="124">
        <v>39594</v>
      </c>
      <c r="B3566" s="221" t="s">
        <v>8211</v>
      </c>
      <c r="C3566" s="100" t="s">
        <v>240</v>
      </c>
      <c r="D3566" s="125">
        <v>183</v>
      </c>
    </row>
    <row r="3567" spans="1:4">
      <c r="A3567" s="124">
        <v>39596</v>
      </c>
      <c r="B3567" s="221" t="s">
        <v>8212</v>
      </c>
      <c r="C3567" s="100" t="s">
        <v>240</v>
      </c>
      <c r="D3567" s="125">
        <v>318.95999999999998</v>
      </c>
    </row>
    <row r="3568" spans="1:4">
      <c r="A3568" s="124">
        <v>39595</v>
      </c>
      <c r="B3568" s="221" t="s">
        <v>8213</v>
      </c>
      <c r="C3568" s="100" t="s">
        <v>240</v>
      </c>
      <c r="D3568" s="125">
        <v>267.74</v>
      </c>
    </row>
    <row r="3569" spans="1:4">
      <c r="A3569" s="124">
        <v>39597</v>
      </c>
      <c r="B3569" s="221" t="s">
        <v>8214</v>
      </c>
      <c r="C3569" s="100" t="s">
        <v>240</v>
      </c>
      <c r="D3569" s="125">
        <v>430.13</v>
      </c>
    </row>
    <row r="3570" spans="1:4">
      <c r="A3570" s="124">
        <v>20209</v>
      </c>
      <c r="B3570" s="221" t="s">
        <v>8215</v>
      </c>
      <c r="C3570" s="100" t="s">
        <v>239</v>
      </c>
      <c r="D3570" s="125">
        <v>10.81</v>
      </c>
    </row>
    <row r="3571" spans="1:4">
      <c r="A3571" s="124">
        <v>4433</v>
      </c>
      <c r="B3571" s="221" t="s">
        <v>8216</v>
      </c>
      <c r="C3571" s="100" t="s">
        <v>239</v>
      </c>
      <c r="D3571" s="125">
        <v>7.86</v>
      </c>
    </row>
    <row r="3572" spans="1:4">
      <c r="A3572" s="124">
        <v>10731</v>
      </c>
      <c r="B3572" s="221" t="s">
        <v>8217</v>
      </c>
      <c r="C3572" s="100" t="s">
        <v>316</v>
      </c>
      <c r="D3572" s="125">
        <v>25.6</v>
      </c>
    </row>
    <row r="3573" spans="1:4">
      <c r="A3573" s="124">
        <v>4704</v>
      </c>
      <c r="B3573" s="221" t="s">
        <v>8218</v>
      </c>
      <c r="C3573" s="100" t="s">
        <v>316</v>
      </c>
      <c r="D3573" s="125">
        <v>23.1</v>
      </c>
    </row>
    <row r="3574" spans="1:4">
      <c r="A3574" s="124">
        <v>10730</v>
      </c>
      <c r="B3574" s="221" t="s">
        <v>8219</v>
      </c>
      <c r="C3574" s="100" t="s">
        <v>316</v>
      </c>
      <c r="D3574" s="125">
        <v>24.75</v>
      </c>
    </row>
    <row r="3575" spans="1:4">
      <c r="A3575" s="124">
        <v>4729</v>
      </c>
      <c r="B3575" s="221" t="s">
        <v>8220</v>
      </c>
      <c r="C3575" s="100" t="s">
        <v>1161</v>
      </c>
      <c r="D3575" s="125">
        <v>68.14</v>
      </c>
    </row>
    <row r="3576" spans="1:4">
      <c r="A3576" s="124">
        <v>4720</v>
      </c>
      <c r="B3576" s="221" t="s">
        <v>8221</v>
      </c>
      <c r="C3576" s="100" t="s">
        <v>1161</v>
      </c>
      <c r="D3576" s="125">
        <v>74.5</v>
      </c>
    </row>
    <row r="3577" spans="1:4">
      <c r="A3577" s="124">
        <v>4721</v>
      </c>
      <c r="B3577" s="221" t="s">
        <v>8222</v>
      </c>
      <c r="C3577" s="100" t="s">
        <v>1161</v>
      </c>
      <c r="D3577" s="125">
        <v>58.35</v>
      </c>
    </row>
    <row r="3578" spans="1:4">
      <c r="A3578" s="124">
        <v>4718</v>
      </c>
      <c r="B3578" s="221" t="s">
        <v>8223</v>
      </c>
      <c r="C3578" s="100" t="s">
        <v>1161</v>
      </c>
      <c r="D3578" s="125">
        <v>58.35</v>
      </c>
    </row>
    <row r="3579" spans="1:4">
      <c r="A3579" s="124">
        <v>4722</v>
      </c>
      <c r="B3579" s="221" t="s">
        <v>8224</v>
      </c>
      <c r="C3579" s="100" t="s">
        <v>1161</v>
      </c>
      <c r="D3579" s="125">
        <v>58.35</v>
      </c>
    </row>
    <row r="3580" spans="1:4">
      <c r="A3580" s="124">
        <v>4723</v>
      </c>
      <c r="B3580" s="221" t="s">
        <v>8225</v>
      </c>
      <c r="C3580" s="100" t="s">
        <v>1161</v>
      </c>
      <c r="D3580" s="125">
        <v>63.66</v>
      </c>
    </row>
    <row r="3581" spans="1:4">
      <c r="A3581" s="124">
        <v>4727</v>
      </c>
      <c r="B3581" s="221" t="s">
        <v>8226</v>
      </c>
      <c r="C3581" s="100" t="s">
        <v>1161</v>
      </c>
      <c r="D3581" s="125">
        <v>65.42</v>
      </c>
    </row>
    <row r="3582" spans="1:4">
      <c r="A3582" s="124">
        <v>4748</v>
      </c>
      <c r="B3582" s="221" t="s">
        <v>8227</v>
      </c>
      <c r="C3582" s="100" t="s">
        <v>1161</v>
      </c>
      <c r="D3582" s="125">
        <v>63.13</v>
      </c>
    </row>
    <row r="3583" spans="1:4">
      <c r="A3583" s="124">
        <v>4730</v>
      </c>
      <c r="B3583" s="221" t="s">
        <v>8228</v>
      </c>
      <c r="C3583" s="100" t="s">
        <v>1161</v>
      </c>
      <c r="D3583" s="125">
        <v>61</v>
      </c>
    </row>
    <row r="3584" spans="1:4" ht="25.5">
      <c r="A3584" s="124">
        <v>13186</v>
      </c>
      <c r="B3584" s="221" t="s">
        <v>8229</v>
      </c>
      <c r="C3584" s="100" t="s">
        <v>1161</v>
      </c>
      <c r="D3584" s="125">
        <v>81.09</v>
      </c>
    </row>
    <row r="3585" spans="1:4" ht="25.5">
      <c r="A3585" s="124">
        <v>10737</v>
      </c>
      <c r="B3585" s="221" t="s">
        <v>8230</v>
      </c>
      <c r="C3585" s="100" t="s">
        <v>316</v>
      </c>
      <c r="D3585" s="125">
        <v>80.45</v>
      </c>
    </row>
    <row r="3586" spans="1:4" ht="25.5">
      <c r="A3586" s="124">
        <v>10734</v>
      </c>
      <c r="B3586" s="221" t="s">
        <v>8231</v>
      </c>
      <c r="C3586" s="100" t="s">
        <v>316</v>
      </c>
      <c r="D3586" s="125">
        <v>47.85</v>
      </c>
    </row>
    <row r="3587" spans="1:4">
      <c r="A3587" s="124">
        <v>4708</v>
      </c>
      <c r="B3587" s="221" t="s">
        <v>8232</v>
      </c>
      <c r="C3587" s="100" t="s">
        <v>316</v>
      </c>
      <c r="D3587" s="125">
        <v>92.82</v>
      </c>
    </row>
    <row r="3588" spans="1:4" ht="25.5">
      <c r="A3588" s="124">
        <v>4712</v>
      </c>
      <c r="B3588" s="221" t="s">
        <v>8233</v>
      </c>
      <c r="C3588" s="100" t="s">
        <v>316</v>
      </c>
      <c r="D3588" s="125">
        <v>45.38</v>
      </c>
    </row>
    <row r="3589" spans="1:4" ht="25.5">
      <c r="A3589" s="124">
        <v>4710</v>
      </c>
      <c r="B3589" s="221" t="s">
        <v>8234</v>
      </c>
      <c r="C3589" s="100" t="s">
        <v>316</v>
      </c>
      <c r="D3589" s="125">
        <v>145.53</v>
      </c>
    </row>
    <row r="3590" spans="1:4" ht="25.5">
      <c r="A3590" s="124">
        <v>4746</v>
      </c>
      <c r="B3590" s="221" t="s">
        <v>8235</v>
      </c>
      <c r="C3590" s="100" t="s">
        <v>1161</v>
      </c>
      <c r="D3590" s="125">
        <v>56.58</v>
      </c>
    </row>
    <row r="3591" spans="1:4">
      <c r="A3591" s="124">
        <v>4750</v>
      </c>
      <c r="B3591" s="221" t="s">
        <v>8236</v>
      </c>
      <c r="C3591" s="100" t="s">
        <v>22</v>
      </c>
      <c r="D3591" s="125">
        <v>13.11</v>
      </c>
    </row>
    <row r="3592" spans="1:4">
      <c r="A3592" s="124">
        <v>41065</v>
      </c>
      <c r="B3592" s="221" t="s">
        <v>8237</v>
      </c>
      <c r="C3592" s="100" t="s">
        <v>120</v>
      </c>
      <c r="D3592" s="125">
        <v>2306.31</v>
      </c>
    </row>
    <row r="3593" spans="1:4">
      <c r="A3593" s="124">
        <v>34747</v>
      </c>
      <c r="B3593" s="221" t="s">
        <v>8238</v>
      </c>
      <c r="C3593" s="100" t="s">
        <v>239</v>
      </c>
      <c r="D3593" s="125">
        <v>72.73</v>
      </c>
    </row>
    <row r="3594" spans="1:4">
      <c r="A3594" s="124">
        <v>4826</v>
      </c>
      <c r="B3594" s="221" t="s">
        <v>8239</v>
      </c>
      <c r="C3594" s="100" t="s">
        <v>239</v>
      </c>
      <c r="D3594" s="125">
        <v>78.209999999999994</v>
      </c>
    </row>
    <row r="3595" spans="1:4">
      <c r="A3595" s="124">
        <v>41975</v>
      </c>
      <c r="B3595" s="221" t="s">
        <v>8240</v>
      </c>
      <c r="C3595" s="100" t="s">
        <v>316</v>
      </c>
      <c r="D3595" s="125">
        <v>61.73</v>
      </c>
    </row>
    <row r="3596" spans="1:4">
      <c r="A3596" s="124">
        <v>4825</v>
      </c>
      <c r="B3596" s="221" t="s">
        <v>8241</v>
      </c>
      <c r="C3596" s="100" t="s">
        <v>239</v>
      </c>
      <c r="D3596" s="125">
        <v>108.25</v>
      </c>
    </row>
    <row r="3597" spans="1:4">
      <c r="A3597" s="124">
        <v>34744</v>
      </c>
      <c r="B3597" s="221" t="s">
        <v>8242</v>
      </c>
      <c r="C3597" s="100" t="s">
        <v>316</v>
      </c>
      <c r="D3597" s="125">
        <v>23.25</v>
      </c>
    </row>
    <row r="3598" spans="1:4" ht="25.5">
      <c r="A3598" s="124">
        <v>39430</v>
      </c>
      <c r="B3598" s="221" t="s">
        <v>8243</v>
      </c>
      <c r="C3598" s="100" t="s">
        <v>240</v>
      </c>
      <c r="D3598" s="125">
        <v>1.1200000000000001</v>
      </c>
    </row>
    <row r="3599" spans="1:4">
      <c r="A3599" s="124">
        <v>39573</v>
      </c>
      <c r="B3599" s="221" t="s">
        <v>8244</v>
      </c>
      <c r="C3599" s="100" t="s">
        <v>240</v>
      </c>
      <c r="D3599" s="125">
        <v>1.1000000000000001</v>
      </c>
    </row>
    <row r="3600" spans="1:4">
      <c r="A3600" s="124">
        <v>38410</v>
      </c>
      <c r="B3600" s="221" t="s">
        <v>8245</v>
      </c>
      <c r="C3600" s="100" t="s">
        <v>240</v>
      </c>
      <c r="D3600" s="125">
        <v>9682.23</v>
      </c>
    </row>
    <row r="3601" spans="1:4">
      <c r="A3601" s="124">
        <v>41596</v>
      </c>
      <c r="B3601" s="221" t="s">
        <v>8246</v>
      </c>
      <c r="C3601" s="100" t="s">
        <v>315</v>
      </c>
      <c r="D3601" s="125">
        <v>6.38</v>
      </c>
    </row>
    <row r="3602" spans="1:4">
      <c r="A3602" s="124">
        <v>41598</v>
      </c>
      <c r="B3602" s="221" t="s">
        <v>8247</v>
      </c>
      <c r="C3602" s="100" t="s">
        <v>315</v>
      </c>
      <c r="D3602" s="125">
        <v>6.38</v>
      </c>
    </row>
    <row r="3603" spans="1:4">
      <c r="A3603" s="124">
        <v>41594</v>
      </c>
      <c r="B3603" s="221" t="s">
        <v>8248</v>
      </c>
      <c r="C3603" s="100" t="s">
        <v>315</v>
      </c>
      <c r="D3603" s="125">
        <v>6.48</v>
      </c>
    </row>
    <row r="3604" spans="1:4">
      <c r="A3604" s="124">
        <v>43663</v>
      </c>
      <c r="B3604" s="221" t="s">
        <v>8249</v>
      </c>
      <c r="C3604" s="100" t="s">
        <v>315</v>
      </c>
      <c r="D3604" s="125">
        <v>5.34</v>
      </c>
    </row>
    <row r="3605" spans="1:4">
      <c r="A3605" s="124">
        <v>4766</v>
      </c>
      <c r="B3605" s="221" t="s">
        <v>8250</v>
      </c>
      <c r="C3605" s="100" t="s">
        <v>315</v>
      </c>
      <c r="D3605" s="125">
        <v>5.0199999999999996</v>
      </c>
    </row>
    <row r="3606" spans="1:4">
      <c r="A3606" s="124">
        <v>43664</v>
      </c>
      <c r="B3606" s="221" t="s">
        <v>8251</v>
      </c>
      <c r="C3606" s="100" t="s">
        <v>315</v>
      </c>
      <c r="D3606" s="125">
        <v>5.36</v>
      </c>
    </row>
    <row r="3607" spans="1:4">
      <c r="A3607" s="124">
        <v>43082</v>
      </c>
      <c r="B3607" s="221" t="s">
        <v>8252</v>
      </c>
      <c r="C3607" s="100" t="s">
        <v>315</v>
      </c>
      <c r="D3607" s="125">
        <v>5.85</v>
      </c>
    </row>
    <row r="3608" spans="1:4">
      <c r="A3608" s="124">
        <v>43665</v>
      </c>
      <c r="B3608" s="221" t="s">
        <v>8253</v>
      </c>
      <c r="C3608" s="100" t="s">
        <v>315</v>
      </c>
      <c r="D3608" s="125">
        <v>5.0199999999999996</v>
      </c>
    </row>
    <row r="3609" spans="1:4">
      <c r="A3609" s="124">
        <v>10966</v>
      </c>
      <c r="B3609" s="221" t="s">
        <v>8254</v>
      </c>
      <c r="C3609" s="100" t="s">
        <v>315</v>
      </c>
      <c r="D3609" s="125">
        <v>5.34</v>
      </c>
    </row>
    <row r="3610" spans="1:4">
      <c r="A3610" s="124">
        <v>43692</v>
      </c>
      <c r="B3610" s="221" t="s">
        <v>8255</v>
      </c>
      <c r="C3610" s="100" t="s">
        <v>315</v>
      </c>
      <c r="D3610" s="125">
        <v>5.34</v>
      </c>
    </row>
    <row r="3611" spans="1:4">
      <c r="A3611" s="124">
        <v>43083</v>
      </c>
      <c r="B3611" s="221" t="s">
        <v>8256</v>
      </c>
      <c r="C3611" s="100" t="s">
        <v>315</v>
      </c>
      <c r="D3611" s="125">
        <v>5.0599999999999996</v>
      </c>
    </row>
    <row r="3612" spans="1:4">
      <c r="A3612" s="124">
        <v>40535</v>
      </c>
      <c r="B3612" s="221" t="s">
        <v>8257</v>
      </c>
      <c r="C3612" s="100" t="s">
        <v>315</v>
      </c>
      <c r="D3612" s="125">
        <v>5.0599999999999996</v>
      </c>
    </row>
    <row r="3613" spans="1:4" ht="25.5">
      <c r="A3613" s="124">
        <v>39427</v>
      </c>
      <c r="B3613" s="221" t="s">
        <v>8258</v>
      </c>
      <c r="C3613" s="100" t="s">
        <v>239</v>
      </c>
      <c r="D3613" s="125">
        <v>2.98</v>
      </c>
    </row>
    <row r="3614" spans="1:4">
      <c r="A3614" s="124">
        <v>39424</v>
      </c>
      <c r="B3614" s="221" t="s">
        <v>8259</v>
      </c>
      <c r="C3614" s="100" t="s">
        <v>239</v>
      </c>
      <c r="D3614" s="125">
        <v>1.77</v>
      </c>
    </row>
    <row r="3615" spans="1:4">
      <c r="A3615" s="124">
        <v>39425</v>
      </c>
      <c r="B3615" s="221" t="s">
        <v>8260</v>
      </c>
      <c r="C3615" s="100" t="s">
        <v>239</v>
      </c>
      <c r="D3615" s="125">
        <v>1.75</v>
      </c>
    </row>
    <row r="3616" spans="1:4">
      <c r="A3616" s="124">
        <v>40664</v>
      </c>
      <c r="B3616" s="221" t="s">
        <v>8261</v>
      </c>
      <c r="C3616" s="100" t="s">
        <v>315</v>
      </c>
      <c r="D3616" s="125">
        <v>10.39</v>
      </c>
    </row>
    <row r="3617" spans="1:4">
      <c r="A3617" s="124">
        <v>34360</v>
      </c>
      <c r="B3617" s="221" t="s">
        <v>8262</v>
      </c>
      <c r="C3617" s="100" t="s">
        <v>315</v>
      </c>
      <c r="D3617" s="125">
        <v>28.79</v>
      </c>
    </row>
    <row r="3618" spans="1:4">
      <c r="A3618" s="124">
        <v>20259</v>
      </c>
      <c r="B3618" s="221" t="s">
        <v>8263</v>
      </c>
      <c r="C3618" s="100" t="s">
        <v>239</v>
      </c>
      <c r="D3618" s="125">
        <v>8.8000000000000007</v>
      </c>
    </row>
    <row r="3619" spans="1:4" ht="25.5">
      <c r="A3619" s="124">
        <v>14077</v>
      </c>
      <c r="B3619" s="221" t="s">
        <v>8264</v>
      </c>
      <c r="C3619" s="100" t="s">
        <v>239</v>
      </c>
      <c r="D3619" s="125">
        <v>134.69</v>
      </c>
    </row>
    <row r="3620" spans="1:4" ht="25.5">
      <c r="A3620" s="124">
        <v>3678</v>
      </c>
      <c r="B3620" s="221" t="s">
        <v>8265</v>
      </c>
      <c r="C3620" s="100" t="s">
        <v>239</v>
      </c>
      <c r="D3620" s="125">
        <v>60.88</v>
      </c>
    </row>
    <row r="3621" spans="1:4">
      <c r="A3621" s="124">
        <v>39418</v>
      </c>
      <c r="B3621" s="221" t="s">
        <v>8266</v>
      </c>
      <c r="C3621" s="100" t="s">
        <v>239</v>
      </c>
      <c r="D3621" s="125">
        <v>3.32</v>
      </c>
    </row>
    <row r="3622" spans="1:4">
      <c r="A3622" s="124">
        <v>39419</v>
      </c>
      <c r="B3622" s="221" t="s">
        <v>8267</v>
      </c>
      <c r="C3622" s="100" t="s">
        <v>239</v>
      </c>
      <c r="D3622" s="125">
        <v>4.05</v>
      </c>
    </row>
    <row r="3623" spans="1:4">
      <c r="A3623" s="124">
        <v>39420</v>
      </c>
      <c r="B3623" s="221" t="s">
        <v>8268</v>
      </c>
      <c r="C3623" s="100" t="s">
        <v>239</v>
      </c>
      <c r="D3623" s="125">
        <v>4.47</v>
      </c>
    </row>
    <row r="3624" spans="1:4">
      <c r="A3624" s="124">
        <v>39571</v>
      </c>
      <c r="B3624" s="221" t="s">
        <v>8269</v>
      </c>
      <c r="C3624" s="100" t="s">
        <v>239</v>
      </c>
      <c r="D3624" s="125">
        <v>2.7</v>
      </c>
    </row>
    <row r="3625" spans="1:4">
      <c r="A3625" s="124">
        <v>39421</v>
      </c>
      <c r="B3625" s="221" t="s">
        <v>8270</v>
      </c>
      <c r="C3625" s="100" t="s">
        <v>239</v>
      </c>
      <c r="D3625" s="125">
        <v>3.94</v>
      </c>
    </row>
    <row r="3626" spans="1:4">
      <c r="A3626" s="124">
        <v>39422</v>
      </c>
      <c r="B3626" s="221" t="s">
        <v>8271</v>
      </c>
      <c r="C3626" s="100" t="s">
        <v>239</v>
      </c>
      <c r="D3626" s="125">
        <v>4.5999999999999996</v>
      </c>
    </row>
    <row r="3627" spans="1:4">
      <c r="A3627" s="124">
        <v>39423</v>
      </c>
      <c r="B3627" s="221" t="s">
        <v>8272</v>
      </c>
      <c r="C3627" s="100" t="s">
        <v>239</v>
      </c>
      <c r="D3627" s="125">
        <v>5.34</v>
      </c>
    </row>
    <row r="3628" spans="1:4" ht="25.5">
      <c r="A3628" s="124">
        <v>39426</v>
      </c>
      <c r="B3628" s="221" t="s">
        <v>8273</v>
      </c>
      <c r="C3628" s="100" t="s">
        <v>239</v>
      </c>
      <c r="D3628" s="125">
        <v>12</v>
      </c>
    </row>
    <row r="3629" spans="1:4" ht="25.5">
      <c r="A3629" s="124">
        <v>39429</v>
      </c>
      <c r="B3629" s="221" t="s">
        <v>8274</v>
      </c>
      <c r="C3629" s="100" t="s">
        <v>239</v>
      </c>
      <c r="D3629" s="125">
        <v>3.78</v>
      </c>
    </row>
    <row r="3630" spans="1:4" ht="25.5">
      <c r="A3630" s="124">
        <v>39428</v>
      </c>
      <c r="B3630" s="221" t="s">
        <v>8275</v>
      </c>
      <c r="C3630" s="100" t="s">
        <v>239</v>
      </c>
      <c r="D3630" s="125">
        <v>2.89</v>
      </c>
    </row>
    <row r="3631" spans="1:4">
      <c r="A3631" s="124">
        <v>39572</v>
      </c>
      <c r="B3631" s="221" t="s">
        <v>8276</v>
      </c>
      <c r="C3631" s="100" t="s">
        <v>239</v>
      </c>
      <c r="D3631" s="125">
        <v>2.5</v>
      </c>
    </row>
    <row r="3632" spans="1:4" ht="25.5">
      <c r="A3632" s="124">
        <v>39570</v>
      </c>
      <c r="B3632" s="221" t="s">
        <v>8277</v>
      </c>
      <c r="C3632" s="100" t="s">
        <v>239</v>
      </c>
      <c r="D3632" s="125">
        <v>2.65</v>
      </c>
    </row>
    <row r="3633" spans="1:4">
      <c r="A3633" s="124">
        <v>39569</v>
      </c>
      <c r="B3633" s="221" t="s">
        <v>8278</v>
      </c>
      <c r="C3633" s="100" t="s">
        <v>239</v>
      </c>
      <c r="D3633" s="125">
        <v>2.62</v>
      </c>
    </row>
    <row r="3634" spans="1:4">
      <c r="A3634" s="124">
        <v>11552</v>
      </c>
      <c r="B3634" s="221" t="s">
        <v>8279</v>
      </c>
      <c r="C3634" s="100" t="s">
        <v>239</v>
      </c>
      <c r="D3634" s="125">
        <v>9.01</v>
      </c>
    </row>
    <row r="3635" spans="1:4">
      <c r="A3635" s="124">
        <v>40598</v>
      </c>
      <c r="B3635" s="221" t="s">
        <v>8280</v>
      </c>
      <c r="C3635" s="100" t="s">
        <v>315</v>
      </c>
      <c r="D3635" s="125">
        <v>4.9400000000000004</v>
      </c>
    </row>
    <row r="3636" spans="1:4">
      <c r="A3636" s="124">
        <v>39029</v>
      </c>
      <c r="B3636" s="221" t="s">
        <v>8281</v>
      </c>
      <c r="C3636" s="100" t="s">
        <v>239</v>
      </c>
      <c r="D3636" s="125">
        <v>8.4700000000000006</v>
      </c>
    </row>
    <row r="3637" spans="1:4">
      <c r="A3637" s="124">
        <v>39028</v>
      </c>
      <c r="B3637" s="221" t="s">
        <v>8282</v>
      </c>
      <c r="C3637" s="100" t="s">
        <v>239</v>
      </c>
      <c r="D3637" s="125">
        <v>4.93</v>
      </c>
    </row>
    <row r="3638" spans="1:4">
      <c r="A3638" s="124">
        <v>39328</v>
      </c>
      <c r="B3638" s="221" t="s">
        <v>8283</v>
      </c>
      <c r="C3638" s="100" t="s">
        <v>239</v>
      </c>
      <c r="D3638" s="125">
        <v>2.71</v>
      </c>
    </row>
    <row r="3639" spans="1:4" ht="25.5">
      <c r="A3639" s="124">
        <v>38541</v>
      </c>
      <c r="B3639" s="221" t="s">
        <v>8284</v>
      </c>
      <c r="C3639" s="100" t="s">
        <v>240</v>
      </c>
      <c r="D3639" s="125">
        <v>2085855.24</v>
      </c>
    </row>
    <row r="3640" spans="1:4" ht="25.5">
      <c r="A3640" s="124">
        <v>38542</v>
      </c>
      <c r="B3640" s="221" t="s">
        <v>8285</v>
      </c>
      <c r="C3640" s="100" t="s">
        <v>240</v>
      </c>
      <c r="D3640" s="125">
        <v>3243421.03</v>
      </c>
    </row>
    <row r="3641" spans="1:4" ht="38.25">
      <c r="A3641" s="124">
        <v>38543</v>
      </c>
      <c r="B3641" s="221" t="s">
        <v>8286</v>
      </c>
      <c r="C3641" s="100" t="s">
        <v>240</v>
      </c>
      <c r="D3641" s="125">
        <v>794078.96</v>
      </c>
    </row>
    <row r="3642" spans="1:4" ht="25.5">
      <c r="A3642" s="124">
        <v>40406</v>
      </c>
      <c r="B3642" s="221" t="s">
        <v>8287</v>
      </c>
      <c r="C3642" s="100" t="s">
        <v>240</v>
      </c>
      <c r="D3642" s="125">
        <v>51178.69</v>
      </c>
    </row>
    <row r="3643" spans="1:4">
      <c r="A3643" s="124">
        <v>40789</v>
      </c>
      <c r="B3643" s="221" t="s">
        <v>8288</v>
      </c>
      <c r="C3643" s="100" t="s">
        <v>240</v>
      </c>
      <c r="D3643" s="125">
        <v>7375.37</v>
      </c>
    </row>
    <row r="3644" spans="1:4" ht="25.5">
      <c r="A3644" s="124">
        <v>40791</v>
      </c>
      <c r="B3644" s="221" t="s">
        <v>8289</v>
      </c>
      <c r="C3644" s="100" t="s">
        <v>240</v>
      </c>
      <c r="D3644" s="125">
        <v>23088.13</v>
      </c>
    </row>
    <row r="3645" spans="1:4" ht="25.5">
      <c r="A3645" s="124">
        <v>11651</v>
      </c>
      <c r="B3645" s="221" t="s">
        <v>8290</v>
      </c>
      <c r="C3645" s="100" t="s">
        <v>240</v>
      </c>
      <c r="D3645" s="125">
        <v>12627.22</v>
      </c>
    </row>
    <row r="3646" spans="1:4">
      <c r="A3646" s="124">
        <v>42002</v>
      </c>
      <c r="B3646" s="221" t="s">
        <v>8291</v>
      </c>
      <c r="C3646" s="100" t="s">
        <v>240</v>
      </c>
      <c r="D3646" s="125">
        <v>680109.05</v>
      </c>
    </row>
    <row r="3647" spans="1:4">
      <c r="A3647" s="124">
        <v>40435</v>
      </c>
      <c r="B3647" s="221" t="s">
        <v>8292</v>
      </c>
      <c r="C3647" s="100" t="s">
        <v>240</v>
      </c>
      <c r="D3647" s="125">
        <v>435625</v>
      </c>
    </row>
    <row r="3648" spans="1:4">
      <c r="A3648" s="124">
        <v>39012</v>
      </c>
      <c r="B3648" s="221" t="s">
        <v>8293</v>
      </c>
      <c r="C3648" s="100" t="s">
        <v>240</v>
      </c>
      <c r="D3648" s="125">
        <v>454514.46</v>
      </c>
    </row>
    <row r="3649" spans="1:4">
      <c r="A3649" s="124">
        <v>13617</v>
      </c>
      <c r="B3649" s="221" t="s">
        <v>8294</v>
      </c>
      <c r="C3649" s="100" t="s">
        <v>240</v>
      </c>
      <c r="D3649" s="125">
        <v>48869.34</v>
      </c>
    </row>
    <row r="3650" spans="1:4">
      <c r="A3650" s="124">
        <v>5327</v>
      </c>
      <c r="B3650" s="221" t="s">
        <v>8295</v>
      </c>
      <c r="C3650" s="100" t="s">
        <v>315</v>
      </c>
      <c r="D3650" s="125">
        <v>28.44</v>
      </c>
    </row>
    <row r="3651" spans="1:4">
      <c r="A3651" s="124">
        <v>35274</v>
      </c>
      <c r="B3651" s="221" t="s">
        <v>8296</v>
      </c>
      <c r="C3651" s="100" t="s">
        <v>239</v>
      </c>
      <c r="D3651" s="125">
        <v>24.19</v>
      </c>
    </row>
    <row r="3652" spans="1:4">
      <c r="A3652" s="124">
        <v>35275</v>
      </c>
      <c r="B3652" s="221" t="s">
        <v>8297</v>
      </c>
      <c r="C3652" s="100" t="s">
        <v>239</v>
      </c>
      <c r="D3652" s="125">
        <v>51.65</v>
      </c>
    </row>
    <row r="3653" spans="1:4">
      <c r="A3653" s="124">
        <v>35276</v>
      </c>
      <c r="B3653" s="221" t="s">
        <v>8298</v>
      </c>
      <c r="C3653" s="100" t="s">
        <v>239</v>
      </c>
      <c r="D3653" s="125">
        <v>84.46</v>
      </c>
    </row>
    <row r="3654" spans="1:4">
      <c r="A3654" s="124">
        <v>38386</v>
      </c>
      <c r="B3654" s="221" t="s">
        <v>8299</v>
      </c>
      <c r="C3654" s="100" t="s">
        <v>240</v>
      </c>
      <c r="D3654" s="125">
        <v>3.89</v>
      </c>
    </row>
    <row r="3655" spans="1:4">
      <c r="A3655" s="124">
        <v>11091</v>
      </c>
      <c r="B3655" s="221" t="s">
        <v>8300</v>
      </c>
      <c r="C3655" s="100" t="s">
        <v>240</v>
      </c>
      <c r="D3655" s="125">
        <v>0.86</v>
      </c>
    </row>
    <row r="3656" spans="1:4">
      <c r="A3656" s="124">
        <v>37586</v>
      </c>
      <c r="B3656" s="221" t="s">
        <v>8301</v>
      </c>
      <c r="C3656" s="100" t="s">
        <v>2573</v>
      </c>
      <c r="D3656" s="125">
        <v>38.67</v>
      </c>
    </row>
    <row r="3657" spans="1:4">
      <c r="A3657" s="124">
        <v>37395</v>
      </c>
      <c r="B3657" s="221" t="s">
        <v>8302</v>
      </c>
      <c r="C3657" s="100" t="s">
        <v>2573</v>
      </c>
      <c r="D3657" s="125">
        <v>33.25</v>
      </c>
    </row>
    <row r="3658" spans="1:4">
      <c r="A3658" s="124">
        <v>14147</v>
      </c>
      <c r="B3658" s="221" t="s">
        <v>8303</v>
      </c>
      <c r="C3658" s="100" t="s">
        <v>2573</v>
      </c>
      <c r="D3658" s="125">
        <v>44.1</v>
      </c>
    </row>
    <row r="3659" spans="1:4">
      <c r="A3659" s="124">
        <v>37396</v>
      </c>
      <c r="B3659" s="221" t="s">
        <v>8304</v>
      </c>
      <c r="C3659" s="100" t="s">
        <v>2573</v>
      </c>
      <c r="D3659" s="125">
        <v>27.2</v>
      </c>
    </row>
    <row r="3660" spans="1:4">
      <c r="A3660" s="124">
        <v>37397</v>
      </c>
      <c r="B3660" s="221" t="s">
        <v>8305</v>
      </c>
      <c r="C3660" s="100" t="s">
        <v>2573</v>
      </c>
      <c r="D3660" s="125">
        <v>28.5</v>
      </c>
    </row>
    <row r="3661" spans="1:4">
      <c r="A3661" s="124">
        <v>444</v>
      </c>
      <c r="B3661" s="221" t="s">
        <v>8306</v>
      </c>
      <c r="C3661" s="100" t="s">
        <v>240</v>
      </c>
      <c r="D3661" s="125">
        <v>17.920000000000002</v>
      </c>
    </row>
    <row r="3662" spans="1:4">
      <c r="A3662" s="124">
        <v>445</v>
      </c>
      <c r="B3662" s="221" t="s">
        <v>8307</v>
      </c>
      <c r="C3662" s="100" t="s">
        <v>240</v>
      </c>
      <c r="D3662" s="125">
        <v>24.52</v>
      </c>
    </row>
    <row r="3663" spans="1:4">
      <c r="A3663" s="124">
        <v>4783</v>
      </c>
      <c r="B3663" s="221" t="s">
        <v>8308</v>
      </c>
      <c r="C3663" s="100" t="s">
        <v>22</v>
      </c>
      <c r="D3663" s="125">
        <v>14.84</v>
      </c>
    </row>
    <row r="3664" spans="1:4">
      <c r="A3664" s="124">
        <v>41079</v>
      </c>
      <c r="B3664" s="221" t="s">
        <v>8309</v>
      </c>
      <c r="C3664" s="100" t="s">
        <v>120</v>
      </c>
      <c r="D3664" s="125">
        <v>2610.3000000000002</v>
      </c>
    </row>
    <row r="3665" spans="1:4">
      <c r="A3665" s="124">
        <v>12874</v>
      </c>
      <c r="B3665" s="221" t="s">
        <v>8310</v>
      </c>
      <c r="C3665" s="100" t="s">
        <v>22</v>
      </c>
      <c r="D3665" s="125">
        <v>15.47</v>
      </c>
    </row>
    <row r="3666" spans="1:4">
      <c r="A3666" s="124">
        <v>41082</v>
      </c>
      <c r="B3666" s="221" t="s">
        <v>8311</v>
      </c>
      <c r="C3666" s="100" t="s">
        <v>120</v>
      </c>
      <c r="D3666" s="125">
        <v>2722.7</v>
      </c>
    </row>
    <row r="3667" spans="1:4">
      <c r="A3667" s="124">
        <v>4785</v>
      </c>
      <c r="B3667" s="221" t="s">
        <v>8312</v>
      </c>
      <c r="C3667" s="100" t="s">
        <v>22</v>
      </c>
      <c r="D3667" s="125">
        <v>15.94</v>
      </c>
    </row>
    <row r="3668" spans="1:4">
      <c r="A3668" s="124">
        <v>41081</v>
      </c>
      <c r="B3668" s="221" t="s">
        <v>8313</v>
      </c>
      <c r="C3668" s="100" t="s">
        <v>120</v>
      </c>
      <c r="D3668" s="125">
        <v>2807.65</v>
      </c>
    </row>
    <row r="3669" spans="1:4">
      <c r="A3669" s="124">
        <v>4801</v>
      </c>
      <c r="B3669" s="221" t="s">
        <v>8314</v>
      </c>
      <c r="C3669" s="100" t="s">
        <v>316</v>
      </c>
      <c r="D3669" s="125">
        <v>54.55</v>
      </c>
    </row>
    <row r="3670" spans="1:4">
      <c r="A3670" s="124">
        <v>4794</v>
      </c>
      <c r="B3670" s="221" t="s">
        <v>8315</v>
      </c>
      <c r="C3670" s="100" t="s">
        <v>316</v>
      </c>
      <c r="D3670" s="125">
        <v>248.43</v>
      </c>
    </row>
    <row r="3671" spans="1:4">
      <c r="A3671" s="124">
        <v>4796</v>
      </c>
      <c r="B3671" s="221" t="s">
        <v>8316</v>
      </c>
      <c r="C3671" s="100" t="s">
        <v>316</v>
      </c>
      <c r="D3671" s="125">
        <v>150.9</v>
      </c>
    </row>
    <row r="3672" spans="1:4">
      <c r="A3672" s="124">
        <v>4800</v>
      </c>
      <c r="B3672" s="221" t="s">
        <v>8317</v>
      </c>
      <c r="C3672" s="100" t="s">
        <v>316</v>
      </c>
      <c r="D3672" s="125">
        <v>41.49</v>
      </c>
    </row>
    <row r="3673" spans="1:4">
      <c r="A3673" s="124">
        <v>4795</v>
      </c>
      <c r="B3673" s="221" t="s">
        <v>8318</v>
      </c>
      <c r="C3673" s="100" t="s">
        <v>316</v>
      </c>
      <c r="D3673" s="125">
        <v>241.84</v>
      </c>
    </row>
    <row r="3674" spans="1:4" ht="25.5">
      <c r="A3674" s="124">
        <v>39694</v>
      </c>
      <c r="B3674" s="221" t="s">
        <v>8319</v>
      </c>
      <c r="C3674" s="100" t="s">
        <v>316</v>
      </c>
      <c r="D3674" s="125">
        <v>204.18</v>
      </c>
    </row>
    <row r="3675" spans="1:4">
      <c r="A3675" s="124">
        <v>1292</v>
      </c>
      <c r="B3675" s="221" t="s">
        <v>8320</v>
      </c>
      <c r="C3675" s="100" t="s">
        <v>316</v>
      </c>
      <c r="D3675" s="125">
        <v>40.159999999999997</v>
      </c>
    </row>
    <row r="3676" spans="1:4">
      <c r="A3676" s="124">
        <v>1287</v>
      </c>
      <c r="B3676" s="221" t="s">
        <v>8321</v>
      </c>
      <c r="C3676" s="100" t="s">
        <v>316</v>
      </c>
      <c r="D3676" s="125">
        <v>19.7</v>
      </c>
    </row>
    <row r="3677" spans="1:4" ht="25.5">
      <c r="A3677" s="124">
        <v>1297</v>
      </c>
      <c r="B3677" s="221" t="s">
        <v>8322</v>
      </c>
      <c r="C3677" s="100" t="s">
        <v>316</v>
      </c>
      <c r="D3677" s="125">
        <v>16.34</v>
      </c>
    </row>
    <row r="3678" spans="1:4" ht="25.5">
      <c r="A3678" s="124">
        <v>4786</v>
      </c>
      <c r="B3678" s="221" t="s">
        <v>8323</v>
      </c>
      <c r="C3678" s="100" t="s">
        <v>316</v>
      </c>
      <c r="D3678" s="125">
        <v>71</v>
      </c>
    </row>
    <row r="3679" spans="1:4" ht="25.5">
      <c r="A3679" s="124">
        <v>10840</v>
      </c>
      <c r="B3679" s="221" t="s">
        <v>8324</v>
      </c>
      <c r="C3679" s="100" t="s">
        <v>316</v>
      </c>
      <c r="D3679" s="125">
        <v>327.5</v>
      </c>
    </row>
    <row r="3680" spans="1:4" ht="25.5">
      <c r="A3680" s="124">
        <v>10841</v>
      </c>
      <c r="B3680" s="221" t="s">
        <v>8325</v>
      </c>
      <c r="C3680" s="100" t="s">
        <v>316</v>
      </c>
      <c r="D3680" s="125">
        <v>247.16</v>
      </c>
    </row>
    <row r="3681" spans="1:4" ht="25.5">
      <c r="A3681" s="124">
        <v>25980</v>
      </c>
      <c r="B3681" s="221" t="s">
        <v>8326</v>
      </c>
      <c r="C3681" s="100" t="s">
        <v>316</v>
      </c>
      <c r="D3681" s="125">
        <v>315.82</v>
      </c>
    </row>
    <row r="3682" spans="1:4" ht="25.5">
      <c r="A3682" s="124">
        <v>10842</v>
      </c>
      <c r="B3682" s="221" t="s">
        <v>8327</v>
      </c>
      <c r="C3682" s="100" t="s">
        <v>316</v>
      </c>
      <c r="D3682" s="125">
        <v>357.02</v>
      </c>
    </row>
    <row r="3683" spans="1:4">
      <c r="A3683" s="124">
        <v>21108</v>
      </c>
      <c r="B3683" s="221" t="s">
        <v>8328</v>
      </c>
      <c r="C3683" s="100" t="s">
        <v>316</v>
      </c>
      <c r="D3683" s="125">
        <v>53.52</v>
      </c>
    </row>
    <row r="3684" spans="1:4">
      <c r="A3684" s="124">
        <v>38180</v>
      </c>
      <c r="B3684" s="221" t="s">
        <v>8329</v>
      </c>
      <c r="C3684" s="100" t="s">
        <v>316</v>
      </c>
      <c r="D3684" s="125">
        <v>121.49</v>
      </c>
    </row>
    <row r="3685" spans="1:4">
      <c r="A3685" s="124">
        <v>40648</v>
      </c>
      <c r="B3685" s="221" t="s">
        <v>8330</v>
      </c>
      <c r="C3685" s="100" t="s">
        <v>316</v>
      </c>
      <c r="D3685" s="125">
        <v>136.32</v>
      </c>
    </row>
    <row r="3686" spans="1:4">
      <c r="A3686" s="124">
        <v>40649</v>
      </c>
      <c r="B3686" s="221" t="s">
        <v>8331</v>
      </c>
      <c r="C3686" s="100" t="s">
        <v>316</v>
      </c>
      <c r="D3686" s="125">
        <v>79.400000000000006</v>
      </c>
    </row>
    <row r="3687" spans="1:4">
      <c r="A3687" s="124">
        <v>40650</v>
      </c>
      <c r="B3687" s="221" t="s">
        <v>8332</v>
      </c>
      <c r="C3687" s="100" t="s">
        <v>316</v>
      </c>
      <c r="D3687" s="125">
        <v>102.24</v>
      </c>
    </row>
    <row r="3688" spans="1:4">
      <c r="A3688" s="124">
        <v>40651</v>
      </c>
      <c r="B3688" s="221" t="s">
        <v>8333</v>
      </c>
      <c r="C3688" s="100" t="s">
        <v>316</v>
      </c>
      <c r="D3688" s="125">
        <v>188.57</v>
      </c>
    </row>
    <row r="3689" spans="1:4">
      <c r="A3689" s="124">
        <v>40652</v>
      </c>
      <c r="B3689" s="221" t="s">
        <v>8334</v>
      </c>
      <c r="C3689" s="100" t="s">
        <v>316</v>
      </c>
      <c r="D3689" s="125">
        <v>101.1</v>
      </c>
    </row>
    <row r="3690" spans="1:4" ht="25.5">
      <c r="A3690" s="124">
        <v>40647</v>
      </c>
      <c r="B3690" s="221" t="s">
        <v>8335</v>
      </c>
      <c r="C3690" s="100" t="s">
        <v>316</v>
      </c>
      <c r="D3690" s="125">
        <v>111.32</v>
      </c>
    </row>
    <row r="3691" spans="1:4">
      <c r="A3691" s="124">
        <v>40653</v>
      </c>
      <c r="B3691" s="221" t="s">
        <v>8336</v>
      </c>
      <c r="C3691" s="100" t="s">
        <v>316</v>
      </c>
      <c r="D3691" s="125">
        <v>85.2</v>
      </c>
    </row>
    <row r="3692" spans="1:4">
      <c r="A3692" s="124">
        <v>36178</v>
      </c>
      <c r="B3692" s="221" t="s">
        <v>8337</v>
      </c>
      <c r="C3692" s="100" t="s">
        <v>240</v>
      </c>
      <c r="D3692" s="125">
        <v>11.84</v>
      </c>
    </row>
    <row r="3693" spans="1:4">
      <c r="A3693" s="124">
        <v>38195</v>
      </c>
      <c r="B3693" s="221" t="s">
        <v>8338</v>
      </c>
      <c r="C3693" s="100" t="s">
        <v>316</v>
      </c>
      <c r="D3693" s="125">
        <v>63.21</v>
      </c>
    </row>
    <row r="3694" spans="1:4">
      <c r="A3694" s="124">
        <v>38181</v>
      </c>
      <c r="B3694" s="221" t="s">
        <v>8339</v>
      </c>
      <c r="C3694" s="100" t="s">
        <v>316</v>
      </c>
      <c r="D3694" s="125">
        <v>165.85</v>
      </c>
    </row>
    <row r="3695" spans="1:4">
      <c r="A3695" s="124">
        <v>38182</v>
      </c>
      <c r="B3695" s="221" t="s">
        <v>8340</v>
      </c>
      <c r="C3695" s="100" t="s">
        <v>316</v>
      </c>
      <c r="D3695" s="125">
        <v>157.97999999999999</v>
      </c>
    </row>
    <row r="3696" spans="1:4">
      <c r="A3696" s="124">
        <v>38186</v>
      </c>
      <c r="B3696" s="221" t="s">
        <v>8341</v>
      </c>
      <c r="C3696" s="100" t="s">
        <v>316</v>
      </c>
      <c r="D3696" s="125">
        <v>410.65</v>
      </c>
    </row>
    <row r="3697" spans="1:4">
      <c r="A3697" s="124">
        <v>38185</v>
      </c>
      <c r="B3697" s="221" t="s">
        <v>8342</v>
      </c>
      <c r="C3697" s="100" t="s">
        <v>316</v>
      </c>
      <c r="D3697" s="125">
        <v>365.62</v>
      </c>
    </row>
    <row r="3698" spans="1:4">
      <c r="A3698" s="124">
        <v>40654</v>
      </c>
      <c r="B3698" s="221" t="s">
        <v>8343</v>
      </c>
      <c r="C3698" s="100" t="s">
        <v>316</v>
      </c>
      <c r="D3698" s="125">
        <v>132.34</v>
      </c>
    </row>
    <row r="3699" spans="1:4" ht="25.5">
      <c r="A3699" s="124">
        <v>25981</v>
      </c>
      <c r="B3699" s="221" t="s">
        <v>8344</v>
      </c>
      <c r="C3699" s="100" t="s">
        <v>316</v>
      </c>
      <c r="D3699" s="125">
        <v>260.89999999999998</v>
      </c>
    </row>
    <row r="3700" spans="1:4">
      <c r="A3700" s="124">
        <v>4822</v>
      </c>
      <c r="B3700" s="221" t="s">
        <v>8345</v>
      </c>
      <c r="C3700" s="100" t="s">
        <v>316</v>
      </c>
      <c r="D3700" s="125">
        <v>299.64999999999998</v>
      </c>
    </row>
    <row r="3701" spans="1:4">
      <c r="A3701" s="124">
        <v>4818</v>
      </c>
      <c r="B3701" s="221" t="s">
        <v>8346</v>
      </c>
      <c r="C3701" s="100" t="s">
        <v>316</v>
      </c>
      <c r="D3701" s="125">
        <v>308</v>
      </c>
    </row>
    <row r="3702" spans="1:4" ht="25.5">
      <c r="A3702" s="124">
        <v>39567</v>
      </c>
      <c r="B3702" s="221" t="s">
        <v>8347</v>
      </c>
      <c r="C3702" s="100" t="s">
        <v>316</v>
      </c>
      <c r="D3702" s="125">
        <v>30.15</v>
      </c>
    </row>
    <row r="3703" spans="1:4" ht="25.5">
      <c r="A3703" s="124">
        <v>39566</v>
      </c>
      <c r="B3703" s="221" t="s">
        <v>8348</v>
      </c>
      <c r="C3703" s="100" t="s">
        <v>316</v>
      </c>
      <c r="D3703" s="125">
        <v>34.82</v>
      </c>
    </row>
    <row r="3704" spans="1:4">
      <c r="A3704" s="124">
        <v>11062</v>
      </c>
      <c r="B3704" s="221" t="s">
        <v>8349</v>
      </c>
      <c r="C3704" s="100" t="s">
        <v>316</v>
      </c>
      <c r="D3704" s="125">
        <v>52.05</v>
      </c>
    </row>
    <row r="3705" spans="1:4">
      <c r="A3705" s="124">
        <v>11063</v>
      </c>
      <c r="B3705" s="221" t="s">
        <v>8350</v>
      </c>
      <c r="C3705" s="100" t="s">
        <v>316</v>
      </c>
      <c r="D3705" s="125">
        <v>50.4</v>
      </c>
    </row>
    <row r="3706" spans="1:4">
      <c r="A3706" s="124">
        <v>13521</v>
      </c>
      <c r="B3706" s="221" t="s">
        <v>8351</v>
      </c>
      <c r="C3706" s="100" t="s">
        <v>240</v>
      </c>
      <c r="D3706" s="125">
        <v>82.5</v>
      </c>
    </row>
    <row r="3707" spans="1:4" ht="25.5">
      <c r="A3707" s="124">
        <v>10851</v>
      </c>
      <c r="B3707" s="221" t="s">
        <v>8352</v>
      </c>
      <c r="C3707" s="100" t="s">
        <v>240</v>
      </c>
      <c r="D3707" s="125">
        <v>43.99</v>
      </c>
    </row>
    <row r="3708" spans="1:4" ht="25.5">
      <c r="A3708" s="124">
        <v>39515</v>
      </c>
      <c r="B3708" s="221" t="s">
        <v>8353</v>
      </c>
      <c r="C3708" s="100" t="s">
        <v>240</v>
      </c>
      <c r="D3708" s="125">
        <v>35.65</v>
      </c>
    </row>
    <row r="3709" spans="1:4" ht="25.5">
      <c r="A3709" s="124">
        <v>39516</v>
      </c>
      <c r="B3709" s="221" t="s">
        <v>8354</v>
      </c>
      <c r="C3709" s="100" t="s">
        <v>240</v>
      </c>
      <c r="D3709" s="125">
        <v>30.05</v>
      </c>
    </row>
    <row r="3710" spans="1:4" ht="25.5">
      <c r="A3710" s="124">
        <v>39514</v>
      </c>
      <c r="B3710" s="221" t="s">
        <v>8355</v>
      </c>
      <c r="C3710" s="100" t="s">
        <v>240</v>
      </c>
      <c r="D3710" s="125">
        <v>18.7</v>
      </c>
    </row>
    <row r="3711" spans="1:4">
      <c r="A3711" s="124">
        <v>4812</v>
      </c>
      <c r="B3711" s="221" t="s">
        <v>8356</v>
      </c>
      <c r="C3711" s="100" t="s">
        <v>316</v>
      </c>
      <c r="D3711" s="125">
        <v>8.33</v>
      </c>
    </row>
    <row r="3712" spans="1:4">
      <c r="A3712" s="124">
        <v>10849</v>
      </c>
      <c r="B3712" s="221" t="s">
        <v>8357</v>
      </c>
      <c r="C3712" s="100" t="s">
        <v>240</v>
      </c>
      <c r="D3712" s="125">
        <v>1200.01</v>
      </c>
    </row>
    <row r="3713" spans="1:4">
      <c r="A3713" s="124">
        <v>10848</v>
      </c>
      <c r="B3713" s="221" t="s">
        <v>8358</v>
      </c>
      <c r="C3713" s="100" t="s">
        <v>240</v>
      </c>
      <c r="D3713" s="125">
        <v>753.75</v>
      </c>
    </row>
    <row r="3714" spans="1:4">
      <c r="A3714" s="124">
        <v>4813</v>
      </c>
      <c r="B3714" s="221" t="s">
        <v>8359</v>
      </c>
      <c r="C3714" s="100" t="s">
        <v>316</v>
      </c>
      <c r="D3714" s="125">
        <v>250</v>
      </c>
    </row>
    <row r="3715" spans="1:4" ht="25.5">
      <c r="A3715" s="124">
        <v>37560</v>
      </c>
      <c r="B3715" s="221" t="s">
        <v>8360</v>
      </c>
      <c r="C3715" s="100" t="s">
        <v>240</v>
      </c>
      <c r="D3715" s="125">
        <v>29.53</v>
      </c>
    </row>
    <row r="3716" spans="1:4" ht="25.5">
      <c r="A3716" s="124">
        <v>37557</v>
      </c>
      <c r="B3716" s="221" t="s">
        <v>8361</v>
      </c>
      <c r="C3716" s="100" t="s">
        <v>240</v>
      </c>
      <c r="D3716" s="125">
        <v>8.9600000000000009</v>
      </c>
    </row>
    <row r="3717" spans="1:4" ht="25.5">
      <c r="A3717" s="124">
        <v>37556</v>
      </c>
      <c r="B3717" s="221" t="s">
        <v>8362</v>
      </c>
      <c r="C3717" s="100" t="s">
        <v>240</v>
      </c>
      <c r="D3717" s="125">
        <v>17.350000000000001</v>
      </c>
    </row>
    <row r="3718" spans="1:4" ht="25.5">
      <c r="A3718" s="124">
        <v>37559</v>
      </c>
      <c r="B3718" s="221" t="s">
        <v>8363</v>
      </c>
      <c r="C3718" s="100" t="s">
        <v>240</v>
      </c>
      <c r="D3718" s="125">
        <v>21.28</v>
      </c>
    </row>
    <row r="3719" spans="1:4" ht="25.5">
      <c r="A3719" s="124">
        <v>37539</v>
      </c>
      <c r="B3719" s="221" t="s">
        <v>8364</v>
      </c>
      <c r="C3719" s="100" t="s">
        <v>240</v>
      </c>
      <c r="D3719" s="125">
        <v>15</v>
      </c>
    </row>
    <row r="3720" spans="1:4" ht="25.5">
      <c r="A3720" s="124">
        <v>37558</v>
      </c>
      <c r="B3720" s="221" t="s">
        <v>8365</v>
      </c>
      <c r="C3720" s="100" t="s">
        <v>240</v>
      </c>
      <c r="D3720" s="125">
        <v>27.96</v>
      </c>
    </row>
    <row r="3721" spans="1:4">
      <c r="A3721" s="124">
        <v>34723</v>
      </c>
      <c r="B3721" s="221" t="s">
        <v>8366</v>
      </c>
      <c r="C3721" s="100" t="s">
        <v>316</v>
      </c>
      <c r="D3721" s="125">
        <v>577.5</v>
      </c>
    </row>
    <row r="3722" spans="1:4">
      <c r="A3722" s="124">
        <v>34721</v>
      </c>
      <c r="B3722" s="221" t="s">
        <v>8367</v>
      </c>
      <c r="C3722" s="100" t="s">
        <v>316</v>
      </c>
      <c r="D3722" s="125">
        <v>720</v>
      </c>
    </row>
    <row r="3723" spans="1:4">
      <c r="A3723" s="124">
        <v>4309</v>
      </c>
      <c r="B3723" s="221" t="s">
        <v>8368</v>
      </c>
      <c r="C3723" s="100" t="s">
        <v>240</v>
      </c>
      <c r="D3723" s="125">
        <v>3.88</v>
      </c>
    </row>
    <row r="3724" spans="1:4">
      <c r="A3724" s="124">
        <v>4307</v>
      </c>
      <c r="B3724" s="221" t="s">
        <v>8369</v>
      </c>
      <c r="C3724" s="100" t="s">
        <v>240</v>
      </c>
      <c r="D3724" s="125">
        <v>6.64</v>
      </c>
    </row>
    <row r="3725" spans="1:4">
      <c r="A3725" s="124">
        <v>10850</v>
      </c>
      <c r="B3725" s="221" t="s">
        <v>8370</v>
      </c>
      <c r="C3725" s="100" t="s">
        <v>240</v>
      </c>
      <c r="D3725" s="125">
        <v>37.5</v>
      </c>
    </row>
    <row r="3726" spans="1:4" ht="25.5">
      <c r="A3726" s="124">
        <v>42438</v>
      </c>
      <c r="B3726" s="221" t="s">
        <v>8371</v>
      </c>
      <c r="C3726" s="100" t="s">
        <v>240</v>
      </c>
      <c r="D3726" s="125">
        <v>1163.67</v>
      </c>
    </row>
    <row r="3727" spans="1:4">
      <c r="A3727" s="124">
        <v>4792</v>
      </c>
      <c r="B3727" s="221" t="s">
        <v>8372</v>
      </c>
      <c r="C3727" s="100" t="s">
        <v>316</v>
      </c>
      <c r="D3727" s="125">
        <v>116.62</v>
      </c>
    </row>
    <row r="3728" spans="1:4">
      <c r="A3728" s="124">
        <v>4790</v>
      </c>
      <c r="B3728" s="221" t="s">
        <v>8373</v>
      </c>
      <c r="C3728" s="100" t="s">
        <v>316</v>
      </c>
      <c r="D3728" s="125">
        <v>70.12</v>
      </c>
    </row>
    <row r="3729" spans="1:4" ht="25.5">
      <c r="A3729" s="124">
        <v>40671</v>
      </c>
      <c r="B3729" s="221" t="s">
        <v>8374</v>
      </c>
      <c r="C3729" s="100" t="s">
        <v>316</v>
      </c>
      <c r="D3729" s="125">
        <v>77.739999999999995</v>
      </c>
    </row>
    <row r="3730" spans="1:4">
      <c r="A3730" s="124">
        <v>7552</v>
      </c>
      <c r="B3730" s="221" t="s">
        <v>8375</v>
      </c>
      <c r="C3730" s="100" t="s">
        <v>240</v>
      </c>
      <c r="D3730" s="125">
        <v>23.12</v>
      </c>
    </row>
    <row r="3731" spans="1:4">
      <c r="A3731" s="124">
        <v>4893</v>
      </c>
      <c r="B3731" s="221" t="s">
        <v>8376</v>
      </c>
      <c r="C3731" s="100" t="s">
        <v>240</v>
      </c>
      <c r="D3731" s="125">
        <v>8.4700000000000006</v>
      </c>
    </row>
    <row r="3732" spans="1:4">
      <c r="A3732" s="124">
        <v>4894</v>
      </c>
      <c r="B3732" s="221" t="s">
        <v>8377</v>
      </c>
      <c r="C3732" s="100" t="s">
        <v>240</v>
      </c>
      <c r="D3732" s="125">
        <v>7.26</v>
      </c>
    </row>
    <row r="3733" spans="1:4">
      <c r="A3733" s="124">
        <v>4888</v>
      </c>
      <c r="B3733" s="221" t="s">
        <v>8378</v>
      </c>
      <c r="C3733" s="100" t="s">
        <v>240</v>
      </c>
      <c r="D3733" s="125">
        <v>2.4700000000000002</v>
      </c>
    </row>
    <row r="3734" spans="1:4">
      <c r="A3734" s="124">
        <v>4890</v>
      </c>
      <c r="B3734" s="221" t="s">
        <v>8379</v>
      </c>
      <c r="C3734" s="100" t="s">
        <v>240</v>
      </c>
      <c r="D3734" s="125">
        <v>4.6500000000000004</v>
      </c>
    </row>
    <row r="3735" spans="1:4">
      <c r="A3735" s="124">
        <v>12411</v>
      </c>
      <c r="B3735" s="221" t="s">
        <v>8380</v>
      </c>
      <c r="C3735" s="100" t="s">
        <v>240</v>
      </c>
      <c r="D3735" s="125">
        <v>25.04</v>
      </c>
    </row>
    <row r="3736" spans="1:4">
      <c r="A3736" s="124">
        <v>4891</v>
      </c>
      <c r="B3736" s="221" t="s">
        <v>8381</v>
      </c>
      <c r="C3736" s="100" t="s">
        <v>240</v>
      </c>
      <c r="D3736" s="125">
        <v>12.52</v>
      </c>
    </row>
    <row r="3737" spans="1:4">
      <c r="A3737" s="124">
        <v>4889</v>
      </c>
      <c r="B3737" s="221" t="s">
        <v>8382</v>
      </c>
      <c r="C3737" s="100" t="s">
        <v>240</v>
      </c>
      <c r="D3737" s="125">
        <v>3.34</v>
      </c>
    </row>
    <row r="3738" spans="1:4">
      <c r="A3738" s="124">
        <v>4892</v>
      </c>
      <c r="B3738" s="221" t="s">
        <v>8383</v>
      </c>
      <c r="C3738" s="100" t="s">
        <v>240</v>
      </c>
      <c r="D3738" s="125">
        <v>35.06</v>
      </c>
    </row>
    <row r="3739" spans="1:4">
      <c r="A3739" s="124">
        <v>12412</v>
      </c>
      <c r="B3739" s="221" t="s">
        <v>8384</v>
      </c>
      <c r="C3739" s="100" t="s">
        <v>240</v>
      </c>
      <c r="D3739" s="125">
        <v>65.16</v>
      </c>
    </row>
    <row r="3740" spans="1:4">
      <c r="A3740" s="124">
        <v>11073</v>
      </c>
      <c r="B3740" s="221" t="s">
        <v>8385</v>
      </c>
      <c r="C3740" s="100" t="s">
        <v>240</v>
      </c>
      <c r="D3740" s="125">
        <v>3.04</v>
      </c>
    </row>
    <row r="3741" spans="1:4">
      <c r="A3741" s="124">
        <v>11071</v>
      </c>
      <c r="B3741" s="221" t="s">
        <v>8386</v>
      </c>
      <c r="C3741" s="100" t="s">
        <v>240</v>
      </c>
      <c r="D3741" s="125">
        <v>4.93</v>
      </c>
    </row>
    <row r="3742" spans="1:4">
      <c r="A3742" s="124">
        <v>11072</v>
      </c>
      <c r="B3742" s="221" t="s">
        <v>8387</v>
      </c>
      <c r="C3742" s="100" t="s">
        <v>240</v>
      </c>
      <c r="D3742" s="125">
        <v>1.72</v>
      </c>
    </row>
    <row r="3743" spans="1:4">
      <c r="A3743" s="124">
        <v>4895</v>
      </c>
      <c r="B3743" s="221" t="s">
        <v>8388</v>
      </c>
      <c r="C3743" s="100" t="s">
        <v>240</v>
      </c>
      <c r="D3743" s="125">
        <v>0.39</v>
      </c>
    </row>
    <row r="3744" spans="1:4">
      <c r="A3744" s="124">
        <v>4907</v>
      </c>
      <c r="B3744" s="221" t="s">
        <v>8389</v>
      </c>
      <c r="C3744" s="100" t="s">
        <v>240</v>
      </c>
      <c r="D3744" s="125">
        <v>18.82</v>
      </c>
    </row>
    <row r="3745" spans="1:4">
      <c r="A3745" s="124">
        <v>4902</v>
      </c>
      <c r="B3745" s="221" t="s">
        <v>8390</v>
      </c>
      <c r="C3745" s="100" t="s">
        <v>240</v>
      </c>
      <c r="D3745" s="125">
        <v>42.61</v>
      </c>
    </row>
    <row r="3746" spans="1:4">
      <c r="A3746" s="124">
        <v>4908</v>
      </c>
      <c r="B3746" s="221" t="s">
        <v>8391</v>
      </c>
      <c r="C3746" s="100" t="s">
        <v>240</v>
      </c>
      <c r="D3746" s="125">
        <v>86.52</v>
      </c>
    </row>
    <row r="3747" spans="1:4">
      <c r="A3747" s="124">
        <v>4909</v>
      </c>
      <c r="B3747" s="221" t="s">
        <v>8392</v>
      </c>
      <c r="C3747" s="100" t="s">
        <v>240</v>
      </c>
      <c r="D3747" s="125">
        <v>167.1</v>
      </c>
    </row>
    <row r="3748" spans="1:4">
      <c r="A3748" s="124">
        <v>4903</v>
      </c>
      <c r="B3748" s="221" t="s">
        <v>8393</v>
      </c>
      <c r="C3748" s="100" t="s">
        <v>240</v>
      </c>
      <c r="D3748" s="125">
        <v>491.34</v>
      </c>
    </row>
    <row r="3749" spans="1:4">
      <c r="A3749" s="124">
        <v>4897</v>
      </c>
      <c r="B3749" s="221" t="s">
        <v>8394</v>
      </c>
      <c r="C3749" s="100" t="s">
        <v>240</v>
      </c>
      <c r="D3749" s="125">
        <v>1.65</v>
      </c>
    </row>
    <row r="3750" spans="1:4">
      <c r="A3750" s="124">
        <v>4896</v>
      </c>
      <c r="B3750" s="221" t="s">
        <v>8395</v>
      </c>
      <c r="C3750" s="100" t="s">
        <v>240</v>
      </c>
      <c r="D3750" s="125">
        <v>0.59</v>
      </c>
    </row>
    <row r="3751" spans="1:4">
      <c r="A3751" s="124">
        <v>4900</v>
      </c>
      <c r="B3751" s="221" t="s">
        <v>8396</v>
      </c>
      <c r="C3751" s="100" t="s">
        <v>240</v>
      </c>
      <c r="D3751" s="125">
        <v>4.91</v>
      </c>
    </row>
    <row r="3752" spans="1:4">
      <c r="A3752" s="124">
        <v>4898</v>
      </c>
      <c r="B3752" s="221" t="s">
        <v>8397</v>
      </c>
      <c r="C3752" s="100" t="s">
        <v>240</v>
      </c>
      <c r="D3752" s="125">
        <v>1.84</v>
      </c>
    </row>
    <row r="3753" spans="1:4">
      <c r="A3753" s="124">
        <v>4899</v>
      </c>
      <c r="B3753" s="221" t="s">
        <v>8398</v>
      </c>
      <c r="C3753" s="100" t="s">
        <v>240</v>
      </c>
      <c r="D3753" s="125">
        <v>6.74</v>
      </c>
    </row>
    <row r="3754" spans="1:4">
      <c r="A3754" s="124">
        <v>11096</v>
      </c>
      <c r="B3754" s="221" t="s">
        <v>8399</v>
      </c>
      <c r="C3754" s="100" t="s">
        <v>315</v>
      </c>
      <c r="D3754" s="125">
        <v>0.3</v>
      </c>
    </row>
    <row r="3755" spans="1:4">
      <c r="A3755" s="124">
        <v>4741</v>
      </c>
      <c r="B3755" s="221" t="s">
        <v>8400</v>
      </c>
      <c r="C3755" s="100" t="s">
        <v>1161</v>
      </c>
      <c r="D3755" s="125">
        <v>55.7</v>
      </c>
    </row>
    <row r="3756" spans="1:4">
      <c r="A3756" s="124">
        <v>4752</v>
      </c>
      <c r="B3756" s="221" t="s">
        <v>8401</v>
      </c>
      <c r="C3756" s="100" t="s">
        <v>22</v>
      </c>
      <c r="D3756" s="125">
        <v>10.42</v>
      </c>
    </row>
    <row r="3757" spans="1:4">
      <c r="A3757" s="124">
        <v>41091</v>
      </c>
      <c r="B3757" s="221" t="s">
        <v>8402</v>
      </c>
      <c r="C3757" s="100" t="s">
        <v>120</v>
      </c>
      <c r="D3757" s="125">
        <v>1835.68</v>
      </c>
    </row>
    <row r="3758" spans="1:4" ht="25.5">
      <c r="A3758" s="124">
        <v>13954</v>
      </c>
      <c r="B3758" s="221" t="s">
        <v>8403</v>
      </c>
      <c r="C3758" s="100" t="s">
        <v>240</v>
      </c>
      <c r="D3758" s="125">
        <v>6507.54</v>
      </c>
    </row>
    <row r="3759" spans="1:4">
      <c r="A3759" s="124">
        <v>3411</v>
      </c>
      <c r="B3759" s="221" t="s">
        <v>8404</v>
      </c>
      <c r="C3759" s="100" t="s">
        <v>315</v>
      </c>
      <c r="D3759" s="125">
        <v>38.659999999999997</v>
      </c>
    </row>
    <row r="3760" spans="1:4">
      <c r="A3760" s="124">
        <v>39995</v>
      </c>
      <c r="B3760" s="221" t="s">
        <v>8405</v>
      </c>
      <c r="C3760" s="100" t="s">
        <v>1161</v>
      </c>
      <c r="D3760" s="125">
        <v>297.42</v>
      </c>
    </row>
    <row r="3761" spans="1:4">
      <c r="A3761" s="124">
        <v>11615</v>
      </c>
      <c r="B3761" s="221" t="s">
        <v>8406</v>
      </c>
      <c r="C3761" s="100" t="s">
        <v>316</v>
      </c>
      <c r="D3761" s="125">
        <v>2.52</v>
      </c>
    </row>
    <row r="3762" spans="1:4">
      <c r="A3762" s="124">
        <v>3408</v>
      </c>
      <c r="B3762" s="221" t="s">
        <v>8407</v>
      </c>
      <c r="C3762" s="100" t="s">
        <v>316</v>
      </c>
      <c r="D3762" s="125">
        <v>6.7</v>
      </c>
    </row>
    <row r="3763" spans="1:4">
      <c r="A3763" s="124">
        <v>3409</v>
      </c>
      <c r="B3763" s="221" t="s">
        <v>8408</v>
      </c>
      <c r="C3763" s="100" t="s">
        <v>316</v>
      </c>
      <c r="D3763" s="125">
        <v>16.75</v>
      </c>
    </row>
    <row r="3764" spans="1:4">
      <c r="A3764" s="124">
        <v>11427</v>
      </c>
      <c r="B3764" s="221" t="s">
        <v>8409</v>
      </c>
      <c r="C3764" s="100" t="s">
        <v>315</v>
      </c>
      <c r="D3764" s="125">
        <v>76.66</v>
      </c>
    </row>
    <row r="3765" spans="1:4">
      <c r="A3765" s="124">
        <v>4491</v>
      </c>
      <c r="B3765" s="221" t="s">
        <v>8410</v>
      </c>
      <c r="C3765" s="100" t="s">
        <v>239</v>
      </c>
      <c r="D3765" s="125">
        <v>5.41</v>
      </c>
    </row>
    <row r="3766" spans="1:4">
      <c r="A3766" s="124">
        <v>26022</v>
      </c>
      <c r="B3766" s="221" t="s">
        <v>8411</v>
      </c>
      <c r="C3766" s="100" t="s">
        <v>240</v>
      </c>
      <c r="D3766" s="125">
        <v>99.8</v>
      </c>
    </row>
    <row r="3767" spans="1:4">
      <c r="A3767" s="124">
        <v>421</v>
      </c>
      <c r="B3767" s="221" t="s">
        <v>8412</v>
      </c>
      <c r="C3767" s="100" t="s">
        <v>240</v>
      </c>
      <c r="D3767" s="125">
        <v>10.87</v>
      </c>
    </row>
    <row r="3768" spans="1:4">
      <c r="A3768" s="124">
        <v>12362</v>
      </c>
      <c r="B3768" s="221" t="s">
        <v>8413</v>
      </c>
      <c r="C3768" s="100" t="s">
        <v>240</v>
      </c>
      <c r="D3768" s="125">
        <v>9.73</v>
      </c>
    </row>
    <row r="3769" spans="1:4">
      <c r="A3769" s="124">
        <v>14148</v>
      </c>
      <c r="B3769" s="221" t="s">
        <v>8414</v>
      </c>
      <c r="C3769" s="100" t="s">
        <v>240</v>
      </c>
      <c r="D3769" s="125">
        <v>0.75</v>
      </c>
    </row>
    <row r="3770" spans="1:4">
      <c r="A3770" s="124">
        <v>4341</v>
      </c>
      <c r="B3770" s="221" t="s">
        <v>8415</v>
      </c>
      <c r="C3770" s="100" t="s">
        <v>240</v>
      </c>
      <c r="D3770" s="125">
        <v>0.75</v>
      </c>
    </row>
    <row r="3771" spans="1:4">
      <c r="A3771" s="124">
        <v>4337</v>
      </c>
      <c r="B3771" s="221" t="s">
        <v>8416</v>
      </c>
      <c r="C3771" s="100" t="s">
        <v>240</v>
      </c>
      <c r="D3771" s="125">
        <v>1.89</v>
      </c>
    </row>
    <row r="3772" spans="1:4">
      <c r="A3772" s="124">
        <v>4339</v>
      </c>
      <c r="B3772" s="221" t="s">
        <v>8417</v>
      </c>
      <c r="C3772" s="100" t="s">
        <v>240</v>
      </c>
      <c r="D3772" s="125">
        <v>0.4</v>
      </c>
    </row>
    <row r="3773" spans="1:4">
      <c r="A3773" s="124">
        <v>39997</v>
      </c>
      <c r="B3773" s="221" t="s">
        <v>8418</v>
      </c>
      <c r="C3773" s="100" t="s">
        <v>240</v>
      </c>
      <c r="D3773" s="125">
        <v>0.22</v>
      </c>
    </row>
    <row r="3774" spans="1:4">
      <c r="A3774" s="124">
        <v>11971</v>
      </c>
      <c r="B3774" s="221" t="s">
        <v>8419</v>
      </c>
      <c r="C3774" s="100" t="s">
        <v>240</v>
      </c>
      <c r="D3774" s="125">
        <v>3.13</v>
      </c>
    </row>
    <row r="3775" spans="1:4">
      <c r="A3775" s="124">
        <v>4342</v>
      </c>
      <c r="B3775" s="221" t="s">
        <v>8420</v>
      </c>
      <c r="C3775" s="100" t="s">
        <v>240</v>
      </c>
      <c r="D3775" s="125">
        <v>0.16</v>
      </c>
    </row>
    <row r="3776" spans="1:4">
      <c r="A3776" s="124">
        <v>4330</v>
      </c>
      <c r="B3776" s="221" t="s">
        <v>8421</v>
      </c>
      <c r="C3776" s="100" t="s">
        <v>240</v>
      </c>
      <c r="D3776" s="125">
        <v>0.11</v>
      </c>
    </row>
    <row r="3777" spans="1:4">
      <c r="A3777" s="124">
        <v>4340</v>
      </c>
      <c r="B3777" s="221" t="s">
        <v>8422</v>
      </c>
      <c r="C3777" s="100" t="s">
        <v>240</v>
      </c>
      <c r="D3777" s="125">
        <v>0.87</v>
      </c>
    </row>
    <row r="3778" spans="1:4">
      <c r="A3778" s="124">
        <v>5088</v>
      </c>
      <c r="B3778" s="221" t="s">
        <v>8423</v>
      </c>
      <c r="C3778" s="100" t="s">
        <v>240</v>
      </c>
      <c r="D3778" s="125">
        <v>2.65</v>
      </c>
    </row>
    <row r="3779" spans="1:4">
      <c r="A3779" s="124">
        <v>11154</v>
      </c>
      <c r="B3779" s="221" t="s">
        <v>8424</v>
      </c>
      <c r="C3779" s="100" t="s">
        <v>240</v>
      </c>
      <c r="D3779" s="125">
        <v>412.88</v>
      </c>
    </row>
    <row r="3780" spans="1:4" ht="25.5">
      <c r="A3780" s="124">
        <v>39021</v>
      </c>
      <c r="B3780" s="221" t="s">
        <v>8425</v>
      </c>
      <c r="C3780" s="100" t="s">
        <v>240</v>
      </c>
      <c r="D3780" s="125">
        <v>185.71</v>
      </c>
    </row>
    <row r="3781" spans="1:4" ht="25.5">
      <c r="A3781" s="124">
        <v>39022</v>
      </c>
      <c r="B3781" s="221" t="s">
        <v>8426</v>
      </c>
      <c r="C3781" s="100" t="s">
        <v>240</v>
      </c>
      <c r="D3781" s="125">
        <v>229.67</v>
      </c>
    </row>
    <row r="3782" spans="1:4" ht="25.5">
      <c r="A3782" s="124">
        <v>39024</v>
      </c>
      <c r="B3782" s="221" t="s">
        <v>8427</v>
      </c>
      <c r="C3782" s="100" t="s">
        <v>240</v>
      </c>
      <c r="D3782" s="125">
        <v>571</v>
      </c>
    </row>
    <row r="3783" spans="1:4" ht="25.5">
      <c r="A3783" s="124">
        <v>4914</v>
      </c>
      <c r="B3783" s="221" t="s">
        <v>8428</v>
      </c>
      <c r="C3783" s="100" t="s">
        <v>316</v>
      </c>
      <c r="D3783" s="125">
        <v>462.98</v>
      </c>
    </row>
    <row r="3784" spans="1:4">
      <c r="A3784" s="124">
        <v>4917</v>
      </c>
      <c r="B3784" s="221" t="s">
        <v>8429</v>
      </c>
      <c r="C3784" s="100" t="s">
        <v>316</v>
      </c>
      <c r="D3784" s="125">
        <v>319.74</v>
      </c>
    </row>
    <row r="3785" spans="1:4" ht="25.5">
      <c r="A3785" s="124">
        <v>39025</v>
      </c>
      <c r="B3785" s="221" t="s">
        <v>8430</v>
      </c>
      <c r="C3785" s="100" t="s">
        <v>240</v>
      </c>
      <c r="D3785" s="125">
        <v>585.5</v>
      </c>
    </row>
    <row r="3786" spans="1:4" ht="25.5">
      <c r="A3786" s="124">
        <v>4930</v>
      </c>
      <c r="B3786" s="221" t="s">
        <v>8431</v>
      </c>
      <c r="C3786" s="100" t="s">
        <v>316</v>
      </c>
      <c r="D3786" s="125">
        <v>199.58</v>
      </c>
    </row>
    <row r="3787" spans="1:4" ht="25.5">
      <c r="A3787" s="124">
        <v>4922</v>
      </c>
      <c r="B3787" s="221" t="s">
        <v>8432</v>
      </c>
      <c r="C3787" s="100" t="s">
        <v>316</v>
      </c>
      <c r="D3787" s="125">
        <v>296.58</v>
      </c>
    </row>
    <row r="3788" spans="1:4" ht="25.5">
      <c r="A3788" s="124">
        <v>4911</v>
      </c>
      <c r="B3788" s="221" t="s">
        <v>8433</v>
      </c>
      <c r="C3788" s="100" t="s">
        <v>316</v>
      </c>
      <c r="D3788" s="125">
        <v>209.72</v>
      </c>
    </row>
    <row r="3789" spans="1:4" ht="25.5">
      <c r="A3789" s="124">
        <v>37518</v>
      </c>
      <c r="B3789" s="221" t="s">
        <v>8434</v>
      </c>
      <c r="C3789" s="100" t="s">
        <v>316</v>
      </c>
      <c r="D3789" s="125">
        <v>340.79</v>
      </c>
    </row>
    <row r="3790" spans="1:4" ht="25.5">
      <c r="A3790" s="124">
        <v>4910</v>
      </c>
      <c r="B3790" s="221" t="s">
        <v>8435</v>
      </c>
      <c r="C3790" s="100" t="s">
        <v>316</v>
      </c>
      <c r="D3790" s="125">
        <v>287.29000000000002</v>
      </c>
    </row>
    <row r="3791" spans="1:4" ht="25.5">
      <c r="A3791" s="124">
        <v>4943</v>
      </c>
      <c r="B3791" s="221" t="s">
        <v>8436</v>
      </c>
      <c r="C3791" s="100" t="s">
        <v>316</v>
      </c>
      <c r="D3791" s="125">
        <v>427.99</v>
      </c>
    </row>
    <row r="3792" spans="1:4">
      <c r="A3792" s="124">
        <v>5002</v>
      </c>
      <c r="B3792" s="221" t="s">
        <v>8437</v>
      </c>
      <c r="C3792" s="100" t="s">
        <v>316</v>
      </c>
      <c r="D3792" s="125">
        <v>273.99</v>
      </c>
    </row>
    <row r="3793" spans="1:4">
      <c r="A3793" s="124">
        <v>4977</v>
      </c>
      <c r="B3793" s="221" t="s">
        <v>8438</v>
      </c>
      <c r="C3793" s="100" t="s">
        <v>316</v>
      </c>
      <c r="D3793" s="125">
        <v>184.95</v>
      </c>
    </row>
    <row r="3794" spans="1:4">
      <c r="A3794" s="124">
        <v>5028</v>
      </c>
      <c r="B3794" s="221" t="s">
        <v>8439</v>
      </c>
      <c r="C3794" s="100" t="s">
        <v>316</v>
      </c>
      <c r="D3794" s="125">
        <v>452.55</v>
      </c>
    </row>
    <row r="3795" spans="1:4">
      <c r="A3795" s="124">
        <v>4998</v>
      </c>
      <c r="B3795" s="221" t="s">
        <v>8440</v>
      </c>
      <c r="C3795" s="100" t="s">
        <v>316</v>
      </c>
      <c r="D3795" s="125">
        <v>375.85</v>
      </c>
    </row>
    <row r="3796" spans="1:4">
      <c r="A3796" s="124">
        <v>4969</v>
      </c>
      <c r="B3796" s="221" t="s">
        <v>8441</v>
      </c>
      <c r="C3796" s="100" t="s">
        <v>316</v>
      </c>
      <c r="D3796" s="125">
        <v>261.58</v>
      </c>
    </row>
    <row r="3797" spans="1:4" ht="25.5">
      <c r="A3797" s="124">
        <v>11364</v>
      </c>
      <c r="B3797" s="221" t="s">
        <v>8442</v>
      </c>
      <c r="C3797" s="100" t="s">
        <v>240</v>
      </c>
      <c r="D3797" s="125">
        <v>114.5</v>
      </c>
    </row>
    <row r="3798" spans="1:4" ht="25.5">
      <c r="A3798" s="124">
        <v>11365</v>
      </c>
      <c r="B3798" s="221" t="s">
        <v>8443</v>
      </c>
      <c r="C3798" s="100" t="s">
        <v>240</v>
      </c>
      <c r="D3798" s="125">
        <v>123.31</v>
      </c>
    </row>
    <row r="3799" spans="1:4" ht="25.5">
      <c r="A3799" s="124">
        <v>11366</v>
      </c>
      <c r="B3799" s="221" t="s">
        <v>8444</v>
      </c>
      <c r="C3799" s="100" t="s">
        <v>240</v>
      </c>
      <c r="D3799" s="125">
        <v>130.5</v>
      </c>
    </row>
    <row r="3800" spans="1:4" ht="25.5">
      <c r="A3800" s="124">
        <v>4989</v>
      </c>
      <c r="B3800" s="221" t="s">
        <v>8445</v>
      </c>
      <c r="C3800" s="100" t="s">
        <v>240</v>
      </c>
      <c r="D3800" s="125">
        <v>260.85000000000002</v>
      </c>
    </row>
    <row r="3801" spans="1:4" ht="25.5">
      <c r="A3801" s="124">
        <v>4982</v>
      </c>
      <c r="B3801" s="221" t="s">
        <v>8446</v>
      </c>
      <c r="C3801" s="100" t="s">
        <v>240</v>
      </c>
      <c r="D3801" s="125">
        <v>226.46</v>
      </c>
    </row>
    <row r="3802" spans="1:4" ht="25.5">
      <c r="A3802" s="124">
        <v>20322</v>
      </c>
      <c r="B3802" s="221" t="s">
        <v>8447</v>
      </c>
      <c r="C3802" s="100" t="s">
        <v>240</v>
      </c>
      <c r="D3802" s="125">
        <v>199.59</v>
      </c>
    </row>
    <row r="3803" spans="1:4" ht="25.5">
      <c r="A3803" s="124">
        <v>10553</v>
      </c>
      <c r="B3803" s="221" t="s">
        <v>8448</v>
      </c>
      <c r="C3803" s="100" t="s">
        <v>240</v>
      </c>
      <c r="D3803" s="125">
        <v>212.8</v>
      </c>
    </row>
    <row r="3804" spans="1:4" ht="25.5">
      <c r="A3804" s="124">
        <v>5020</v>
      </c>
      <c r="B3804" s="221" t="s">
        <v>8449</v>
      </c>
      <c r="C3804" s="100" t="s">
        <v>240</v>
      </c>
      <c r="D3804" s="125">
        <v>220.63</v>
      </c>
    </row>
    <row r="3805" spans="1:4" ht="25.5">
      <c r="A3805" s="124">
        <v>4962</v>
      </c>
      <c r="B3805" s="221" t="s">
        <v>8450</v>
      </c>
      <c r="C3805" s="100" t="s">
        <v>240</v>
      </c>
      <c r="D3805" s="125">
        <v>214.94</v>
      </c>
    </row>
    <row r="3806" spans="1:4" ht="25.5">
      <c r="A3806" s="124">
        <v>4981</v>
      </c>
      <c r="B3806" s="221" t="s">
        <v>8451</v>
      </c>
      <c r="C3806" s="100" t="s">
        <v>240</v>
      </c>
      <c r="D3806" s="125">
        <v>152</v>
      </c>
    </row>
    <row r="3807" spans="1:4" ht="25.5">
      <c r="A3807" s="124">
        <v>10554</v>
      </c>
      <c r="B3807" s="221" t="s">
        <v>8452</v>
      </c>
      <c r="C3807" s="100" t="s">
        <v>240</v>
      </c>
      <c r="D3807" s="125">
        <v>237.82</v>
      </c>
    </row>
    <row r="3808" spans="1:4" ht="25.5">
      <c r="A3808" s="124">
        <v>4964</v>
      </c>
      <c r="B3808" s="221" t="s">
        <v>8453</v>
      </c>
      <c r="C3808" s="100" t="s">
        <v>240</v>
      </c>
      <c r="D3808" s="125">
        <v>261</v>
      </c>
    </row>
    <row r="3809" spans="1:4" ht="25.5">
      <c r="A3809" s="124">
        <v>4992</v>
      </c>
      <c r="B3809" s="221" t="s">
        <v>8454</v>
      </c>
      <c r="C3809" s="100" t="s">
        <v>240</v>
      </c>
      <c r="D3809" s="125">
        <v>258.86</v>
      </c>
    </row>
    <row r="3810" spans="1:4" ht="25.5">
      <c r="A3810" s="124">
        <v>10555</v>
      </c>
      <c r="B3810" s="221" t="s">
        <v>8455</v>
      </c>
      <c r="C3810" s="100" t="s">
        <v>240</v>
      </c>
      <c r="D3810" s="125">
        <v>229.53</v>
      </c>
    </row>
    <row r="3811" spans="1:4" ht="25.5">
      <c r="A3811" s="124">
        <v>4987</v>
      </c>
      <c r="B3811" s="221" t="s">
        <v>8456</v>
      </c>
      <c r="C3811" s="100" t="s">
        <v>240</v>
      </c>
      <c r="D3811" s="125">
        <v>237.82</v>
      </c>
    </row>
    <row r="3812" spans="1:4" ht="25.5">
      <c r="A3812" s="124">
        <v>10556</v>
      </c>
      <c r="B3812" s="221" t="s">
        <v>8457</v>
      </c>
      <c r="C3812" s="100" t="s">
        <v>240</v>
      </c>
      <c r="D3812" s="125">
        <v>243.85</v>
      </c>
    </row>
    <row r="3813" spans="1:4" ht="25.5">
      <c r="A3813" s="124">
        <v>4958</v>
      </c>
      <c r="B3813" s="221" t="s">
        <v>8458</v>
      </c>
      <c r="C3813" s="100" t="s">
        <v>316</v>
      </c>
      <c r="D3813" s="125">
        <v>139.37</v>
      </c>
    </row>
    <row r="3814" spans="1:4" ht="25.5">
      <c r="A3814" s="124">
        <v>39502</v>
      </c>
      <c r="B3814" s="221" t="s">
        <v>8459</v>
      </c>
      <c r="C3814" s="100" t="s">
        <v>240</v>
      </c>
      <c r="D3814" s="125">
        <v>337.77</v>
      </c>
    </row>
    <row r="3815" spans="1:4" ht="25.5">
      <c r="A3815" s="124">
        <v>39504</v>
      </c>
      <c r="B3815" s="221" t="s">
        <v>8460</v>
      </c>
      <c r="C3815" s="100" t="s">
        <v>240</v>
      </c>
      <c r="D3815" s="125">
        <v>239.51</v>
      </c>
    </row>
    <row r="3816" spans="1:4" ht="25.5">
      <c r="A3816" s="124">
        <v>39503</v>
      </c>
      <c r="B3816" s="221" t="s">
        <v>8461</v>
      </c>
      <c r="C3816" s="100" t="s">
        <v>240</v>
      </c>
      <c r="D3816" s="125">
        <v>366.94</v>
      </c>
    </row>
    <row r="3817" spans="1:4" ht="25.5">
      <c r="A3817" s="124">
        <v>39505</v>
      </c>
      <c r="B3817" s="221" t="s">
        <v>8462</v>
      </c>
      <c r="C3817" s="100" t="s">
        <v>240</v>
      </c>
      <c r="D3817" s="125">
        <v>261</v>
      </c>
    </row>
    <row r="3818" spans="1:4">
      <c r="A3818" s="124">
        <v>25969</v>
      </c>
      <c r="B3818" s="221" t="s">
        <v>8463</v>
      </c>
      <c r="C3818" s="100" t="s">
        <v>240</v>
      </c>
      <c r="D3818" s="125">
        <v>394.96</v>
      </c>
    </row>
    <row r="3819" spans="1:4" ht="25.5">
      <c r="A3819" s="124">
        <v>4944</v>
      </c>
      <c r="B3819" s="221" t="s">
        <v>8464</v>
      </c>
      <c r="C3819" s="100" t="s">
        <v>316</v>
      </c>
      <c r="D3819" s="125">
        <v>639.85</v>
      </c>
    </row>
    <row r="3820" spans="1:4">
      <c r="A3820" s="124">
        <v>21102</v>
      </c>
      <c r="B3820" s="221" t="s">
        <v>8465</v>
      </c>
      <c r="C3820" s="100" t="s">
        <v>240</v>
      </c>
      <c r="D3820" s="125">
        <v>29.4</v>
      </c>
    </row>
    <row r="3821" spans="1:4">
      <c r="A3821" s="124">
        <v>21101</v>
      </c>
      <c r="B3821" s="221" t="s">
        <v>8466</v>
      </c>
      <c r="C3821" s="100" t="s">
        <v>240</v>
      </c>
      <c r="D3821" s="125">
        <v>18.87</v>
      </c>
    </row>
    <row r="3822" spans="1:4">
      <c r="A3822" s="124">
        <v>34713</v>
      </c>
      <c r="B3822" s="221" t="s">
        <v>8467</v>
      </c>
      <c r="C3822" s="100" t="s">
        <v>316</v>
      </c>
      <c r="D3822" s="125">
        <v>252.16</v>
      </c>
    </row>
    <row r="3823" spans="1:4" ht="25.5">
      <c r="A3823" s="124">
        <v>4947</v>
      </c>
      <c r="B3823" s="221" t="s">
        <v>8468</v>
      </c>
      <c r="C3823" s="100" t="s">
        <v>316</v>
      </c>
      <c r="D3823" s="125">
        <v>256.48</v>
      </c>
    </row>
    <row r="3824" spans="1:4">
      <c r="A3824" s="124">
        <v>37563</v>
      </c>
      <c r="B3824" s="221" t="s">
        <v>8469</v>
      </c>
      <c r="C3824" s="100" t="s">
        <v>316</v>
      </c>
      <c r="D3824" s="125">
        <v>196.93</v>
      </c>
    </row>
    <row r="3825" spans="1:4" ht="25.5">
      <c r="A3825" s="124">
        <v>4948</v>
      </c>
      <c r="B3825" s="221" t="s">
        <v>8470</v>
      </c>
      <c r="C3825" s="100" t="s">
        <v>316</v>
      </c>
      <c r="D3825" s="125">
        <v>178.73</v>
      </c>
    </row>
    <row r="3826" spans="1:4" ht="25.5">
      <c r="A3826" s="124">
        <v>37561</v>
      </c>
      <c r="B3826" s="221" t="s">
        <v>8471</v>
      </c>
      <c r="C3826" s="100" t="s">
        <v>316</v>
      </c>
      <c r="D3826" s="125">
        <v>367.63</v>
      </c>
    </row>
    <row r="3827" spans="1:4" ht="25.5">
      <c r="A3827" s="124">
        <v>37562</v>
      </c>
      <c r="B3827" s="221" t="s">
        <v>8472</v>
      </c>
      <c r="C3827" s="100" t="s">
        <v>316</v>
      </c>
      <c r="D3827" s="125">
        <v>235.8</v>
      </c>
    </row>
    <row r="3828" spans="1:4">
      <c r="A3828" s="124">
        <v>37585</v>
      </c>
      <c r="B3828" s="221" t="s">
        <v>8473</v>
      </c>
      <c r="C3828" s="100" t="s">
        <v>240</v>
      </c>
      <c r="D3828" s="125">
        <v>159.41999999999999</v>
      </c>
    </row>
    <row r="3829" spans="1:4" ht="25.5">
      <c r="A3829" s="124">
        <v>14164</v>
      </c>
      <c r="B3829" s="221" t="s">
        <v>8474</v>
      </c>
      <c r="C3829" s="100" t="s">
        <v>240</v>
      </c>
      <c r="D3829" s="125">
        <v>958.07</v>
      </c>
    </row>
    <row r="3830" spans="1:4" ht="25.5">
      <c r="A3830" s="124">
        <v>14163</v>
      </c>
      <c r="B3830" s="221" t="s">
        <v>8475</v>
      </c>
      <c r="C3830" s="100" t="s">
        <v>240</v>
      </c>
      <c r="D3830" s="125">
        <v>1088.9100000000001</v>
      </c>
    </row>
    <row r="3831" spans="1:4" ht="25.5">
      <c r="A3831" s="124">
        <v>5051</v>
      </c>
      <c r="B3831" s="221" t="s">
        <v>8476</v>
      </c>
      <c r="C3831" s="100" t="s">
        <v>240</v>
      </c>
      <c r="D3831" s="125">
        <v>926.1</v>
      </c>
    </row>
    <row r="3832" spans="1:4" ht="25.5">
      <c r="A3832" s="124">
        <v>14162</v>
      </c>
      <c r="B3832" s="221" t="s">
        <v>8477</v>
      </c>
      <c r="C3832" s="100" t="s">
        <v>240</v>
      </c>
      <c r="D3832" s="125">
        <v>924.76</v>
      </c>
    </row>
    <row r="3833" spans="1:4" ht="25.5">
      <c r="A3833" s="124">
        <v>5052</v>
      </c>
      <c r="B3833" s="221" t="s">
        <v>8478</v>
      </c>
      <c r="C3833" s="100" t="s">
        <v>240</v>
      </c>
      <c r="D3833" s="125">
        <v>690</v>
      </c>
    </row>
    <row r="3834" spans="1:4">
      <c r="A3834" s="124">
        <v>14166</v>
      </c>
      <c r="B3834" s="221" t="s">
        <v>8479</v>
      </c>
      <c r="C3834" s="100" t="s">
        <v>240</v>
      </c>
      <c r="D3834" s="125">
        <v>698.76</v>
      </c>
    </row>
    <row r="3835" spans="1:4">
      <c r="A3835" s="124">
        <v>14165</v>
      </c>
      <c r="B3835" s="221" t="s">
        <v>8480</v>
      </c>
      <c r="C3835" s="100" t="s">
        <v>240</v>
      </c>
      <c r="D3835" s="125">
        <v>968.03</v>
      </c>
    </row>
    <row r="3836" spans="1:4">
      <c r="A3836" s="124">
        <v>5050</v>
      </c>
      <c r="B3836" s="221" t="s">
        <v>8481</v>
      </c>
      <c r="C3836" s="100" t="s">
        <v>240</v>
      </c>
      <c r="D3836" s="125">
        <v>238.25</v>
      </c>
    </row>
    <row r="3837" spans="1:4">
      <c r="A3837" s="124">
        <v>12378</v>
      </c>
      <c r="B3837" s="221" t="s">
        <v>8482</v>
      </c>
      <c r="C3837" s="100" t="s">
        <v>240</v>
      </c>
      <c r="D3837" s="125">
        <v>566.32000000000005</v>
      </c>
    </row>
    <row r="3838" spans="1:4">
      <c r="A3838" s="124">
        <v>12366</v>
      </c>
      <c r="B3838" s="221" t="s">
        <v>8483</v>
      </c>
      <c r="C3838" s="100" t="s">
        <v>240</v>
      </c>
      <c r="D3838" s="125">
        <v>584.45000000000005</v>
      </c>
    </row>
    <row r="3839" spans="1:4">
      <c r="A3839" s="124">
        <v>5045</v>
      </c>
      <c r="B3839" s="221" t="s">
        <v>8484</v>
      </c>
      <c r="C3839" s="100" t="s">
        <v>240</v>
      </c>
      <c r="D3839" s="125">
        <v>813.87</v>
      </c>
    </row>
    <row r="3840" spans="1:4">
      <c r="A3840" s="124">
        <v>5044</v>
      </c>
      <c r="B3840" s="221" t="s">
        <v>8485</v>
      </c>
      <c r="C3840" s="100" t="s">
        <v>240</v>
      </c>
      <c r="D3840" s="125">
        <v>574.20000000000005</v>
      </c>
    </row>
    <row r="3841" spans="1:4">
      <c r="A3841" s="124">
        <v>5055</v>
      </c>
      <c r="B3841" s="221" t="s">
        <v>8486</v>
      </c>
      <c r="C3841" s="100" t="s">
        <v>240</v>
      </c>
      <c r="D3841" s="125">
        <v>816.36</v>
      </c>
    </row>
    <row r="3842" spans="1:4">
      <c r="A3842" s="124">
        <v>5053</v>
      </c>
      <c r="B3842" s="221" t="s">
        <v>8487</v>
      </c>
      <c r="C3842" s="100" t="s">
        <v>240</v>
      </c>
      <c r="D3842" s="125">
        <v>635.4</v>
      </c>
    </row>
    <row r="3843" spans="1:4">
      <c r="A3843" s="124">
        <v>5035</v>
      </c>
      <c r="B3843" s="221" t="s">
        <v>8488</v>
      </c>
      <c r="C3843" s="100" t="s">
        <v>240</v>
      </c>
      <c r="D3843" s="125">
        <v>1038.8599999999999</v>
      </c>
    </row>
    <row r="3844" spans="1:4">
      <c r="A3844" s="124">
        <v>5036</v>
      </c>
      <c r="B3844" s="221" t="s">
        <v>8489</v>
      </c>
      <c r="C3844" s="100" t="s">
        <v>240</v>
      </c>
      <c r="D3844" s="125">
        <v>1734.2</v>
      </c>
    </row>
    <row r="3845" spans="1:4">
      <c r="A3845" s="124">
        <v>5059</v>
      </c>
      <c r="B3845" s="221" t="s">
        <v>8490</v>
      </c>
      <c r="C3845" s="100" t="s">
        <v>240</v>
      </c>
      <c r="D3845" s="125">
        <v>812.48</v>
      </c>
    </row>
    <row r="3846" spans="1:4">
      <c r="A3846" s="124">
        <v>5034</v>
      </c>
      <c r="B3846" s="221" t="s">
        <v>8491</v>
      </c>
      <c r="C3846" s="100" t="s">
        <v>240</v>
      </c>
      <c r="D3846" s="125">
        <v>1121.1500000000001</v>
      </c>
    </row>
    <row r="3847" spans="1:4">
      <c r="A3847" s="124">
        <v>5056</v>
      </c>
      <c r="B3847" s="221" t="s">
        <v>8492</v>
      </c>
      <c r="C3847" s="100" t="s">
        <v>240</v>
      </c>
      <c r="D3847" s="125">
        <v>871.16</v>
      </c>
    </row>
    <row r="3848" spans="1:4">
      <c r="A3848" s="124">
        <v>5057</v>
      </c>
      <c r="B3848" s="221" t="s">
        <v>8493</v>
      </c>
      <c r="C3848" s="100" t="s">
        <v>240</v>
      </c>
      <c r="D3848" s="125">
        <v>698.66</v>
      </c>
    </row>
    <row r="3849" spans="1:4">
      <c r="A3849" s="124">
        <v>5033</v>
      </c>
      <c r="B3849" s="221" t="s">
        <v>8494</v>
      </c>
      <c r="C3849" s="100" t="s">
        <v>240</v>
      </c>
      <c r="D3849" s="125">
        <v>580</v>
      </c>
    </row>
    <row r="3850" spans="1:4">
      <c r="A3850" s="124">
        <v>5038</v>
      </c>
      <c r="B3850" s="221" t="s">
        <v>8495</v>
      </c>
      <c r="C3850" s="100" t="s">
        <v>240</v>
      </c>
      <c r="D3850" s="125">
        <v>472.7</v>
      </c>
    </row>
    <row r="3851" spans="1:4">
      <c r="A3851" s="124">
        <v>12372</v>
      </c>
      <c r="B3851" s="221" t="s">
        <v>8496</v>
      </c>
      <c r="C3851" s="100" t="s">
        <v>240</v>
      </c>
      <c r="D3851" s="125">
        <v>622.91999999999996</v>
      </c>
    </row>
    <row r="3852" spans="1:4">
      <c r="A3852" s="124">
        <v>13339</v>
      </c>
      <c r="B3852" s="221" t="s">
        <v>8497</v>
      </c>
      <c r="C3852" s="100" t="s">
        <v>240</v>
      </c>
      <c r="D3852" s="125">
        <v>926.03</v>
      </c>
    </row>
    <row r="3853" spans="1:4">
      <c r="A3853" s="124">
        <v>12373</v>
      </c>
      <c r="B3853" s="221" t="s">
        <v>8498</v>
      </c>
      <c r="C3853" s="100" t="s">
        <v>240</v>
      </c>
      <c r="D3853" s="125">
        <v>969.76</v>
      </c>
    </row>
    <row r="3854" spans="1:4">
      <c r="A3854" s="124">
        <v>12388</v>
      </c>
      <c r="B3854" s="221" t="s">
        <v>8499</v>
      </c>
      <c r="C3854" s="100" t="s">
        <v>240</v>
      </c>
      <c r="D3854" s="125">
        <v>141.03</v>
      </c>
    </row>
    <row r="3855" spans="1:4">
      <c r="A3855" s="124">
        <v>34695</v>
      </c>
      <c r="B3855" s="221" t="s">
        <v>8500</v>
      </c>
      <c r="C3855" s="100" t="s">
        <v>240</v>
      </c>
      <c r="D3855" s="125">
        <v>667</v>
      </c>
    </row>
    <row r="3856" spans="1:4">
      <c r="A3856" s="124">
        <v>34692</v>
      </c>
      <c r="B3856" s="221" t="s">
        <v>8501</v>
      </c>
      <c r="C3856" s="100" t="s">
        <v>240</v>
      </c>
      <c r="D3856" s="125">
        <v>1600.8</v>
      </c>
    </row>
    <row r="3857" spans="1:4">
      <c r="A3857" s="124">
        <v>26028</v>
      </c>
      <c r="B3857" s="221" t="s">
        <v>8502</v>
      </c>
      <c r="C3857" s="100" t="s">
        <v>2238</v>
      </c>
      <c r="D3857" s="125">
        <v>263.47000000000003</v>
      </c>
    </row>
    <row r="3858" spans="1:4">
      <c r="A3858" s="124">
        <v>11844</v>
      </c>
      <c r="B3858" s="221" t="s">
        <v>8503</v>
      </c>
      <c r="C3858" s="100" t="s">
        <v>239</v>
      </c>
      <c r="D3858" s="125">
        <v>32.840000000000003</v>
      </c>
    </row>
    <row r="3859" spans="1:4">
      <c r="A3859" s="124">
        <v>4465</v>
      </c>
      <c r="B3859" s="221" t="s">
        <v>8504</v>
      </c>
      <c r="C3859" s="100" t="s">
        <v>239</v>
      </c>
      <c r="D3859" s="125">
        <v>31.47</v>
      </c>
    </row>
    <row r="3860" spans="1:4">
      <c r="A3860" s="124">
        <v>35273</v>
      </c>
      <c r="B3860" s="221" t="s">
        <v>8505</v>
      </c>
      <c r="C3860" s="100" t="s">
        <v>239</v>
      </c>
      <c r="D3860" s="125">
        <v>34.770000000000003</v>
      </c>
    </row>
    <row r="3861" spans="1:4">
      <c r="A3861" s="124">
        <v>4470</v>
      </c>
      <c r="B3861" s="221" t="s">
        <v>8506</v>
      </c>
      <c r="C3861" s="100" t="s">
        <v>239</v>
      </c>
      <c r="D3861" s="125">
        <v>51.96</v>
      </c>
    </row>
    <row r="3862" spans="1:4">
      <c r="A3862" s="124">
        <v>20204</v>
      </c>
      <c r="B3862" s="221" t="s">
        <v>8507</v>
      </c>
      <c r="C3862" s="100" t="s">
        <v>239</v>
      </c>
      <c r="D3862" s="125">
        <v>46.37</v>
      </c>
    </row>
    <row r="3863" spans="1:4">
      <c r="A3863" s="124">
        <v>20208</v>
      </c>
      <c r="B3863" s="221" t="s">
        <v>8508</v>
      </c>
      <c r="C3863" s="100" t="s">
        <v>239</v>
      </c>
      <c r="D3863" s="125">
        <v>54.44</v>
      </c>
    </row>
    <row r="3864" spans="1:4">
      <c r="A3864" s="124">
        <v>4437</v>
      </c>
      <c r="B3864" s="221" t="s">
        <v>8509</v>
      </c>
      <c r="C3864" s="100" t="s">
        <v>239</v>
      </c>
      <c r="D3864" s="125">
        <v>37.630000000000003</v>
      </c>
    </row>
    <row r="3865" spans="1:4">
      <c r="A3865" s="124">
        <v>14580</v>
      </c>
      <c r="B3865" s="221" t="s">
        <v>8510</v>
      </c>
      <c r="C3865" s="100" t="s">
        <v>239</v>
      </c>
      <c r="D3865" s="125">
        <v>40.98</v>
      </c>
    </row>
    <row r="3866" spans="1:4">
      <c r="A3866" s="124">
        <v>40304</v>
      </c>
      <c r="B3866" s="221" t="s">
        <v>8511</v>
      </c>
      <c r="C3866" s="100" t="s">
        <v>315</v>
      </c>
      <c r="D3866" s="125">
        <v>12.55</v>
      </c>
    </row>
    <row r="3867" spans="1:4">
      <c r="A3867" s="124">
        <v>5065</v>
      </c>
      <c r="B3867" s="221" t="s">
        <v>8512</v>
      </c>
      <c r="C3867" s="100" t="s">
        <v>315</v>
      </c>
      <c r="D3867" s="125">
        <v>19.350000000000001</v>
      </c>
    </row>
    <row r="3868" spans="1:4">
      <c r="A3868" s="124">
        <v>5072</v>
      </c>
      <c r="B3868" s="221" t="s">
        <v>8513</v>
      </c>
      <c r="C3868" s="100" t="s">
        <v>315</v>
      </c>
      <c r="D3868" s="125">
        <v>17.899999999999999</v>
      </c>
    </row>
    <row r="3869" spans="1:4">
      <c r="A3869" s="124">
        <v>5066</v>
      </c>
      <c r="B3869" s="221" t="s">
        <v>8514</v>
      </c>
      <c r="C3869" s="100" t="s">
        <v>315</v>
      </c>
      <c r="D3869" s="125">
        <v>13.4</v>
      </c>
    </row>
    <row r="3870" spans="1:4">
      <c r="A3870" s="124">
        <v>5063</v>
      </c>
      <c r="B3870" s="221" t="s">
        <v>8515</v>
      </c>
      <c r="C3870" s="100" t="s">
        <v>315</v>
      </c>
      <c r="D3870" s="125">
        <v>12.13</v>
      </c>
    </row>
    <row r="3871" spans="1:4">
      <c r="A3871" s="124">
        <v>20247</v>
      </c>
      <c r="B3871" s="221" t="s">
        <v>8516</v>
      </c>
      <c r="C3871" s="100" t="s">
        <v>315</v>
      </c>
      <c r="D3871" s="125">
        <v>11.26</v>
      </c>
    </row>
    <row r="3872" spans="1:4">
      <c r="A3872" s="124">
        <v>5074</v>
      </c>
      <c r="B3872" s="221" t="s">
        <v>8517</v>
      </c>
      <c r="C3872" s="100" t="s">
        <v>315</v>
      </c>
      <c r="D3872" s="125">
        <v>11.39</v>
      </c>
    </row>
    <row r="3873" spans="1:4">
      <c r="A3873" s="124">
        <v>5067</v>
      </c>
      <c r="B3873" s="221" t="s">
        <v>8518</v>
      </c>
      <c r="C3873" s="100" t="s">
        <v>315</v>
      </c>
      <c r="D3873" s="125">
        <v>10.84</v>
      </c>
    </row>
    <row r="3874" spans="1:4">
      <c r="A3874" s="124">
        <v>5078</v>
      </c>
      <c r="B3874" s="221" t="s">
        <v>8519</v>
      </c>
      <c r="C3874" s="100" t="s">
        <v>315</v>
      </c>
      <c r="D3874" s="125">
        <v>10.72</v>
      </c>
    </row>
    <row r="3875" spans="1:4">
      <c r="A3875" s="124">
        <v>5068</v>
      </c>
      <c r="B3875" s="221" t="s">
        <v>8520</v>
      </c>
      <c r="C3875" s="100" t="s">
        <v>315</v>
      </c>
      <c r="D3875" s="125">
        <v>10.17</v>
      </c>
    </row>
    <row r="3876" spans="1:4">
      <c r="A3876" s="124">
        <v>5073</v>
      </c>
      <c r="B3876" s="221" t="s">
        <v>8521</v>
      </c>
      <c r="C3876" s="100" t="s">
        <v>315</v>
      </c>
      <c r="D3876" s="125">
        <v>10.37</v>
      </c>
    </row>
    <row r="3877" spans="1:4">
      <c r="A3877" s="124">
        <v>5069</v>
      </c>
      <c r="B3877" s="221" t="s">
        <v>8522</v>
      </c>
      <c r="C3877" s="100" t="s">
        <v>315</v>
      </c>
      <c r="D3877" s="125">
        <v>10.37</v>
      </c>
    </row>
    <row r="3878" spans="1:4">
      <c r="A3878" s="124">
        <v>5070</v>
      </c>
      <c r="B3878" s="221" t="s">
        <v>8523</v>
      </c>
      <c r="C3878" s="100" t="s">
        <v>315</v>
      </c>
      <c r="D3878" s="125">
        <v>10.48</v>
      </c>
    </row>
    <row r="3879" spans="1:4">
      <c r="A3879" s="124">
        <v>5071</v>
      </c>
      <c r="B3879" s="221" t="s">
        <v>8524</v>
      </c>
      <c r="C3879" s="100" t="s">
        <v>315</v>
      </c>
      <c r="D3879" s="125">
        <v>10.17</v>
      </c>
    </row>
    <row r="3880" spans="1:4">
      <c r="A3880" s="124">
        <v>5061</v>
      </c>
      <c r="B3880" s="221" t="s">
        <v>8525</v>
      </c>
      <c r="C3880" s="100" t="s">
        <v>315</v>
      </c>
      <c r="D3880" s="125">
        <v>10</v>
      </c>
    </row>
    <row r="3881" spans="1:4">
      <c r="A3881" s="124">
        <v>5075</v>
      </c>
      <c r="B3881" s="221" t="s">
        <v>8526</v>
      </c>
      <c r="C3881" s="100" t="s">
        <v>315</v>
      </c>
      <c r="D3881" s="125">
        <v>10.17</v>
      </c>
    </row>
    <row r="3882" spans="1:4">
      <c r="A3882" s="124">
        <v>39027</v>
      </c>
      <c r="B3882" s="221" t="s">
        <v>8527</v>
      </c>
      <c r="C3882" s="100" t="s">
        <v>315</v>
      </c>
      <c r="D3882" s="125">
        <v>10.16</v>
      </c>
    </row>
    <row r="3883" spans="1:4">
      <c r="A3883" s="124">
        <v>5062</v>
      </c>
      <c r="B3883" s="221" t="s">
        <v>8528</v>
      </c>
      <c r="C3883" s="100" t="s">
        <v>315</v>
      </c>
      <c r="D3883" s="125">
        <v>10.3</v>
      </c>
    </row>
    <row r="3884" spans="1:4">
      <c r="A3884" s="124">
        <v>40568</v>
      </c>
      <c r="B3884" s="221" t="s">
        <v>8529</v>
      </c>
      <c r="C3884" s="100" t="s">
        <v>315</v>
      </c>
      <c r="D3884" s="125">
        <v>10.25</v>
      </c>
    </row>
    <row r="3885" spans="1:4">
      <c r="A3885" s="124">
        <v>39026</v>
      </c>
      <c r="B3885" s="221" t="s">
        <v>8530</v>
      </c>
      <c r="C3885" s="100" t="s">
        <v>315</v>
      </c>
      <c r="D3885" s="125">
        <v>11.44</v>
      </c>
    </row>
    <row r="3886" spans="1:4">
      <c r="A3886" s="124">
        <v>11572</v>
      </c>
      <c r="B3886" s="221" t="s">
        <v>8531</v>
      </c>
      <c r="C3886" s="100" t="s">
        <v>240</v>
      </c>
      <c r="D3886" s="125">
        <v>16.61</v>
      </c>
    </row>
    <row r="3887" spans="1:4" ht="25.5">
      <c r="A3887" s="124">
        <v>42431</v>
      </c>
      <c r="B3887" s="221" t="s">
        <v>8532</v>
      </c>
      <c r="C3887" s="100" t="s">
        <v>240</v>
      </c>
      <c r="D3887" s="125">
        <v>2202.87</v>
      </c>
    </row>
    <row r="3888" spans="1:4">
      <c r="A3888" s="124">
        <v>11149</v>
      </c>
      <c r="B3888" s="221" t="s">
        <v>8533</v>
      </c>
      <c r="C3888" s="100" t="s">
        <v>2574</v>
      </c>
      <c r="D3888" s="125">
        <v>166.93</v>
      </c>
    </row>
    <row r="3889" spans="1:4">
      <c r="A3889" s="124">
        <v>511</v>
      </c>
      <c r="B3889" s="221" t="s">
        <v>8534</v>
      </c>
      <c r="C3889" s="100" t="s">
        <v>2559</v>
      </c>
      <c r="D3889" s="125">
        <v>15.79</v>
      </c>
    </row>
    <row r="3890" spans="1:4">
      <c r="A3890" s="124">
        <v>11174</v>
      </c>
      <c r="B3890" s="221" t="s">
        <v>8535</v>
      </c>
      <c r="C3890" s="100" t="s">
        <v>2560</v>
      </c>
      <c r="D3890" s="125">
        <v>473.97</v>
      </c>
    </row>
    <row r="3891" spans="1:4" ht="25.5">
      <c r="A3891" s="124">
        <v>37540</v>
      </c>
      <c r="B3891" s="221" t="s">
        <v>8536</v>
      </c>
      <c r="C3891" s="100" t="s">
        <v>240</v>
      </c>
      <c r="D3891" s="125">
        <v>53799.46</v>
      </c>
    </row>
    <row r="3892" spans="1:4" ht="25.5">
      <c r="A3892" s="124">
        <v>37548</v>
      </c>
      <c r="B3892" s="221" t="s">
        <v>8537</v>
      </c>
      <c r="C3892" s="100" t="s">
        <v>240</v>
      </c>
      <c r="D3892" s="125">
        <v>71310.92</v>
      </c>
    </row>
    <row r="3893" spans="1:4" ht="25.5">
      <c r="A3893" s="124">
        <v>39828</v>
      </c>
      <c r="B3893" s="221" t="s">
        <v>8538</v>
      </c>
      <c r="C3893" s="100" t="s">
        <v>240</v>
      </c>
      <c r="D3893" s="125">
        <v>427.79</v>
      </c>
    </row>
    <row r="3894" spans="1:4" ht="25.5">
      <c r="A3894" s="124">
        <v>12273</v>
      </c>
      <c r="B3894" s="221" t="s">
        <v>8539</v>
      </c>
      <c r="C3894" s="100" t="s">
        <v>240</v>
      </c>
      <c r="D3894" s="125">
        <v>52.29</v>
      </c>
    </row>
    <row r="3895" spans="1:4">
      <c r="A3895" s="124">
        <v>38392</v>
      </c>
      <c r="B3895" s="221" t="s">
        <v>8540</v>
      </c>
      <c r="C3895" s="100" t="s">
        <v>240</v>
      </c>
      <c r="D3895" s="125">
        <v>42.98</v>
      </c>
    </row>
    <row r="3896" spans="1:4">
      <c r="A3896" s="124">
        <v>11735</v>
      </c>
      <c r="B3896" s="221" t="s">
        <v>8541</v>
      </c>
      <c r="C3896" s="100" t="s">
        <v>240</v>
      </c>
      <c r="D3896" s="125">
        <v>3.39</v>
      </c>
    </row>
    <row r="3897" spans="1:4">
      <c r="A3897" s="124">
        <v>11733</v>
      </c>
      <c r="B3897" s="221" t="s">
        <v>8542</v>
      </c>
      <c r="C3897" s="100" t="s">
        <v>240</v>
      </c>
      <c r="D3897" s="125">
        <v>1.66</v>
      </c>
    </row>
    <row r="3898" spans="1:4">
      <c r="A3898" s="124">
        <v>11734</v>
      </c>
      <c r="B3898" s="221" t="s">
        <v>8543</v>
      </c>
      <c r="C3898" s="100" t="s">
        <v>240</v>
      </c>
      <c r="D3898" s="125">
        <v>2.56</v>
      </c>
    </row>
    <row r="3899" spans="1:4">
      <c r="A3899" s="124">
        <v>11737</v>
      </c>
      <c r="B3899" s="221" t="s">
        <v>8544</v>
      </c>
      <c r="C3899" s="100" t="s">
        <v>240</v>
      </c>
      <c r="D3899" s="125">
        <v>4.53</v>
      </c>
    </row>
    <row r="3900" spans="1:4">
      <c r="A3900" s="124">
        <v>11738</v>
      </c>
      <c r="B3900" s="221" t="s">
        <v>8545</v>
      </c>
      <c r="C3900" s="100" t="s">
        <v>240</v>
      </c>
      <c r="D3900" s="125">
        <v>7.36</v>
      </c>
    </row>
    <row r="3901" spans="1:4">
      <c r="A3901" s="124">
        <v>36143</v>
      </c>
      <c r="B3901" s="221" t="s">
        <v>8546</v>
      </c>
      <c r="C3901" s="100" t="s">
        <v>240</v>
      </c>
      <c r="D3901" s="125">
        <v>23.73</v>
      </c>
    </row>
    <row r="3902" spans="1:4">
      <c r="A3902" s="124">
        <v>36142</v>
      </c>
      <c r="B3902" s="221" t="s">
        <v>8547</v>
      </c>
      <c r="C3902" s="100" t="s">
        <v>240</v>
      </c>
      <c r="D3902" s="125">
        <v>1.73</v>
      </c>
    </row>
    <row r="3903" spans="1:4">
      <c r="A3903" s="124">
        <v>36146</v>
      </c>
      <c r="B3903" s="221" t="s">
        <v>8548</v>
      </c>
      <c r="C3903" s="100" t="s">
        <v>240</v>
      </c>
      <c r="D3903" s="125">
        <v>196.86</v>
      </c>
    </row>
    <row r="3904" spans="1:4">
      <c r="A3904" s="124">
        <v>39015</v>
      </c>
      <c r="B3904" s="221" t="s">
        <v>8549</v>
      </c>
      <c r="C3904" s="100" t="s">
        <v>240</v>
      </c>
      <c r="D3904" s="125">
        <v>0.6</v>
      </c>
    </row>
    <row r="3905" spans="1:4">
      <c r="A3905" s="124">
        <v>38377</v>
      </c>
      <c r="B3905" s="221" t="s">
        <v>8550</v>
      </c>
      <c r="C3905" s="100" t="s">
        <v>240</v>
      </c>
      <c r="D3905" s="125">
        <v>27.21</v>
      </c>
    </row>
    <row r="3906" spans="1:4">
      <c r="A3906" s="124">
        <v>38376</v>
      </c>
      <c r="B3906" s="221" t="s">
        <v>8551</v>
      </c>
      <c r="C3906" s="100" t="s">
        <v>240</v>
      </c>
      <c r="D3906" s="125">
        <v>31.02</v>
      </c>
    </row>
    <row r="3907" spans="1:4">
      <c r="A3907" s="124">
        <v>38116</v>
      </c>
      <c r="B3907" s="221" t="s">
        <v>8552</v>
      </c>
      <c r="C3907" s="100" t="s">
        <v>240</v>
      </c>
      <c r="D3907" s="125">
        <v>4.38</v>
      </c>
    </row>
    <row r="3908" spans="1:4">
      <c r="A3908" s="124">
        <v>38066</v>
      </c>
      <c r="B3908" s="221" t="s">
        <v>8553</v>
      </c>
      <c r="C3908" s="100" t="s">
        <v>240</v>
      </c>
      <c r="D3908" s="125">
        <v>7.24</v>
      </c>
    </row>
    <row r="3909" spans="1:4">
      <c r="A3909" s="124">
        <v>38117</v>
      </c>
      <c r="B3909" s="221" t="s">
        <v>8554</v>
      </c>
      <c r="C3909" s="100" t="s">
        <v>240</v>
      </c>
      <c r="D3909" s="125">
        <v>7.47</v>
      </c>
    </row>
    <row r="3910" spans="1:4">
      <c r="A3910" s="124">
        <v>38067</v>
      </c>
      <c r="B3910" s="221" t="s">
        <v>8555</v>
      </c>
      <c r="C3910" s="100" t="s">
        <v>240</v>
      </c>
      <c r="D3910" s="125">
        <v>10.19</v>
      </c>
    </row>
    <row r="3911" spans="1:4">
      <c r="A3911" s="124">
        <v>41757</v>
      </c>
      <c r="B3911" s="221" t="s">
        <v>8556</v>
      </c>
      <c r="C3911" s="100" t="s">
        <v>240</v>
      </c>
      <c r="D3911" s="125">
        <v>3158.37</v>
      </c>
    </row>
    <row r="3912" spans="1:4" ht="25.5">
      <c r="A3912" s="124">
        <v>5080</v>
      </c>
      <c r="B3912" s="221" t="s">
        <v>8557</v>
      </c>
      <c r="C3912" s="100" t="s">
        <v>240</v>
      </c>
      <c r="D3912" s="125">
        <v>11.78</v>
      </c>
    </row>
    <row r="3913" spans="1:4" ht="25.5">
      <c r="A3913" s="124">
        <v>11522</v>
      </c>
      <c r="B3913" s="221" t="s">
        <v>8558</v>
      </c>
      <c r="C3913" s="100" t="s">
        <v>240</v>
      </c>
      <c r="D3913" s="125">
        <v>14.72</v>
      </c>
    </row>
    <row r="3914" spans="1:4" ht="25.5">
      <c r="A3914" s="124">
        <v>38168</v>
      </c>
      <c r="B3914" s="221" t="s">
        <v>8559</v>
      </c>
      <c r="C3914" s="100" t="s">
        <v>240</v>
      </c>
      <c r="D3914" s="125">
        <v>136.93</v>
      </c>
    </row>
    <row r="3915" spans="1:4" ht="25.5">
      <c r="A3915" s="124">
        <v>13393</v>
      </c>
      <c r="B3915" s="221" t="s">
        <v>8560</v>
      </c>
      <c r="C3915" s="100" t="s">
        <v>240</v>
      </c>
      <c r="D3915" s="125">
        <v>217.6</v>
      </c>
    </row>
    <row r="3916" spans="1:4" ht="25.5">
      <c r="A3916" s="124">
        <v>13395</v>
      </c>
      <c r="B3916" s="221" t="s">
        <v>8561</v>
      </c>
      <c r="C3916" s="100" t="s">
        <v>240</v>
      </c>
      <c r="D3916" s="125">
        <v>304.94</v>
      </c>
    </row>
    <row r="3917" spans="1:4" ht="25.5">
      <c r="A3917" s="124">
        <v>12039</v>
      </c>
      <c r="B3917" s="221" t="s">
        <v>8562</v>
      </c>
      <c r="C3917" s="100" t="s">
        <v>240</v>
      </c>
      <c r="D3917" s="125">
        <v>320.47000000000003</v>
      </c>
    </row>
    <row r="3918" spans="1:4" ht="25.5">
      <c r="A3918" s="124">
        <v>13396</v>
      </c>
      <c r="B3918" s="221" t="s">
        <v>8563</v>
      </c>
      <c r="C3918" s="100" t="s">
        <v>240</v>
      </c>
      <c r="D3918" s="125">
        <v>450.07</v>
      </c>
    </row>
    <row r="3919" spans="1:4" ht="25.5">
      <c r="A3919" s="124">
        <v>12041</v>
      </c>
      <c r="B3919" s="221" t="s">
        <v>8564</v>
      </c>
      <c r="C3919" s="100" t="s">
        <v>240</v>
      </c>
      <c r="D3919" s="125">
        <v>367.51</v>
      </c>
    </row>
    <row r="3920" spans="1:4" ht="25.5">
      <c r="A3920" s="124">
        <v>12043</v>
      </c>
      <c r="B3920" s="221" t="s">
        <v>8565</v>
      </c>
      <c r="C3920" s="100" t="s">
        <v>240</v>
      </c>
      <c r="D3920" s="125">
        <v>775.95</v>
      </c>
    </row>
    <row r="3921" spans="1:4" ht="25.5">
      <c r="A3921" s="124">
        <v>39762</v>
      </c>
      <c r="B3921" s="221" t="s">
        <v>8566</v>
      </c>
      <c r="C3921" s="100" t="s">
        <v>240</v>
      </c>
      <c r="D3921" s="125">
        <v>369.37</v>
      </c>
    </row>
    <row r="3922" spans="1:4" ht="25.5">
      <c r="A3922" s="124">
        <v>12042</v>
      </c>
      <c r="B3922" s="221" t="s">
        <v>8567</v>
      </c>
      <c r="C3922" s="100" t="s">
        <v>240</v>
      </c>
      <c r="D3922" s="125">
        <v>539.27</v>
      </c>
    </row>
    <row r="3923" spans="1:4" ht="25.5">
      <c r="A3923" s="124">
        <v>39763</v>
      </c>
      <c r="B3923" s="221" t="s">
        <v>8568</v>
      </c>
      <c r="C3923" s="100" t="s">
        <v>240</v>
      </c>
      <c r="D3923" s="125">
        <v>631.15</v>
      </c>
    </row>
    <row r="3924" spans="1:4" ht="25.5">
      <c r="A3924" s="124">
        <v>39760</v>
      </c>
      <c r="B3924" s="221" t="s">
        <v>8569</v>
      </c>
      <c r="C3924" s="100" t="s">
        <v>240</v>
      </c>
      <c r="D3924" s="125">
        <v>629.07000000000005</v>
      </c>
    </row>
    <row r="3925" spans="1:4" ht="25.5">
      <c r="A3925" s="124">
        <v>39756</v>
      </c>
      <c r="B3925" s="221" t="s">
        <v>8570</v>
      </c>
      <c r="C3925" s="100" t="s">
        <v>240</v>
      </c>
      <c r="D3925" s="125">
        <v>225.87</v>
      </c>
    </row>
    <row r="3926" spans="1:4" ht="25.5">
      <c r="A3926" s="124">
        <v>12038</v>
      </c>
      <c r="B3926" s="221" t="s">
        <v>8571</v>
      </c>
      <c r="C3926" s="100" t="s">
        <v>240</v>
      </c>
      <c r="D3926" s="125">
        <v>282.23</v>
      </c>
    </row>
    <row r="3927" spans="1:4" ht="25.5">
      <c r="A3927" s="124">
        <v>39757</v>
      </c>
      <c r="B3927" s="221" t="s">
        <v>8572</v>
      </c>
      <c r="C3927" s="100" t="s">
        <v>240</v>
      </c>
      <c r="D3927" s="125">
        <v>260.98</v>
      </c>
    </row>
    <row r="3928" spans="1:4" ht="25.5">
      <c r="A3928" s="124">
        <v>39758</v>
      </c>
      <c r="B3928" s="221" t="s">
        <v>8573</v>
      </c>
      <c r="C3928" s="100" t="s">
        <v>240</v>
      </c>
      <c r="D3928" s="125">
        <v>380.34</v>
      </c>
    </row>
    <row r="3929" spans="1:4" ht="25.5">
      <c r="A3929" s="124">
        <v>39759</v>
      </c>
      <c r="B3929" s="221" t="s">
        <v>8574</v>
      </c>
      <c r="C3929" s="100" t="s">
        <v>240</v>
      </c>
      <c r="D3929" s="125">
        <v>469.72</v>
      </c>
    </row>
    <row r="3930" spans="1:4" ht="25.5">
      <c r="A3930" s="124">
        <v>39761</v>
      </c>
      <c r="B3930" s="221" t="s">
        <v>8575</v>
      </c>
      <c r="C3930" s="100" t="s">
        <v>240</v>
      </c>
      <c r="D3930" s="125">
        <v>564.62</v>
      </c>
    </row>
    <row r="3931" spans="1:4" ht="25.5">
      <c r="A3931" s="124">
        <v>39805</v>
      </c>
      <c r="B3931" s="221" t="s">
        <v>8576</v>
      </c>
      <c r="C3931" s="100" t="s">
        <v>240</v>
      </c>
      <c r="D3931" s="125">
        <v>92.69</v>
      </c>
    </row>
    <row r="3932" spans="1:4" ht="25.5">
      <c r="A3932" s="124">
        <v>39806</v>
      </c>
      <c r="B3932" s="221" t="s">
        <v>8577</v>
      </c>
      <c r="C3932" s="100" t="s">
        <v>240</v>
      </c>
      <c r="D3932" s="125">
        <v>171.74</v>
      </c>
    </row>
    <row r="3933" spans="1:4" ht="25.5">
      <c r="A3933" s="124">
        <v>39807</v>
      </c>
      <c r="B3933" s="221" t="s">
        <v>8578</v>
      </c>
      <c r="C3933" s="100" t="s">
        <v>240</v>
      </c>
      <c r="D3933" s="125">
        <v>372.2</v>
      </c>
    </row>
    <row r="3934" spans="1:4">
      <c r="A3934" s="124">
        <v>43100</v>
      </c>
      <c r="B3934" s="221" t="s">
        <v>8579</v>
      </c>
      <c r="C3934" s="100" t="s">
        <v>240</v>
      </c>
      <c r="D3934" s="125">
        <v>290.98</v>
      </c>
    </row>
    <row r="3935" spans="1:4" ht="25.5">
      <c r="A3935" s="124">
        <v>39804</v>
      </c>
      <c r="B3935" s="221" t="s">
        <v>8580</v>
      </c>
      <c r="C3935" s="100" t="s">
        <v>240</v>
      </c>
      <c r="D3935" s="125">
        <v>54.43</v>
      </c>
    </row>
    <row r="3936" spans="1:4">
      <c r="A3936" s="124">
        <v>39796</v>
      </c>
      <c r="B3936" s="221" t="s">
        <v>8581</v>
      </c>
      <c r="C3936" s="100" t="s">
        <v>240</v>
      </c>
      <c r="D3936" s="125">
        <v>56.37</v>
      </c>
    </row>
    <row r="3937" spans="1:4">
      <c r="A3937" s="124">
        <v>39797</v>
      </c>
      <c r="B3937" s="221" t="s">
        <v>8582</v>
      </c>
      <c r="C3937" s="100" t="s">
        <v>240</v>
      </c>
      <c r="D3937" s="125">
        <v>88.5</v>
      </c>
    </row>
    <row r="3938" spans="1:4">
      <c r="A3938" s="124">
        <v>39798</v>
      </c>
      <c r="B3938" s="221" t="s">
        <v>8583</v>
      </c>
      <c r="C3938" s="100" t="s">
        <v>240</v>
      </c>
      <c r="D3938" s="125">
        <v>151.80000000000001</v>
      </c>
    </row>
    <row r="3939" spans="1:4">
      <c r="A3939" s="124">
        <v>39794</v>
      </c>
      <c r="B3939" s="221" t="s">
        <v>8584</v>
      </c>
      <c r="C3939" s="100" t="s">
        <v>240</v>
      </c>
      <c r="D3939" s="125">
        <v>23.93</v>
      </c>
    </row>
    <row r="3940" spans="1:4">
      <c r="A3940" s="124">
        <v>39795</v>
      </c>
      <c r="B3940" s="221" t="s">
        <v>8585</v>
      </c>
      <c r="C3940" s="100" t="s">
        <v>240</v>
      </c>
      <c r="D3940" s="125">
        <v>37.799999999999997</v>
      </c>
    </row>
    <row r="3941" spans="1:4">
      <c r="A3941" s="124">
        <v>39799</v>
      </c>
      <c r="B3941" s="221" t="s">
        <v>8586</v>
      </c>
      <c r="C3941" s="100" t="s">
        <v>240</v>
      </c>
      <c r="D3941" s="125">
        <v>27.89</v>
      </c>
    </row>
    <row r="3942" spans="1:4" ht="25.5">
      <c r="A3942" s="124">
        <v>39801</v>
      </c>
      <c r="B3942" s="221" t="s">
        <v>8587</v>
      </c>
      <c r="C3942" s="100" t="s">
        <v>240</v>
      </c>
      <c r="D3942" s="125">
        <v>79.83</v>
      </c>
    </row>
    <row r="3943" spans="1:4" ht="25.5">
      <c r="A3943" s="124">
        <v>39802</v>
      </c>
      <c r="B3943" s="221" t="s">
        <v>8588</v>
      </c>
      <c r="C3943" s="100" t="s">
        <v>240</v>
      </c>
      <c r="D3943" s="125">
        <v>117.02</v>
      </c>
    </row>
    <row r="3944" spans="1:4" ht="25.5">
      <c r="A3944" s="124">
        <v>39803</v>
      </c>
      <c r="B3944" s="221" t="s">
        <v>8589</v>
      </c>
      <c r="C3944" s="100" t="s">
        <v>240</v>
      </c>
      <c r="D3944" s="125">
        <v>163.24</v>
      </c>
    </row>
    <row r="3945" spans="1:4">
      <c r="A3945" s="124">
        <v>39800</v>
      </c>
      <c r="B3945" s="221" t="s">
        <v>8590</v>
      </c>
      <c r="C3945" s="100" t="s">
        <v>240</v>
      </c>
      <c r="D3945" s="125">
        <v>47.51</v>
      </c>
    </row>
    <row r="3946" spans="1:4">
      <c r="A3946" s="124">
        <v>4224</v>
      </c>
      <c r="B3946" s="221" t="s">
        <v>8591</v>
      </c>
      <c r="C3946" s="100" t="s">
        <v>2559</v>
      </c>
      <c r="D3946" s="125">
        <v>12.41</v>
      </c>
    </row>
    <row r="3947" spans="1:4">
      <c r="A3947" s="124">
        <v>21059</v>
      </c>
      <c r="B3947" s="221" t="s">
        <v>8592</v>
      </c>
      <c r="C3947" s="100" t="s">
        <v>240</v>
      </c>
      <c r="D3947" s="125">
        <v>39.47</v>
      </c>
    </row>
    <row r="3948" spans="1:4">
      <c r="A3948" s="124">
        <v>11234</v>
      </c>
      <c r="B3948" s="221" t="s">
        <v>8593</v>
      </c>
      <c r="C3948" s="100" t="s">
        <v>240</v>
      </c>
      <c r="D3948" s="125">
        <v>59.49</v>
      </c>
    </row>
    <row r="3949" spans="1:4">
      <c r="A3949" s="124">
        <v>21060</v>
      </c>
      <c r="B3949" s="221" t="s">
        <v>8594</v>
      </c>
      <c r="C3949" s="100" t="s">
        <v>240</v>
      </c>
      <c r="D3949" s="125">
        <v>73.22</v>
      </c>
    </row>
    <row r="3950" spans="1:4">
      <c r="A3950" s="124">
        <v>21061</v>
      </c>
      <c r="B3950" s="221" t="s">
        <v>8595</v>
      </c>
      <c r="C3950" s="100" t="s">
        <v>240</v>
      </c>
      <c r="D3950" s="125">
        <v>91.53</v>
      </c>
    </row>
    <row r="3951" spans="1:4">
      <c r="A3951" s="124">
        <v>21062</v>
      </c>
      <c r="B3951" s="221" t="s">
        <v>8596</v>
      </c>
      <c r="C3951" s="100" t="s">
        <v>240</v>
      </c>
      <c r="D3951" s="125">
        <v>144.16</v>
      </c>
    </row>
    <row r="3952" spans="1:4">
      <c r="A3952" s="124">
        <v>11708</v>
      </c>
      <c r="B3952" s="221" t="s">
        <v>8597</v>
      </c>
      <c r="C3952" s="100" t="s">
        <v>240</v>
      </c>
      <c r="D3952" s="125">
        <v>15.73</v>
      </c>
    </row>
    <row r="3953" spans="1:4">
      <c r="A3953" s="124">
        <v>11709</v>
      </c>
      <c r="B3953" s="221" t="s">
        <v>8598</v>
      </c>
      <c r="C3953" s="100" t="s">
        <v>240</v>
      </c>
      <c r="D3953" s="125">
        <v>36.950000000000003</v>
      </c>
    </row>
    <row r="3954" spans="1:4">
      <c r="A3954" s="124">
        <v>11710</v>
      </c>
      <c r="B3954" s="221" t="s">
        <v>8599</v>
      </c>
      <c r="C3954" s="100" t="s">
        <v>240</v>
      </c>
      <c r="D3954" s="125">
        <v>84.95</v>
      </c>
    </row>
    <row r="3955" spans="1:4">
      <c r="A3955" s="124">
        <v>11707</v>
      </c>
      <c r="B3955" s="221" t="s">
        <v>8600</v>
      </c>
      <c r="C3955" s="100" t="s">
        <v>240</v>
      </c>
      <c r="D3955" s="125">
        <v>11.78</v>
      </c>
    </row>
    <row r="3956" spans="1:4">
      <c r="A3956" s="124">
        <v>11739</v>
      </c>
      <c r="B3956" s="221" t="s">
        <v>8601</v>
      </c>
      <c r="C3956" s="100" t="s">
        <v>240</v>
      </c>
      <c r="D3956" s="125">
        <v>4.93</v>
      </c>
    </row>
    <row r="3957" spans="1:4">
      <c r="A3957" s="124">
        <v>11711</v>
      </c>
      <c r="B3957" s="221" t="s">
        <v>8602</v>
      </c>
      <c r="C3957" s="100" t="s">
        <v>240</v>
      </c>
      <c r="D3957" s="125">
        <v>7.23</v>
      </c>
    </row>
    <row r="3958" spans="1:4">
      <c r="A3958" s="124">
        <v>5102</v>
      </c>
      <c r="B3958" s="221" t="s">
        <v>8603</v>
      </c>
      <c r="C3958" s="100" t="s">
        <v>240</v>
      </c>
      <c r="D3958" s="125">
        <v>6.99</v>
      </c>
    </row>
    <row r="3959" spans="1:4">
      <c r="A3959" s="124">
        <v>11741</v>
      </c>
      <c r="B3959" s="221" t="s">
        <v>8604</v>
      </c>
      <c r="C3959" s="100" t="s">
        <v>240</v>
      </c>
      <c r="D3959" s="125">
        <v>5.09</v>
      </c>
    </row>
    <row r="3960" spans="1:4">
      <c r="A3960" s="124">
        <v>11743</v>
      </c>
      <c r="B3960" s="221" t="s">
        <v>8605</v>
      </c>
      <c r="C3960" s="100" t="s">
        <v>240</v>
      </c>
      <c r="D3960" s="125">
        <v>4.62</v>
      </c>
    </row>
    <row r="3961" spans="1:4">
      <c r="A3961" s="124">
        <v>11745</v>
      </c>
      <c r="B3961" s="221" t="s">
        <v>8606</v>
      </c>
      <c r="C3961" s="100" t="s">
        <v>240</v>
      </c>
      <c r="D3961" s="125">
        <v>6.56</v>
      </c>
    </row>
    <row r="3962" spans="1:4">
      <c r="A3962" s="124">
        <v>25961</v>
      </c>
      <c r="B3962" s="221" t="s">
        <v>8607</v>
      </c>
      <c r="C3962" s="100" t="s">
        <v>22</v>
      </c>
      <c r="D3962" s="125">
        <v>9.61</v>
      </c>
    </row>
    <row r="3963" spans="1:4">
      <c r="A3963" s="124">
        <v>40985</v>
      </c>
      <c r="B3963" s="221" t="s">
        <v>8608</v>
      </c>
      <c r="C3963" s="100" t="s">
        <v>120</v>
      </c>
      <c r="D3963" s="125">
        <v>1692.35</v>
      </c>
    </row>
    <row r="3964" spans="1:4">
      <c r="A3964" s="124">
        <v>1088</v>
      </c>
      <c r="B3964" s="221" t="s">
        <v>8609</v>
      </c>
      <c r="C3964" s="100" t="s">
        <v>240</v>
      </c>
      <c r="D3964" s="125">
        <v>13.89</v>
      </c>
    </row>
    <row r="3965" spans="1:4">
      <c r="A3965" s="124">
        <v>1087</v>
      </c>
      <c r="B3965" s="221" t="s">
        <v>8610</v>
      </c>
      <c r="C3965" s="100" t="s">
        <v>240</v>
      </c>
      <c r="D3965" s="125">
        <v>17.350000000000001</v>
      </c>
    </row>
    <row r="3966" spans="1:4">
      <c r="A3966" s="124">
        <v>38777</v>
      </c>
      <c r="B3966" s="221" t="s">
        <v>8611</v>
      </c>
      <c r="C3966" s="100" t="s">
        <v>240</v>
      </c>
      <c r="D3966" s="125">
        <v>34.56</v>
      </c>
    </row>
    <row r="3967" spans="1:4">
      <c r="A3967" s="124">
        <v>1086</v>
      </c>
      <c r="B3967" s="221" t="s">
        <v>8612</v>
      </c>
      <c r="C3967" s="100" t="s">
        <v>240</v>
      </c>
      <c r="D3967" s="125">
        <v>18.239999999999998</v>
      </c>
    </row>
    <row r="3968" spans="1:4">
      <c r="A3968" s="124">
        <v>1079</v>
      </c>
      <c r="B3968" s="221" t="s">
        <v>8613</v>
      </c>
      <c r="C3968" s="100" t="s">
        <v>240</v>
      </c>
      <c r="D3968" s="125">
        <v>18.850000000000001</v>
      </c>
    </row>
    <row r="3969" spans="1:4">
      <c r="A3969" s="124">
        <v>39374</v>
      </c>
      <c r="B3969" s="221" t="s">
        <v>8614</v>
      </c>
      <c r="C3969" s="100" t="s">
        <v>240</v>
      </c>
      <c r="D3969" s="125">
        <v>120</v>
      </c>
    </row>
    <row r="3970" spans="1:4">
      <c r="A3970" s="124">
        <v>1082</v>
      </c>
      <c r="B3970" s="221" t="s">
        <v>8615</v>
      </c>
      <c r="C3970" s="100" t="s">
        <v>240</v>
      </c>
      <c r="D3970" s="125">
        <v>118.54</v>
      </c>
    </row>
    <row r="3971" spans="1:4">
      <c r="A3971" s="124">
        <v>12316</v>
      </c>
      <c r="B3971" s="221" t="s">
        <v>8616</v>
      </c>
      <c r="C3971" s="100" t="s">
        <v>240</v>
      </c>
      <c r="D3971" s="125">
        <v>54.33</v>
      </c>
    </row>
    <row r="3972" spans="1:4">
      <c r="A3972" s="124">
        <v>12317</v>
      </c>
      <c r="B3972" s="221" t="s">
        <v>8617</v>
      </c>
      <c r="C3972" s="100" t="s">
        <v>240</v>
      </c>
      <c r="D3972" s="125">
        <v>64.790000000000006</v>
      </c>
    </row>
    <row r="3973" spans="1:4">
      <c r="A3973" s="124">
        <v>12318</v>
      </c>
      <c r="B3973" s="221" t="s">
        <v>8618</v>
      </c>
      <c r="C3973" s="100" t="s">
        <v>240</v>
      </c>
      <c r="D3973" s="125">
        <v>74.64</v>
      </c>
    </row>
    <row r="3974" spans="1:4">
      <c r="A3974" s="124">
        <v>5104</v>
      </c>
      <c r="B3974" s="221" t="s">
        <v>8619</v>
      </c>
      <c r="C3974" s="100" t="s">
        <v>315</v>
      </c>
      <c r="D3974" s="125">
        <v>46.94</v>
      </c>
    </row>
    <row r="3975" spans="1:4">
      <c r="A3975" s="124">
        <v>26023</v>
      </c>
      <c r="B3975" s="221" t="s">
        <v>8620</v>
      </c>
      <c r="C3975" s="100" t="s">
        <v>240</v>
      </c>
      <c r="D3975" s="125">
        <v>35.450000000000003</v>
      </c>
    </row>
    <row r="3976" spans="1:4">
      <c r="A3976" s="124">
        <v>2710</v>
      </c>
      <c r="B3976" s="221" t="s">
        <v>8621</v>
      </c>
      <c r="C3976" s="100" t="s">
        <v>240</v>
      </c>
      <c r="D3976" s="125">
        <v>28.31</v>
      </c>
    </row>
    <row r="3977" spans="1:4">
      <c r="A3977" s="124">
        <v>14575</v>
      </c>
      <c r="B3977" s="221" t="s">
        <v>8622</v>
      </c>
      <c r="C3977" s="100" t="s">
        <v>240</v>
      </c>
      <c r="D3977" s="125">
        <v>3989417.97</v>
      </c>
    </row>
    <row r="3978" spans="1:4">
      <c r="A3978" s="124">
        <v>20034</v>
      </c>
      <c r="B3978" s="221" t="s">
        <v>8623</v>
      </c>
      <c r="C3978" s="100" t="s">
        <v>240</v>
      </c>
      <c r="D3978" s="125">
        <v>61.56</v>
      </c>
    </row>
    <row r="3979" spans="1:4">
      <c r="A3979" s="124">
        <v>20036</v>
      </c>
      <c r="B3979" s="221" t="s">
        <v>8624</v>
      </c>
      <c r="C3979" s="100" t="s">
        <v>240</v>
      </c>
      <c r="D3979" s="125">
        <v>118.41</v>
      </c>
    </row>
    <row r="3980" spans="1:4">
      <c r="A3980" s="124">
        <v>20037</v>
      </c>
      <c r="B3980" s="221" t="s">
        <v>8625</v>
      </c>
      <c r="C3980" s="100" t="s">
        <v>240</v>
      </c>
      <c r="D3980" s="125">
        <v>223.35</v>
      </c>
    </row>
    <row r="3981" spans="1:4">
      <c r="A3981" s="124">
        <v>20043</v>
      </c>
      <c r="B3981" s="221" t="s">
        <v>8626</v>
      </c>
      <c r="C3981" s="100" t="s">
        <v>240</v>
      </c>
      <c r="D3981" s="125">
        <v>4.1399999999999997</v>
      </c>
    </row>
    <row r="3982" spans="1:4">
      <c r="A3982" s="124">
        <v>20044</v>
      </c>
      <c r="B3982" s="221" t="s">
        <v>8627</v>
      </c>
      <c r="C3982" s="100" t="s">
        <v>240</v>
      </c>
      <c r="D3982" s="125">
        <v>4.84</v>
      </c>
    </row>
    <row r="3983" spans="1:4">
      <c r="A3983" s="124">
        <v>20042</v>
      </c>
      <c r="B3983" s="221" t="s">
        <v>8628</v>
      </c>
      <c r="C3983" s="100" t="s">
        <v>240</v>
      </c>
      <c r="D3983" s="125">
        <v>3.5</v>
      </c>
    </row>
    <row r="3984" spans="1:4">
      <c r="A3984" s="124">
        <v>20046</v>
      </c>
      <c r="B3984" s="221" t="s">
        <v>8629</v>
      </c>
      <c r="C3984" s="100" t="s">
        <v>240</v>
      </c>
      <c r="D3984" s="125">
        <v>10.27</v>
      </c>
    </row>
    <row r="3985" spans="1:4">
      <c r="A3985" s="124">
        <v>20047</v>
      </c>
      <c r="B3985" s="221" t="s">
        <v>8630</v>
      </c>
      <c r="C3985" s="100" t="s">
        <v>240</v>
      </c>
      <c r="D3985" s="125">
        <v>28.06</v>
      </c>
    </row>
    <row r="3986" spans="1:4">
      <c r="A3986" s="124">
        <v>20045</v>
      </c>
      <c r="B3986" s="221" t="s">
        <v>8631</v>
      </c>
      <c r="C3986" s="100" t="s">
        <v>240</v>
      </c>
      <c r="D3986" s="125">
        <v>4.22</v>
      </c>
    </row>
    <row r="3987" spans="1:4" ht="25.5">
      <c r="A3987" s="124">
        <v>20972</v>
      </c>
      <c r="B3987" s="221" t="s">
        <v>8632</v>
      </c>
      <c r="C3987" s="100" t="s">
        <v>240</v>
      </c>
      <c r="D3987" s="125">
        <v>89.64</v>
      </c>
    </row>
    <row r="3988" spans="1:4">
      <c r="A3988" s="124">
        <v>20032</v>
      </c>
      <c r="B3988" s="221" t="s">
        <v>8633</v>
      </c>
      <c r="C3988" s="100" t="s">
        <v>240</v>
      </c>
      <c r="D3988" s="125">
        <v>48.79</v>
      </c>
    </row>
    <row r="3989" spans="1:4">
      <c r="A3989" s="124">
        <v>11321</v>
      </c>
      <c r="B3989" s="221" t="s">
        <v>8634</v>
      </c>
      <c r="C3989" s="100" t="s">
        <v>240</v>
      </c>
      <c r="D3989" s="125">
        <v>22.24</v>
      </c>
    </row>
    <row r="3990" spans="1:4">
      <c r="A3990" s="124">
        <v>11323</v>
      </c>
      <c r="B3990" s="221" t="s">
        <v>8635</v>
      </c>
      <c r="C3990" s="100" t="s">
        <v>240</v>
      </c>
      <c r="D3990" s="125">
        <v>25.58</v>
      </c>
    </row>
    <row r="3991" spans="1:4">
      <c r="A3991" s="124">
        <v>20327</v>
      </c>
      <c r="B3991" s="221" t="s">
        <v>8636</v>
      </c>
      <c r="C3991" s="100" t="s">
        <v>240</v>
      </c>
      <c r="D3991" s="125">
        <v>14.52</v>
      </c>
    </row>
    <row r="3992" spans="1:4">
      <c r="A3992" s="124">
        <v>25966</v>
      </c>
      <c r="B3992" s="221" t="s">
        <v>8637</v>
      </c>
      <c r="C3992" s="100" t="s">
        <v>2559</v>
      </c>
      <c r="D3992" s="125">
        <v>15.86</v>
      </c>
    </row>
    <row r="3993" spans="1:4" ht="25.5">
      <c r="A3993" s="124">
        <v>13390</v>
      </c>
      <c r="B3993" s="221" t="s">
        <v>8638</v>
      </c>
      <c r="C3993" s="100" t="s">
        <v>240</v>
      </c>
      <c r="D3993" s="125">
        <v>68.569999999999993</v>
      </c>
    </row>
    <row r="3994" spans="1:4">
      <c r="A3994" s="124">
        <v>6034</v>
      </c>
      <c r="B3994" s="221" t="s">
        <v>8639</v>
      </c>
      <c r="C3994" s="100" t="s">
        <v>240</v>
      </c>
      <c r="D3994" s="125">
        <v>5</v>
      </c>
    </row>
    <row r="3995" spans="1:4">
      <c r="A3995" s="124">
        <v>6036</v>
      </c>
      <c r="B3995" s="221" t="s">
        <v>8640</v>
      </c>
      <c r="C3995" s="100" t="s">
        <v>240</v>
      </c>
      <c r="D3995" s="125">
        <v>6.8</v>
      </c>
    </row>
    <row r="3996" spans="1:4">
      <c r="A3996" s="124">
        <v>6031</v>
      </c>
      <c r="B3996" s="221" t="s">
        <v>8641</v>
      </c>
      <c r="C3996" s="100" t="s">
        <v>240</v>
      </c>
      <c r="D3996" s="125">
        <v>8</v>
      </c>
    </row>
    <row r="3997" spans="1:4">
      <c r="A3997" s="124">
        <v>6029</v>
      </c>
      <c r="B3997" s="221" t="s">
        <v>8642</v>
      </c>
      <c r="C3997" s="100" t="s">
        <v>240</v>
      </c>
      <c r="D3997" s="125">
        <v>8.08</v>
      </c>
    </row>
    <row r="3998" spans="1:4">
      <c r="A3998" s="124">
        <v>6033</v>
      </c>
      <c r="B3998" s="221" t="s">
        <v>8643</v>
      </c>
      <c r="C3998" s="100" t="s">
        <v>240</v>
      </c>
      <c r="D3998" s="125">
        <v>10.65</v>
      </c>
    </row>
    <row r="3999" spans="1:4">
      <c r="A3999" s="124">
        <v>11672</v>
      </c>
      <c r="B3999" s="221" t="s">
        <v>8644</v>
      </c>
      <c r="C3999" s="100" t="s">
        <v>240</v>
      </c>
      <c r="D3999" s="125">
        <v>23.18</v>
      </c>
    </row>
    <row r="4000" spans="1:4">
      <c r="A4000" s="124">
        <v>11669</v>
      </c>
      <c r="B4000" s="221" t="s">
        <v>8645</v>
      </c>
      <c r="C4000" s="100" t="s">
        <v>240</v>
      </c>
      <c r="D4000" s="125">
        <v>22.07</v>
      </c>
    </row>
    <row r="4001" spans="1:4">
      <c r="A4001" s="124">
        <v>11670</v>
      </c>
      <c r="B4001" s="221" t="s">
        <v>8646</v>
      </c>
      <c r="C4001" s="100" t="s">
        <v>240</v>
      </c>
      <c r="D4001" s="125">
        <v>8.4499999999999993</v>
      </c>
    </row>
    <row r="4002" spans="1:4">
      <c r="A4002" s="124">
        <v>20055</v>
      </c>
      <c r="B4002" s="221" t="s">
        <v>8647</v>
      </c>
      <c r="C4002" s="100" t="s">
        <v>240</v>
      </c>
      <c r="D4002" s="125">
        <v>16.53</v>
      </c>
    </row>
    <row r="4003" spans="1:4">
      <c r="A4003" s="124">
        <v>11671</v>
      </c>
      <c r="B4003" s="221" t="s">
        <v>8648</v>
      </c>
      <c r="C4003" s="100" t="s">
        <v>240</v>
      </c>
      <c r="D4003" s="125">
        <v>35.47</v>
      </c>
    </row>
    <row r="4004" spans="1:4">
      <c r="A4004" s="124">
        <v>6032</v>
      </c>
      <c r="B4004" s="221" t="s">
        <v>8649</v>
      </c>
      <c r="C4004" s="100" t="s">
        <v>240</v>
      </c>
      <c r="D4004" s="125">
        <v>10.130000000000001</v>
      </c>
    </row>
    <row r="4005" spans="1:4">
      <c r="A4005" s="124">
        <v>11673</v>
      </c>
      <c r="B4005" s="221" t="s">
        <v>8650</v>
      </c>
      <c r="C4005" s="100" t="s">
        <v>240</v>
      </c>
      <c r="D4005" s="125">
        <v>7.98</v>
      </c>
    </row>
    <row r="4006" spans="1:4">
      <c r="A4006" s="124">
        <v>11674</v>
      </c>
      <c r="B4006" s="221" t="s">
        <v>8651</v>
      </c>
      <c r="C4006" s="100" t="s">
        <v>240</v>
      </c>
      <c r="D4006" s="125">
        <v>10.27</v>
      </c>
    </row>
    <row r="4007" spans="1:4">
      <c r="A4007" s="124">
        <v>11675</v>
      </c>
      <c r="B4007" s="221" t="s">
        <v>8652</v>
      </c>
      <c r="C4007" s="100" t="s">
        <v>240</v>
      </c>
      <c r="D4007" s="125">
        <v>16.309999999999999</v>
      </c>
    </row>
    <row r="4008" spans="1:4">
      <c r="A4008" s="124">
        <v>11676</v>
      </c>
      <c r="B4008" s="221" t="s">
        <v>8653</v>
      </c>
      <c r="C4008" s="100" t="s">
        <v>240</v>
      </c>
      <c r="D4008" s="125">
        <v>21.81</v>
      </c>
    </row>
    <row r="4009" spans="1:4">
      <c r="A4009" s="124">
        <v>11677</v>
      </c>
      <c r="B4009" s="221" t="s">
        <v>8654</v>
      </c>
      <c r="C4009" s="100" t="s">
        <v>240</v>
      </c>
      <c r="D4009" s="125">
        <v>22.53</v>
      </c>
    </row>
    <row r="4010" spans="1:4">
      <c r="A4010" s="124">
        <v>11678</v>
      </c>
      <c r="B4010" s="221" t="s">
        <v>8655</v>
      </c>
      <c r="C4010" s="100" t="s">
        <v>240</v>
      </c>
      <c r="D4010" s="125">
        <v>41.26</v>
      </c>
    </row>
    <row r="4011" spans="1:4">
      <c r="A4011" s="124">
        <v>6038</v>
      </c>
      <c r="B4011" s="221" t="s">
        <v>8656</v>
      </c>
      <c r="C4011" s="100" t="s">
        <v>240</v>
      </c>
      <c r="D4011" s="125">
        <v>2.61</v>
      </c>
    </row>
    <row r="4012" spans="1:4">
      <c r="A4012" s="124">
        <v>11718</v>
      </c>
      <c r="B4012" s="221" t="s">
        <v>8657</v>
      </c>
      <c r="C4012" s="100" t="s">
        <v>240</v>
      </c>
      <c r="D4012" s="125">
        <v>7.46</v>
      </c>
    </row>
    <row r="4013" spans="1:4">
      <c r="A4013" s="124">
        <v>6037</v>
      </c>
      <c r="B4013" s="221" t="s">
        <v>8658</v>
      </c>
      <c r="C4013" s="100" t="s">
        <v>240</v>
      </c>
      <c r="D4013" s="125">
        <v>5.44</v>
      </c>
    </row>
    <row r="4014" spans="1:4">
      <c r="A4014" s="124">
        <v>11719</v>
      </c>
      <c r="B4014" s="221" t="s">
        <v>8659</v>
      </c>
      <c r="C4014" s="100" t="s">
        <v>240</v>
      </c>
      <c r="D4014" s="125">
        <v>6.05</v>
      </c>
    </row>
    <row r="4015" spans="1:4">
      <c r="A4015" s="124">
        <v>6019</v>
      </c>
      <c r="B4015" s="221" t="s">
        <v>8660</v>
      </c>
      <c r="C4015" s="100" t="s">
        <v>240</v>
      </c>
      <c r="D4015" s="125">
        <v>29.44</v>
      </c>
    </row>
    <row r="4016" spans="1:4">
      <c r="A4016" s="124">
        <v>6010</v>
      </c>
      <c r="B4016" s="221" t="s">
        <v>8661</v>
      </c>
      <c r="C4016" s="100" t="s">
        <v>240</v>
      </c>
      <c r="D4016" s="125">
        <v>50.65</v>
      </c>
    </row>
    <row r="4017" spans="1:4">
      <c r="A4017" s="124">
        <v>6017</v>
      </c>
      <c r="B4017" s="221" t="s">
        <v>8662</v>
      </c>
      <c r="C4017" s="100" t="s">
        <v>240</v>
      </c>
      <c r="D4017" s="125">
        <v>40.119999999999997</v>
      </c>
    </row>
    <row r="4018" spans="1:4">
      <c r="A4018" s="124">
        <v>6020</v>
      </c>
      <c r="B4018" s="221" t="s">
        <v>8663</v>
      </c>
      <c r="C4018" s="100" t="s">
        <v>240</v>
      </c>
      <c r="D4018" s="125">
        <v>17.68</v>
      </c>
    </row>
    <row r="4019" spans="1:4">
      <c r="A4019" s="124">
        <v>6028</v>
      </c>
      <c r="B4019" s="221" t="s">
        <v>8664</v>
      </c>
      <c r="C4019" s="100" t="s">
        <v>240</v>
      </c>
      <c r="D4019" s="125">
        <v>70.55</v>
      </c>
    </row>
    <row r="4020" spans="1:4">
      <c r="A4020" s="124">
        <v>6011</v>
      </c>
      <c r="B4020" s="221" t="s">
        <v>8665</v>
      </c>
      <c r="C4020" s="100" t="s">
        <v>240</v>
      </c>
      <c r="D4020" s="125">
        <v>146.32</v>
      </c>
    </row>
    <row r="4021" spans="1:4">
      <c r="A4021" s="124">
        <v>6012</v>
      </c>
      <c r="B4021" s="221" t="s">
        <v>8666</v>
      </c>
      <c r="C4021" s="100" t="s">
        <v>240</v>
      </c>
      <c r="D4021" s="125">
        <v>177.14</v>
      </c>
    </row>
    <row r="4022" spans="1:4">
      <c r="A4022" s="124">
        <v>6016</v>
      </c>
      <c r="B4022" s="221" t="s">
        <v>8667</v>
      </c>
      <c r="C4022" s="100" t="s">
        <v>240</v>
      </c>
      <c r="D4022" s="125">
        <v>18.649999999999999</v>
      </c>
    </row>
    <row r="4023" spans="1:4">
      <c r="A4023" s="124">
        <v>6027</v>
      </c>
      <c r="B4023" s="221" t="s">
        <v>8668</v>
      </c>
      <c r="C4023" s="100" t="s">
        <v>240</v>
      </c>
      <c r="D4023" s="125">
        <v>369.11</v>
      </c>
    </row>
    <row r="4024" spans="1:4">
      <c r="A4024" s="124">
        <v>6013</v>
      </c>
      <c r="B4024" s="221" t="s">
        <v>8669</v>
      </c>
      <c r="C4024" s="100" t="s">
        <v>240</v>
      </c>
      <c r="D4024" s="125">
        <v>55.7</v>
      </c>
    </row>
    <row r="4025" spans="1:4">
      <c r="A4025" s="124">
        <v>6015</v>
      </c>
      <c r="B4025" s="221" t="s">
        <v>8670</v>
      </c>
      <c r="C4025" s="100" t="s">
        <v>240</v>
      </c>
      <c r="D4025" s="125">
        <v>80.989999999999995</v>
      </c>
    </row>
    <row r="4026" spans="1:4">
      <c r="A4026" s="124">
        <v>6014</v>
      </c>
      <c r="B4026" s="221" t="s">
        <v>8671</v>
      </c>
      <c r="C4026" s="100" t="s">
        <v>240</v>
      </c>
      <c r="D4026" s="125">
        <v>77.44</v>
      </c>
    </row>
    <row r="4027" spans="1:4">
      <c r="A4027" s="124">
        <v>6006</v>
      </c>
      <c r="B4027" s="221" t="s">
        <v>8672</v>
      </c>
      <c r="C4027" s="100" t="s">
        <v>240</v>
      </c>
      <c r="D4027" s="125">
        <v>40.33</v>
      </c>
    </row>
    <row r="4028" spans="1:4">
      <c r="A4028" s="124">
        <v>6005</v>
      </c>
      <c r="B4028" s="221" t="s">
        <v>8673</v>
      </c>
      <c r="C4028" s="100" t="s">
        <v>240</v>
      </c>
      <c r="D4028" s="125">
        <v>45.5</v>
      </c>
    </row>
    <row r="4029" spans="1:4">
      <c r="A4029" s="124">
        <v>11756</v>
      </c>
      <c r="B4029" s="221" t="s">
        <v>8674</v>
      </c>
      <c r="C4029" s="100" t="s">
        <v>240</v>
      </c>
      <c r="D4029" s="125">
        <v>21.73</v>
      </c>
    </row>
    <row r="4030" spans="1:4" ht="25.5">
      <c r="A4030" s="124">
        <v>10904</v>
      </c>
      <c r="B4030" s="221" t="s">
        <v>8675</v>
      </c>
      <c r="C4030" s="100" t="s">
        <v>240</v>
      </c>
      <c r="D4030" s="125">
        <v>125.5</v>
      </c>
    </row>
    <row r="4031" spans="1:4">
      <c r="A4031" s="124">
        <v>11752</v>
      </c>
      <c r="B4031" s="221" t="s">
        <v>8676</v>
      </c>
      <c r="C4031" s="100" t="s">
        <v>240</v>
      </c>
      <c r="D4031" s="125">
        <v>12.53</v>
      </c>
    </row>
    <row r="4032" spans="1:4">
      <c r="A4032" s="124">
        <v>11753</v>
      </c>
      <c r="B4032" s="221" t="s">
        <v>8677</v>
      </c>
      <c r="C4032" s="100" t="s">
        <v>240</v>
      </c>
      <c r="D4032" s="125">
        <v>14.96</v>
      </c>
    </row>
    <row r="4033" spans="1:4">
      <c r="A4033" s="124">
        <v>6021</v>
      </c>
      <c r="B4033" s="221" t="s">
        <v>8678</v>
      </c>
      <c r="C4033" s="100" t="s">
        <v>240</v>
      </c>
      <c r="D4033" s="125">
        <v>41.51</v>
      </c>
    </row>
    <row r="4034" spans="1:4">
      <c r="A4034" s="124">
        <v>6024</v>
      </c>
      <c r="B4034" s="221" t="s">
        <v>8679</v>
      </c>
      <c r="C4034" s="100" t="s">
        <v>240</v>
      </c>
      <c r="D4034" s="125">
        <v>42.91</v>
      </c>
    </row>
    <row r="4035" spans="1:4">
      <c r="A4035" s="124">
        <v>38379</v>
      </c>
      <c r="B4035" s="221" t="s">
        <v>8680</v>
      </c>
      <c r="C4035" s="100" t="s">
        <v>239</v>
      </c>
      <c r="D4035" s="125">
        <v>36.4</v>
      </c>
    </row>
    <row r="4036" spans="1:4">
      <c r="A4036" s="124">
        <v>13897</v>
      </c>
      <c r="B4036" s="221" t="s">
        <v>8681</v>
      </c>
      <c r="C4036" s="100" t="s">
        <v>240</v>
      </c>
      <c r="D4036" s="125">
        <v>5934.87</v>
      </c>
    </row>
    <row r="4037" spans="1:4">
      <c r="A4037" s="124">
        <v>10640</v>
      </c>
      <c r="B4037" s="221" t="s">
        <v>8682</v>
      </c>
      <c r="C4037" s="100" t="s">
        <v>240</v>
      </c>
      <c r="D4037" s="125">
        <v>12853.69</v>
      </c>
    </row>
    <row r="4038" spans="1:4">
      <c r="A4038" s="124">
        <v>11086</v>
      </c>
      <c r="B4038" s="221" t="s">
        <v>8683</v>
      </c>
      <c r="C4038" s="100" t="s">
        <v>1161</v>
      </c>
      <c r="D4038" s="125">
        <v>52.46</v>
      </c>
    </row>
    <row r="4039" spans="1:4">
      <c r="A4039" s="124">
        <v>34356</v>
      </c>
      <c r="B4039" s="221" t="s">
        <v>8684</v>
      </c>
      <c r="C4039" s="100" t="s">
        <v>315</v>
      </c>
      <c r="D4039" s="125">
        <v>2.86</v>
      </c>
    </row>
    <row r="4040" spans="1:4">
      <c r="A4040" s="124">
        <v>34357</v>
      </c>
      <c r="B4040" s="221" t="s">
        <v>8685</v>
      </c>
      <c r="C4040" s="100" t="s">
        <v>315</v>
      </c>
      <c r="D4040" s="125">
        <v>3.18</v>
      </c>
    </row>
    <row r="4041" spans="1:4">
      <c r="A4041" s="124">
        <v>37329</v>
      </c>
      <c r="B4041" s="221" t="s">
        <v>8686</v>
      </c>
      <c r="C4041" s="100" t="s">
        <v>315</v>
      </c>
      <c r="D4041" s="125">
        <v>44.3</v>
      </c>
    </row>
    <row r="4042" spans="1:4">
      <c r="A4042" s="124">
        <v>37398</v>
      </c>
      <c r="B4042" s="221" t="s">
        <v>8687</v>
      </c>
      <c r="C4042" s="100" t="s">
        <v>315</v>
      </c>
      <c r="D4042" s="125">
        <v>56.7</v>
      </c>
    </row>
    <row r="4043" spans="1:4">
      <c r="A4043" s="124">
        <v>2510</v>
      </c>
      <c r="B4043" s="221" t="s">
        <v>8688</v>
      </c>
      <c r="C4043" s="100" t="s">
        <v>240</v>
      </c>
      <c r="D4043" s="125">
        <v>17.170000000000002</v>
      </c>
    </row>
    <row r="4044" spans="1:4" ht="25.5">
      <c r="A4044" s="124">
        <v>12359</v>
      </c>
      <c r="B4044" s="221" t="s">
        <v>8689</v>
      </c>
      <c r="C4044" s="100" t="s">
        <v>240</v>
      </c>
      <c r="D4044" s="125">
        <v>103.77</v>
      </c>
    </row>
    <row r="4045" spans="1:4">
      <c r="A4045" s="124">
        <v>5320</v>
      </c>
      <c r="B4045" s="221" t="s">
        <v>8690</v>
      </c>
      <c r="C4045" s="100" t="s">
        <v>2559</v>
      </c>
      <c r="D4045" s="125">
        <v>31.73</v>
      </c>
    </row>
    <row r="4046" spans="1:4">
      <c r="A4046" s="124">
        <v>7353</v>
      </c>
      <c r="B4046" s="221" t="s">
        <v>8691</v>
      </c>
      <c r="C4046" s="100" t="s">
        <v>2559</v>
      </c>
      <c r="D4046" s="125">
        <v>29.93</v>
      </c>
    </row>
    <row r="4047" spans="1:4">
      <c r="A4047" s="124">
        <v>36144</v>
      </c>
      <c r="B4047" s="221" t="s">
        <v>8692</v>
      </c>
      <c r="C4047" s="100" t="s">
        <v>240</v>
      </c>
      <c r="D4047" s="125">
        <v>1.29</v>
      </c>
    </row>
    <row r="4048" spans="1:4">
      <c r="A4048" s="124">
        <v>10518</v>
      </c>
      <c r="B4048" s="221" t="s">
        <v>8693</v>
      </c>
      <c r="C4048" s="100" t="s">
        <v>240</v>
      </c>
      <c r="D4048" s="125">
        <v>70.08</v>
      </c>
    </row>
    <row r="4049" spans="1:4" ht="38.25">
      <c r="A4049" s="124">
        <v>36530</v>
      </c>
      <c r="B4049" s="221" t="s">
        <v>8694</v>
      </c>
      <c r="C4049" s="100" t="s">
        <v>240</v>
      </c>
      <c r="D4049" s="125">
        <v>218963.41</v>
      </c>
    </row>
    <row r="4050" spans="1:4" ht="38.25">
      <c r="A4050" s="124">
        <v>6046</v>
      </c>
      <c r="B4050" s="221" t="s">
        <v>8695</v>
      </c>
      <c r="C4050" s="100" t="s">
        <v>240</v>
      </c>
      <c r="D4050" s="125">
        <v>237500</v>
      </c>
    </row>
    <row r="4051" spans="1:4" ht="38.25">
      <c r="A4051" s="124">
        <v>36531</v>
      </c>
      <c r="B4051" s="221" t="s">
        <v>8696</v>
      </c>
      <c r="C4051" s="100" t="s">
        <v>240</v>
      </c>
      <c r="D4051" s="125">
        <v>246189</v>
      </c>
    </row>
    <row r="4052" spans="1:4">
      <c r="A4052" s="124">
        <v>34684</v>
      </c>
      <c r="B4052" s="221" t="s">
        <v>8697</v>
      </c>
      <c r="C4052" s="100" t="s">
        <v>316</v>
      </c>
      <c r="D4052" s="125">
        <v>167.93</v>
      </c>
    </row>
    <row r="4053" spans="1:4">
      <c r="A4053" s="124">
        <v>34683</v>
      </c>
      <c r="B4053" s="221" t="s">
        <v>8698</v>
      </c>
      <c r="C4053" s="100" t="s">
        <v>316</v>
      </c>
      <c r="D4053" s="125">
        <v>104.95</v>
      </c>
    </row>
    <row r="4054" spans="1:4">
      <c r="A4054" s="124">
        <v>533</v>
      </c>
      <c r="B4054" s="221" t="s">
        <v>8699</v>
      </c>
      <c r="C4054" s="100" t="s">
        <v>316</v>
      </c>
      <c r="D4054" s="125">
        <v>14.31</v>
      </c>
    </row>
    <row r="4055" spans="1:4">
      <c r="A4055" s="124">
        <v>10515</v>
      </c>
      <c r="B4055" s="221" t="s">
        <v>8700</v>
      </c>
      <c r="C4055" s="100" t="s">
        <v>316</v>
      </c>
      <c r="D4055" s="125">
        <v>36.9</v>
      </c>
    </row>
    <row r="4056" spans="1:4">
      <c r="A4056" s="124">
        <v>536</v>
      </c>
      <c r="B4056" s="221" t="s">
        <v>8701</v>
      </c>
      <c r="C4056" s="100" t="s">
        <v>316</v>
      </c>
      <c r="D4056" s="125">
        <v>24.25</v>
      </c>
    </row>
    <row r="4057" spans="1:4">
      <c r="A4057" s="124">
        <v>153</v>
      </c>
      <c r="B4057" s="221" t="s">
        <v>8702</v>
      </c>
      <c r="C4057" s="100" t="s">
        <v>2559</v>
      </c>
      <c r="D4057" s="125">
        <v>72.97</v>
      </c>
    </row>
    <row r="4058" spans="1:4">
      <c r="A4058" s="124">
        <v>34682</v>
      </c>
      <c r="B4058" s="221" t="s">
        <v>8703</v>
      </c>
      <c r="C4058" s="100" t="s">
        <v>316</v>
      </c>
      <c r="D4058" s="125">
        <v>80.260000000000005</v>
      </c>
    </row>
    <row r="4059" spans="1:4">
      <c r="A4059" s="124">
        <v>20205</v>
      </c>
      <c r="B4059" s="221" t="s">
        <v>8704</v>
      </c>
      <c r="C4059" s="100" t="s">
        <v>239</v>
      </c>
      <c r="D4059" s="125">
        <v>1.67</v>
      </c>
    </row>
    <row r="4060" spans="1:4">
      <c r="A4060" s="124">
        <v>4412</v>
      </c>
      <c r="B4060" s="221" t="s">
        <v>8705</v>
      </c>
      <c r="C4060" s="100" t="s">
        <v>239</v>
      </c>
      <c r="D4060" s="125">
        <v>1.06</v>
      </c>
    </row>
    <row r="4061" spans="1:4">
      <c r="A4061" s="124">
        <v>4408</v>
      </c>
      <c r="B4061" s="221" t="s">
        <v>8706</v>
      </c>
      <c r="C4061" s="100" t="s">
        <v>239</v>
      </c>
      <c r="D4061" s="125">
        <v>1.43</v>
      </c>
    </row>
    <row r="4062" spans="1:4">
      <c r="A4062" s="124">
        <v>4505</v>
      </c>
      <c r="B4062" s="221" t="s">
        <v>8707</v>
      </c>
      <c r="C4062" s="100" t="s">
        <v>239</v>
      </c>
      <c r="D4062" s="125">
        <v>2.42</v>
      </c>
    </row>
    <row r="4063" spans="1:4">
      <c r="A4063" s="124">
        <v>10559</v>
      </c>
      <c r="B4063" s="221" t="s">
        <v>8708</v>
      </c>
      <c r="C4063" s="100" t="s">
        <v>240</v>
      </c>
      <c r="D4063" s="125">
        <v>2540.5</v>
      </c>
    </row>
    <row r="4064" spans="1:4">
      <c r="A4064" s="124">
        <v>10664</v>
      </c>
      <c r="B4064" s="221" t="s">
        <v>8709</v>
      </c>
      <c r="C4064" s="100" t="s">
        <v>240</v>
      </c>
      <c r="D4064" s="125">
        <v>6904.53</v>
      </c>
    </row>
    <row r="4065" spans="1:4">
      <c r="A4065" s="124">
        <v>36250</v>
      </c>
      <c r="B4065" s="221" t="s">
        <v>8710</v>
      </c>
      <c r="C4065" s="100" t="s">
        <v>239</v>
      </c>
      <c r="D4065" s="125">
        <v>2.41</v>
      </c>
    </row>
    <row r="4066" spans="1:4">
      <c r="A4066" s="124">
        <v>10857</v>
      </c>
      <c r="B4066" s="221" t="s">
        <v>8711</v>
      </c>
      <c r="C4066" s="100" t="s">
        <v>239</v>
      </c>
      <c r="D4066" s="125">
        <v>9.9700000000000006</v>
      </c>
    </row>
    <row r="4067" spans="1:4">
      <c r="A4067" s="124">
        <v>4803</v>
      </c>
      <c r="B4067" s="221" t="s">
        <v>8712</v>
      </c>
      <c r="C4067" s="100" t="s">
        <v>239</v>
      </c>
      <c r="D4067" s="125">
        <v>22.18</v>
      </c>
    </row>
    <row r="4068" spans="1:4">
      <c r="A4068" s="124">
        <v>6186</v>
      </c>
      <c r="B4068" s="221" t="s">
        <v>8713</v>
      </c>
      <c r="C4068" s="100" t="s">
        <v>239</v>
      </c>
      <c r="D4068" s="125">
        <v>10.130000000000001</v>
      </c>
    </row>
    <row r="4069" spans="1:4">
      <c r="A4069" s="124">
        <v>4829</v>
      </c>
      <c r="B4069" s="221" t="s">
        <v>8714</v>
      </c>
      <c r="C4069" s="100" t="s">
        <v>239</v>
      </c>
      <c r="D4069" s="125">
        <v>36.659999999999997</v>
      </c>
    </row>
    <row r="4070" spans="1:4">
      <c r="A4070" s="124">
        <v>39829</v>
      </c>
      <c r="B4070" s="221" t="s">
        <v>8715</v>
      </c>
      <c r="C4070" s="100" t="s">
        <v>239</v>
      </c>
      <c r="D4070" s="125">
        <v>20.37</v>
      </c>
    </row>
    <row r="4071" spans="1:4" ht="25.5">
      <c r="A4071" s="124">
        <v>20231</v>
      </c>
      <c r="B4071" s="221" t="s">
        <v>8716</v>
      </c>
      <c r="C4071" s="100" t="s">
        <v>239</v>
      </c>
      <c r="D4071" s="125">
        <v>48.74</v>
      </c>
    </row>
    <row r="4072" spans="1:4">
      <c r="A4072" s="124">
        <v>4804</v>
      </c>
      <c r="B4072" s="221" t="s">
        <v>8717</v>
      </c>
      <c r="C4072" s="100" t="s">
        <v>239</v>
      </c>
      <c r="D4072" s="125">
        <v>17.02</v>
      </c>
    </row>
    <row r="4073" spans="1:4">
      <c r="A4073" s="124">
        <v>34680</v>
      </c>
      <c r="B4073" s="221" t="s">
        <v>8718</v>
      </c>
      <c r="C4073" s="100" t="s">
        <v>239</v>
      </c>
      <c r="D4073" s="125">
        <v>24.69</v>
      </c>
    </row>
    <row r="4074" spans="1:4">
      <c r="A4074" s="124">
        <v>11573</v>
      </c>
      <c r="B4074" s="221" t="s">
        <v>8719</v>
      </c>
      <c r="C4074" s="100" t="s">
        <v>240</v>
      </c>
      <c r="D4074" s="125">
        <v>6.66</v>
      </c>
    </row>
    <row r="4075" spans="1:4">
      <c r="A4075" s="124">
        <v>38401</v>
      </c>
      <c r="B4075" s="221" t="s">
        <v>8720</v>
      </c>
      <c r="C4075" s="100" t="s">
        <v>240</v>
      </c>
      <c r="D4075" s="125">
        <v>6.22</v>
      </c>
    </row>
    <row r="4076" spans="1:4" ht="25.5">
      <c r="A4076" s="124">
        <v>38179</v>
      </c>
      <c r="B4076" s="221" t="s">
        <v>8721</v>
      </c>
      <c r="C4076" s="100" t="s">
        <v>240</v>
      </c>
      <c r="D4076" s="125">
        <v>29.2</v>
      </c>
    </row>
    <row r="4077" spans="1:4">
      <c r="A4077" s="124">
        <v>11575</v>
      </c>
      <c r="B4077" s="221" t="s">
        <v>8722</v>
      </c>
      <c r="C4077" s="100" t="s">
        <v>240</v>
      </c>
      <c r="D4077" s="125">
        <v>31.51</v>
      </c>
    </row>
    <row r="4078" spans="1:4">
      <c r="A4078" s="124">
        <v>20256</v>
      </c>
      <c r="B4078" s="221" t="s">
        <v>8723</v>
      </c>
      <c r="C4078" s="100" t="s">
        <v>240</v>
      </c>
      <c r="D4078" s="125">
        <v>0.27</v>
      </c>
    </row>
    <row r="4079" spans="1:4" ht="25.5">
      <c r="A4079" s="124">
        <v>14511</v>
      </c>
      <c r="B4079" s="221" t="s">
        <v>8724</v>
      </c>
      <c r="C4079" s="100" t="s">
        <v>240</v>
      </c>
      <c r="D4079" s="125">
        <v>492862.06</v>
      </c>
    </row>
    <row r="4080" spans="1:4" ht="25.5">
      <c r="A4080" s="124">
        <v>10642</v>
      </c>
      <c r="B4080" s="221" t="s">
        <v>8725</v>
      </c>
      <c r="C4080" s="100" t="s">
        <v>240</v>
      </c>
      <c r="D4080" s="125">
        <v>464300</v>
      </c>
    </row>
    <row r="4081" spans="1:4" ht="25.5">
      <c r="A4081" s="124">
        <v>14489</v>
      </c>
      <c r="B4081" s="221" t="s">
        <v>8726</v>
      </c>
      <c r="C4081" s="100" t="s">
        <v>240</v>
      </c>
      <c r="D4081" s="125">
        <v>411825.46</v>
      </c>
    </row>
    <row r="4082" spans="1:4" ht="25.5">
      <c r="A4082" s="124">
        <v>14513</v>
      </c>
      <c r="B4082" s="221" t="s">
        <v>8727</v>
      </c>
      <c r="C4082" s="100" t="s">
        <v>240</v>
      </c>
      <c r="D4082" s="125">
        <v>308878.87</v>
      </c>
    </row>
    <row r="4083" spans="1:4" ht="25.5">
      <c r="A4083" s="124">
        <v>13600</v>
      </c>
      <c r="B4083" s="221" t="s">
        <v>8728</v>
      </c>
      <c r="C4083" s="100" t="s">
        <v>240</v>
      </c>
      <c r="D4083" s="125">
        <v>398540.72</v>
      </c>
    </row>
    <row r="4084" spans="1:4" ht="25.5">
      <c r="A4084" s="124">
        <v>10646</v>
      </c>
      <c r="B4084" s="221" t="s">
        <v>8729</v>
      </c>
      <c r="C4084" s="100" t="s">
        <v>240</v>
      </c>
      <c r="D4084" s="125">
        <v>297085.55</v>
      </c>
    </row>
    <row r="4085" spans="1:4" ht="25.5">
      <c r="A4085" s="124">
        <v>6070</v>
      </c>
      <c r="B4085" s="221" t="s">
        <v>8730</v>
      </c>
      <c r="C4085" s="100" t="s">
        <v>240</v>
      </c>
      <c r="D4085" s="125">
        <v>405930.85</v>
      </c>
    </row>
    <row r="4086" spans="1:4" ht="25.5">
      <c r="A4086" s="124">
        <v>6069</v>
      </c>
      <c r="B4086" s="221" t="s">
        <v>8731</v>
      </c>
      <c r="C4086" s="100" t="s">
        <v>240</v>
      </c>
      <c r="D4086" s="125">
        <v>89676.24</v>
      </c>
    </row>
    <row r="4087" spans="1:4" ht="25.5">
      <c r="A4087" s="124">
        <v>14626</v>
      </c>
      <c r="B4087" s="221" t="s">
        <v>8732</v>
      </c>
      <c r="C4087" s="100" t="s">
        <v>240</v>
      </c>
      <c r="D4087" s="125">
        <v>444401.44</v>
      </c>
    </row>
    <row r="4088" spans="1:4" ht="25.5">
      <c r="A4088" s="124">
        <v>6067</v>
      </c>
      <c r="B4088" s="221" t="s">
        <v>8733</v>
      </c>
      <c r="C4088" s="100" t="s">
        <v>240</v>
      </c>
      <c r="D4088" s="125">
        <v>364807.14</v>
      </c>
    </row>
    <row r="4089" spans="1:4">
      <c r="A4089" s="124">
        <v>38393</v>
      </c>
      <c r="B4089" s="221" t="s">
        <v>8734</v>
      </c>
      <c r="C4089" s="100" t="s">
        <v>240</v>
      </c>
      <c r="D4089" s="125">
        <v>12.04</v>
      </c>
    </row>
    <row r="4090" spans="1:4">
      <c r="A4090" s="124">
        <v>38390</v>
      </c>
      <c r="B4090" s="221" t="s">
        <v>8735</v>
      </c>
      <c r="C4090" s="100" t="s">
        <v>240</v>
      </c>
      <c r="D4090" s="125">
        <v>26.7</v>
      </c>
    </row>
    <row r="4091" spans="1:4">
      <c r="A4091" s="124">
        <v>36532</v>
      </c>
      <c r="B4091" s="221" t="s">
        <v>8736</v>
      </c>
      <c r="C4091" s="100" t="s">
        <v>240</v>
      </c>
      <c r="D4091" s="125">
        <v>19747</v>
      </c>
    </row>
    <row r="4092" spans="1:4" ht="25.5">
      <c r="A4092" s="124">
        <v>11578</v>
      </c>
      <c r="B4092" s="221" t="s">
        <v>8737</v>
      </c>
      <c r="C4092" s="100" t="s">
        <v>240</v>
      </c>
      <c r="D4092" s="125">
        <v>10.119999999999999</v>
      </c>
    </row>
    <row r="4093" spans="1:4" ht="25.5">
      <c r="A4093" s="124">
        <v>11577</v>
      </c>
      <c r="B4093" s="221" t="s">
        <v>8738</v>
      </c>
      <c r="C4093" s="100" t="s">
        <v>240</v>
      </c>
      <c r="D4093" s="125">
        <v>9.66</v>
      </c>
    </row>
    <row r="4094" spans="1:4" ht="25.5">
      <c r="A4094" s="124">
        <v>42432</v>
      </c>
      <c r="B4094" s="221" t="s">
        <v>8739</v>
      </c>
      <c r="C4094" s="100" t="s">
        <v>240</v>
      </c>
      <c r="D4094" s="125">
        <v>1349.51</v>
      </c>
    </row>
    <row r="4095" spans="1:4" ht="25.5">
      <c r="A4095" s="124">
        <v>42437</v>
      </c>
      <c r="B4095" s="221" t="s">
        <v>8740</v>
      </c>
      <c r="C4095" s="100" t="s">
        <v>240</v>
      </c>
      <c r="D4095" s="125">
        <v>1025.98</v>
      </c>
    </row>
    <row r="4096" spans="1:4">
      <c r="A4096" s="124">
        <v>1116</v>
      </c>
      <c r="B4096" s="221" t="s">
        <v>8741</v>
      </c>
      <c r="C4096" s="100" t="s">
        <v>239</v>
      </c>
      <c r="D4096" s="125">
        <v>12.5</v>
      </c>
    </row>
    <row r="4097" spans="1:4">
      <c r="A4097" s="124">
        <v>1115</v>
      </c>
      <c r="B4097" s="221" t="s">
        <v>8742</v>
      </c>
      <c r="C4097" s="100" t="s">
        <v>239</v>
      </c>
      <c r="D4097" s="125">
        <v>14.98</v>
      </c>
    </row>
    <row r="4098" spans="1:4">
      <c r="A4098" s="124">
        <v>1113</v>
      </c>
      <c r="B4098" s="221" t="s">
        <v>8743</v>
      </c>
      <c r="C4098" s="100" t="s">
        <v>239</v>
      </c>
      <c r="D4098" s="125">
        <v>17.510000000000002</v>
      </c>
    </row>
    <row r="4099" spans="1:4">
      <c r="A4099" s="124">
        <v>1114</v>
      </c>
      <c r="B4099" s="221" t="s">
        <v>8744</v>
      </c>
      <c r="C4099" s="100" t="s">
        <v>239</v>
      </c>
      <c r="D4099" s="125">
        <v>20.86</v>
      </c>
    </row>
    <row r="4100" spans="1:4">
      <c r="A4100" s="124">
        <v>40873</v>
      </c>
      <c r="B4100" s="221" t="s">
        <v>8745</v>
      </c>
      <c r="C4100" s="100" t="s">
        <v>239</v>
      </c>
      <c r="D4100" s="125">
        <v>16.32</v>
      </c>
    </row>
    <row r="4101" spans="1:4">
      <c r="A4101" s="124">
        <v>20214</v>
      </c>
      <c r="B4101" s="221" t="s">
        <v>8746</v>
      </c>
      <c r="C4101" s="100" t="s">
        <v>240</v>
      </c>
      <c r="D4101" s="125">
        <v>34.21</v>
      </c>
    </row>
    <row r="4102" spans="1:4">
      <c r="A4102" s="124">
        <v>11064</v>
      </c>
      <c r="B4102" s="221" t="s">
        <v>8747</v>
      </c>
      <c r="C4102" s="100" t="s">
        <v>240</v>
      </c>
      <c r="D4102" s="125">
        <v>14.5</v>
      </c>
    </row>
    <row r="4103" spans="1:4">
      <c r="A4103" s="124">
        <v>7237</v>
      </c>
      <c r="B4103" s="221" t="s">
        <v>8748</v>
      </c>
      <c r="C4103" s="100" t="s">
        <v>240</v>
      </c>
      <c r="D4103" s="125">
        <v>19.79</v>
      </c>
    </row>
    <row r="4104" spans="1:4">
      <c r="A4104" s="124">
        <v>16</v>
      </c>
      <c r="B4104" s="221" t="s">
        <v>8749</v>
      </c>
      <c r="C4104" s="100" t="s">
        <v>315</v>
      </c>
      <c r="D4104" s="125">
        <v>6.61</v>
      </c>
    </row>
    <row r="4105" spans="1:4">
      <c r="A4105" s="124">
        <v>11757</v>
      </c>
      <c r="B4105" s="221" t="s">
        <v>8750</v>
      </c>
      <c r="C4105" s="100" t="s">
        <v>240</v>
      </c>
      <c r="D4105" s="125">
        <v>24.09</v>
      </c>
    </row>
    <row r="4106" spans="1:4">
      <c r="A4106" s="124">
        <v>11758</v>
      </c>
      <c r="B4106" s="221" t="s">
        <v>8751</v>
      </c>
      <c r="C4106" s="100" t="s">
        <v>240</v>
      </c>
      <c r="D4106" s="125">
        <v>38.5</v>
      </c>
    </row>
    <row r="4107" spans="1:4">
      <c r="A4107" s="124">
        <v>37526</v>
      </c>
      <c r="B4107" s="221" t="s">
        <v>8752</v>
      </c>
      <c r="C4107" s="100" t="s">
        <v>240</v>
      </c>
      <c r="D4107" s="125">
        <v>2.66</v>
      </c>
    </row>
    <row r="4108" spans="1:4">
      <c r="A4108" s="124">
        <v>6076</v>
      </c>
      <c r="B4108" s="221" t="s">
        <v>8753</v>
      </c>
      <c r="C4108" s="100" t="s">
        <v>1161</v>
      </c>
      <c r="D4108" s="125">
        <v>82.5</v>
      </c>
    </row>
    <row r="4109" spans="1:4">
      <c r="A4109" s="124">
        <v>13109</v>
      </c>
      <c r="B4109" s="221" t="s">
        <v>8754</v>
      </c>
      <c r="C4109" s="100" t="s">
        <v>240</v>
      </c>
      <c r="D4109" s="125">
        <v>175.12</v>
      </c>
    </row>
    <row r="4110" spans="1:4">
      <c r="A4110" s="124">
        <v>13110</v>
      </c>
      <c r="B4110" s="221" t="s">
        <v>8755</v>
      </c>
      <c r="C4110" s="100" t="s">
        <v>240</v>
      </c>
      <c r="D4110" s="125">
        <v>230.47</v>
      </c>
    </row>
    <row r="4111" spans="1:4">
      <c r="A4111" s="124">
        <v>7581</v>
      </c>
      <c r="B4111" s="221" t="s">
        <v>8756</v>
      </c>
      <c r="C4111" s="100" t="s">
        <v>240</v>
      </c>
      <c r="D4111" s="125">
        <v>2.57</v>
      </c>
    </row>
    <row r="4112" spans="1:4">
      <c r="A4112" s="124">
        <v>20206</v>
      </c>
      <c r="B4112" s="221" t="s">
        <v>8757</v>
      </c>
      <c r="C4112" s="100" t="s">
        <v>239</v>
      </c>
      <c r="D4112" s="125">
        <v>4.96</v>
      </c>
    </row>
    <row r="4113" spans="1:4">
      <c r="A4113" s="124">
        <v>4460</v>
      </c>
      <c r="B4113" s="221" t="s">
        <v>8758</v>
      </c>
      <c r="C4113" s="100" t="s">
        <v>239</v>
      </c>
      <c r="D4113" s="125">
        <v>5.95</v>
      </c>
    </row>
    <row r="4114" spans="1:4">
      <c r="A4114" s="124">
        <v>4417</v>
      </c>
      <c r="B4114" s="221" t="s">
        <v>8759</v>
      </c>
      <c r="C4114" s="100" t="s">
        <v>239</v>
      </c>
      <c r="D4114" s="125">
        <v>3.42</v>
      </c>
    </row>
    <row r="4115" spans="1:4">
      <c r="A4115" s="124">
        <v>4517</v>
      </c>
      <c r="B4115" s="221" t="s">
        <v>8760</v>
      </c>
      <c r="C4115" s="100" t="s">
        <v>239</v>
      </c>
      <c r="D4115" s="125">
        <v>1.94</v>
      </c>
    </row>
    <row r="4116" spans="1:4">
      <c r="A4116" s="124">
        <v>4512</v>
      </c>
      <c r="B4116" s="221" t="s">
        <v>8761</v>
      </c>
      <c r="C4116" s="100" t="s">
        <v>239</v>
      </c>
      <c r="D4116" s="125">
        <v>1.41</v>
      </c>
    </row>
    <row r="4117" spans="1:4">
      <c r="A4117" s="124">
        <v>4415</v>
      </c>
      <c r="B4117" s="221" t="s">
        <v>8762</v>
      </c>
      <c r="C4117" s="100" t="s">
        <v>239</v>
      </c>
      <c r="D4117" s="125">
        <v>2.87</v>
      </c>
    </row>
    <row r="4118" spans="1:4">
      <c r="A4118" s="124">
        <v>37373</v>
      </c>
      <c r="B4118" s="221" t="s">
        <v>8763</v>
      </c>
      <c r="C4118" s="100" t="s">
        <v>22</v>
      </c>
      <c r="D4118" s="125">
        <v>7.0000000000000007E-2</v>
      </c>
    </row>
    <row r="4119" spans="1:4">
      <c r="A4119" s="124">
        <v>40864</v>
      </c>
      <c r="B4119" s="221" t="s">
        <v>8764</v>
      </c>
      <c r="C4119" s="100" t="s">
        <v>120</v>
      </c>
      <c r="D4119" s="125">
        <v>13.07</v>
      </c>
    </row>
    <row r="4120" spans="1:4">
      <c r="A4120" s="124">
        <v>4734</v>
      </c>
      <c r="B4120" s="221" t="s">
        <v>8765</v>
      </c>
      <c r="C4120" s="100" t="s">
        <v>1161</v>
      </c>
      <c r="D4120" s="125">
        <v>74.66</v>
      </c>
    </row>
    <row r="4121" spans="1:4">
      <c r="A4121" s="124">
        <v>6085</v>
      </c>
      <c r="B4121" s="221" t="s">
        <v>8766</v>
      </c>
      <c r="C4121" s="100" t="s">
        <v>2559</v>
      </c>
      <c r="D4121" s="125">
        <v>4.5599999999999996</v>
      </c>
    </row>
    <row r="4122" spans="1:4">
      <c r="A4122" s="124">
        <v>38396</v>
      </c>
      <c r="B4122" s="221" t="s">
        <v>8767</v>
      </c>
      <c r="C4122" s="100" t="s">
        <v>240</v>
      </c>
      <c r="D4122" s="125">
        <v>347.41</v>
      </c>
    </row>
    <row r="4123" spans="1:4">
      <c r="A4123" s="124">
        <v>6090</v>
      </c>
      <c r="B4123" s="221" t="s">
        <v>8768</v>
      </c>
      <c r="C4123" s="100" t="s">
        <v>2559</v>
      </c>
      <c r="D4123" s="125">
        <v>8.66</v>
      </c>
    </row>
    <row r="4124" spans="1:4">
      <c r="A4124" s="124">
        <v>11622</v>
      </c>
      <c r="B4124" s="221" t="s">
        <v>8769</v>
      </c>
      <c r="C4124" s="100" t="s">
        <v>315</v>
      </c>
      <c r="D4124" s="125">
        <v>54.98</v>
      </c>
    </row>
    <row r="4125" spans="1:4">
      <c r="A4125" s="124">
        <v>6094</v>
      </c>
      <c r="B4125" s="221" t="s">
        <v>8770</v>
      </c>
      <c r="C4125" s="100" t="s">
        <v>315</v>
      </c>
      <c r="D4125" s="125">
        <v>14.65</v>
      </c>
    </row>
    <row r="4126" spans="1:4" ht="25.5">
      <c r="A4126" s="124">
        <v>43143</v>
      </c>
      <c r="B4126" s="221" t="s">
        <v>8771</v>
      </c>
      <c r="C4126" s="100" t="s">
        <v>2559</v>
      </c>
      <c r="D4126" s="125">
        <v>20.76</v>
      </c>
    </row>
    <row r="4127" spans="1:4">
      <c r="A4127" s="124">
        <v>7317</v>
      </c>
      <c r="B4127" s="221" t="s">
        <v>8772</v>
      </c>
      <c r="C4127" s="100" t="s">
        <v>315</v>
      </c>
      <c r="D4127" s="125">
        <v>20.170000000000002</v>
      </c>
    </row>
    <row r="4128" spans="1:4">
      <c r="A4128" s="124">
        <v>142</v>
      </c>
      <c r="B4128" s="221" t="s">
        <v>8773</v>
      </c>
      <c r="C4128" s="100" t="s">
        <v>2577</v>
      </c>
      <c r="D4128" s="125">
        <v>25.94</v>
      </c>
    </row>
    <row r="4129" spans="1:4">
      <c r="A4129" s="124">
        <v>43142</v>
      </c>
      <c r="B4129" s="221" t="s">
        <v>8774</v>
      </c>
      <c r="C4129" s="100" t="s">
        <v>2559</v>
      </c>
      <c r="D4129" s="125">
        <v>117.85</v>
      </c>
    </row>
    <row r="4130" spans="1:4">
      <c r="A4130" s="124">
        <v>38123</v>
      </c>
      <c r="B4130" s="221" t="s">
        <v>8775</v>
      </c>
      <c r="C4130" s="100" t="s">
        <v>315</v>
      </c>
      <c r="D4130" s="125">
        <v>49.54</v>
      </c>
    </row>
    <row r="4131" spans="1:4">
      <c r="A4131" s="124">
        <v>42701</v>
      </c>
      <c r="B4131" s="221" t="s">
        <v>8776</v>
      </c>
      <c r="C4131" s="100" t="s">
        <v>240</v>
      </c>
      <c r="D4131" s="125">
        <v>28.62</v>
      </c>
    </row>
    <row r="4132" spans="1:4">
      <c r="A4132" s="124">
        <v>42702</v>
      </c>
      <c r="B4132" s="221" t="s">
        <v>8777</v>
      </c>
      <c r="C4132" s="100" t="s">
        <v>240</v>
      </c>
      <c r="D4132" s="125">
        <v>50.87</v>
      </c>
    </row>
    <row r="4133" spans="1:4">
      <c r="A4133" s="124">
        <v>37955</v>
      </c>
      <c r="B4133" s="221" t="s">
        <v>8778</v>
      </c>
      <c r="C4133" s="100" t="s">
        <v>240</v>
      </c>
      <c r="D4133" s="125">
        <v>65.92</v>
      </c>
    </row>
    <row r="4134" spans="1:4">
      <c r="A4134" s="124">
        <v>42699</v>
      </c>
      <c r="B4134" s="221" t="s">
        <v>8779</v>
      </c>
      <c r="C4134" s="100" t="s">
        <v>240</v>
      </c>
      <c r="D4134" s="125">
        <v>17.48</v>
      </c>
    </row>
    <row r="4135" spans="1:4">
      <c r="A4135" s="124">
        <v>42700</v>
      </c>
      <c r="B4135" s="221" t="s">
        <v>8780</v>
      </c>
      <c r="C4135" s="100" t="s">
        <v>240</v>
      </c>
      <c r="D4135" s="125">
        <v>49.85</v>
      </c>
    </row>
    <row r="4136" spans="1:4" ht="25.5">
      <c r="A4136" s="124">
        <v>37743</v>
      </c>
      <c r="B4136" s="221" t="s">
        <v>8781</v>
      </c>
      <c r="C4136" s="100" t="s">
        <v>240</v>
      </c>
      <c r="D4136" s="125">
        <v>131739.35</v>
      </c>
    </row>
    <row r="4137" spans="1:4" ht="25.5">
      <c r="A4137" s="124">
        <v>37744</v>
      </c>
      <c r="B4137" s="221" t="s">
        <v>8782</v>
      </c>
      <c r="C4137" s="100" t="s">
        <v>240</v>
      </c>
      <c r="D4137" s="125">
        <v>154900.69</v>
      </c>
    </row>
    <row r="4138" spans="1:4" ht="25.5">
      <c r="A4138" s="124">
        <v>37741</v>
      </c>
      <c r="B4138" s="221" t="s">
        <v>8783</v>
      </c>
      <c r="C4138" s="100" t="s">
        <v>240</v>
      </c>
      <c r="D4138" s="125">
        <v>119789.87</v>
      </c>
    </row>
    <row r="4139" spans="1:4" ht="25.5">
      <c r="A4139" s="124">
        <v>39396</v>
      </c>
      <c r="B4139" s="221" t="s">
        <v>8784</v>
      </c>
      <c r="C4139" s="100" t="s">
        <v>240</v>
      </c>
      <c r="D4139" s="125">
        <v>33.630000000000003</v>
      </c>
    </row>
    <row r="4140" spans="1:4" ht="25.5">
      <c r="A4140" s="124">
        <v>39392</v>
      </c>
      <c r="B4140" s="221" t="s">
        <v>8785</v>
      </c>
      <c r="C4140" s="100" t="s">
        <v>240</v>
      </c>
      <c r="D4140" s="125">
        <v>37.93</v>
      </c>
    </row>
    <row r="4141" spans="1:4" ht="25.5">
      <c r="A4141" s="124">
        <v>39393</v>
      </c>
      <c r="B4141" s="221" t="s">
        <v>8786</v>
      </c>
      <c r="C4141" s="100" t="s">
        <v>240</v>
      </c>
      <c r="D4141" s="125">
        <v>23.46</v>
      </c>
    </row>
    <row r="4142" spans="1:4" ht="25.5">
      <c r="A4142" s="124">
        <v>39394</v>
      </c>
      <c r="B4142" s="221" t="s">
        <v>8787</v>
      </c>
      <c r="C4142" s="100" t="s">
        <v>240</v>
      </c>
      <c r="D4142" s="125">
        <v>26.4</v>
      </c>
    </row>
    <row r="4143" spans="1:4" ht="25.5">
      <c r="A4143" s="124">
        <v>39395</v>
      </c>
      <c r="B4143" s="221" t="s">
        <v>8788</v>
      </c>
      <c r="C4143" s="100" t="s">
        <v>240</v>
      </c>
      <c r="D4143" s="125">
        <v>24.55</v>
      </c>
    </row>
    <row r="4144" spans="1:4">
      <c r="A4144" s="124">
        <v>14618</v>
      </c>
      <c r="B4144" s="221" t="s">
        <v>8789</v>
      </c>
      <c r="C4144" s="100" t="s">
        <v>240</v>
      </c>
      <c r="D4144" s="125">
        <v>1030.73</v>
      </c>
    </row>
    <row r="4145" spans="1:4" ht="25.5">
      <c r="A4145" s="124">
        <v>40269</v>
      </c>
      <c r="B4145" s="221" t="s">
        <v>8790</v>
      </c>
      <c r="C4145" s="100" t="s">
        <v>240</v>
      </c>
      <c r="D4145" s="125">
        <v>4152.76</v>
      </c>
    </row>
    <row r="4146" spans="1:4">
      <c r="A4146" s="124">
        <v>6110</v>
      </c>
      <c r="B4146" s="221" t="s">
        <v>8791</v>
      </c>
      <c r="C4146" s="100" t="s">
        <v>22</v>
      </c>
      <c r="D4146" s="125">
        <v>13.11</v>
      </c>
    </row>
    <row r="4147" spans="1:4">
      <c r="A4147" s="124">
        <v>40910</v>
      </c>
      <c r="B4147" s="221" t="s">
        <v>8792</v>
      </c>
      <c r="C4147" s="100" t="s">
        <v>120</v>
      </c>
      <c r="D4147" s="125">
        <v>2306.31</v>
      </c>
    </row>
    <row r="4148" spans="1:4">
      <c r="A4148" s="124">
        <v>6111</v>
      </c>
      <c r="B4148" s="221" t="s">
        <v>8793</v>
      </c>
      <c r="C4148" s="100" t="s">
        <v>22</v>
      </c>
      <c r="D4148" s="125">
        <v>8.92</v>
      </c>
    </row>
    <row r="4149" spans="1:4">
      <c r="A4149" s="124">
        <v>41084</v>
      </c>
      <c r="B4149" s="221" t="s">
        <v>8794</v>
      </c>
      <c r="C4149" s="100" t="s">
        <v>120</v>
      </c>
      <c r="D4149" s="125">
        <v>1569.48</v>
      </c>
    </row>
    <row r="4150" spans="1:4">
      <c r="A4150" s="124">
        <v>25950</v>
      </c>
      <c r="B4150" s="221" t="s">
        <v>8795</v>
      </c>
      <c r="C4150" s="100" t="s">
        <v>1161</v>
      </c>
      <c r="D4150" s="125">
        <v>32.630000000000003</v>
      </c>
    </row>
    <row r="4151" spans="1:4">
      <c r="A4151" s="124">
        <v>38637</v>
      </c>
      <c r="B4151" s="221" t="s">
        <v>8796</v>
      </c>
      <c r="C4151" s="100" t="s">
        <v>240</v>
      </c>
      <c r="D4151" s="125">
        <v>133.09</v>
      </c>
    </row>
    <row r="4152" spans="1:4">
      <c r="A4152" s="124">
        <v>6150</v>
      </c>
      <c r="B4152" s="221" t="s">
        <v>8797</v>
      </c>
      <c r="C4152" s="100" t="s">
        <v>240</v>
      </c>
      <c r="D4152" s="125">
        <v>134.72</v>
      </c>
    </row>
    <row r="4153" spans="1:4">
      <c r="A4153" s="124">
        <v>6136</v>
      </c>
      <c r="B4153" s="221" t="s">
        <v>8798</v>
      </c>
      <c r="C4153" s="100" t="s">
        <v>240</v>
      </c>
      <c r="D4153" s="125">
        <v>105.9</v>
      </c>
    </row>
    <row r="4154" spans="1:4">
      <c r="A4154" s="124">
        <v>38638</v>
      </c>
      <c r="B4154" s="221" t="s">
        <v>8799</v>
      </c>
      <c r="C4154" s="100" t="s">
        <v>240</v>
      </c>
      <c r="D4154" s="125">
        <v>112.15</v>
      </c>
    </row>
    <row r="4155" spans="1:4">
      <c r="A4155" s="124">
        <v>20262</v>
      </c>
      <c r="B4155" s="221" t="s">
        <v>8800</v>
      </c>
      <c r="C4155" s="100" t="s">
        <v>240</v>
      </c>
      <c r="D4155" s="125">
        <v>9.1199999999999992</v>
      </c>
    </row>
    <row r="4156" spans="1:4">
      <c r="A4156" s="124">
        <v>6148</v>
      </c>
      <c r="B4156" s="221" t="s">
        <v>8801</v>
      </c>
      <c r="C4156" s="100" t="s">
        <v>240</v>
      </c>
      <c r="D4156" s="125">
        <v>6.9</v>
      </c>
    </row>
    <row r="4157" spans="1:4">
      <c r="A4157" s="124">
        <v>6145</v>
      </c>
      <c r="B4157" s="221" t="s">
        <v>8802</v>
      </c>
      <c r="C4157" s="100" t="s">
        <v>240</v>
      </c>
      <c r="D4157" s="125">
        <v>12.37</v>
      </c>
    </row>
    <row r="4158" spans="1:4">
      <c r="A4158" s="124">
        <v>6149</v>
      </c>
      <c r="B4158" s="221" t="s">
        <v>8803</v>
      </c>
      <c r="C4158" s="100" t="s">
        <v>240</v>
      </c>
      <c r="D4158" s="125">
        <v>11.68</v>
      </c>
    </row>
    <row r="4159" spans="1:4">
      <c r="A4159" s="124">
        <v>6146</v>
      </c>
      <c r="B4159" s="221" t="s">
        <v>8804</v>
      </c>
      <c r="C4159" s="100" t="s">
        <v>240</v>
      </c>
      <c r="D4159" s="125">
        <v>12.4</v>
      </c>
    </row>
    <row r="4160" spans="1:4">
      <c r="A4160" s="124">
        <v>26026</v>
      </c>
      <c r="B4160" s="221" t="s">
        <v>8805</v>
      </c>
      <c r="C4160" s="100" t="s">
        <v>315</v>
      </c>
      <c r="D4160" s="125">
        <v>2.1800000000000002</v>
      </c>
    </row>
    <row r="4161" spans="1:4">
      <c r="A4161" s="124">
        <v>39961</v>
      </c>
      <c r="B4161" s="221" t="s">
        <v>8806</v>
      </c>
      <c r="C4161" s="100" t="s">
        <v>240</v>
      </c>
      <c r="D4161" s="125">
        <v>17.14</v>
      </c>
    </row>
    <row r="4162" spans="1:4" ht="25.5">
      <c r="A4162" s="124">
        <v>42433</v>
      </c>
      <c r="B4162" s="221" t="s">
        <v>8807</v>
      </c>
      <c r="C4162" s="100" t="s">
        <v>240</v>
      </c>
      <c r="D4162" s="125">
        <v>2665.57</v>
      </c>
    </row>
    <row r="4163" spans="1:4" ht="25.5">
      <c r="A4163" s="124">
        <v>42434</v>
      </c>
      <c r="B4163" s="221" t="s">
        <v>8808</v>
      </c>
      <c r="C4163" s="100" t="s">
        <v>240</v>
      </c>
      <c r="D4163" s="125">
        <v>2880.54</v>
      </c>
    </row>
    <row r="4164" spans="1:4" ht="25.5">
      <c r="A4164" s="124">
        <v>42435</v>
      </c>
      <c r="B4164" s="221" t="s">
        <v>8809</v>
      </c>
      <c r="C4164" s="100" t="s">
        <v>240</v>
      </c>
      <c r="D4164" s="125">
        <v>1436.41</v>
      </c>
    </row>
    <row r="4165" spans="1:4">
      <c r="A4165" s="124">
        <v>38061</v>
      </c>
      <c r="B4165" s="221" t="s">
        <v>8810</v>
      </c>
      <c r="C4165" s="100" t="s">
        <v>240</v>
      </c>
      <c r="D4165" s="125">
        <v>61.06</v>
      </c>
    </row>
    <row r="4166" spans="1:4">
      <c r="A4166" s="124">
        <v>20250</v>
      </c>
      <c r="B4166" s="221" t="s">
        <v>8811</v>
      </c>
      <c r="C4166" s="100" t="s">
        <v>315</v>
      </c>
      <c r="D4166" s="125">
        <v>12</v>
      </c>
    </row>
    <row r="4167" spans="1:4" ht="38.25">
      <c r="A4167" s="124">
        <v>39965</v>
      </c>
      <c r="B4167" s="221" t="s">
        <v>8812</v>
      </c>
      <c r="C4167" s="100" t="s">
        <v>316</v>
      </c>
      <c r="D4167" s="125">
        <v>1325.85</v>
      </c>
    </row>
    <row r="4168" spans="1:4" ht="38.25">
      <c r="A4168" s="124">
        <v>39964</v>
      </c>
      <c r="B4168" s="221" t="s">
        <v>8813</v>
      </c>
      <c r="C4168" s="100" t="s">
        <v>316</v>
      </c>
      <c r="D4168" s="125">
        <v>1126.1600000000001</v>
      </c>
    </row>
    <row r="4169" spans="1:4">
      <c r="A4169" s="124">
        <v>7</v>
      </c>
      <c r="B4169" s="221" t="s">
        <v>8814</v>
      </c>
      <c r="C4169" s="100" t="s">
        <v>315</v>
      </c>
      <c r="D4169" s="125">
        <v>10.98</v>
      </c>
    </row>
    <row r="4170" spans="1:4">
      <c r="A4170" s="124">
        <v>13388</v>
      </c>
      <c r="B4170" s="221" t="s">
        <v>8815</v>
      </c>
      <c r="C4170" s="100" t="s">
        <v>315</v>
      </c>
      <c r="D4170" s="125">
        <v>111.92</v>
      </c>
    </row>
    <row r="4171" spans="1:4">
      <c r="A4171" s="124">
        <v>39914</v>
      </c>
      <c r="B4171" s="221" t="s">
        <v>8816</v>
      </c>
      <c r="C4171" s="100" t="s">
        <v>315</v>
      </c>
      <c r="D4171" s="125">
        <v>161.83000000000001</v>
      </c>
    </row>
    <row r="4172" spans="1:4">
      <c r="A4172" s="124">
        <v>12732</v>
      </c>
      <c r="B4172" s="221" t="s">
        <v>8817</v>
      </c>
      <c r="C4172" s="100" t="s">
        <v>240</v>
      </c>
      <c r="D4172" s="125">
        <v>186.73</v>
      </c>
    </row>
    <row r="4173" spans="1:4">
      <c r="A4173" s="124">
        <v>6160</v>
      </c>
      <c r="B4173" s="221" t="s">
        <v>8818</v>
      </c>
      <c r="C4173" s="100" t="s">
        <v>22</v>
      </c>
      <c r="D4173" s="125">
        <v>14.84</v>
      </c>
    </row>
    <row r="4174" spans="1:4">
      <c r="A4174" s="124">
        <v>41087</v>
      </c>
      <c r="B4174" s="221" t="s">
        <v>8819</v>
      </c>
      <c r="C4174" s="100" t="s">
        <v>120</v>
      </c>
      <c r="D4174" s="125">
        <v>2610.3000000000002</v>
      </c>
    </row>
    <row r="4175" spans="1:4">
      <c r="A4175" s="124">
        <v>6166</v>
      </c>
      <c r="B4175" s="221" t="s">
        <v>8820</v>
      </c>
      <c r="C4175" s="100" t="s">
        <v>22</v>
      </c>
      <c r="D4175" s="125">
        <v>18.989999999999998</v>
      </c>
    </row>
    <row r="4176" spans="1:4">
      <c r="A4176" s="124">
        <v>41088</v>
      </c>
      <c r="B4176" s="221" t="s">
        <v>8821</v>
      </c>
      <c r="C4176" s="100" t="s">
        <v>120</v>
      </c>
      <c r="D4176" s="125">
        <v>3341.89</v>
      </c>
    </row>
    <row r="4177" spans="1:4" ht="25.5">
      <c r="A4177" s="124">
        <v>20232</v>
      </c>
      <c r="B4177" s="221" t="s">
        <v>8822</v>
      </c>
      <c r="C4177" s="100" t="s">
        <v>239</v>
      </c>
      <c r="D4177" s="125">
        <v>69</v>
      </c>
    </row>
    <row r="4178" spans="1:4">
      <c r="A4178" s="124">
        <v>10856</v>
      </c>
      <c r="B4178" s="221" t="s">
        <v>8823</v>
      </c>
      <c r="C4178" s="100" t="s">
        <v>239</v>
      </c>
      <c r="D4178" s="125">
        <v>67.91</v>
      </c>
    </row>
    <row r="4179" spans="1:4">
      <c r="A4179" s="124">
        <v>4828</v>
      </c>
      <c r="B4179" s="221" t="s">
        <v>8824</v>
      </c>
      <c r="C4179" s="100" t="s">
        <v>239</v>
      </c>
      <c r="D4179" s="125">
        <v>54.73</v>
      </c>
    </row>
    <row r="4180" spans="1:4">
      <c r="A4180" s="124">
        <v>20249</v>
      </c>
      <c r="B4180" s="221" t="s">
        <v>8825</v>
      </c>
      <c r="C4180" s="100" t="s">
        <v>239</v>
      </c>
      <c r="D4180" s="125">
        <v>29.97</v>
      </c>
    </row>
    <row r="4181" spans="1:4">
      <c r="A4181" s="124">
        <v>11609</v>
      </c>
      <c r="B4181" s="221" t="s">
        <v>8826</v>
      </c>
      <c r="C4181" s="100" t="s">
        <v>2559</v>
      </c>
      <c r="D4181" s="125">
        <v>9.1300000000000008</v>
      </c>
    </row>
    <row r="4182" spans="1:4">
      <c r="A4182" s="124">
        <v>20083</v>
      </c>
      <c r="B4182" s="221" t="s">
        <v>8827</v>
      </c>
      <c r="C4182" s="100" t="s">
        <v>240</v>
      </c>
      <c r="D4182" s="125">
        <v>43.14</v>
      </c>
    </row>
    <row r="4183" spans="1:4">
      <c r="A4183" s="124">
        <v>20082</v>
      </c>
      <c r="B4183" s="221" t="s">
        <v>8828</v>
      </c>
      <c r="C4183" s="100" t="s">
        <v>240</v>
      </c>
      <c r="D4183" s="125">
        <v>16.8</v>
      </c>
    </row>
    <row r="4184" spans="1:4">
      <c r="A4184" s="124">
        <v>5318</v>
      </c>
      <c r="B4184" s="221" t="s">
        <v>8829</v>
      </c>
      <c r="C4184" s="100" t="s">
        <v>2559</v>
      </c>
      <c r="D4184" s="125">
        <v>11.8</v>
      </c>
    </row>
    <row r="4185" spans="1:4">
      <c r="A4185" s="124">
        <v>10691</v>
      </c>
      <c r="B4185" s="221" t="s">
        <v>8830</v>
      </c>
      <c r="C4185" s="100" t="s">
        <v>2559</v>
      </c>
      <c r="D4185" s="125">
        <v>38.61</v>
      </c>
    </row>
    <row r="4186" spans="1:4">
      <c r="A4186" s="124">
        <v>12295</v>
      </c>
      <c r="B4186" s="221" t="s">
        <v>8831</v>
      </c>
      <c r="C4186" s="100" t="s">
        <v>240</v>
      </c>
      <c r="D4186" s="125">
        <v>2.2999999999999998</v>
      </c>
    </row>
    <row r="4187" spans="1:4">
      <c r="A4187" s="124">
        <v>12296</v>
      </c>
      <c r="B4187" s="221" t="s">
        <v>8832</v>
      </c>
      <c r="C4187" s="100" t="s">
        <v>240</v>
      </c>
      <c r="D4187" s="125">
        <v>2.98</v>
      </c>
    </row>
    <row r="4188" spans="1:4">
      <c r="A4188" s="124">
        <v>12294</v>
      </c>
      <c r="B4188" s="221" t="s">
        <v>8833</v>
      </c>
      <c r="C4188" s="100" t="s">
        <v>240</v>
      </c>
      <c r="D4188" s="125">
        <v>7.16</v>
      </c>
    </row>
    <row r="4189" spans="1:4">
      <c r="A4189" s="124">
        <v>14543</v>
      </c>
      <c r="B4189" s="221" t="s">
        <v>8834</v>
      </c>
      <c r="C4189" s="100" t="s">
        <v>240</v>
      </c>
      <c r="D4189" s="125">
        <v>5.1100000000000003</v>
      </c>
    </row>
    <row r="4190" spans="1:4">
      <c r="A4190" s="124">
        <v>13329</v>
      </c>
      <c r="B4190" s="221" t="s">
        <v>8835</v>
      </c>
      <c r="C4190" s="100" t="s">
        <v>240</v>
      </c>
      <c r="D4190" s="125">
        <v>3</v>
      </c>
    </row>
    <row r="4191" spans="1:4">
      <c r="A4191" s="124">
        <v>21044</v>
      </c>
      <c r="B4191" s="221" t="s">
        <v>8836</v>
      </c>
      <c r="C4191" s="100" t="s">
        <v>240</v>
      </c>
      <c r="D4191" s="125">
        <v>19.41</v>
      </c>
    </row>
    <row r="4192" spans="1:4">
      <c r="A4192" s="124">
        <v>21045</v>
      </c>
      <c r="B4192" s="221" t="s">
        <v>8837</v>
      </c>
      <c r="C4192" s="100" t="s">
        <v>240</v>
      </c>
      <c r="D4192" s="125">
        <v>26.59</v>
      </c>
    </row>
    <row r="4193" spans="1:4">
      <c r="A4193" s="124">
        <v>21040</v>
      </c>
      <c r="B4193" s="221" t="s">
        <v>8838</v>
      </c>
      <c r="C4193" s="100" t="s">
        <v>240</v>
      </c>
      <c r="D4193" s="125">
        <v>19</v>
      </c>
    </row>
    <row r="4194" spans="1:4">
      <c r="A4194" s="124">
        <v>21041</v>
      </c>
      <c r="B4194" s="221" t="s">
        <v>8839</v>
      </c>
      <c r="C4194" s="100" t="s">
        <v>240</v>
      </c>
      <c r="D4194" s="125">
        <v>22.93</v>
      </c>
    </row>
    <row r="4195" spans="1:4">
      <c r="A4195" s="124">
        <v>21047</v>
      </c>
      <c r="B4195" s="221" t="s">
        <v>8840</v>
      </c>
      <c r="C4195" s="100" t="s">
        <v>240</v>
      </c>
      <c r="D4195" s="125">
        <v>28.62</v>
      </c>
    </row>
    <row r="4196" spans="1:4">
      <c r="A4196" s="124">
        <v>21043</v>
      </c>
      <c r="B4196" s="221" t="s">
        <v>8841</v>
      </c>
      <c r="C4196" s="100" t="s">
        <v>240</v>
      </c>
      <c r="D4196" s="125">
        <v>27.87</v>
      </c>
    </row>
    <row r="4197" spans="1:4">
      <c r="A4197" s="124">
        <v>21042</v>
      </c>
      <c r="B4197" s="221" t="s">
        <v>8842</v>
      </c>
      <c r="C4197" s="100" t="s">
        <v>240</v>
      </c>
      <c r="D4197" s="125">
        <v>22.06</v>
      </c>
    </row>
    <row r="4198" spans="1:4">
      <c r="A4198" s="124">
        <v>11895</v>
      </c>
      <c r="B4198" s="221" t="s">
        <v>8843</v>
      </c>
      <c r="C4198" s="100" t="s">
        <v>240</v>
      </c>
      <c r="D4198" s="125">
        <v>726.33</v>
      </c>
    </row>
    <row r="4199" spans="1:4">
      <c r="A4199" s="124">
        <v>11896</v>
      </c>
      <c r="B4199" s="221" t="s">
        <v>8844</v>
      </c>
      <c r="C4199" s="100" t="s">
        <v>240</v>
      </c>
      <c r="D4199" s="125">
        <v>3806.97</v>
      </c>
    </row>
    <row r="4200" spans="1:4">
      <c r="A4200" s="124">
        <v>11897</v>
      </c>
      <c r="B4200" s="221" t="s">
        <v>8845</v>
      </c>
      <c r="C4200" s="100" t="s">
        <v>240</v>
      </c>
      <c r="D4200" s="125">
        <v>4967.43</v>
      </c>
    </row>
    <row r="4201" spans="1:4">
      <c r="A4201" s="124">
        <v>11898</v>
      </c>
      <c r="B4201" s="221" t="s">
        <v>8846</v>
      </c>
      <c r="C4201" s="100" t="s">
        <v>240</v>
      </c>
      <c r="D4201" s="125">
        <v>5217.88</v>
      </c>
    </row>
    <row r="4202" spans="1:4">
      <c r="A4202" s="124">
        <v>3282</v>
      </c>
      <c r="B4202" s="221" t="s">
        <v>8847</v>
      </c>
      <c r="C4202" s="100" t="s">
        <v>240</v>
      </c>
      <c r="D4202" s="125">
        <v>528.04999999999995</v>
      </c>
    </row>
    <row r="4203" spans="1:4">
      <c r="A4203" s="124">
        <v>11899</v>
      </c>
      <c r="B4203" s="221" t="s">
        <v>8848</v>
      </c>
      <c r="C4203" s="100" t="s">
        <v>240</v>
      </c>
      <c r="D4203" s="125">
        <v>2575.5500000000002</v>
      </c>
    </row>
    <row r="4204" spans="1:4">
      <c r="A4204" s="124">
        <v>11900</v>
      </c>
      <c r="B4204" s="221" t="s">
        <v>8849</v>
      </c>
      <c r="C4204" s="100" t="s">
        <v>240</v>
      </c>
      <c r="D4204" s="125">
        <v>3531.46</v>
      </c>
    </row>
    <row r="4205" spans="1:4">
      <c r="A4205" s="124">
        <v>14149</v>
      </c>
      <c r="B4205" s="221" t="s">
        <v>8850</v>
      </c>
      <c r="C4205" s="100" t="s">
        <v>2573</v>
      </c>
      <c r="D4205" s="125">
        <v>156.94999999999999</v>
      </c>
    </row>
    <row r="4206" spans="1:4" ht="25.5">
      <c r="A4206" s="124">
        <v>38099</v>
      </c>
      <c r="B4206" s="221" t="s">
        <v>8851</v>
      </c>
      <c r="C4206" s="100" t="s">
        <v>240</v>
      </c>
      <c r="D4206" s="125">
        <v>1.1499999999999999</v>
      </c>
    </row>
    <row r="4207" spans="1:4" ht="25.5">
      <c r="A4207" s="124">
        <v>38100</v>
      </c>
      <c r="B4207" s="221" t="s">
        <v>8852</v>
      </c>
      <c r="C4207" s="100" t="s">
        <v>240</v>
      </c>
      <c r="D4207" s="125">
        <v>1.88</v>
      </c>
    </row>
    <row r="4208" spans="1:4">
      <c r="A4208" s="124">
        <v>20061</v>
      </c>
      <c r="B4208" s="221" t="s">
        <v>8853</v>
      </c>
      <c r="C4208" s="100" t="s">
        <v>240</v>
      </c>
      <c r="D4208" s="125">
        <v>2.63</v>
      </c>
    </row>
    <row r="4209" spans="1:4">
      <c r="A4209" s="124">
        <v>7576</v>
      </c>
      <c r="B4209" s="221" t="s">
        <v>8854</v>
      </c>
      <c r="C4209" s="100" t="s">
        <v>240</v>
      </c>
      <c r="D4209" s="125">
        <v>105.5</v>
      </c>
    </row>
    <row r="4210" spans="1:4">
      <c r="A4210" s="124">
        <v>3384</v>
      </c>
      <c r="B4210" s="221" t="s">
        <v>8855</v>
      </c>
      <c r="C4210" s="100" t="s">
        <v>240</v>
      </c>
      <c r="D4210" s="125">
        <v>4.58</v>
      </c>
    </row>
    <row r="4211" spans="1:4">
      <c r="A4211" s="124">
        <v>7572</v>
      </c>
      <c r="B4211" s="221" t="s">
        <v>8856</v>
      </c>
      <c r="C4211" s="100" t="s">
        <v>240</v>
      </c>
      <c r="D4211" s="125">
        <v>9.76</v>
      </c>
    </row>
    <row r="4212" spans="1:4">
      <c r="A4212" s="124">
        <v>3396</v>
      </c>
      <c r="B4212" s="221" t="s">
        <v>8857</v>
      </c>
      <c r="C4212" s="100" t="s">
        <v>240</v>
      </c>
      <c r="D4212" s="125">
        <v>6.92</v>
      </c>
    </row>
    <row r="4213" spans="1:4">
      <c r="A4213" s="124">
        <v>37590</v>
      </c>
      <c r="B4213" s="221" t="s">
        <v>8858</v>
      </c>
      <c r="C4213" s="100" t="s">
        <v>240</v>
      </c>
      <c r="D4213" s="125">
        <v>9.86</v>
      </c>
    </row>
    <row r="4214" spans="1:4">
      <c r="A4214" s="124">
        <v>37591</v>
      </c>
      <c r="B4214" s="221" t="s">
        <v>8859</v>
      </c>
      <c r="C4214" s="100" t="s">
        <v>240</v>
      </c>
      <c r="D4214" s="125">
        <v>11.85</v>
      </c>
    </row>
    <row r="4215" spans="1:4">
      <c r="A4215" s="124">
        <v>12626</v>
      </c>
      <c r="B4215" s="221" t="s">
        <v>8860</v>
      </c>
      <c r="C4215" s="100" t="s">
        <v>240</v>
      </c>
      <c r="D4215" s="125">
        <v>12.64</v>
      </c>
    </row>
    <row r="4216" spans="1:4">
      <c r="A4216" s="124">
        <v>11033</v>
      </c>
      <c r="B4216" s="221" t="s">
        <v>8861</v>
      </c>
      <c r="C4216" s="100" t="s">
        <v>240</v>
      </c>
      <c r="D4216" s="125">
        <v>3.71</v>
      </c>
    </row>
    <row r="4217" spans="1:4">
      <c r="A4217" s="124">
        <v>390</v>
      </c>
      <c r="B4217" s="221" t="s">
        <v>8862</v>
      </c>
      <c r="C4217" s="100" t="s">
        <v>240</v>
      </c>
      <c r="D4217" s="125">
        <v>13.89</v>
      </c>
    </row>
    <row r="4218" spans="1:4" ht="25.5">
      <c r="A4218" s="124">
        <v>42436</v>
      </c>
      <c r="B4218" s="221" t="s">
        <v>8863</v>
      </c>
      <c r="C4218" s="100" t="s">
        <v>240</v>
      </c>
      <c r="D4218" s="125">
        <v>1503.52</v>
      </c>
    </row>
    <row r="4219" spans="1:4" ht="25.5">
      <c r="A4219" s="124">
        <v>6178</v>
      </c>
      <c r="B4219" s="221" t="s">
        <v>8864</v>
      </c>
      <c r="C4219" s="100" t="s">
        <v>316</v>
      </c>
      <c r="D4219" s="125">
        <v>169.09</v>
      </c>
    </row>
    <row r="4220" spans="1:4" ht="25.5">
      <c r="A4220" s="124">
        <v>6180</v>
      </c>
      <c r="B4220" s="221" t="s">
        <v>8865</v>
      </c>
      <c r="C4220" s="100" t="s">
        <v>316</v>
      </c>
      <c r="D4220" s="125">
        <v>182.5</v>
      </c>
    </row>
    <row r="4221" spans="1:4">
      <c r="A4221" s="124">
        <v>6182</v>
      </c>
      <c r="B4221" s="221" t="s">
        <v>8866</v>
      </c>
      <c r="C4221" s="100" t="s">
        <v>316</v>
      </c>
      <c r="D4221" s="125">
        <v>226.52</v>
      </c>
    </row>
    <row r="4222" spans="1:4">
      <c r="A4222" s="124">
        <v>3993</v>
      </c>
      <c r="B4222" s="221" t="s">
        <v>8867</v>
      </c>
      <c r="C4222" s="100" t="s">
        <v>316</v>
      </c>
      <c r="D4222" s="125">
        <v>64.3</v>
      </c>
    </row>
    <row r="4223" spans="1:4">
      <c r="A4223" s="124">
        <v>3990</v>
      </c>
      <c r="B4223" s="221" t="s">
        <v>8868</v>
      </c>
      <c r="C4223" s="100" t="s">
        <v>239</v>
      </c>
      <c r="D4223" s="125">
        <v>14.21</v>
      </c>
    </row>
    <row r="4224" spans="1:4">
      <c r="A4224" s="124">
        <v>3992</v>
      </c>
      <c r="B4224" s="221" t="s">
        <v>8869</v>
      </c>
      <c r="C4224" s="100" t="s">
        <v>239</v>
      </c>
      <c r="D4224" s="125">
        <v>17.440000000000001</v>
      </c>
    </row>
    <row r="4225" spans="1:4">
      <c r="A4225" s="124">
        <v>4509</v>
      </c>
      <c r="B4225" s="221" t="s">
        <v>8870</v>
      </c>
      <c r="C4225" s="100" t="s">
        <v>239</v>
      </c>
      <c r="D4225" s="125">
        <v>2.96</v>
      </c>
    </row>
    <row r="4226" spans="1:4">
      <c r="A4226" s="124">
        <v>6194</v>
      </c>
      <c r="B4226" s="221" t="s">
        <v>8871</v>
      </c>
      <c r="C4226" s="100" t="s">
        <v>239</v>
      </c>
      <c r="D4226" s="125">
        <v>4.03</v>
      </c>
    </row>
    <row r="4227" spans="1:4">
      <c r="A4227" s="124">
        <v>6193</v>
      </c>
      <c r="B4227" s="221" t="s">
        <v>8872</v>
      </c>
      <c r="C4227" s="100" t="s">
        <v>239</v>
      </c>
      <c r="D4227" s="125">
        <v>6.77</v>
      </c>
    </row>
    <row r="4228" spans="1:4">
      <c r="A4228" s="124">
        <v>10567</v>
      </c>
      <c r="B4228" s="221" t="s">
        <v>8873</v>
      </c>
      <c r="C4228" s="100" t="s">
        <v>239</v>
      </c>
      <c r="D4228" s="125">
        <v>6.68</v>
      </c>
    </row>
    <row r="4229" spans="1:4">
      <c r="A4229" s="124">
        <v>6212</v>
      </c>
      <c r="B4229" s="221" t="s">
        <v>8874</v>
      </c>
      <c r="C4229" s="100" t="s">
        <v>239</v>
      </c>
      <c r="D4229" s="125">
        <v>10.95</v>
      </c>
    </row>
    <row r="4230" spans="1:4">
      <c r="A4230" s="124">
        <v>6189</v>
      </c>
      <c r="B4230" s="221" t="s">
        <v>8875</v>
      </c>
      <c r="C4230" s="100" t="s">
        <v>239</v>
      </c>
      <c r="D4230" s="125">
        <v>9.9</v>
      </c>
    </row>
    <row r="4231" spans="1:4">
      <c r="A4231" s="124">
        <v>6214</v>
      </c>
      <c r="B4231" s="221" t="s">
        <v>8876</v>
      </c>
      <c r="C4231" s="100" t="s">
        <v>316</v>
      </c>
      <c r="D4231" s="125">
        <v>105.92</v>
      </c>
    </row>
    <row r="4232" spans="1:4">
      <c r="A4232" s="124">
        <v>36153</v>
      </c>
      <c r="B4232" s="221" t="s">
        <v>8877</v>
      </c>
      <c r="C4232" s="100" t="s">
        <v>240</v>
      </c>
      <c r="D4232" s="125">
        <v>154.88</v>
      </c>
    </row>
    <row r="4233" spans="1:4">
      <c r="A4233" s="124">
        <v>10740</v>
      </c>
      <c r="B4233" s="221" t="s">
        <v>8878</v>
      </c>
      <c r="C4233" s="100" t="s">
        <v>240</v>
      </c>
      <c r="D4233" s="125">
        <v>9754.19</v>
      </c>
    </row>
    <row r="4234" spans="1:4">
      <c r="A4234" s="124">
        <v>13914</v>
      </c>
      <c r="B4234" s="221" t="s">
        <v>8879</v>
      </c>
      <c r="C4234" s="100" t="s">
        <v>240</v>
      </c>
      <c r="D4234" s="125">
        <v>705.75</v>
      </c>
    </row>
    <row r="4235" spans="1:4">
      <c r="A4235" s="124">
        <v>10742</v>
      </c>
      <c r="B4235" s="221" t="s">
        <v>8880</v>
      </c>
      <c r="C4235" s="100" t="s">
        <v>240</v>
      </c>
      <c r="D4235" s="125">
        <v>1029.3499999999999</v>
      </c>
    </row>
    <row r="4236" spans="1:4">
      <c r="A4236" s="124">
        <v>38465</v>
      </c>
      <c r="B4236" s="221" t="s">
        <v>8881</v>
      </c>
      <c r="C4236" s="100" t="s">
        <v>240</v>
      </c>
      <c r="D4236" s="125">
        <v>20.98</v>
      </c>
    </row>
    <row r="4237" spans="1:4">
      <c r="A4237" s="124">
        <v>7543</v>
      </c>
      <c r="B4237" s="221" t="s">
        <v>8882</v>
      </c>
      <c r="C4237" s="100" t="s">
        <v>240</v>
      </c>
      <c r="D4237" s="125">
        <v>3.92</v>
      </c>
    </row>
    <row r="4238" spans="1:4">
      <c r="A4238" s="124">
        <v>13255</v>
      </c>
      <c r="B4238" s="221" t="s">
        <v>8883</v>
      </c>
      <c r="C4238" s="100" t="s">
        <v>240</v>
      </c>
      <c r="D4238" s="125">
        <v>54.26</v>
      </c>
    </row>
    <row r="4239" spans="1:4">
      <c r="A4239" s="124">
        <v>39352</v>
      </c>
      <c r="B4239" s="221" t="s">
        <v>8884</v>
      </c>
      <c r="C4239" s="100" t="s">
        <v>240</v>
      </c>
      <c r="D4239" s="125">
        <v>2.42</v>
      </c>
    </row>
    <row r="4240" spans="1:4">
      <c r="A4240" s="124">
        <v>39346</v>
      </c>
      <c r="B4240" s="221" t="s">
        <v>8885</v>
      </c>
      <c r="C4240" s="100" t="s">
        <v>240</v>
      </c>
      <c r="D4240" s="125">
        <v>2.42</v>
      </c>
    </row>
    <row r="4241" spans="1:4">
      <c r="A4241" s="124">
        <v>39350</v>
      </c>
      <c r="B4241" s="221" t="s">
        <v>8886</v>
      </c>
      <c r="C4241" s="100" t="s">
        <v>240</v>
      </c>
      <c r="D4241" s="125">
        <v>2.6</v>
      </c>
    </row>
    <row r="4242" spans="1:4">
      <c r="A4242" s="124">
        <v>39351</v>
      </c>
      <c r="B4242" s="221" t="s">
        <v>8887</v>
      </c>
      <c r="C4242" s="100" t="s">
        <v>240</v>
      </c>
      <c r="D4242" s="125">
        <v>3.01</v>
      </c>
    </row>
    <row r="4243" spans="1:4">
      <c r="A4243" s="124">
        <v>38952</v>
      </c>
      <c r="B4243" s="221" t="s">
        <v>8888</v>
      </c>
      <c r="C4243" s="100" t="s">
        <v>240</v>
      </c>
      <c r="D4243" s="125">
        <v>2.78</v>
      </c>
    </row>
    <row r="4244" spans="1:4">
      <c r="A4244" s="124">
        <v>38953</v>
      </c>
      <c r="B4244" s="221" t="s">
        <v>8889</v>
      </c>
      <c r="C4244" s="100" t="s">
        <v>240</v>
      </c>
      <c r="D4244" s="125">
        <v>4.3899999999999997</v>
      </c>
    </row>
    <row r="4245" spans="1:4">
      <c r="A4245" s="124">
        <v>38835</v>
      </c>
      <c r="B4245" s="221" t="s">
        <v>8890</v>
      </c>
      <c r="C4245" s="100" t="s">
        <v>240</v>
      </c>
      <c r="D4245" s="125">
        <v>3.94</v>
      </c>
    </row>
    <row r="4246" spans="1:4">
      <c r="A4246" s="124">
        <v>38837</v>
      </c>
      <c r="B4246" s="221" t="s">
        <v>8891</v>
      </c>
      <c r="C4246" s="100" t="s">
        <v>240</v>
      </c>
      <c r="D4246" s="125">
        <v>10.25</v>
      </c>
    </row>
    <row r="4247" spans="1:4">
      <c r="A4247" s="124">
        <v>38836</v>
      </c>
      <c r="B4247" s="221" t="s">
        <v>8892</v>
      </c>
      <c r="C4247" s="100" t="s">
        <v>240</v>
      </c>
      <c r="D4247" s="125">
        <v>5.67</v>
      </c>
    </row>
    <row r="4248" spans="1:4">
      <c r="A4248" s="124">
        <v>2666</v>
      </c>
      <c r="B4248" s="221" t="s">
        <v>8893</v>
      </c>
      <c r="C4248" s="100" t="s">
        <v>240</v>
      </c>
      <c r="D4248" s="125">
        <v>5.26</v>
      </c>
    </row>
    <row r="4249" spans="1:4">
      <c r="A4249" s="124">
        <v>2668</v>
      </c>
      <c r="B4249" s="221" t="s">
        <v>8894</v>
      </c>
      <c r="C4249" s="100" t="s">
        <v>240</v>
      </c>
      <c r="D4249" s="125">
        <v>6</v>
      </c>
    </row>
    <row r="4250" spans="1:4">
      <c r="A4250" s="124">
        <v>2664</v>
      </c>
      <c r="B4250" s="221" t="s">
        <v>8895</v>
      </c>
      <c r="C4250" s="100" t="s">
        <v>240</v>
      </c>
      <c r="D4250" s="125">
        <v>8.85</v>
      </c>
    </row>
    <row r="4251" spans="1:4">
      <c r="A4251" s="124">
        <v>2662</v>
      </c>
      <c r="B4251" s="221" t="s">
        <v>8896</v>
      </c>
      <c r="C4251" s="100" t="s">
        <v>240</v>
      </c>
      <c r="D4251" s="125">
        <v>10.86</v>
      </c>
    </row>
    <row r="4252" spans="1:4">
      <c r="A4252" s="124">
        <v>20964</v>
      </c>
      <c r="B4252" s="221" t="s">
        <v>8897</v>
      </c>
      <c r="C4252" s="100" t="s">
        <v>240</v>
      </c>
      <c r="D4252" s="125">
        <v>49</v>
      </c>
    </row>
    <row r="4253" spans="1:4">
      <c r="A4253" s="124">
        <v>10905</v>
      </c>
      <c r="B4253" s="221" t="s">
        <v>8898</v>
      </c>
      <c r="C4253" s="100" t="s">
        <v>240</v>
      </c>
      <c r="D4253" s="125">
        <v>65.73</v>
      </c>
    </row>
    <row r="4254" spans="1:4">
      <c r="A4254" s="124">
        <v>42703</v>
      </c>
      <c r="B4254" s="221" t="s">
        <v>8899</v>
      </c>
      <c r="C4254" s="100" t="s">
        <v>240</v>
      </c>
      <c r="D4254" s="125">
        <v>56.02</v>
      </c>
    </row>
    <row r="4255" spans="1:4">
      <c r="A4255" s="124">
        <v>42704</v>
      </c>
      <c r="B4255" s="221" t="s">
        <v>8900</v>
      </c>
      <c r="C4255" s="100" t="s">
        <v>240</v>
      </c>
      <c r="D4255" s="125">
        <v>86</v>
      </c>
    </row>
    <row r="4256" spans="1:4">
      <c r="A4256" s="124">
        <v>42705</v>
      </c>
      <c r="B4256" s="221" t="s">
        <v>8901</v>
      </c>
      <c r="C4256" s="100" t="s">
        <v>240</v>
      </c>
      <c r="D4256" s="125">
        <v>109.72</v>
      </c>
    </row>
    <row r="4257" spans="1:4">
      <c r="A4257" s="124">
        <v>42706</v>
      </c>
      <c r="B4257" s="221" t="s">
        <v>8902</v>
      </c>
      <c r="C4257" s="100" t="s">
        <v>240</v>
      </c>
      <c r="D4257" s="125">
        <v>135.88999999999999</v>
      </c>
    </row>
    <row r="4258" spans="1:4">
      <c r="A4258" s="124">
        <v>11289</v>
      </c>
      <c r="B4258" s="221" t="s">
        <v>8903</v>
      </c>
      <c r="C4258" s="100" t="s">
        <v>240</v>
      </c>
      <c r="D4258" s="125">
        <v>64.069999999999993</v>
      </c>
    </row>
    <row r="4259" spans="1:4">
      <c r="A4259" s="124">
        <v>11241</v>
      </c>
      <c r="B4259" s="221" t="s">
        <v>8904</v>
      </c>
      <c r="C4259" s="100" t="s">
        <v>240</v>
      </c>
      <c r="D4259" s="125">
        <v>160.18</v>
      </c>
    </row>
    <row r="4260" spans="1:4">
      <c r="A4260" s="124">
        <v>11301</v>
      </c>
      <c r="B4260" s="221" t="s">
        <v>8905</v>
      </c>
      <c r="C4260" s="100" t="s">
        <v>240</v>
      </c>
      <c r="D4260" s="125">
        <v>406.18</v>
      </c>
    </row>
    <row r="4261" spans="1:4">
      <c r="A4261" s="124">
        <v>21090</v>
      </c>
      <c r="B4261" s="221" t="s">
        <v>8906</v>
      </c>
      <c r="C4261" s="100" t="s">
        <v>240</v>
      </c>
      <c r="D4261" s="125">
        <v>497.72</v>
      </c>
    </row>
    <row r="4262" spans="1:4">
      <c r="A4262" s="124">
        <v>14112</v>
      </c>
      <c r="B4262" s="221" t="s">
        <v>8907</v>
      </c>
      <c r="C4262" s="100" t="s">
        <v>240</v>
      </c>
      <c r="D4262" s="125">
        <v>207.66</v>
      </c>
    </row>
    <row r="4263" spans="1:4">
      <c r="A4263" s="124">
        <v>11315</v>
      </c>
      <c r="B4263" s="221" t="s">
        <v>8908</v>
      </c>
      <c r="C4263" s="100" t="s">
        <v>240</v>
      </c>
      <c r="D4263" s="125">
        <v>97.25</v>
      </c>
    </row>
    <row r="4264" spans="1:4">
      <c r="A4264" s="124">
        <v>11292</v>
      </c>
      <c r="B4264" s="221" t="s">
        <v>8909</v>
      </c>
      <c r="C4264" s="100" t="s">
        <v>240</v>
      </c>
      <c r="D4264" s="125">
        <v>227.69</v>
      </c>
    </row>
    <row r="4265" spans="1:4">
      <c r="A4265" s="124">
        <v>21071</v>
      </c>
      <c r="B4265" s="221" t="s">
        <v>8910</v>
      </c>
      <c r="C4265" s="100" t="s">
        <v>240</v>
      </c>
      <c r="D4265" s="125">
        <v>148.74</v>
      </c>
    </row>
    <row r="4266" spans="1:4">
      <c r="A4266" s="124">
        <v>11293</v>
      </c>
      <c r="B4266" s="221" t="s">
        <v>8911</v>
      </c>
      <c r="C4266" s="100" t="s">
        <v>240</v>
      </c>
      <c r="D4266" s="125">
        <v>251.72</v>
      </c>
    </row>
    <row r="4267" spans="1:4">
      <c r="A4267" s="124">
        <v>11316</v>
      </c>
      <c r="B4267" s="221" t="s">
        <v>8912</v>
      </c>
      <c r="C4267" s="100" t="s">
        <v>240</v>
      </c>
      <c r="D4267" s="125">
        <v>320.37</v>
      </c>
    </row>
    <row r="4268" spans="1:4">
      <c r="A4268" s="124">
        <v>6243</v>
      </c>
      <c r="B4268" s="221" t="s">
        <v>8913</v>
      </c>
      <c r="C4268" s="100" t="s">
        <v>240</v>
      </c>
      <c r="D4268" s="125">
        <v>369</v>
      </c>
    </row>
    <row r="4269" spans="1:4">
      <c r="A4269" s="124">
        <v>21079</v>
      </c>
      <c r="B4269" s="221" t="s">
        <v>8914</v>
      </c>
      <c r="C4269" s="100" t="s">
        <v>240</v>
      </c>
      <c r="D4269" s="125">
        <v>439.93</v>
      </c>
    </row>
    <row r="4270" spans="1:4">
      <c r="A4270" s="124">
        <v>6240</v>
      </c>
      <c r="B4270" s="221" t="s">
        <v>8915</v>
      </c>
      <c r="C4270" s="100" t="s">
        <v>240</v>
      </c>
      <c r="D4270" s="125">
        <v>488.56</v>
      </c>
    </row>
    <row r="4271" spans="1:4">
      <c r="A4271" s="124">
        <v>11296</v>
      </c>
      <c r="B4271" s="221" t="s">
        <v>8916</v>
      </c>
      <c r="C4271" s="100" t="s">
        <v>240</v>
      </c>
      <c r="D4271" s="125">
        <v>1556.66</v>
      </c>
    </row>
    <row r="4272" spans="1:4">
      <c r="A4272" s="124">
        <v>11299</v>
      </c>
      <c r="B4272" s="221" t="s">
        <v>8917</v>
      </c>
      <c r="C4272" s="100" t="s">
        <v>240</v>
      </c>
      <c r="D4272" s="125">
        <v>526.89</v>
      </c>
    </row>
    <row r="4273" spans="1:4">
      <c r="A4273" s="124">
        <v>11066</v>
      </c>
      <c r="B4273" s="221" t="s">
        <v>8918</v>
      </c>
      <c r="C4273" s="100" t="s">
        <v>240</v>
      </c>
      <c r="D4273" s="125">
        <v>12.04</v>
      </c>
    </row>
    <row r="4274" spans="1:4">
      <c r="A4274" s="124">
        <v>11065</v>
      </c>
      <c r="B4274" s="221" t="s">
        <v>8919</v>
      </c>
      <c r="C4274" s="100" t="s">
        <v>240</v>
      </c>
      <c r="D4274" s="125">
        <v>13.8</v>
      </c>
    </row>
    <row r="4275" spans="1:4">
      <c r="A4275" s="124">
        <v>11688</v>
      </c>
      <c r="B4275" s="221" t="s">
        <v>8920</v>
      </c>
      <c r="C4275" s="100" t="s">
        <v>240</v>
      </c>
      <c r="D4275" s="125">
        <v>398.62</v>
      </c>
    </row>
    <row r="4276" spans="1:4" ht="25.5">
      <c r="A4276" s="124">
        <v>37736</v>
      </c>
      <c r="B4276" s="221" t="s">
        <v>8921</v>
      </c>
      <c r="C4276" s="100" t="s">
        <v>240</v>
      </c>
      <c r="D4276" s="125">
        <v>55000</v>
      </c>
    </row>
    <row r="4277" spans="1:4">
      <c r="A4277" s="124">
        <v>37739</v>
      </c>
      <c r="B4277" s="221" t="s">
        <v>8922</v>
      </c>
      <c r="C4277" s="100" t="s">
        <v>240</v>
      </c>
      <c r="D4277" s="125">
        <v>67692.3</v>
      </c>
    </row>
    <row r="4278" spans="1:4">
      <c r="A4278" s="124">
        <v>37740</v>
      </c>
      <c r="B4278" s="221" t="s">
        <v>8923</v>
      </c>
      <c r="C4278" s="100" t="s">
        <v>240</v>
      </c>
      <c r="D4278" s="125">
        <v>38628.76</v>
      </c>
    </row>
    <row r="4279" spans="1:4">
      <c r="A4279" s="124">
        <v>37738</v>
      </c>
      <c r="B4279" s="221" t="s">
        <v>8924</v>
      </c>
      <c r="C4279" s="100" t="s">
        <v>240</v>
      </c>
      <c r="D4279" s="125">
        <v>45894.65</v>
      </c>
    </row>
    <row r="4280" spans="1:4">
      <c r="A4280" s="124">
        <v>37737</v>
      </c>
      <c r="B4280" s="221" t="s">
        <v>8925</v>
      </c>
      <c r="C4280" s="100" t="s">
        <v>240</v>
      </c>
      <c r="D4280" s="125">
        <v>36513.370000000003</v>
      </c>
    </row>
    <row r="4281" spans="1:4">
      <c r="A4281" s="124">
        <v>25014</v>
      </c>
      <c r="B4281" s="221" t="s">
        <v>8926</v>
      </c>
      <c r="C4281" s="100" t="s">
        <v>240</v>
      </c>
      <c r="D4281" s="125">
        <v>76475.75</v>
      </c>
    </row>
    <row r="4282" spans="1:4">
      <c r="A4282" s="124">
        <v>25013</v>
      </c>
      <c r="B4282" s="221" t="s">
        <v>8927</v>
      </c>
      <c r="C4282" s="100" t="s">
        <v>240</v>
      </c>
      <c r="D4282" s="125">
        <v>80154.679999999993</v>
      </c>
    </row>
    <row r="4283" spans="1:4">
      <c r="A4283" s="124">
        <v>14405</v>
      </c>
      <c r="B4283" s="221" t="s">
        <v>8928</v>
      </c>
      <c r="C4283" s="100" t="s">
        <v>240</v>
      </c>
      <c r="D4283" s="125">
        <v>94088.62</v>
      </c>
    </row>
    <row r="4284" spans="1:4">
      <c r="A4284" s="124">
        <v>36790</v>
      </c>
      <c r="B4284" s="221" t="s">
        <v>8929</v>
      </c>
      <c r="C4284" s="100" t="s">
        <v>240</v>
      </c>
      <c r="D4284" s="125">
        <v>150.56</v>
      </c>
    </row>
    <row r="4285" spans="1:4">
      <c r="A4285" s="124">
        <v>20271</v>
      </c>
      <c r="B4285" s="221" t="s">
        <v>8930</v>
      </c>
      <c r="C4285" s="100" t="s">
        <v>240</v>
      </c>
      <c r="D4285" s="125">
        <v>482.46</v>
      </c>
    </row>
    <row r="4286" spans="1:4">
      <c r="A4286" s="124">
        <v>10423</v>
      </c>
      <c r="B4286" s="221" t="s">
        <v>8931</v>
      </c>
      <c r="C4286" s="100" t="s">
        <v>240</v>
      </c>
      <c r="D4286" s="125">
        <v>299.24</v>
      </c>
    </row>
    <row r="4287" spans="1:4">
      <c r="A4287" s="124">
        <v>37589</v>
      </c>
      <c r="B4287" s="221" t="s">
        <v>8932</v>
      </c>
      <c r="C4287" s="100" t="s">
        <v>240</v>
      </c>
      <c r="D4287" s="125">
        <v>184.47</v>
      </c>
    </row>
    <row r="4288" spans="1:4">
      <c r="A4288" s="124">
        <v>11690</v>
      </c>
      <c r="B4288" s="221" t="s">
        <v>8933</v>
      </c>
      <c r="C4288" s="100" t="s">
        <v>240</v>
      </c>
      <c r="D4288" s="125">
        <v>98</v>
      </c>
    </row>
    <row r="4289" spans="1:4">
      <c r="A4289" s="124">
        <v>20234</v>
      </c>
      <c r="B4289" s="221" t="s">
        <v>8934</v>
      </c>
      <c r="C4289" s="100" t="s">
        <v>240</v>
      </c>
      <c r="D4289" s="125">
        <v>124.02</v>
      </c>
    </row>
    <row r="4290" spans="1:4">
      <c r="A4290" s="124">
        <v>4763</v>
      </c>
      <c r="B4290" s="221" t="s">
        <v>8935</v>
      </c>
      <c r="C4290" s="100" t="s">
        <v>22</v>
      </c>
      <c r="D4290" s="125">
        <v>16.07</v>
      </c>
    </row>
    <row r="4291" spans="1:4">
      <c r="A4291" s="124">
        <v>41070</v>
      </c>
      <c r="B4291" s="221" t="s">
        <v>8936</v>
      </c>
      <c r="C4291" s="100" t="s">
        <v>120</v>
      </c>
      <c r="D4291" s="125">
        <v>2830.18</v>
      </c>
    </row>
    <row r="4292" spans="1:4">
      <c r="A4292" s="124">
        <v>14583</v>
      </c>
      <c r="B4292" s="221" t="s">
        <v>8937</v>
      </c>
      <c r="C4292" s="100" t="s">
        <v>1161</v>
      </c>
      <c r="D4292" s="125">
        <v>16.46</v>
      </c>
    </row>
    <row r="4293" spans="1:4">
      <c r="A4293" s="124">
        <v>11457</v>
      </c>
      <c r="B4293" s="221" t="s">
        <v>8938</v>
      </c>
      <c r="C4293" s="100" t="s">
        <v>240</v>
      </c>
      <c r="D4293" s="125">
        <v>26.93</v>
      </c>
    </row>
    <row r="4294" spans="1:4">
      <c r="A4294" s="124">
        <v>21121</v>
      </c>
      <c r="B4294" s="221" t="s">
        <v>8939</v>
      </c>
      <c r="C4294" s="100" t="s">
        <v>240</v>
      </c>
      <c r="D4294" s="125">
        <v>2.33</v>
      </c>
    </row>
    <row r="4295" spans="1:4">
      <c r="A4295" s="124">
        <v>38010</v>
      </c>
      <c r="B4295" s="221" t="s">
        <v>8940</v>
      </c>
      <c r="C4295" s="100" t="s">
        <v>240</v>
      </c>
      <c r="D4295" s="125">
        <v>3.82</v>
      </c>
    </row>
    <row r="4296" spans="1:4">
      <c r="A4296" s="124">
        <v>38011</v>
      </c>
      <c r="B4296" s="221" t="s">
        <v>8941</v>
      </c>
      <c r="C4296" s="100" t="s">
        <v>240</v>
      </c>
      <c r="D4296" s="125">
        <v>7.05</v>
      </c>
    </row>
    <row r="4297" spans="1:4">
      <c r="A4297" s="124">
        <v>38012</v>
      </c>
      <c r="B4297" s="221" t="s">
        <v>8942</v>
      </c>
      <c r="C4297" s="100" t="s">
        <v>240</v>
      </c>
      <c r="D4297" s="125">
        <v>24.08</v>
      </c>
    </row>
    <row r="4298" spans="1:4">
      <c r="A4298" s="124">
        <v>38013</v>
      </c>
      <c r="B4298" s="221" t="s">
        <v>8943</v>
      </c>
      <c r="C4298" s="100" t="s">
        <v>240</v>
      </c>
      <c r="D4298" s="125">
        <v>31.27</v>
      </c>
    </row>
    <row r="4299" spans="1:4">
      <c r="A4299" s="124">
        <v>38014</v>
      </c>
      <c r="B4299" s="221" t="s">
        <v>8944</v>
      </c>
      <c r="C4299" s="100" t="s">
        <v>240</v>
      </c>
      <c r="D4299" s="125">
        <v>50.88</v>
      </c>
    </row>
    <row r="4300" spans="1:4">
      <c r="A4300" s="124">
        <v>38015</v>
      </c>
      <c r="B4300" s="221" t="s">
        <v>8945</v>
      </c>
      <c r="C4300" s="100" t="s">
        <v>240</v>
      </c>
      <c r="D4300" s="125">
        <v>122.87</v>
      </c>
    </row>
    <row r="4301" spans="1:4">
      <c r="A4301" s="124">
        <v>38016</v>
      </c>
      <c r="B4301" s="221" t="s">
        <v>8946</v>
      </c>
      <c r="C4301" s="100" t="s">
        <v>240</v>
      </c>
      <c r="D4301" s="125">
        <v>149.5</v>
      </c>
    </row>
    <row r="4302" spans="1:4">
      <c r="A4302" s="124">
        <v>12741</v>
      </c>
      <c r="B4302" s="221" t="s">
        <v>8947</v>
      </c>
      <c r="C4302" s="100" t="s">
        <v>240</v>
      </c>
      <c r="D4302" s="125">
        <v>896.62</v>
      </c>
    </row>
    <row r="4303" spans="1:4">
      <c r="A4303" s="124">
        <v>12733</v>
      </c>
      <c r="B4303" s="221" t="s">
        <v>8948</v>
      </c>
      <c r="C4303" s="100" t="s">
        <v>240</v>
      </c>
      <c r="D4303" s="125">
        <v>4.51</v>
      </c>
    </row>
    <row r="4304" spans="1:4">
      <c r="A4304" s="124">
        <v>12734</v>
      </c>
      <c r="B4304" s="221" t="s">
        <v>8949</v>
      </c>
      <c r="C4304" s="100" t="s">
        <v>240</v>
      </c>
      <c r="D4304" s="125">
        <v>9.61</v>
      </c>
    </row>
    <row r="4305" spans="1:4">
      <c r="A4305" s="124">
        <v>12735</v>
      </c>
      <c r="B4305" s="221" t="s">
        <v>8950</v>
      </c>
      <c r="C4305" s="100" t="s">
        <v>240</v>
      </c>
      <c r="D4305" s="125">
        <v>15.82</v>
      </c>
    </row>
    <row r="4306" spans="1:4">
      <c r="A4306" s="124">
        <v>12736</v>
      </c>
      <c r="B4306" s="221" t="s">
        <v>8951</v>
      </c>
      <c r="C4306" s="100" t="s">
        <v>240</v>
      </c>
      <c r="D4306" s="125">
        <v>36.159999999999997</v>
      </c>
    </row>
    <row r="4307" spans="1:4">
      <c r="A4307" s="124">
        <v>12737</v>
      </c>
      <c r="B4307" s="221" t="s">
        <v>8952</v>
      </c>
      <c r="C4307" s="100" t="s">
        <v>240</v>
      </c>
      <c r="D4307" s="125">
        <v>46.58</v>
      </c>
    </row>
    <row r="4308" spans="1:4">
      <c r="A4308" s="124">
        <v>12738</v>
      </c>
      <c r="B4308" s="221" t="s">
        <v>8953</v>
      </c>
      <c r="C4308" s="100" t="s">
        <v>240</v>
      </c>
      <c r="D4308" s="125">
        <v>92.07</v>
      </c>
    </row>
    <row r="4309" spans="1:4">
      <c r="A4309" s="124">
        <v>12739</v>
      </c>
      <c r="B4309" s="221" t="s">
        <v>8954</v>
      </c>
      <c r="C4309" s="100" t="s">
        <v>240</v>
      </c>
      <c r="D4309" s="125">
        <v>262.10000000000002</v>
      </c>
    </row>
    <row r="4310" spans="1:4">
      <c r="A4310" s="124">
        <v>12740</v>
      </c>
      <c r="B4310" s="221" t="s">
        <v>8955</v>
      </c>
      <c r="C4310" s="100" t="s">
        <v>240</v>
      </c>
      <c r="D4310" s="125">
        <v>410.08</v>
      </c>
    </row>
    <row r="4311" spans="1:4">
      <c r="A4311" s="124">
        <v>6297</v>
      </c>
      <c r="B4311" s="221" t="s">
        <v>8956</v>
      </c>
      <c r="C4311" s="100" t="s">
        <v>240</v>
      </c>
      <c r="D4311" s="125">
        <v>25.15</v>
      </c>
    </row>
    <row r="4312" spans="1:4">
      <c r="A4312" s="124">
        <v>6296</v>
      </c>
      <c r="B4312" s="221" t="s">
        <v>8957</v>
      </c>
      <c r="C4312" s="100" t="s">
        <v>240</v>
      </c>
      <c r="D4312" s="125">
        <v>19.850000000000001</v>
      </c>
    </row>
    <row r="4313" spans="1:4">
      <c r="A4313" s="124">
        <v>6294</v>
      </c>
      <c r="B4313" s="221" t="s">
        <v>8958</v>
      </c>
      <c r="C4313" s="100" t="s">
        <v>240</v>
      </c>
      <c r="D4313" s="125">
        <v>5.66</v>
      </c>
    </row>
    <row r="4314" spans="1:4">
      <c r="A4314" s="124">
        <v>6323</v>
      </c>
      <c r="B4314" s="221" t="s">
        <v>8959</v>
      </c>
      <c r="C4314" s="100" t="s">
        <v>240</v>
      </c>
      <c r="D4314" s="125">
        <v>12.97</v>
      </c>
    </row>
    <row r="4315" spans="1:4">
      <c r="A4315" s="124">
        <v>6299</v>
      </c>
      <c r="B4315" s="221" t="s">
        <v>8960</v>
      </c>
      <c r="C4315" s="100" t="s">
        <v>240</v>
      </c>
      <c r="D4315" s="125">
        <v>75.66</v>
      </c>
    </row>
    <row r="4316" spans="1:4">
      <c r="A4316" s="124">
        <v>6298</v>
      </c>
      <c r="B4316" s="221" t="s">
        <v>8961</v>
      </c>
      <c r="C4316" s="100" t="s">
        <v>240</v>
      </c>
      <c r="D4316" s="125">
        <v>39.840000000000003</v>
      </c>
    </row>
    <row r="4317" spans="1:4">
      <c r="A4317" s="124">
        <v>6295</v>
      </c>
      <c r="B4317" s="221" t="s">
        <v>8962</v>
      </c>
      <c r="C4317" s="100" t="s">
        <v>240</v>
      </c>
      <c r="D4317" s="125">
        <v>8.06</v>
      </c>
    </row>
    <row r="4318" spans="1:4">
      <c r="A4318" s="124">
        <v>6322</v>
      </c>
      <c r="B4318" s="221" t="s">
        <v>8963</v>
      </c>
      <c r="C4318" s="100" t="s">
        <v>240</v>
      </c>
      <c r="D4318" s="125">
        <v>101.33</v>
      </c>
    </row>
    <row r="4319" spans="1:4">
      <c r="A4319" s="124">
        <v>6300</v>
      </c>
      <c r="B4319" s="221" t="s">
        <v>8964</v>
      </c>
      <c r="C4319" s="100" t="s">
        <v>240</v>
      </c>
      <c r="D4319" s="125">
        <v>186.82</v>
      </c>
    </row>
    <row r="4320" spans="1:4">
      <c r="A4320" s="124">
        <v>6321</v>
      </c>
      <c r="B4320" s="221" t="s">
        <v>8965</v>
      </c>
      <c r="C4320" s="100" t="s">
        <v>240</v>
      </c>
      <c r="D4320" s="125">
        <v>266.87</v>
      </c>
    </row>
    <row r="4321" spans="1:4">
      <c r="A4321" s="124">
        <v>6301</v>
      </c>
      <c r="B4321" s="221" t="s">
        <v>8966</v>
      </c>
      <c r="C4321" s="100" t="s">
        <v>240</v>
      </c>
      <c r="D4321" s="125">
        <v>625.51</v>
      </c>
    </row>
    <row r="4322" spans="1:4">
      <c r="A4322" s="124">
        <v>7105</v>
      </c>
      <c r="B4322" s="221" t="s">
        <v>8967</v>
      </c>
      <c r="C4322" s="100" t="s">
        <v>240</v>
      </c>
      <c r="D4322" s="125">
        <v>22.34</v>
      </c>
    </row>
    <row r="4323" spans="1:4">
      <c r="A4323" s="124">
        <v>20183</v>
      </c>
      <c r="B4323" s="221" t="s">
        <v>8968</v>
      </c>
      <c r="C4323" s="100" t="s">
        <v>240</v>
      </c>
      <c r="D4323" s="125">
        <v>29.41</v>
      </c>
    </row>
    <row r="4324" spans="1:4">
      <c r="A4324" s="124">
        <v>38448</v>
      </c>
      <c r="B4324" s="221" t="s">
        <v>8969</v>
      </c>
      <c r="C4324" s="100" t="s">
        <v>240</v>
      </c>
      <c r="D4324" s="125">
        <v>138.19</v>
      </c>
    </row>
    <row r="4325" spans="1:4">
      <c r="A4325" s="124">
        <v>20182</v>
      </c>
      <c r="B4325" s="221" t="s">
        <v>8970</v>
      </c>
      <c r="C4325" s="100" t="s">
        <v>240</v>
      </c>
      <c r="D4325" s="125">
        <v>16.79</v>
      </c>
    </row>
    <row r="4326" spans="1:4">
      <c r="A4326" s="124">
        <v>7119</v>
      </c>
      <c r="B4326" s="221" t="s">
        <v>8971</v>
      </c>
      <c r="C4326" s="100" t="s">
        <v>240</v>
      </c>
      <c r="D4326" s="125">
        <v>6.86</v>
      </c>
    </row>
    <row r="4327" spans="1:4">
      <c r="A4327" s="124">
        <v>7120</v>
      </c>
      <c r="B4327" s="221" t="s">
        <v>8972</v>
      </c>
      <c r="C4327" s="100" t="s">
        <v>240</v>
      </c>
      <c r="D4327" s="125">
        <v>4.71</v>
      </c>
    </row>
    <row r="4328" spans="1:4">
      <c r="A4328" s="124">
        <v>6319</v>
      </c>
      <c r="B4328" s="221" t="s">
        <v>8973</v>
      </c>
      <c r="C4328" s="100" t="s">
        <v>240</v>
      </c>
      <c r="D4328" s="125">
        <v>29.55</v>
      </c>
    </row>
    <row r="4329" spans="1:4">
      <c r="A4329" s="124">
        <v>6304</v>
      </c>
      <c r="B4329" s="221" t="s">
        <v>8974</v>
      </c>
      <c r="C4329" s="100" t="s">
        <v>240</v>
      </c>
      <c r="D4329" s="125">
        <v>29.55</v>
      </c>
    </row>
    <row r="4330" spans="1:4">
      <c r="A4330" s="124">
        <v>21116</v>
      </c>
      <c r="B4330" s="221" t="s">
        <v>8975</v>
      </c>
      <c r="C4330" s="100" t="s">
        <v>240</v>
      </c>
      <c r="D4330" s="125">
        <v>22.38</v>
      </c>
    </row>
    <row r="4331" spans="1:4">
      <c r="A4331" s="124">
        <v>6320</v>
      </c>
      <c r="B4331" s="221" t="s">
        <v>8976</v>
      </c>
      <c r="C4331" s="100" t="s">
        <v>240</v>
      </c>
      <c r="D4331" s="125">
        <v>15.22</v>
      </c>
    </row>
    <row r="4332" spans="1:4">
      <c r="A4332" s="124">
        <v>6303</v>
      </c>
      <c r="B4332" s="221" t="s">
        <v>8977</v>
      </c>
      <c r="C4332" s="100" t="s">
        <v>240</v>
      </c>
      <c r="D4332" s="125">
        <v>15.22</v>
      </c>
    </row>
    <row r="4333" spans="1:4">
      <c r="A4333" s="124">
        <v>6308</v>
      </c>
      <c r="B4333" s="221" t="s">
        <v>8978</v>
      </c>
      <c r="C4333" s="100" t="s">
        <v>240</v>
      </c>
      <c r="D4333" s="125">
        <v>81.77</v>
      </c>
    </row>
    <row r="4334" spans="1:4">
      <c r="A4334" s="124">
        <v>6317</v>
      </c>
      <c r="B4334" s="221" t="s">
        <v>8979</v>
      </c>
      <c r="C4334" s="100" t="s">
        <v>240</v>
      </c>
      <c r="D4334" s="125">
        <v>81.77</v>
      </c>
    </row>
    <row r="4335" spans="1:4">
      <c r="A4335" s="124">
        <v>6307</v>
      </c>
      <c r="B4335" s="221" t="s">
        <v>8980</v>
      </c>
      <c r="C4335" s="100" t="s">
        <v>240</v>
      </c>
      <c r="D4335" s="125">
        <v>81.77</v>
      </c>
    </row>
    <row r="4336" spans="1:4">
      <c r="A4336" s="124">
        <v>6309</v>
      </c>
      <c r="B4336" s="221" t="s">
        <v>8981</v>
      </c>
      <c r="C4336" s="100" t="s">
        <v>240</v>
      </c>
      <c r="D4336" s="125">
        <v>84.15</v>
      </c>
    </row>
    <row r="4337" spans="1:4">
      <c r="A4337" s="124">
        <v>6318</v>
      </c>
      <c r="B4337" s="221" t="s">
        <v>8982</v>
      </c>
      <c r="C4337" s="100" t="s">
        <v>240</v>
      </c>
      <c r="D4337" s="125">
        <v>44.11</v>
      </c>
    </row>
    <row r="4338" spans="1:4">
      <c r="A4338" s="124">
        <v>6306</v>
      </c>
      <c r="B4338" s="221" t="s">
        <v>8983</v>
      </c>
      <c r="C4338" s="100" t="s">
        <v>240</v>
      </c>
      <c r="D4338" s="125">
        <v>44.11</v>
      </c>
    </row>
    <row r="4339" spans="1:4">
      <c r="A4339" s="124">
        <v>6305</v>
      </c>
      <c r="B4339" s="221" t="s">
        <v>8984</v>
      </c>
      <c r="C4339" s="100" t="s">
        <v>240</v>
      </c>
      <c r="D4339" s="125">
        <v>44.11</v>
      </c>
    </row>
    <row r="4340" spans="1:4">
      <c r="A4340" s="124">
        <v>6302</v>
      </c>
      <c r="B4340" s="221" t="s">
        <v>8985</v>
      </c>
      <c r="C4340" s="100" t="s">
        <v>240</v>
      </c>
      <c r="D4340" s="125">
        <v>9.35</v>
      </c>
    </row>
    <row r="4341" spans="1:4">
      <c r="A4341" s="124">
        <v>6312</v>
      </c>
      <c r="B4341" s="221" t="s">
        <v>8986</v>
      </c>
      <c r="C4341" s="100" t="s">
        <v>240</v>
      </c>
      <c r="D4341" s="125">
        <v>117.63</v>
      </c>
    </row>
    <row r="4342" spans="1:4">
      <c r="A4342" s="124">
        <v>6311</v>
      </c>
      <c r="B4342" s="221" t="s">
        <v>8987</v>
      </c>
      <c r="C4342" s="100" t="s">
        <v>240</v>
      </c>
      <c r="D4342" s="125">
        <v>117.63</v>
      </c>
    </row>
    <row r="4343" spans="1:4">
      <c r="A4343" s="124">
        <v>6310</v>
      </c>
      <c r="B4343" s="221" t="s">
        <v>8988</v>
      </c>
      <c r="C4343" s="100" t="s">
        <v>240</v>
      </c>
      <c r="D4343" s="125">
        <v>117.63</v>
      </c>
    </row>
    <row r="4344" spans="1:4">
      <c r="A4344" s="124">
        <v>6314</v>
      </c>
      <c r="B4344" s="221" t="s">
        <v>8989</v>
      </c>
      <c r="C4344" s="100" t="s">
        <v>240</v>
      </c>
      <c r="D4344" s="125">
        <v>117.63</v>
      </c>
    </row>
    <row r="4345" spans="1:4">
      <c r="A4345" s="124">
        <v>6313</v>
      </c>
      <c r="B4345" s="221" t="s">
        <v>8990</v>
      </c>
      <c r="C4345" s="100" t="s">
        <v>240</v>
      </c>
      <c r="D4345" s="125">
        <v>117.63</v>
      </c>
    </row>
    <row r="4346" spans="1:4">
      <c r="A4346" s="124">
        <v>6315</v>
      </c>
      <c r="B4346" s="221" t="s">
        <v>8991</v>
      </c>
      <c r="C4346" s="100" t="s">
        <v>240</v>
      </c>
      <c r="D4346" s="125">
        <v>222.72</v>
      </c>
    </row>
    <row r="4347" spans="1:4">
      <c r="A4347" s="124">
        <v>6316</v>
      </c>
      <c r="B4347" s="221" t="s">
        <v>8992</v>
      </c>
      <c r="C4347" s="100" t="s">
        <v>240</v>
      </c>
      <c r="D4347" s="125">
        <v>222.72</v>
      </c>
    </row>
    <row r="4348" spans="1:4">
      <c r="A4348" s="124">
        <v>38878</v>
      </c>
      <c r="B4348" s="221" t="s">
        <v>8993</v>
      </c>
      <c r="C4348" s="100" t="s">
        <v>240</v>
      </c>
      <c r="D4348" s="125">
        <v>14.42</v>
      </c>
    </row>
    <row r="4349" spans="1:4">
      <c r="A4349" s="124">
        <v>38879</v>
      </c>
      <c r="B4349" s="221" t="s">
        <v>8994</v>
      </c>
      <c r="C4349" s="100" t="s">
        <v>240</v>
      </c>
      <c r="D4349" s="125">
        <v>27.04</v>
      </c>
    </row>
    <row r="4350" spans="1:4">
      <c r="A4350" s="124">
        <v>38881</v>
      </c>
      <c r="B4350" s="221" t="s">
        <v>8995</v>
      </c>
      <c r="C4350" s="100" t="s">
        <v>240</v>
      </c>
      <c r="D4350" s="125">
        <v>14.15</v>
      </c>
    </row>
    <row r="4351" spans="1:4">
      <c r="A4351" s="124">
        <v>38880</v>
      </c>
      <c r="B4351" s="221" t="s">
        <v>8996</v>
      </c>
      <c r="C4351" s="100" t="s">
        <v>240</v>
      </c>
      <c r="D4351" s="125">
        <v>14.83</v>
      </c>
    </row>
    <row r="4352" spans="1:4">
      <c r="A4352" s="124">
        <v>38882</v>
      </c>
      <c r="B4352" s="221" t="s">
        <v>8997</v>
      </c>
      <c r="C4352" s="100" t="s">
        <v>240</v>
      </c>
      <c r="D4352" s="125">
        <v>15.35</v>
      </c>
    </row>
    <row r="4353" spans="1:4">
      <c r="A4353" s="124">
        <v>38883</v>
      </c>
      <c r="B4353" s="221" t="s">
        <v>8998</v>
      </c>
      <c r="C4353" s="100" t="s">
        <v>240</v>
      </c>
      <c r="D4353" s="125">
        <v>22.71</v>
      </c>
    </row>
    <row r="4354" spans="1:4">
      <c r="A4354" s="124">
        <v>38884</v>
      </c>
      <c r="B4354" s="221" t="s">
        <v>8999</v>
      </c>
      <c r="C4354" s="100" t="s">
        <v>240</v>
      </c>
      <c r="D4354" s="125">
        <v>24.65</v>
      </c>
    </row>
    <row r="4355" spans="1:4">
      <c r="A4355" s="124">
        <v>38885</v>
      </c>
      <c r="B4355" s="221" t="s">
        <v>9000</v>
      </c>
      <c r="C4355" s="100" t="s">
        <v>240</v>
      </c>
      <c r="D4355" s="125">
        <v>23.85</v>
      </c>
    </row>
    <row r="4356" spans="1:4">
      <c r="A4356" s="124">
        <v>38886</v>
      </c>
      <c r="B4356" s="221" t="s">
        <v>9001</v>
      </c>
      <c r="C4356" s="100" t="s">
        <v>240</v>
      </c>
      <c r="D4356" s="125">
        <v>25.74</v>
      </c>
    </row>
    <row r="4357" spans="1:4">
      <c r="A4357" s="124">
        <v>38887</v>
      </c>
      <c r="B4357" s="221" t="s">
        <v>9002</v>
      </c>
      <c r="C4357" s="100" t="s">
        <v>240</v>
      </c>
      <c r="D4357" s="125">
        <v>23.12</v>
      </c>
    </row>
    <row r="4358" spans="1:4">
      <c r="A4358" s="124">
        <v>38888</v>
      </c>
      <c r="B4358" s="221" t="s">
        <v>9003</v>
      </c>
      <c r="C4358" s="100" t="s">
        <v>240</v>
      </c>
      <c r="D4358" s="125">
        <v>27.48</v>
      </c>
    </row>
    <row r="4359" spans="1:4">
      <c r="A4359" s="124">
        <v>38890</v>
      </c>
      <c r="B4359" s="221" t="s">
        <v>9004</v>
      </c>
      <c r="C4359" s="100" t="s">
        <v>240</v>
      </c>
      <c r="D4359" s="125">
        <v>40.85</v>
      </c>
    </row>
    <row r="4360" spans="1:4">
      <c r="A4360" s="124">
        <v>38893</v>
      </c>
      <c r="B4360" s="221" t="s">
        <v>9005</v>
      </c>
      <c r="C4360" s="100" t="s">
        <v>240</v>
      </c>
      <c r="D4360" s="125">
        <v>32.85</v>
      </c>
    </row>
    <row r="4361" spans="1:4">
      <c r="A4361" s="124">
        <v>38894</v>
      </c>
      <c r="B4361" s="221" t="s">
        <v>9006</v>
      </c>
      <c r="C4361" s="100" t="s">
        <v>240</v>
      </c>
      <c r="D4361" s="125">
        <v>41.72</v>
      </c>
    </row>
    <row r="4362" spans="1:4">
      <c r="A4362" s="124">
        <v>38896</v>
      </c>
      <c r="B4362" s="221" t="s">
        <v>9007</v>
      </c>
      <c r="C4362" s="100" t="s">
        <v>240</v>
      </c>
      <c r="D4362" s="125">
        <v>42.55</v>
      </c>
    </row>
    <row r="4363" spans="1:4">
      <c r="A4363" s="124">
        <v>39324</v>
      </c>
      <c r="B4363" s="221" t="s">
        <v>9008</v>
      </c>
      <c r="C4363" s="100" t="s">
        <v>240</v>
      </c>
      <c r="D4363" s="125">
        <v>5.18</v>
      </c>
    </row>
    <row r="4364" spans="1:4">
      <c r="A4364" s="124">
        <v>39325</v>
      </c>
      <c r="B4364" s="221" t="s">
        <v>9009</v>
      </c>
      <c r="C4364" s="100" t="s">
        <v>240</v>
      </c>
      <c r="D4364" s="125">
        <v>7.84</v>
      </c>
    </row>
    <row r="4365" spans="1:4">
      <c r="A4365" s="124">
        <v>39326</v>
      </c>
      <c r="B4365" s="221" t="s">
        <v>9010</v>
      </c>
      <c r="C4365" s="100" t="s">
        <v>240</v>
      </c>
      <c r="D4365" s="125">
        <v>20.18</v>
      </c>
    </row>
    <row r="4366" spans="1:4">
      <c r="A4366" s="124">
        <v>39327</v>
      </c>
      <c r="B4366" s="221" t="s">
        <v>9011</v>
      </c>
      <c r="C4366" s="100" t="s">
        <v>240</v>
      </c>
      <c r="D4366" s="125">
        <v>30.57</v>
      </c>
    </row>
    <row r="4367" spans="1:4">
      <c r="A4367" s="124">
        <v>20176</v>
      </c>
      <c r="B4367" s="221" t="s">
        <v>9012</v>
      </c>
      <c r="C4367" s="100" t="s">
        <v>240</v>
      </c>
      <c r="D4367" s="125">
        <v>25.34</v>
      </c>
    </row>
    <row r="4368" spans="1:4">
      <c r="A4368" s="124">
        <v>11378</v>
      </c>
      <c r="B4368" s="221" t="s">
        <v>9013</v>
      </c>
      <c r="C4368" s="100" t="s">
        <v>240</v>
      </c>
      <c r="D4368" s="125">
        <v>69.58</v>
      </c>
    </row>
    <row r="4369" spans="1:4">
      <c r="A4369" s="124">
        <v>11379</v>
      </c>
      <c r="B4369" s="221" t="s">
        <v>9014</v>
      </c>
      <c r="C4369" s="100" t="s">
        <v>240</v>
      </c>
      <c r="D4369" s="125">
        <v>58.8</v>
      </c>
    </row>
    <row r="4370" spans="1:4">
      <c r="A4370" s="124">
        <v>11493</v>
      </c>
      <c r="B4370" s="221" t="s">
        <v>9015</v>
      </c>
      <c r="C4370" s="100" t="s">
        <v>240</v>
      </c>
      <c r="D4370" s="125">
        <v>33.909999999999997</v>
      </c>
    </row>
    <row r="4371" spans="1:4" ht="25.5">
      <c r="A4371" s="124">
        <v>42717</v>
      </c>
      <c r="B4371" s="221" t="s">
        <v>9016</v>
      </c>
      <c r="C4371" s="100" t="s">
        <v>240</v>
      </c>
      <c r="D4371" s="125">
        <v>333.38</v>
      </c>
    </row>
    <row r="4372" spans="1:4" ht="25.5">
      <c r="A4372" s="124">
        <v>42718</v>
      </c>
      <c r="B4372" s="221" t="s">
        <v>9017</v>
      </c>
      <c r="C4372" s="100" t="s">
        <v>240</v>
      </c>
      <c r="D4372" s="125">
        <v>370.12</v>
      </c>
    </row>
    <row r="4373" spans="1:4">
      <c r="A4373" s="124">
        <v>7106</v>
      </c>
      <c r="B4373" s="221" t="s">
        <v>9018</v>
      </c>
      <c r="C4373" s="100" t="s">
        <v>240</v>
      </c>
      <c r="D4373" s="125">
        <v>111.63</v>
      </c>
    </row>
    <row r="4374" spans="1:4">
      <c r="A4374" s="124">
        <v>7104</v>
      </c>
      <c r="B4374" s="221" t="s">
        <v>9019</v>
      </c>
      <c r="C4374" s="100" t="s">
        <v>240</v>
      </c>
      <c r="D4374" s="125">
        <v>2.3199999999999998</v>
      </c>
    </row>
    <row r="4375" spans="1:4">
      <c r="A4375" s="124">
        <v>7136</v>
      </c>
      <c r="B4375" s="221" t="s">
        <v>9020</v>
      </c>
      <c r="C4375" s="100" t="s">
        <v>240</v>
      </c>
      <c r="D4375" s="125">
        <v>4.37</v>
      </c>
    </row>
    <row r="4376" spans="1:4">
      <c r="A4376" s="124">
        <v>7128</v>
      </c>
      <c r="B4376" s="221" t="s">
        <v>9021</v>
      </c>
      <c r="C4376" s="100" t="s">
        <v>240</v>
      </c>
      <c r="D4376" s="125">
        <v>7.17</v>
      </c>
    </row>
    <row r="4377" spans="1:4">
      <c r="A4377" s="124">
        <v>7108</v>
      </c>
      <c r="B4377" s="221" t="s">
        <v>9022</v>
      </c>
      <c r="C4377" s="100" t="s">
        <v>240</v>
      </c>
      <c r="D4377" s="125">
        <v>7.67</v>
      </c>
    </row>
    <row r="4378" spans="1:4">
      <c r="A4378" s="124">
        <v>7129</v>
      </c>
      <c r="B4378" s="221" t="s">
        <v>9023</v>
      </c>
      <c r="C4378" s="100" t="s">
        <v>240</v>
      </c>
      <c r="D4378" s="125">
        <v>6.38</v>
      </c>
    </row>
    <row r="4379" spans="1:4">
      <c r="A4379" s="124">
        <v>7130</v>
      </c>
      <c r="B4379" s="221" t="s">
        <v>9024</v>
      </c>
      <c r="C4379" s="100" t="s">
        <v>240</v>
      </c>
      <c r="D4379" s="125">
        <v>10.4</v>
      </c>
    </row>
    <row r="4380" spans="1:4">
      <c r="A4380" s="124">
        <v>7131</v>
      </c>
      <c r="B4380" s="221" t="s">
        <v>9025</v>
      </c>
      <c r="C4380" s="100" t="s">
        <v>240</v>
      </c>
      <c r="D4380" s="125">
        <v>12.76</v>
      </c>
    </row>
    <row r="4381" spans="1:4">
      <c r="A4381" s="124">
        <v>7132</v>
      </c>
      <c r="B4381" s="221" t="s">
        <v>9026</v>
      </c>
      <c r="C4381" s="100" t="s">
        <v>240</v>
      </c>
      <c r="D4381" s="125">
        <v>35.42</v>
      </c>
    </row>
    <row r="4382" spans="1:4">
      <c r="A4382" s="124">
        <v>7133</v>
      </c>
      <c r="B4382" s="221" t="s">
        <v>9027</v>
      </c>
      <c r="C4382" s="100" t="s">
        <v>240</v>
      </c>
      <c r="D4382" s="125">
        <v>55.02</v>
      </c>
    </row>
    <row r="4383" spans="1:4">
      <c r="A4383" s="124">
        <v>37420</v>
      </c>
      <c r="B4383" s="221" t="s">
        <v>9028</v>
      </c>
      <c r="C4383" s="100" t="s">
        <v>240</v>
      </c>
      <c r="D4383" s="125">
        <v>36.49</v>
      </c>
    </row>
    <row r="4384" spans="1:4">
      <c r="A4384" s="124">
        <v>37421</v>
      </c>
      <c r="B4384" s="221" t="s">
        <v>9029</v>
      </c>
      <c r="C4384" s="100" t="s">
        <v>240</v>
      </c>
      <c r="D4384" s="125">
        <v>49.87</v>
      </c>
    </row>
    <row r="4385" spans="1:4">
      <c r="A4385" s="124">
        <v>37422</v>
      </c>
      <c r="B4385" s="221" t="s">
        <v>9030</v>
      </c>
      <c r="C4385" s="100" t="s">
        <v>240</v>
      </c>
      <c r="D4385" s="125">
        <v>46.68</v>
      </c>
    </row>
    <row r="4386" spans="1:4">
      <c r="A4386" s="124">
        <v>37443</v>
      </c>
      <c r="B4386" s="221" t="s">
        <v>9031</v>
      </c>
      <c r="C4386" s="100" t="s">
        <v>240</v>
      </c>
      <c r="D4386" s="125">
        <v>139.5</v>
      </c>
    </row>
    <row r="4387" spans="1:4">
      <c r="A4387" s="124">
        <v>37444</v>
      </c>
      <c r="B4387" s="221" t="s">
        <v>9032</v>
      </c>
      <c r="C4387" s="100" t="s">
        <v>240</v>
      </c>
      <c r="D4387" s="125">
        <v>141.87</v>
      </c>
    </row>
    <row r="4388" spans="1:4">
      <c r="A4388" s="124">
        <v>37445</v>
      </c>
      <c r="B4388" s="221" t="s">
        <v>9033</v>
      </c>
      <c r="C4388" s="100" t="s">
        <v>240</v>
      </c>
      <c r="D4388" s="125">
        <v>215.04</v>
      </c>
    </row>
    <row r="4389" spans="1:4">
      <c r="A4389" s="124">
        <v>37446</v>
      </c>
      <c r="B4389" s="221" t="s">
        <v>9034</v>
      </c>
      <c r="C4389" s="100" t="s">
        <v>240</v>
      </c>
      <c r="D4389" s="125">
        <v>234.43</v>
      </c>
    </row>
    <row r="4390" spans="1:4">
      <c r="A4390" s="124">
        <v>37447</v>
      </c>
      <c r="B4390" s="221" t="s">
        <v>9035</v>
      </c>
      <c r="C4390" s="100" t="s">
        <v>240</v>
      </c>
      <c r="D4390" s="125">
        <v>238.1</v>
      </c>
    </row>
    <row r="4391" spans="1:4">
      <c r="A4391" s="124">
        <v>37448</v>
      </c>
      <c r="B4391" s="221" t="s">
        <v>9036</v>
      </c>
      <c r="C4391" s="100" t="s">
        <v>240</v>
      </c>
      <c r="D4391" s="125">
        <v>326.58999999999997</v>
      </c>
    </row>
    <row r="4392" spans="1:4">
      <c r="A4392" s="124">
        <v>37440</v>
      </c>
      <c r="B4392" s="221" t="s">
        <v>9037</v>
      </c>
      <c r="C4392" s="100" t="s">
        <v>240</v>
      </c>
      <c r="D4392" s="125">
        <v>110.73</v>
      </c>
    </row>
    <row r="4393" spans="1:4">
      <c r="A4393" s="124">
        <v>37441</v>
      </c>
      <c r="B4393" s="221" t="s">
        <v>9038</v>
      </c>
      <c r="C4393" s="100" t="s">
        <v>240</v>
      </c>
      <c r="D4393" s="125">
        <v>110.73</v>
      </c>
    </row>
    <row r="4394" spans="1:4">
      <c r="A4394" s="124">
        <v>37442</v>
      </c>
      <c r="B4394" s="221" t="s">
        <v>9039</v>
      </c>
      <c r="C4394" s="100" t="s">
        <v>240</v>
      </c>
      <c r="D4394" s="125">
        <v>133.37</v>
      </c>
    </row>
    <row r="4395" spans="1:4">
      <c r="A4395" s="124">
        <v>38017</v>
      </c>
      <c r="B4395" s="221" t="s">
        <v>9040</v>
      </c>
      <c r="C4395" s="100" t="s">
        <v>240</v>
      </c>
      <c r="D4395" s="125">
        <v>7.36</v>
      </c>
    </row>
    <row r="4396" spans="1:4">
      <c r="A4396" s="124">
        <v>38018</v>
      </c>
      <c r="B4396" s="221" t="s">
        <v>9041</v>
      </c>
      <c r="C4396" s="100" t="s">
        <v>240</v>
      </c>
      <c r="D4396" s="125">
        <v>8.1199999999999992</v>
      </c>
    </row>
    <row r="4397" spans="1:4">
      <c r="A4397" s="124">
        <v>39895</v>
      </c>
      <c r="B4397" s="221" t="s">
        <v>9042</v>
      </c>
      <c r="C4397" s="100" t="s">
        <v>240</v>
      </c>
      <c r="D4397" s="125">
        <v>32.57</v>
      </c>
    </row>
    <row r="4398" spans="1:4">
      <c r="A4398" s="124">
        <v>39896</v>
      </c>
      <c r="B4398" s="221" t="s">
        <v>9043</v>
      </c>
      <c r="C4398" s="100" t="s">
        <v>240</v>
      </c>
      <c r="D4398" s="125">
        <v>47.74</v>
      </c>
    </row>
    <row r="4399" spans="1:4">
      <c r="A4399" s="124">
        <v>38873</v>
      </c>
      <c r="B4399" s="221" t="s">
        <v>9044</v>
      </c>
      <c r="C4399" s="100" t="s">
        <v>240</v>
      </c>
      <c r="D4399" s="125">
        <v>12.79</v>
      </c>
    </row>
    <row r="4400" spans="1:4">
      <c r="A4400" s="124">
        <v>38874</v>
      </c>
      <c r="B4400" s="221" t="s">
        <v>9045</v>
      </c>
      <c r="C4400" s="100" t="s">
        <v>240</v>
      </c>
      <c r="D4400" s="125">
        <v>15.56</v>
      </c>
    </row>
    <row r="4401" spans="1:4">
      <c r="A4401" s="124">
        <v>38875</v>
      </c>
      <c r="B4401" s="221" t="s">
        <v>9046</v>
      </c>
      <c r="C4401" s="100" t="s">
        <v>240</v>
      </c>
      <c r="D4401" s="125">
        <v>27.5</v>
      </c>
    </row>
    <row r="4402" spans="1:4">
      <c r="A4402" s="124">
        <v>38876</v>
      </c>
      <c r="B4402" s="221" t="s">
        <v>9047</v>
      </c>
      <c r="C4402" s="100" t="s">
        <v>240</v>
      </c>
      <c r="D4402" s="125">
        <v>37</v>
      </c>
    </row>
    <row r="4403" spans="1:4">
      <c r="A4403" s="124">
        <v>39000</v>
      </c>
      <c r="B4403" s="221" t="s">
        <v>9048</v>
      </c>
      <c r="C4403" s="100" t="s">
        <v>240</v>
      </c>
      <c r="D4403" s="125">
        <v>24.96</v>
      </c>
    </row>
    <row r="4404" spans="1:4">
      <c r="A4404" s="124">
        <v>38674</v>
      </c>
      <c r="B4404" s="221" t="s">
        <v>9049</v>
      </c>
      <c r="C4404" s="100" t="s">
        <v>240</v>
      </c>
      <c r="D4404" s="125">
        <v>25.61</v>
      </c>
    </row>
    <row r="4405" spans="1:4">
      <c r="A4405" s="124">
        <v>38911</v>
      </c>
      <c r="B4405" s="221" t="s">
        <v>9050</v>
      </c>
      <c r="C4405" s="100" t="s">
        <v>240</v>
      </c>
      <c r="D4405" s="125">
        <v>45.88</v>
      </c>
    </row>
    <row r="4406" spans="1:4">
      <c r="A4406" s="124">
        <v>38912</v>
      </c>
      <c r="B4406" s="221" t="s">
        <v>9051</v>
      </c>
      <c r="C4406" s="100" t="s">
        <v>240</v>
      </c>
      <c r="D4406" s="125">
        <v>58.31</v>
      </c>
    </row>
    <row r="4407" spans="1:4">
      <c r="A4407" s="124">
        <v>38019</v>
      </c>
      <c r="B4407" s="221" t="s">
        <v>9052</v>
      </c>
      <c r="C4407" s="100" t="s">
        <v>240</v>
      </c>
      <c r="D4407" s="125">
        <v>6.42</v>
      </c>
    </row>
    <row r="4408" spans="1:4">
      <c r="A4408" s="124">
        <v>38020</v>
      </c>
      <c r="B4408" s="221" t="s">
        <v>9053</v>
      </c>
      <c r="C4408" s="100" t="s">
        <v>240</v>
      </c>
      <c r="D4408" s="125">
        <v>8.1199999999999992</v>
      </c>
    </row>
    <row r="4409" spans="1:4">
      <c r="A4409" s="124">
        <v>38454</v>
      </c>
      <c r="B4409" s="221" t="s">
        <v>9054</v>
      </c>
      <c r="C4409" s="100" t="s">
        <v>240</v>
      </c>
      <c r="D4409" s="125">
        <v>4.55</v>
      </c>
    </row>
    <row r="4410" spans="1:4">
      <c r="A4410" s="124">
        <v>38455</v>
      </c>
      <c r="B4410" s="221" t="s">
        <v>9055</v>
      </c>
      <c r="C4410" s="100" t="s">
        <v>240</v>
      </c>
      <c r="D4410" s="125">
        <v>4.17</v>
      </c>
    </row>
    <row r="4411" spans="1:4">
      <c r="A4411" s="124">
        <v>38462</v>
      </c>
      <c r="B4411" s="221" t="s">
        <v>9056</v>
      </c>
      <c r="C4411" s="100" t="s">
        <v>240</v>
      </c>
      <c r="D4411" s="125">
        <v>117.72</v>
      </c>
    </row>
    <row r="4412" spans="1:4">
      <c r="A4412" s="124">
        <v>36362</v>
      </c>
      <c r="B4412" s="221" t="s">
        <v>9057</v>
      </c>
      <c r="C4412" s="100" t="s">
        <v>240</v>
      </c>
      <c r="D4412" s="125">
        <v>1.79</v>
      </c>
    </row>
    <row r="4413" spans="1:4">
      <c r="A4413" s="124">
        <v>36298</v>
      </c>
      <c r="B4413" s="221" t="s">
        <v>9058</v>
      </c>
      <c r="C4413" s="100" t="s">
        <v>240</v>
      </c>
      <c r="D4413" s="125">
        <v>2.65</v>
      </c>
    </row>
    <row r="4414" spans="1:4">
      <c r="A4414" s="124">
        <v>38456</v>
      </c>
      <c r="B4414" s="221" t="s">
        <v>9059</v>
      </c>
      <c r="C4414" s="100" t="s">
        <v>240</v>
      </c>
      <c r="D4414" s="125">
        <v>4.33</v>
      </c>
    </row>
    <row r="4415" spans="1:4">
      <c r="A4415" s="124">
        <v>38457</v>
      </c>
      <c r="B4415" s="221" t="s">
        <v>9060</v>
      </c>
      <c r="C4415" s="100" t="s">
        <v>240</v>
      </c>
      <c r="D4415" s="125">
        <v>9.76</v>
      </c>
    </row>
    <row r="4416" spans="1:4">
      <c r="A4416" s="124">
        <v>38458</v>
      </c>
      <c r="B4416" s="221" t="s">
        <v>9061</v>
      </c>
      <c r="C4416" s="100" t="s">
        <v>240</v>
      </c>
      <c r="D4416" s="125">
        <v>13.08</v>
      </c>
    </row>
    <row r="4417" spans="1:4">
      <c r="A4417" s="124">
        <v>38459</v>
      </c>
      <c r="B4417" s="221" t="s">
        <v>9062</v>
      </c>
      <c r="C4417" s="100" t="s">
        <v>240</v>
      </c>
      <c r="D4417" s="125">
        <v>23.09</v>
      </c>
    </row>
    <row r="4418" spans="1:4">
      <c r="A4418" s="124">
        <v>38460</v>
      </c>
      <c r="B4418" s="221" t="s">
        <v>9063</v>
      </c>
      <c r="C4418" s="100" t="s">
        <v>240</v>
      </c>
      <c r="D4418" s="125">
        <v>48.22</v>
      </c>
    </row>
    <row r="4419" spans="1:4">
      <c r="A4419" s="124">
        <v>38461</v>
      </c>
      <c r="B4419" s="221" t="s">
        <v>9064</v>
      </c>
      <c r="C4419" s="100" t="s">
        <v>240</v>
      </c>
      <c r="D4419" s="125">
        <v>73.56</v>
      </c>
    </row>
    <row r="4420" spans="1:4">
      <c r="A4420" s="124">
        <v>7094</v>
      </c>
      <c r="B4420" s="221" t="s">
        <v>9065</v>
      </c>
      <c r="C4420" s="100" t="s">
        <v>240</v>
      </c>
      <c r="D4420" s="125">
        <v>8.0399999999999991</v>
      </c>
    </row>
    <row r="4421" spans="1:4">
      <c r="A4421" s="124">
        <v>7116</v>
      </c>
      <c r="B4421" s="221" t="s">
        <v>9066</v>
      </c>
      <c r="C4421" s="100" t="s">
        <v>240</v>
      </c>
      <c r="D4421" s="125">
        <v>1.89</v>
      </c>
    </row>
    <row r="4422" spans="1:4">
      <c r="A4422" s="124">
        <v>7118</v>
      </c>
      <c r="B4422" s="221" t="s">
        <v>9067</v>
      </c>
      <c r="C4422" s="100" t="s">
        <v>240</v>
      </c>
      <c r="D4422" s="125">
        <v>17.75</v>
      </c>
    </row>
    <row r="4423" spans="1:4">
      <c r="A4423" s="124">
        <v>7117</v>
      </c>
      <c r="B4423" s="221" t="s">
        <v>9068</v>
      </c>
      <c r="C4423" s="100" t="s">
        <v>240</v>
      </c>
      <c r="D4423" s="125">
        <v>15.78</v>
      </c>
    </row>
    <row r="4424" spans="1:4">
      <c r="A4424" s="124">
        <v>7098</v>
      </c>
      <c r="B4424" s="221" t="s">
        <v>9069</v>
      </c>
      <c r="C4424" s="100" t="s">
        <v>240</v>
      </c>
      <c r="D4424" s="125">
        <v>2.2000000000000002</v>
      </c>
    </row>
    <row r="4425" spans="1:4">
      <c r="A4425" s="124">
        <v>7110</v>
      </c>
      <c r="B4425" s="221" t="s">
        <v>9070</v>
      </c>
      <c r="C4425" s="100" t="s">
        <v>240</v>
      </c>
      <c r="D4425" s="125">
        <v>38.6</v>
      </c>
    </row>
    <row r="4426" spans="1:4">
      <c r="A4426" s="124">
        <v>7123</v>
      </c>
      <c r="B4426" s="221" t="s">
        <v>9071</v>
      </c>
      <c r="C4426" s="100" t="s">
        <v>240</v>
      </c>
      <c r="D4426" s="125">
        <v>2.83</v>
      </c>
    </row>
    <row r="4427" spans="1:4">
      <c r="A4427" s="124">
        <v>7121</v>
      </c>
      <c r="B4427" s="221" t="s">
        <v>9072</v>
      </c>
      <c r="C4427" s="100" t="s">
        <v>240</v>
      </c>
      <c r="D4427" s="125">
        <v>6.97</v>
      </c>
    </row>
    <row r="4428" spans="1:4">
      <c r="A4428" s="124">
        <v>7137</v>
      </c>
      <c r="B4428" s="221" t="s">
        <v>9073</v>
      </c>
      <c r="C4428" s="100" t="s">
        <v>240</v>
      </c>
      <c r="D4428" s="125">
        <v>6.28</v>
      </c>
    </row>
    <row r="4429" spans="1:4">
      <c r="A4429" s="124">
        <v>7122</v>
      </c>
      <c r="B4429" s="221" t="s">
        <v>9074</v>
      </c>
      <c r="C4429" s="100" t="s">
        <v>240</v>
      </c>
      <c r="D4429" s="125">
        <v>7.84</v>
      </c>
    </row>
    <row r="4430" spans="1:4">
      <c r="A4430" s="124">
        <v>7114</v>
      </c>
      <c r="B4430" s="221" t="s">
        <v>9075</v>
      </c>
      <c r="C4430" s="100" t="s">
        <v>240</v>
      </c>
      <c r="D4430" s="125">
        <v>12.1</v>
      </c>
    </row>
    <row r="4431" spans="1:4">
      <c r="A4431" s="124">
        <v>7109</v>
      </c>
      <c r="B4431" s="221" t="s">
        <v>9076</v>
      </c>
      <c r="C4431" s="100" t="s">
        <v>240</v>
      </c>
      <c r="D4431" s="125">
        <v>2.12</v>
      </c>
    </row>
    <row r="4432" spans="1:4">
      <c r="A4432" s="124">
        <v>7135</v>
      </c>
      <c r="B4432" s="221" t="s">
        <v>9077</v>
      </c>
      <c r="C4432" s="100" t="s">
        <v>240</v>
      </c>
      <c r="D4432" s="125">
        <v>3.3</v>
      </c>
    </row>
    <row r="4433" spans="1:4">
      <c r="A4433" s="124">
        <v>37947</v>
      </c>
      <c r="B4433" s="221" t="s">
        <v>9078</v>
      </c>
      <c r="C4433" s="100" t="s">
        <v>240</v>
      </c>
      <c r="D4433" s="125">
        <v>3.35</v>
      </c>
    </row>
    <row r="4434" spans="1:4">
      <c r="A4434" s="124">
        <v>7103</v>
      </c>
      <c r="B4434" s="221" t="s">
        <v>9079</v>
      </c>
      <c r="C4434" s="100" t="s">
        <v>240</v>
      </c>
      <c r="D4434" s="125">
        <v>7.67</v>
      </c>
    </row>
    <row r="4435" spans="1:4">
      <c r="A4435" s="124">
        <v>40419</v>
      </c>
      <c r="B4435" s="221" t="s">
        <v>9080</v>
      </c>
      <c r="C4435" s="100" t="s">
        <v>240</v>
      </c>
      <c r="D4435" s="125">
        <v>30.02</v>
      </c>
    </row>
    <row r="4436" spans="1:4">
      <c r="A4436" s="124">
        <v>40420</v>
      </c>
      <c r="B4436" s="221" t="s">
        <v>9081</v>
      </c>
      <c r="C4436" s="100" t="s">
        <v>240</v>
      </c>
      <c r="D4436" s="125">
        <v>43.79</v>
      </c>
    </row>
    <row r="4437" spans="1:4">
      <c r="A4437" s="124">
        <v>40421</v>
      </c>
      <c r="B4437" s="221" t="s">
        <v>9082</v>
      </c>
      <c r="C4437" s="100" t="s">
        <v>240</v>
      </c>
      <c r="D4437" s="125">
        <v>46.62</v>
      </c>
    </row>
    <row r="4438" spans="1:4">
      <c r="A4438" s="124">
        <v>7126</v>
      </c>
      <c r="B4438" s="221" t="s">
        <v>9083</v>
      </c>
      <c r="C4438" s="100" t="s">
        <v>240</v>
      </c>
      <c r="D4438" s="125">
        <v>16.100000000000001</v>
      </c>
    </row>
    <row r="4439" spans="1:4">
      <c r="A4439" s="124">
        <v>38905</v>
      </c>
      <c r="B4439" s="221" t="s">
        <v>9084</v>
      </c>
      <c r="C4439" s="100" t="s">
        <v>240</v>
      </c>
      <c r="D4439" s="125">
        <v>14.38</v>
      </c>
    </row>
    <row r="4440" spans="1:4">
      <c r="A4440" s="124">
        <v>38907</v>
      </c>
      <c r="B4440" s="221" t="s">
        <v>9085</v>
      </c>
      <c r="C4440" s="100" t="s">
        <v>240</v>
      </c>
      <c r="D4440" s="125">
        <v>15.29</v>
      </c>
    </row>
    <row r="4441" spans="1:4">
      <c r="A4441" s="124">
        <v>38908</v>
      </c>
      <c r="B4441" s="221" t="s">
        <v>9086</v>
      </c>
      <c r="C4441" s="100" t="s">
        <v>240</v>
      </c>
      <c r="D4441" s="125">
        <v>17.21</v>
      </c>
    </row>
    <row r="4442" spans="1:4">
      <c r="A4442" s="124">
        <v>38909</v>
      </c>
      <c r="B4442" s="221" t="s">
        <v>9087</v>
      </c>
      <c r="C4442" s="100" t="s">
        <v>240</v>
      </c>
      <c r="D4442" s="125">
        <v>24.75</v>
      </c>
    </row>
    <row r="4443" spans="1:4">
      <c r="A4443" s="124">
        <v>38910</v>
      </c>
      <c r="B4443" s="221" t="s">
        <v>9088</v>
      </c>
      <c r="C4443" s="100" t="s">
        <v>240</v>
      </c>
      <c r="D4443" s="125">
        <v>26.73</v>
      </c>
    </row>
    <row r="4444" spans="1:4">
      <c r="A4444" s="124">
        <v>38897</v>
      </c>
      <c r="B4444" s="221" t="s">
        <v>9089</v>
      </c>
      <c r="C4444" s="100" t="s">
        <v>240</v>
      </c>
      <c r="D4444" s="125">
        <v>14.44</v>
      </c>
    </row>
    <row r="4445" spans="1:4">
      <c r="A4445" s="124">
        <v>38899</v>
      </c>
      <c r="B4445" s="221" t="s">
        <v>9090</v>
      </c>
      <c r="C4445" s="100" t="s">
        <v>240</v>
      </c>
      <c r="D4445" s="125">
        <v>16.239999999999998</v>
      </c>
    </row>
    <row r="4446" spans="1:4">
      <c r="A4446" s="124">
        <v>38900</v>
      </c>
      <c r="B4446" s="221" t="s">
        <v>9091</v>
      </c>
      <c r="C4446" s="100" t="s">
        <v>240</v>
      </c>
      <c r="D4446" s="125">
        <v>16.93</v>
      </c>
    </row>
    <row r="4447" spans="1:4">
      <c r="A4447" s="124">
        <v>38901</v>
      </c>
      <c r="B4447" s="221" t="s">
        <v>9092</v>
      </c>
      <c r="C4447" s="100" t="s">
        <v>240</v>
      </c>
      <c r="D4447" s="125">
        <v>27.7</v>
      </c>
    </row>
    <row r="4448" spans="1:4">
      <c r="A4448" s="124">
        <v>38904</v>
      </c>
      <c r="B4448" s="221" t="s">
        <v>9093</v>
      </c>
      <c r="C4448" s="100" t="s">
        <v>240</v>
      </c>
      <c r="D4448" s="125">
        <v>45</v>
      </c>
    </row>
    <row r="4449" spans="1:4">
      <c r="A4449" s="124">
        <v>38903</v>
      </c>
      <c r="B4449" s="221" t="s">
        <v>9094</v>
      </c>
      <c r="C4449" s="100" t="s">
        <v>240</v>
      </c>
      <c r="D4449" s="125">
        <v>44.71</v>
      </c>
    </row>
    <row r="4450" spans="1:4">
      <c r="A4450" s="124">
        <v>7091</v>
      </c>
      <c r="B4450" s="221" t="s">
        <v>9095</v>
      </c>
      <c r="C4450" s="100" t="s">
        <v>240</v>
      </c>
      <c r="D4450" s="125">
        <v>8.92</v>
      </c>
    </row>
    <row r="4451" spans="1:4">
      <c r="A4451" s="124">
        <v>11655</v>
      </c>
      <c r="B4451" s="221" t="s">
        <v>9096</v>
      </c>
      <c r="C4451" s="100" t="s">
        <v>240</v>
      </c>
      <c r="D4451" s="125">
        <v>8.52</v>
      </c>
    </row>
    <row r="4452" spans="1:4">
      <c r="A4452" s="124">
        <v>11656</v>
      </c>
      <c r="B4452" s="221" t="s">
        <v>9097</v>
      </c>
      <c r="C4452" s="100" t="s">
        <v>240</v>
      </c>
      <c r="D4452" s="125">
        <v>8.91</v>
      </c>
    </row>
    <row r="4453" spans="1:4">
      <c r="A4453" s="124">
        <v>37948</v>
      </c>
      <c r="B4453" s="221" t="s">
        <v>9098</v>
      </c>
      <c r="C4453" s="100" t="s">
        <v>240</v>
      </c>
      <c r="D4453" s="125">
        <v>1.8</v>
      </c>
    </row>
    <row r="4454" spans="1:4">
      <c r="A4454" s="124">
        <v>7097</v>
      </c>
      <c r="B4454" s="221" t="s">
        <v>9099</v>
      </c>
      <c r="C4454" s="100" t="s">
        <v>240</v>
      </c>
      <c r="D4454" s="125">
        <v>3.96</v>
      </c>
    </row>
    <row r="4455" spans="1:4">
      <c r="A4455" s="124">
        <v>11657</v>
      </c>
      <c r="B4455" s="221" t="s">
        <v>9100</v>
      </c>
      <c r="C4455" s="100" t="s">
        <v>240</v>
      </c>
      <c r="D4455" s="125">
        <v>7.77</v>
      </c>
    </row>
    <row r="4456" spans="1:4">
      <c r="A4456" s="124">
        <v>11658</v>
      </c>
      <c r="B4456" s="221" t="s">
        <v>9101</v>
      </c>
      <c r="C4456" s="100" t="s">
        <v>240</v>
      </c>
      <c r="D4456" s="125">
        <v>7.91</v>
      </c>
    </row>
    <row r="4457" spans="1:4">
      <c r="A4457" s="124">
        <v>7146</v>
      </c>
      <c r="B4457" s="221" t="s">
        <v>9102</v>
      </c>
      <c r="C4457" s="100" t="s">
        <v>240</v>
      </c>
      <c r="D4457" s="125">
        <v>119.55</v>
      </c>
    </row>
    <row r="4458" spans="1:4">
      <c r="A4458" s="124">
        <v>7138</v>
      </c>
      <c r="B4458" s="221" t="s">
        <v>9103</v>
      </c>
      <c r="C4458" s="100" t="s">
        <v>240</v>
      </c>
      <c r="D4458" s="125">
        <v>0.67</v>
      </c>
    </row>
    <row r="4459" spans="1:4">
      <c r="A4459" s="124">
        <v>7139</v>
      </c>
      <c r="B4459" s="221" t="s">
        <v>9104</v>
      </c>
      <c r="C4459" s="100" t="s">
        <v>240</v>
      </c>
      <c r="D4459" s="125">
        <v>0.88</v>
      </c>
    </row>
    <row r="4460" spans="1:4">
      <c r="A4460" s="124">
        <v>7140</v>
      </c>
      <c r="B4460" s="221" t="s">
        <v>9105</v>
      </c>
      <c r="C4460" s="100" t="s">
        <v>240</v>
      </c>
      <c r="D4460" s="125">
        <v>2.95</v>
      </c>
    </row>
    <row r="4461" spans="1:4">
      <c r="A4461" s="124">
        <v>7141</v>
      </c>
      <c r="B4461" s="221" t="s">
        <v>9106</v>
      </c>
      <c r="C4461" s="100" t="s">
        <v>240</v>
      </c>
      <c r="D4461" s="125">
        <v>6.45</v>
      </c>
    </row>
    <row r="4462" spans="1:4">
      <c r="A4462" s="124">
        <v>7143</v>
      </c>
      <c r="B4462" s="221" t="s">
        <v>9107</v>
      </c>
      <c r="C4462" s="100" t="s">
        <v>240</v>
      </c>
      <c r="D4462" s="125">
        <v>21.49</v>
      </c>
    </row>
    <row r="4463" spans="1:4">
      <c r="A4463" s="124">
        <v>7144</v>
      </c>
      <c r="B4463" s="221" t="s">
        <v>9108</v>
      </c>
      <c r="C4463" s="100" t="s">
        <v>240</v>
      </c>
      <c r="D4463" s="125">
        <v>42.98</v>
      </c>
    </row>
    <row r="4464" spans="1:4">
      <c r="A4464" s="124">
        <v>7145</v>
      </c>
      <c r="B4464" s="221" t="s">
        <v>9109</v>
      </c>
      <c r="C4464" s="100" t="s">
        <v>240</v>
      </c>
      <c r="D4464" s="125">
        <v>70.489999999999995</v>
      </c>
    </row>
    <row r="4465" spans="1:4">
      <c r="A4465" s="124">
        <v>7142</v>
      </c>
      <c r="B4465" s="221" t="s">
        <v>9110</v>
      </c>
      <c r="C4465" s="100" t="s">
        <v>240</v>
      </c>
      <c r="D4465" s="125">
        <v>7.21</v>
      </c>
    </row>
    <row r="4466" spans="1:4">
      <c r="A4466" s="124">
        <v>3593</v>
      </c>
      <c r="B4466" s="221" t="s">
        <v>9111</v>
      </c>
      <c r="C4466" s="100" t="s">
        <v>240</v>
      </c>
      <c r="D4466" s="125">
        <v>54.59</v>
      </c>
    </row>
    <row r="4467" spans="1:4">
      <c r="A4467" s="124">
        <v>3588</v>
      </c>
      <c r="B4467" s="221" t="s">
        <v>9112</v>
      </c>
      <c r="C4467" s="100" t="s">
        <v>240</v>
      </c>
      <c r="D4467" s="125">
        <v>42.08</v>
      </c>
    </row>
    <row r="4468" spans="1:4">
      <c r="A4468" s="124">
        <v>3585</v>
      </c>
      <c r="B4468" s="221" t="s">
        <v>9113</v>
      </c>
      <c r="C4468" s="100" t="s">
        <v>240</v>
      </c>
      <c r="D4468" s="125">
        <v>12.99</v>
      </c>
    </row>
    <row r="4469" spans="1:4">
      <c r="A4469" s="124">
        <v>3587</v>
      </c>
      <c r="B4469" s="221" t="s">
        <v>9114</v>
      </c>
      <c r="C4469" s="100" t="s">
        <v>240</v>
      </c>
      <c r="D4469" s="125">
        <v>26.11</v>
      </c>
    </row>
    <row r="4470" spans="1:4">
      <c r="A4470" s="124">
        <v>3590</v>
      </c>
      <c r="B4470" s="221" t="s">
        <v>9115</v>
      </c>
      <c r="C4470" s="100" t="s">
        <v>240</v>
      </c>
      <c r="D4470" s="125">
        <v>155.01</v>
      </c>
    </row>
    <row r="4471" spans="1:4">
      <c r="A4471" s="124">
        <v>3589</v>
      </c>
      <c r="B4471" s="221" t="s">
        <v>9116</v>
      </c>
      <c r="C4471" s="100" t="s">
        <v>240</v>
      </c>
      <c r="D4471" s="125">
        <v>83.2</v>
      </c>
    </row>
    <row r="4472" spans="1:4">
      <c r="A4472" s="124">
        <v>3586</v>
      </c>
      <c r="B4472" s="221" t="s">
        <v>9117</v>
      </c>
      <c r="C4472" s="100" t="s">
        <v>240</v>
      </c>
      <c r="D4472" s="125">
        <v>17.02</v>
      </c>
    </row>
    <row r="4473" spans="1:4">
      <c r="A4473" s="124">
        <v>3592</v>
      </c>
      <c r="B4473" s="221" t="s">
        <v>9118</v>
      </c>
      <c r="C4473" s="100" t="s">
        <v>240</v>
      </c>
      <c r="D4473" s="125">
        <v>245.03</v>
      </c>
    </row>
    <row r="4474" spans="1:4">
      <c r="A4474" s="124">
        <v>3591</v>
      </c>
      <c r="B4474" s="221" t="s">
        <v>9119</v>
      </c>
      <c r="C4474" s="100" t="s">
        <v>240</v>
      </c>
      <c r="D4474" s="125">
        <v>392.8</v>
      </c>
    </row>
    <row r="4475" spans="1:4">
      <c r="A4475" s="124">
        <v>40396</v>
      </c>
      <c r="B4475" s="221" t="s">
        <v>9120</v>
      </c>
      <c r="C4475" s="100" t="s">
        <v>240</v>
      </c>
      <c r="D4475" s="125">
        <v>77.709999999999994</v>
      </c>
    </row>
    <row r="4476" spans="1:4">
      <c r="A4476" s="124">
        <v>40395</v>
      </c>
      <c r="B4476" s="221" t="s">
        <v>9121</v>
      </c>
      <c r="C4476" s="100" t="s">
        <v>240</v>
      </c>
      <c r="D4476" s="125">
        <v>59.64</v>
      </c>
    </row>
    <row r="4477" spans="1:4">
      <c r="A4477" s="124">
        <v>40392</v>
      </c>
      <c r="B4477" s="221" t="s">
        <v>9122</v>
      </c>
      <c r="C4477" s="100" t="s">
        <v>240</v>
      </c>
      <c r="D4477" s="125">
        <v>19.190000000000001</v>
      </c>
    </row>
    <row r="4478" spans="1:4">
      <c r="A4478" s="124">
        <v>40394</v>
      </c>
      <c r="B4478" s="221" t="s">
        <v>9123</v>
      </c>
      <c r="C4478" s="100" t="s">
        <v>240</v>
      </c>
      <c r="D4478" s="125">
        <v>38.83</v>
      </c>
    </row>
    <row r="4479" spans="1:4">
      <c r="A4479" s="124">
        <v>40398</v>
      </c>
      <c r="B4479" s="221" t="s">
        <v>9124</v>
      </c>
      <c r="C4479" s="100" t="s">
        <v>240</v>
      </c>
      <c r="D4479" s="125">
        <v>249.32</v>
      </c>
    </row>
    <row r="4480" spans="1:4">
      <c r="A4480" s="124">
        <v>40397</v>
      </c>
      <c r="B4480" s="221" t="s">
        <v>9125</v>
      </c>
      <c r="C4480" s="100" t="s">
        <v>240</v>
      </c>
      <c r="D4480" s="125">
        <v>127.68</v>
      </c>
    </row>
    <row r="4481" spans="1:4">
      <c r="A4481" s="124">
        <v>40393</v>
      </c>
      <c r="B4481" s="221" t="s">
        <v>9126</v>
      </c>
      <c r="C4481" s="100" t="s">
        <v>240</v>
      </c>
      <c r="D4481" s="125">
        <v>24.72</v>
      </c>
    </row>
    <row r="4482" spans="1:4">
      <c r="A4482" s="124">
        <v>40399</v>
      </c>
      <c r="B4482" s="221" t="s">
        <v>9127</v>
      </c>
      <c r="C4482" s="100" t="s">
        <v>240</v>
      </c>
      <c r="D4482" s="125">
        <v>407.89</v>
      </c>
    </row>
    <row r="4483" spans="1:4">
      <c r="A4483" s="124">
        <v>39322</v>
      </c>
      <c r="B4483" s="221" t="s">
        <v>9128</v>
      </c>
      <c r="C4483" s="100" t="s">
        <v>240</v>
      </c>
      <c r="D4483" s="125">
        <v>17.440000000000001</v>
      </c>
    </row>
    <row r="4484" spans="1:4">
      <c r="A4484" s="124">
        <v>39289</v>
      </c>
      <c r="B4484" s="221" t="s">
        <v>9129</v>
      </c>
      <c r="C4484" s="100" t="s">
        <v>240</v>
      </c>
      <c r="D4484" s="125">
        <v>20.89</v>
      </c>
    </row>
    <row r="4485" spans="1:4">
      <c r="A4485" s="124">
        <v>39290</v>
      </c>
      <c r="B4485" s="221" t="s">
        <v>9130</v>
      </c>
      <c r="C4485" s="100" t="s">
        <v>240</v>
      </c>
      <c r="D4485" s="125">
        <v>35.46</v>
      </c>
    </row>
    <row r="4486" spans="1:4">
      <c r="A4486" s="124">
        <v>39291</v>
      </c>
      <c r="B4486" s="221" t="s">
        <v>9131</v>
      </c>
      <c r="C4486" s="100" t="s">
        <v>240</v>
      </c>
      <c r="D4486" s="125">
        <v>53.09</v>
      </c>
    </row>
    <row r="4487" spans="1:4">
      <c r="A4487" s="124">
        <v>20174</v>
      </c>
      <c r="B4487" s="221" t="s">
        <v>9132</v>
      </c>
      <c r="C4487" s="100" t="s">
        <v>240</v>
      </c>
      <c r="D4487" s="125">
        <v>21.73</v>
      </c>
    </row>
    <row r="4488" spans="1:4">
      <c r="A4488" s="124">
        <v>41892</v>
      </c>
      <c r="B4488" s="221" t="s">
        <v>9133</v>
      </c>
      <c r="C4488" s="100" t="s">
        <v>240</v>
      </c>
      <c r="D4488" s="125">
        <v>87.56</v>
      </c>
    </row>
    <row r="4489" spans="1:4">
      <c r="A4489" s="124">
        <v>7048</v>
      </c>
      <c r="B4489" s="221" t="s">
        <v>9134</v>
      </c>
      <c r="C4489" s="100" t="s">
        <v>240</v>
      </c>
      <c r="D4489" s="125">
        <v>18.899999999999999</v>
      </c>
    </row>
    <row r="4490" spans="1:4">
      <c r="A4490" s="124">
        <v>7088</v>
      </c>
      <c r="B4490" s="221" t="s">
        <v>9135</v>
      </c>
      <c r="C4490" s="100" t="s">
        <v>240</v>
      </c>
      <c r="D4490" s="125">
        <v>41.33</v>
      </c>
    </row>
    <row r="4491" spans="1:4">
      <c r="A4491" s="124">
        <v>20179</v>
      </c>
      <c r="B4491" s="221" t="s">
        <v>9136</v>
      </c>
      <c r="C4491" s="100" t="s">
        <v>240</v>
      </c>
      <c r="D4491" s="125">
        <v>29.26</v>
      </c>
    </row>
    <row r="4492" spans="1:4">
      <c r="A4492" s="124">
        <v>20178</v>
      </c>
      <c r="B4492" s="221" t="s">
        <v>9137</v>
      </c>
      <c r="C4492" s="100" t="s">
        <v>240</v>
      </c>
      <c r="D4492" s="125">
        <v>25.86</v>
      </c>
    </row>
    <row r="4493" spans="1:4">
      <c r="A4493" s="124">
        <v>20180</v>
      </c>
      <c r="B4493" s="221" t="s">
        <v>9138</v>
      </c>
      <c r="C4493" s="100" t="s">
        <v>240</v>
      </c>
      <c r="D4493" s="125">
        <v>47.52</v>
      </c>
    </row>
    <row r="4494" spans="1:4">
      <c r="A4494" s="124">
        <v>20181</v>
      </c>
      <c r="B4494" s="221" t="s">
        <v>9139</v>
      </c>
      <c r="C4494" s="100" t="s">
        <v>240</v>
      </c>
      <c r="D4494" s="125">
        <v>70.489999999999995</v>
      </c>
    </row>
    <row r="4495" spans="1:4">
      <c r="A4495" s="124">
        <v>20177</v>
      </c>
      <c r="B4495" s="221" t="s">
        <v>9140</v>
      </c>
      <c r="C4495" s="100" t="s">
        <v>240</v>
      </c>
      <c r="D4495" s="125">
        <v>16.95</v>
      </c>
    </row>
    <row r="4496" spans="1:4">
      <c r="A4496" s="124">
        <v>7082</v>
      </c>
      <c r="B4496" s="221" t="s">
        <v>9141</v>
      </c>
      <c r="C4496" s="100" t="s">
        <v>240</v>
      </c>
      <c r="D4496" s="125">
        <v>35.909999999999997</v>
      </c>
    </row>
    <row r="4497" spans="1:4">
      <c r="A4497" s="124">
        <v>42707</v>
      </c>
      <c r="B4497" s="221" t="s">
        <v>9142</v>
      </c>
      <c r="C4497" s="100" t="s">
        <v>240</v>
      </c>
      <c r="D4497" s="125">
        <v>97.53</v>
      </c>
    </row>
    <row r="4498" spans="1:4">
      <c r="A4498" s="124">
        <v>7069</v>
      </c>
      <c r="B4498" s="221" t="s">
        <v>9143</v>
      </c>
      <c r="C4498" s="100" t="s">
        <v>240</v>
      </c>
      <c r="D4498" s="125">
        <v>79.7</v>
      </c>
    </row>
    <row r="4499" spans="1:4">
      <c r="A4499" s="124">
        <v>42708</v>
      </c>
      <c r="B4499" s="221" t="s">
        <v>9144</v>
      </c>
      <c r="C4499" s="100" t="s">
        <v>240</v>
      </c>
      <c r="D4499" s="125">
        <v>255.98</v>
      </c>
    </row>
    <row r="4500" spans="1:4">
      <c r="A4500" s="124">
        <v>7070</v>
      </c>
      <c r="B4500" s="221" t="s">
        <v>9145</v>
      </c>
      <c r="C4500" s="100" t="s">
        <v>240</v>
      </c>
      <c r="D4500" s="125">
        <v>114.13</v>
      </c>
    </row>
    <row r="4501" spans="1:4">
      <c r="A4501" s="124">
        <v>42709</v>
      </c>
      <c r="B4501" s="221" t="s">
        <v>9146</v>
      </c>
      <c r="C4501" s="100" t="s">
        <v>240</v>
      </c>
      <c r="D4501" s="125">
        <v>382.84</v>
      </c>
    </row>
    <row r="4502" spans="1:4">
      <c r="A4502" s="124">
        <v>42710</v>
      </c>
      <c r="B4502" s="221" t="s">
        <v>9147</v>
      </c>
      <c r="C4502" s="100" t="s">
        <v>240</v>
      </c>
      <c r="D4502" s="125">
        <v>1100.48</v>
      </c>
    </row>
    <row r="4503" spans="1:4">
      <c r="A4503" s="124">
        <v>42716</v>
      </c>
      <c r="B4503" s="221" t="s">
        <v>9148</v>
      </c>
      <c r="C4503" s="100" t="s">
        <v>240</v>
      </c>
      <c r="D4503" s="125">
        <v>1369.73</v>
      </c>
    </row>
    <row r="4504" spans="1:4">
      <c r="A4504" s="124">
        <v>20172</v>
      </c>
      <c r="B4504" s="221" t="s">
        <v>9149</v>
      </c>
      <c r="C4504" s="100" t="s">
        <v>240</v>
      </c>
      <c r="D4504" s="125">
        <v>26.34</v>
      </c>
    </row>
    <row r="4505" spans="1:4">
      <c r="A4505" s="124">
        <v>40945</v>
      </c>
      <c r="B4505" s="221" t="s">
        <v>9150</v>
      </c>
      <c r="C4505" s="100" t="s">
        <v>22</v>
      </c>
      <c r="D4505" s="125">
        <v>12.96</v>
      </c>
    </row>
    <row r="4506" spans="1:4">
      <c r="A4506" s="124">
        <v>40946</v>
      </c>
      <c r="B4506" s="221" t="s">
        <v>9151</v>
      </c>
      <c r="C4506" s="100" t="s">
        <v>120</v>
      </c>
      <c r="D4506" s="125">
        <v>2281.9699999999998</v>
      </c>
    </row>
    <row r="4507" spans="1:4">
      <c r="A4507" s="124">
        <v>7153</v>
      </c>
      <c r="B4507" s="221" t="s">
        <v>9152</v>
      </c>
      <c r="C4507" s="100" t="s">
        <v>22</v>
      </c>
      <c r="D4507" s="125">
        <v>20.53</v>
      </c>
    </row>
    <row r="4508" spans="1:4">
      <c r="A4508" s="124">
        <v>41089</v>
      </c>
      <c r="B4508" s="221" t="s">
        <v>9153</v>
      </c>
      <c r="C4508" s="100" t="s">
        <v>120</v>
      </c>
      <c r="D4508" s="125">
        <v>3614.6</v>
      </c>
    </row>
    <row r="4509" spans="1:4">
      <c r="A4509" s="124">
        <v>40943</v>
      </c>
      <c r="B4509" s="221" t="s">
        <v>9154</v>
      </c>
      <c r="C4509" s="100" t="s">
        <v>22</v>
      </c>
      <c r="D4509" s="125">
        <v>19.91</v>
      </c>
    </row>
    <row r="4510" spans="1:4">
      <c r="A4510" s="124">
        <v>40944</v>
      </c>
      <c r="B4510" s="221" t="s">
        <v>9155</v>
      </c>
      <c r="C4510" s="100" t="s">
        <v>120</v>
      </c>
      <c r="D4510" s="125">
        <v>3505.47</v>
      </c>
    </row>
    <row r="4511" spans="1:4">
      <c r="A4511" s="124">
        <v>6175</v>
      </c>
      <c r="B4511" s="221" t="s">
        <v>9156</v>
      </c>
      <c r="C4511" s="100" t="s">
        <v>22</v>
      </c>
      <c r="D4511" s="125">
        <v>15.38</v>
      </c>
    </row>
    <row r="4512" spans="1:4">
      <c r="A4512" s="124">
        <v>41092</v>
      </c>
      <c r="B4512" s="221" t="s">
        <v>9157</v>
      </c>
      <c r="C4512" s="100" t="s">
        <v>120</v>
      </c>
      <c r="D4512" s="125">
        <v>2706.42</v>
      </c>
    </row>
    <row r="4513" spans="1:4" ht="25.5">
      <c r="A4513" s="124">
        <v>37712</v>
      </c>
      <c r="B4513" s="221" t="s">
        <v>9158</v>
      </c>
      <c r="C4513" s="100" t="s">
        <v>316</v>
      </c>
      <c r="D4513" s="125">
        <v>61.49</v>
      </c>
    </row>
    <row r="4514" spans="1:4" ht="25.5">
      <c r="A4514" s="124">
        <v>34547</v>
      </c>
      <c r="B4514" s="221" t="s">
        <v>9159</v>
      </c>
      <c r="C4514" s="100" t="s">
        <v>239</v>
      </c>
      <c r="D4514" s="125">
        <v>2.38</v>
      </c>
    </row>
    <row r="4515" spans="1:4" ht="25.5">
      <c r="A4515" s="124">
        <v>34548</v>
      </c>
      <c r="B4515" s="221" t="s">
        <v>9160</v>
      </c>
      <c r="C4515" s="100" t="s">
        <v>239</v>
      </c>
      <c r="D4515" s="125">
        <v>3.9</v>
      </c>
    </row>
    <row r="4516" spans="1:4" ht="25.5">
      <c r="A4516" s="124">
        <v>34558</v>
      </c>
      <c r="B4516" s="221" t="s">
        <v>9161</v>
      </c>
      <c r="C4516" s="100" t="s">
        <v>239</v>
      </c>
      <c r="D4516" s="125">
        <v>1.93</v>
      </c>
    </row>
    <row r="4517" spans="1:4" ht="25.5">
      <c r="A4517" s="124">
        <v>34550</v>
      </c>
      <c r="B4517" s="221" t="s">
        <v>9162</v>
      </c>
      <c r="C4517" s="100" t="s">
        <v>239</v>
      </c>
      <c r="D4517" s="125">
        <v>1.03</v>
      </c>
    </row>
    <row r="4518" spans="1:4" ht="25.5">
      <c r="A4518" s="124">
        <v>34557</v>
      </c>
      <c r="B4518" s="221" t="s">
        <v>9163</v>
      </c>
      <c r="C4518" s="100" t="s">
        <v>239</v>
      </c>
      <c r="D4518" s="125">
        <v>1.5</v>
      </c>
    </row>
    <row r="4519" spans="1:4">
      <c r="A4519" s="124">
        <v>37411</v>
      </c>
      <c r="B4519" s="221" t="s">
        <v>9164</v>
      </c>
      <c r="C4519" s="100" t="s">
        <v>316</v>
      </c>
      <c r="D4519" s="125">
        <v>11.02</v>
      </c>
    </row>
    <row r="4520" spans="1:4" ht="25.5">
      <c r="A4520" s="124">
        <v>39508</v>
      </c>
      <c r="B4520" s="221" t="s">
        <v>9165</v>
      </c>
      <c r="C4520" s="100" t="s">
        <v>316</v>
      </c>
      <c r="D4520" s="125">
        <v>6.19</v>
      </c>
    </row>
    <row r="4521" spans="1:4" ht="25.5">
      <c r="A4521" s="124">
        <v>39507</v>
      </c>
      <c r="B4521" s="221" t="s">
        <v>9166</v>
      </c>
      <c r="C4521" s="100" t="s">
        <v>316</v>
      </c>
      <c r="D4521" s="125">
        <v>9.23</v>
      </c>
    </row>
    <row r="4522" spans="1:4" ht="25.5">
      <c r="A4522" s="124">
        <v>7155</v>
      </c>
      <c r="B4522" s="221" t="s">
        <v>9167</v>
      </c>
      <c r="C4522" s="100" t="s">
        <v>316</v>
      </c>
      <c r="D4522" s="125">
        <v>11.85</v>
      </c>
    </row>
    <row r="4523" spans="1:4" ht="25.5">
      <c r="A4523" s="124">
        <v>42406</v>
      </c>
      <c r="B4523" s="221" t="s">
        <v>9168</v>
      </c>
      <c r="C4523" s="100" t="s">
        <v>316</v>
      </c>
      <c r="D4523" s="125">
        <v>13.59</v>
      </c>
    </row>
    <row r="4524" spans="1:4" ht="25.5">
      <c r="A4524" s="124">
        <v>7156</v>
      </c>
      <c r="B4524" s="221" t="s">
        <v>9169</v>
      </c>
      <c r="C4524" s="100" t="s">
        <v>316</v>
      </c>
      <c r="D4524" s="125">
        <v>17.010000000000002</v>
      </c>
    </row>
    <row r="4525" spans="1:4" ht="25.5">
      <c r="A4525" s="124">
        <v>43127</v>
      </c>
      <c r="B4525" s="221" t="s">
        <v>9170</v>
      </c>
      <c r="C4525" s="100" t="s">
        <v>316</v>
      </c>
      <c r="D4525" s="125">
        <v>24.34</v>
      </c>
    </row>
    <row r="4526" spans="1:4" ht="25.5">
      <c r="A4526" s="124">
        <v>10917</v>
      </c>
      <c r="B4526" s="221" t="s">
        <v>9171</v>
      </c>
      <c r="C4526" s="100" t="s">
        <v>316</v>
      </c>
      <c r="D4526" s="125">
        <v>5.13</v>
      </c>
    </row>
    <row r="4527" spans="1:4" ht="25.5">
      <c r="A4527" s="124">
        <v>21141</v>
      </c>
      <c r="B4527" s="221" t="s">
        <v>9172</v>
      </c>
      <c r="C4527" s="100" t="s">
        <v>316</v>
      </c>
      <c r="D4527" s="125">
        <v>7.95</v>
      </c>
    </row>
    <row r="4528" spans="1:4" ht="25.5">
      <c r="A4528" s="124">
        <v>39509</v>
      </c>
      <c r="B4528" s="221" t="s">
        <v>9173</v>
      </c>
      <c r="C4528" s="100" t="s">
        <v>316</v>
      </c>
      <c r="D4528" s="125">
        <v>7.65</v>
      </c>
    </row>
    <row r="4529" spans="1:4">
      <c r="A4529" s="124">
        <v>25988</v>
      </c>
      <c r="B4529" s="221" t="s">
        <v>9174</v>
      </c>
      <c r="C4529" s="100" t="s">
        <v>316</v>
      </c>
      <c r="D4529" s="125">
        <v>10.77</v>
      </c>
    </row>
    <row r="4530" spans="1:4">
      <c r="A4530" s="124">
        <v>7167</v>
      </c>
      <c r="B4530" s="221" t="s">
        <v>9175</v>
      </c>
      <c r="C4530" s="100" t="s">
        <v>316</v>
      </c>
      <c r="D4530" s="125">
        <v>21.77</v>
      </c>
    </row>
    <row r="4531" spans="1:4">
      <c r="A4531" s="124">
        <v>10928</v>
      </c>
      <c r="B4531" s="221" t="s">
        <v>9176</v>
      </c>
      <c r="C4531" s="100" t="s">
        <v>316</v>
      </c>
      <c r="D4531" s="125">
        <v>12.51</v>
      </c>
    </row>
    <row r="4532" spans="1:4">
      <c r="A4532" s="124">
        <v>10933</v>
      </c>
      <c r="B4532" s="221" t="s">
        <v>9177</v>
      </c>
      <c r="C4532" s="100" t="s">
        <v>316</v>
      </c>
      <c r="D4532" s="125">
        <v>18.87</v>
      </c>
    </row>
    <row r="4533" spans="1:4">
      <c r="A4533" s="124">
        <v>7158</v>
      </c>
      <c r="B4533" s="221" t="s">
        <v>9178</v>
      </c>
      <c r="C4533" s="100" t="s">
        <v>316</v>
      </c>
      <c r="D4533" s="125">
        <v>32</v>
      </c>
    </row>
    <row r="4534" spans="1:4">
      <c r="A4534" s="124">
        <v>10927</v>
      </c>
      <c r="B4534" s="221" t="s">
        <v>9179</v>
      </c>
      <c r="C4534" s="100" t="s">
        <v>316</v>
      </c>
      <c r="D4534" s="125">
        <v>20.46</v>
      </c>
    </row>
    <row r="4535" spans="1:4">
      <c r="A4535" s="124">
        <v>7162</v>
      </c>
      <c r="B4535" s="221" t="s">
        <v>9180</v>
      </c>
      <c r="C4535" s="100" t="s">
        <v>316</v>
      </c>
      <c r="D4535" s="125">
        <v>50.07</v>
      </c>
    </row>
    <row r="4536" spans="1:4">
      <c r="A4536" s="124">
        <v>10932</v>
      </c>
      <c r="B4536" s="221" t="s">
        <v>9181</v>
      </c>
      <c r="C4536" s="100" t="s">
        <v>316</v>
      </c>
      <c r="D4536" s="125">
        <v>87.1</v>
      </c>
    </row>
    <row r="4537" spans="1:4" ht="25.5">
      <c r="A4537" s="124">
        <v>10937</v>
      </c>
      <c r="B4537" s="221" t="s">
        <v>9182</v>
      </c>
      <c r="C4537" s="100" t="s">
        <v>316</v>
      </c>
      <c r="D4537" s="125">
        <v>22.39</v>
      </c>
    </row>
    <row r="4538" spans="1:4" ht="25.5">
      <c r="A4538" s="124">
        <v>10935</v>
      </c>
      <c r="B4538" s="221" t="s">
        <v>9183</v>
      </c>
      <c r="C4538" s="100" t="s">
        <v>316</v>
      </c>
      <c r="D4538" s="125">
        <v>38.82</v>
      </c>
    </row>
    <row r="4539" spans="1:4">
      <c r="A4539" s="124">
        <v>10931</v>
      </c>
      <c r="B4539" s="221" t="s">
        <v>9184</v>
      </c>
      <c r="C4539" s="100" t="s">
        <v>316</v>
      </c>
      <c r="D4539" s="125">
        <v>10.92</v>
      </c>
    </row>
    <row r="4540" spans="1:4">
      <c r="A4540" s="124">
        <v>7164</v>
      </c>
      <c r="B4540" s="221" t="s">
        <v>9185</v>
      </c>
      <c r="C4540" s="100" t="s">
        <v>316</v>
      </c>
      <c r="D4540" s="125">
        <v>36.14</v>
      </c>
    </row>
    <row r="4541" spans="1:4">
      <c r="A4541" s="124">
        <v>36887</v>
      </c>
      <c r="B4541" s="221" t="s">
        <v>9186</v>
      </c>
      <c r="C4541" s="100" t="s">
        <v>316</v>
      </c>
      <c r="D4541" s="125">
        <v>14.07</v>
      </c>
    </row>
    <row r="4542" spans="1:4" ht="25.5">
      <c r="A4542" s="124">
        <v>34630</v>
      </c>
      <c r="B4542" s="221" t="s">
        <v>9187</v>
      </c>
      <c r="C4542" s="100" t="s">
        <v>240</v>
      </c>
      <c r="D4542" s="125">
        <v>999.44</v>
      </c>
    </row>
    <row r="4543" spans="1:4">
      <c r="A4543" s="124">
        <v>7161</v>
      </c>
      <c r="B4543" s="221" t="s">
        <v>9188</v>
      </c>
      <c r="C4543" s="100" t="s">
        <v>316</v>
      </c>
      <c r="D4543" s="125">
        <v>4.49</v>
      </c>
    </row>
    <row r="4544" spans="1:4" ht="25.5">
      <c r="A4544" s="124">
        <v>7170</v>
      </c>
      <c r="B4544" s="221" t="s">
        <v>9189</v>
      </c>
      <c r="C4544" s="100" t="s">
        <v>316</v>
      </c>
      <c r="D4544" s="125">
        <v>2</v>
      </c>
    </row>
    <row r="4545" spans="1:4">
      <c r="A4545" s="124">
        <v>37524</v>
      </c>
      <c r="B4545" s="221" t="s">
        <v>9190</v>
      </c>
      <c r="C4545" s="100" t="s">
        <v>239</v>
      </c>
      <c r="D4545" s="125">
        <v>1.91</v>
      </c>
    </row>
    <row r="4546" spans="1:4" ht="25.5">
      <c r="A4546" s="124">
        <v>37525</v>
      </c>
      <c r="B4546" s="221" t="s">
        <v>9191</v>
      </c>
      <c r="C4546" s="100" t="s">
        <v>239</v>
      </c>
      <c r="D4546" s="125">
        <v>2.2799999999999998</v>
      </c>
    </row>
    <row r="4547" spans="1:4">
      <c r="A4547" s="124">
        <v>36789</v>
      </c>
      <c r="B4547" s="221" t="s">
        <v>9192</v>
      </c>
      <c r="C4547" s="100" t="s">
        <v>240</v>
      </c>
      <c r="D4547" s="125">
        <v>1.39</v>
      </c>
    </row>
    <row r="4548" spans="1:4" ht="25.5">
      <c r="A4548" s="124">
        <v>7173</v>
      </c>
      <c r="B4548" s="221" t="s">
        <v>9193</v>
      </c>
      <c r="C4548" s="100" t="s">
        <v>2561</v>
      </c>
      <c r="D4548" s="125">
        <v>900</v>
      </c>
    </row>
    <row r="4549" spans="1:4" ht="25.5">
      <c r="A4549" s="124">
        <v>7175</v>
      </c>
      <c r="B4549" s="221" t="s">
        <v>9194</v>
      </c>
      <c r="C4549" s="100" t="s">
        <v>240</v>
      </c>
      <c r="D4549" s="125">
        <v>1.01</v>
      </c>
    </row>
    <row r="4550" spans="1:4" ht="25.5">
      <c r="A4550" s="124">
        <v>40865</v>
      </c>
      <c r="B4550" s="221" t="s">
        <v>9195</v>
      </c>
      <c r="C4550" s="100" t="s">
        <v>240</v>
      </c>
      <c r="D4550" s="125">
        <v>1.98</v>
      </c>
    </row>
    <row r="4551" spans="1:4">
      <c r="A4551" s="124">
        <v>7184</v>
      </c>
      <c r="B4551" s="221" t="s">
        <v>9196</v>
      </c>
      <c r="C4551" s="100" t="s">
        <v>316</v>
      </c>
      <c r="D4551" s="125">
        <v>28</v>
      </c>
    </row>
    <row r="4552" spans="1:4">
      <c r="A4552" s="124">
        <v>34458</v>
      </c>
      <c r="B4552" s="221" t="s">
        <v>9197</v>
      </c>
      <c r="C4552" s="100" t="s">
        <v>240</v>
      </c>
      <c r="D4552" s="125">
        <v>116.22</v>
      </c>
    </row>
    <row r="4553" spans="1:4">
      <c r="A4553" s="124">
        <v>34464</v>
      </c>
      <c r="B4553" s="221" t="s">
        <v>9198</v>
      </c>
      <c r="C4553" s="100" t="s">
        <v>240</v>
      </c>
      <c r="D4553" s="125">
        <v>155.93</v>
      </c>
    </row>
    <row r="4554" spans="1:4">
      <c r="A4554" s="124">
        <v>34468</v>
      </c>
      <c r="B4554" s="221" t="s">
        <v>9199</v>
      </c>
      <c r="C4554" s="100" t="s">
        <v>240</v>
      </c>
      <c r="D4554" s="125">
        <v>179.96</v>
      </c>
    </row>
    <row r="4555" spans="1:4">
      <c r="A4555" s="124">
        <v>34473</v>
      </c>
      <c r="B4555" s="221" t="s">
        <v>9200</v>
      </c>
      <c r="C4555" s="100" t="s">
        <v>240</v>
      </c>
      <c r="D4555" s="125">
        <v>147.18</v>
      </c>
    </row>
    <row r="4556" spans="1:4">
      <c r="A4556" s="124">
        <v>34480</v>
      </c>
      <c r="B4556" s="221" t="s">
        <v>9201</v>
      </c>
      <c r="C4556" s="100" t="s">
        <v>240</v>
      </c>
      <c r="D4556" s="125">
        <v>200.7</v>
      </c>
    </row>
    <row r="4557" spans="1:4">
      <c r="A4557" s="124">
        <v>34486</v>
      </c>
      <c r="B4557" s="221" t="s">
        <v>9202</v>
      </c>
      <c r="C4557" s="100" t="s">
        <v>240</v>
      </c>
      <c r="D4557" s="125">
        <v>224.79</v>
      </c>
    </row>
    <row r="4558" spans="1:4">
      <c r="A4558" s="124">
        <v>7202</v>
      </c>
      <c r="B4558" s="221" t="s">
        <v>9203</v>
      </c>
      <c r="C4558" s="100" t="s">
        <v>316</v>
      </c>
      <c r="D4558" s="125">
        <v>46.06</v>
      </c>
    </row>
    <row r="4559" spans="1:4">
      <c r="A4559" s="124">
        <v>7190</v>
      </c>
      <c r="B4559" s="221" t="s">
        <v>9204</v>
      </c>
      <c r="C4559" s="100" t="s">
        <v>240</v>
      </c>
      <c r="D4559" s="125">
        <v>7.9</v>
      </c>
    </row>
    <row r="4560" spans="1:4">
      <c r="A4560" s="124">
        <v>34417</v>
      </c>
      <c r="B4560" s="221" t="s">
        <v>9205</v>
      </c>
      <c r="C4560" s="100" t="s">
        <v>240</v>
      </c>
      <c r="D4560" s="125">
        <v>13.73</v>
      </c>
    </row>
    <row r="4561" spans="1:4">
      <c r="A4561" s="124">
        <v>7191</v>
      </c>
      <c r="B4561" s="221" t="s">
        <v>9206</v>
      </c>
      <c r="C4561" s="100" t="s">
        <v>240</v>
      </c>
      <c r="D4561" s="125">
        <v>15.92</v>
      </c>
    </row>
    <row r="4562" spans="1:4">
      <c r="A4562" s="124">
        <v>7213</v>
      </c>
      <c r="B4562" s="221" t="s">
        <v>9206</v>
      </c>
      <c r="C4562" s="100" t="s">
        <v>316</v>
      </c>
      <c r="D4562" s="125">
        <v>13.05</v>
      </c>
    </row>
    <row r="4563" spans="1:4">
      <c r="A4563" s="124">
        <v>7195</v>
      </c>
      <c r="B4563" s="221" t="s">
        <v>9207</v>
      </c>
      <c r="C4563" s="100" t="s">
        <v>240</v>
      </c>
      <c r="D4563" s="125">
        <v>37.93</v>
      </c>
    </row>
    <row r="4564" spans="1:4">
      <c r="A4564" s="124">
        <v>7186</v>
      </c>
      <c r="B4564" s="221" t="s">
        <v>9208</v>
      </c>
      <c r="C4564" s="100" t="s">
        <v>240</v>
      </c>
      <c r="D4564" s="125">
        <v>45.38</v>
      </c>
    </row>
    <row r="4565" spans="1:4">
      <c r="A4565" s="124">
        <v>7194</v>
      </c>
      <c r="B4565" s="221" t="s">
        <v>9209</v>
      </c>
      <c r="C4565" s="100" t="s">
        <v>316</v>
      </c>
      <c r="D4565" s="125">
        <v>22.5</v>
      </c>
    </row>
    <row r="4566" spans="1:4">
      <c r="A4566" s="124">
        <v>7207</v>
      </c>
      <c r="B4566" s="221" t="s">
        <v>9209</v>
      </c>
      <c r="C4566" s="100" t="s">
        <v>240</v>
      </c>
      <c r="D4566" s="125">
        <v>60.4</v>
      </c>
    </row>
    <row r="4567" spans="1:4">
      <c r="A4567" s="124">
        <v>7197</v>
      </c>
      <c r="B4567" s="221" t="s">
        <v>9210</v>
      </c>
      <c r="C4567" s="100" t="s">
        <v>240</v>
      </c>
      <c r="D4567" s="125">
        <v>90.74</v>
      </c>
    </row>
    <row r="4568" spans="1:4">
      <c r="A4568" s="124">
        <v>7192</v>
      </c>
      <c r="B4568" s="221" t="s">
        <v>9211</v>
      </c>
      <c r="C4568" s="100" t="s">
        <v>240</v>
      </c>
      <c r="D4568" s="125">
        <v>49.91</v>
      </c>
    </row>
    <row r="4569" spans="1:4">
      <c r="A4569" s="124">
        <v>7193</v>
      </c>
      <c r="B4569" s="221" t="s">
        <v>9212</v>
      </c>
      <c r="C4569" s="100" t="s">
        <v>240</v>
      </c>
      <c r="D4569" s="125">
        <v>59.57</v>
      </c>
    </row>
    <row r="4570" spans="1:4">
      <c r="A4570" s="124">
        <v>7189</v>
      </c>
      <c r="B4570" s="221" t="s">
        <v>9213</v>
      </c>
      <c r="C4570" s="100" t="s">
        <v>240</v>
      </c>
      <c r="D4570" s="125">
        <v>83.67</v>
      </c>
    </row>
    <row r="4571" spans="1:4">
      <c r="A4571" s="124">
        <v>7198</v>
      </c>
      <c r="B4571" s="221" t="s">
        <v>9214</v>
      </c>
      <c r="C4571" s="100" t="s">
        <v>316</v>
      </c>
      <c r="D4571" s="125">
        <v>31.15</v>
      </c>
    </row>
    <row r="4572" spans="1:4">
      <c r="A4572" s="124">
        <v>34402</v>
      </c>
      <c r="B4572" s="221" t="s">
        <v>9214</v>
      </c>
      <c r="C4572" s="100" t="s">
        <v>240</v>
      </c>
      <c r="D4572" s="125">
        <v>125.42</v>
      </c>
    </row>
    <row r="4573" spans="1:4">
      <c r="A4573" s="124">
        <v>7245</v>
      </c>
      <c r="B4573" s="221" t="s">
        <v>9215</v>
      </c>
      <c r="C4573" s="100" t="s">
        <v>240</v>
      </c>
      <c r="D4573" s="125">
        <v>32.43</v>
      </c>
    </row>
    <row r="4574" spans="1:4">
      <c r="A4574" s="124">
        <v>34425</v>
      </c>
      <c r="B4574" s="221" t="s">
        <v>9216</v>
      </c>
      <c r="C4574" s="100" t="s">
        <v>240</v>
      </c>
      <c r="D4574" s="125">
        <v>77.56</v>
      </c>
    </row>
    <row r="4575" spans="1:4">
      <c r="A4575" s="124">
        <v>7223</v>
      </c>
      <c r="B4575" s="221" t="s">
        <v>9217</v>
      </c>
      <c r="C4575" s="100" t="s">
        <v>240</v>
      </c>
      <c r="D4575" s="125">
        <v>90.39</v>
      </c>
    </row>
    <row r="4576" spans="1:4">
      <c r="A4576" s="124">
        <v>7234</v>
      </c>
      <c r="B4576" s="221" t="s">
        <v>9218</v>
      </c>
      <c r="C4576" s="100" t="s">
        <v>240</v>
      </c>
      <c r="D4576" s="125">
        <v>130.38</v>
      </c>
    </row>
    <row r="4577" spans="1:4">
      <c r="A4577" s="124">
        <v>7224</v>
      </c>
      <c r="B4577" s="221" t="s">
        <v>9219</v>
      </c>
      <c r="C4577" s="100" t="s">
        <v>240</v>
      </c>
      <c r="D4577" s="125">
        <v>144</v>
      </c>
    </row>
    <row r="4578" spans="1:4">
      <c r="A4578" s="124">
        <v>7221</v>
      </c>
      <c r="B4578" s="221" t="s">
        <v>9220</v>
      </c>
      <c r="C4578" s="100" t="s">
        <v>316</v>
      </c>
      <c r="D4578" s="125">
        <v>70.02</v>
      </c>
    </row>
    <row r="4579" spans="1:4">
      <c r="A4579" s="124">
        <v>7210</v>
      </c>
      <c r="B4579" s="221" t="s">
        <v>9220</v>
      </c>
      <c r="C4579" s="100" t="s">
        <v>240</v>
      </c>
      <c r="D4579" s="125">
        <v>163.85</v>
      </c>
    </row>
    <row r="4580" spans="1:4">
      <c r="A4580" s="124">
        <v>7225</v>
      </c>
      <c r="B4580" s="221" t="s">
        <v>9221</v>
      </c>
      <c r="C4580" s="100" t="s">
        <v>240</v>
      </c>
      <c r="D4580" s="125">
        <v>182.07</v>
      </c>
    </row>
    <row r="4581" spans="1:4">
      <c r="A4581" s="124">
        <v>7226</v>
      </c>
      <c r="B4581" s="221" t="s">
        <v>9222</v>
      </c>
      <c r="C4581" s="100" t="s">
        <v>240</v>
      </c>
      <c r="D4581" s="125">
        <v>200.35</v>
      </c>
    </row>
    <row r="4582" spans="1:4">
      <c r="A4582" s="124">
        <v>7236</v>
      </c>
      <c r="B4582" s="221" t="s">
        <v>9223</v>
      </c>
      <c r="C4582" s="100" t="s">
        <v>240</v>
      </c>
      <c r="D4582" s="125">
        <v>218.51</v>
      </c>
    </row>
    <row r="4583" spans="1:4">
      <c r="A4583" s="124">
        <v>7227</v>
      </c>
      <c r="B4583" s="221" t="s">
        <v>9224</v>
      </c>
      <c r="C4583" s="100" t="s">
        <v>240</v>
      </c>
      <c r="D4583" s="125">
        <v>236.73</v>
      </c>
    </row>
    <row r="4584" spans="1:4">
      <c r="A4584" s="124">
        <v>7212</v>
      </c>
      <c r="B4584" s="221" t="s">
        <v>9225</v>
      </c>
      <c r="C4584" s="100" t="s">
        <v>240</v>
      </c>
      <c r="D4584" s="125">
        <v>262.11</v>
      </c>
    </row>
    <row r="4585" spans="1:4">
      <c r="A4585" s="124">
        <v>7229</v>
      </c>
      <c r="B4585" s="221" t="s">
        <v>9226</v>
      </c>
      <c r="C4585" s="100" t="s">
        <v>240</v>
      </c>
      <c r="D4585" s="125">
        <v>173.33</v>
      </c>
    </row>
    <row r="4586" spans="1:4">
      <c r="A4586" s="124">
        <v>7230</v>
      </c>
      <c r="B4586" s="221" t="s">
        <v>9227</v>
      </c>
      <c r="C4586" s="100" t="s">
        <v>240</v>
      </c>
      <c r="D4586" s="125">
        <v>276.22000000000003</v>
      </c>
    </row>
    <row r="4587" spans="1:4">
      <c r="A4587" s="124">
        <v>7231</v>
      </c>
      <c r="B4587" s="221" t="s">
        <v>9228</v>
      </c>
      <c r="C4587" s="100" t="s">
        <v>240</v>
      </c>
      <c r="D4587" s="125">
        <v>362.76</v>
      </c>
    </row>
    <row r="4588" spans="1:4">
      <c r="A4588" s="124">
        <v>7220</v>
      </c>
      <c r="B4588" s="221" t="s">
        <v>9229</v>
      </c>
      <c r="C4588" s="100" t="s">
        <v>240</v>
      </c>
      <c r="D4588" s="125">
        <v>445.98</v>
      </c>
    </row>
    <row r="4589" spans="1:4">
      <c r="A4589" s="124">
        <v>34447</v>
      </c>
      <c r="B4589" s="221" t="s">
        <v>9230</v>
      </c>
      <c r="C4589" s="100" t="s">
        <v>240</v>
      </c>
      <c r="D4589" s="125">
        <v>496.39</v>
      </c>
    </row>
    <row r="4590" spans="1:4">
      <c r="A4590" s="124">
        <v>7233</v>
      </c>
      <c r="B4590" s="221" t="s">
        <v>9231</v>
      </c>
      <c r="C4590" s="100" t="s">
        <v>240</v>
      </c>
      <c r="D4590" s="125">
        <v>555.73</v>
      </c>
    </row>
    <row r="4591" spans="1:4" ht="38.25">
      <c r="A4591" s="124">
        <v>40740</v>
      </c>
      <c r="B4591" s="221" t="s">
        <v>9232</v>
      </c>
      <c r="C4591" s="100" t="s">
        <v>316</v>
      </c>
      <c r="D4591" s="125">
        <v>109.38</v>
      </c>
    </row>
    <row r="4592" spans="1:4" ht="25.5">
      <c r="A4592" s="124">
        <v>25007</v>
      </c>
      <c r="B4592" s="221" t="s">
        <v>9233</v>
      </c>
      <c r="C4592" s="100" t="s">
        <v>316</v>
      </c>
      <c r="D4592" s="125">
        <v>31.3</v>
      </c>
    </row>
    <row r="4593" spans="1:4" ht="38.25">
      <c r="A4593" s="124">
        <v>43071</v>
      </c>
      <c r="B4593" s="221" t="s">
        <v>9234</v>
      </c>
      <c r="C4593" s="100" t="s">
        <v>316</v>
      </c>
      <c r="D4593" s="125">
        <v>123.16</v>
      </c>
    </row>
    <row r="4594" spans="1:4" ht="38.25">
      <c r="A4594" s="124">
        <v>39520</v>
      </c>
      <c r="B4594" s="221" t="s">
        <v>9235</v>
      </c>
      <c r="C4594" s="100" t="s">
        <v>316</v>
      </c>
      <c r="D4594" s="125">
        <v>100.48</v>
      </c>
    </row>
    <row r="4595" spans="1:4" ht="38.25">
      <c r="A4595" s="124">
        <v>39521</v>
      </c>
      <c r="B4595" s="221" t="s">
        <v>9236</v>
      </c>
      <c r="C4595" s="100" t="s">
        <v>316</v>
      </c>
      <c r="D4595" s="125">
        <v>103.76</v>
      </c>
    </row>
    <row r="4596" spans="1:4" ht="38.25">
      <c r="A4596" s="124">
        <v>39522</v>
      </c>
      <c r="B4596" s="221" t="s">
        <v>9237</v>
      </c>
      <c r="C4596" s="100" t="s">
        <v>316</v>
      </c>
      <c r="D4596" s="125">
        <v>107.15</v>
      </c>
    </row>
    <row r="4597" spans="1:4" ht="25.5">
      <c r="A4597" s="124">
        <v>7243</v>
      </c>
      <c r="B4597" s="221" t="s">
        <v>9238</v>
      </c>
      <c r="C4597" s="100" t="s">
        <v>316</v>
      </c>
      <c r="D4597" s="125">
        <v>32.700000000000003</v>
      </c>
    </row>
    <row r="4598" spans="1:4" ht="25.5">
      <c r="A4598" s="124">
        <v>11067</v>
      </c>
      <c r="B4598" s="221" t="s">
        <v>9239</v>
      </c>
      <c r="C4598" s="100" t="s">
        <v>240</v>
      </c>
      <c r="D4598" s="125">
        <v>249.68</v>
      </c>
    </row>
    <row r="4599" spans="1:4" ht="25.5">
      <c r="A4599" s="124">
        <v>11068</v>
      </c>
      <c r="B4599" s="221" t="s">
        <v>9240</v>
      </c>
      <c r="C4599" s="100" t="s">
        <v>240</v>
      </c>
      <c r="D4599" s="125">
        <v>315.43</v>
      </c>
    </row>
    <row r="4600" spans="1:4">
      <c r="A4600" s="124">
        <v>7246</v>
      </c>
      <c r="B4600" s="221" t="s">
        <v>9241</v>
      </c>
      <c r="C4600" s="100" t="s">
        <v>240</v>
      </c>
      <c r="D4600" s="125">
        <v>30.18</v>
      </c>
    </row>
    <row r="4601" spans="1:4">
      <c r="A4601" s="124">
        <v>12869</v>
      </c>
      <c r="B4601" s="221" t="s">
        <v>9242</v>
      </c>
      <c r="C4601" s="100" t="s">
        <v>22</v>
      </c>
      <c r="D4601" s="125">
        <v>13.09</v>
      </c>
    </row>
    <row r="4602" spans="1:4">
      <c r="A4602" s="124">
        <v>41097</v>
      </c>
      <c r="B4602" s="221" t="s">
        <v>9243</v>
      </c>
      <c r="C4602" s="100" t="s">
        <v>120</v>
      </c>
      <c r="D4602" s="125">
        <v>2305.4299999999998</v>
      </c>
    </row>
    <row r="4603" spans="1:4" ht="25.5">
      <c r="A4603" s="124">
        <v>1574</v>
      </c>
      <c r="B4603" s="221" t="s">
        <v>9244</v>
      </c>
      <c r="C4603" s="100" t="s">
        <v>240</v>
      </c>
      <c r="D4603" s="125">
        <v>1.0900000000000001</v>
      </c>
    </row>
    <row r="4604" spans="1:4" ht="25.5">
      <c r="A4604" s="124">
        <v>1581</v>
      </c>
      <c r="B4604" s="221" t="s">
        <v>9245</v>
      </c>
      <c r="C4604" s="100" t="s">
        <v>240</v>
      </c>
      <c r="D4604" s="125">
        <v>7.56</v>
      </c>
    </row>
    <row r="4605" spans="1:4" ht="25.5">
      <c r="A4605" s="124">
        <v>1575</v>
      </c>
      <c r="B4605" s="221" t="s">
        <v>9246</v>
      </c>
      <c r="C4605" s="100" t="s">
        <v>240</v>
      </c>
      <c r="D4605" s="125">
        <v>1.29</v>
      </c>
    </row>
    <row r="4606" spans="1:4" ht="25.5">
      <c r="A4606" s="124">
        <v>1570</v>
      </c>
      <c r="B4606" s="221" t="s">
        <v>9247</v>
      </c>
      <c r="C4606" s="100" t="s">
        <v>240</v>
      </c>
      <c r="D4606" s="125">
        <v>0.65</v>
      </c>
    </row>
    <row r="4607" spans="1:4" ht="25.5">
      <c r="A4607" s="124">
        <v>1576</v>
      </c>
      <c r="B4607" s="221" t="s">
        <v>9248</v>
      </c>
      <c r="C4607" s="100" t="s">
        <v>240</v>
      </c>
      <c r="D4607" s="125">
        <v>1.79</v>
      </c>
    </row>
    <row r="4608" spans="1:4" ht="25.5">
      <c r="A4608" s="124">
        <v>1577</v>
      </c>
      <c r="B4608" s="221" t="s">
        <v>9249</v>
      </c>
      <c r="C4608" s="100" t="s">
        <v>240</v>
      </c>
      <c r="D4608" s="125">
        <v>2.02</v>
      </c>
    </row>
    <row r="4609" spans="1:4" ht="25.5">
      <c r="A4609" s="124">
        <v>1571</v>
      </c>
      <c r="B4609" s="221" t="s">
        <v>9250</v>
      </c>
      <c r="C4609" s="100" t="s">
        <v>240</v>
      </c>
      <c r="D4609" s="125">
        <v>0.84</v>
      </c>
    </row>
    <row r="4610" spans="1:4" ht="25.5">
      <c r="A4610" s="124">
        <v>1578</v>
      </c>
      <c r="B4610" s="221" t="s">
        <v>9251</v>
      </c>
      <c r="C4610" s="100" t="s">
        <v>240</v>
      </c>
      <c r="D4610" s="125">
        <v>3.5</v>
      </c>
    </row>
    <row r="4611" spans="1:4" ht="25.5">
      <c r="A4611" s="124">
        <v>1573</v>
      </c>
      <c r="B4611" s="221" t="s">
        <v>9252</v>
      </c>
      <c r="C4611" s="100" t="s">
        <v>240</v>
      </c>
      <c r="D4611" s="125">
        <v>1.01</v>
      </c>
    </row>
    <row r="4612" spans="1:4" ht="25.5">
      <c r="A4612" s="124">
        <v>1579</v>
      </c>
      <c r="B4612" s="221" t="s">
        <v>9253</v>
      </c>
      <c r="C4612" s="100" t="s">
        <v>240</v>
      </c>
      <c r="D4612" s="125">
        <v>4.3600000000000003</v>
      </c>
    </row>
    <row r="4613" spans="1:4" ht="25.5">
      <c r="A4613" s="124">
        <v>1580</v>
      </c>
      <c r="B4613" s="221" t="s">
        <v>9254</v>
      </c>
      <c r="C4613" s="100" t="s">
        <v>240</v>
      </c>
      <c r="D4613" s="125">
        <v>5.37</v>
      </c>
    </row>
    <row r="4614" spans="1:4">
      <c r="A4614" s="124">
        <v>7571</v>
      </c>
      <c r="B4614" s="221" t="s">
        <v>9255</v>
      </c>
      <c r="C4614" s="100" t="s">
        <v>240</v>
      </c>
      <c r="D4614" s="125">
        <v>11.91</v>
      </c>
    </row>
    <row r="4615" spans="1:4">
      <c r="A4615" s="124">
        <v>39321</v>
      </c>
      <c r="B4615" s="221" t="s">
        <v>9256</v>
      </c>
      <c r="C4615" s="100" t="s">
        <v>240</v>
      </c>
      <c r="D4615" s="125">
        <v>9.82</v>
      </c>
    </row>
    <row r="4616" spans="1:4">
      <c r="A4616" s="124">
        <v>39319</v>
      </c>
      <c r="B4616" s="221" t="s">
        <v>9257</v>
      </c>
      <c r="C4616" s="100" t="s">
        <v>240</v>
      </c>
      <c r="D4616" s="125">
        <v>3.83</v>
      </c>
    </row>
    <row r="4617" spans="1:4">
      <c r="A4617" s="124">
        <v>39320</v>
      </c>
      <c r="B4617" s="221" t="s">
        <v>9258</v>
      </c>
      <c r="C4617" s="100" t="s">
        <v>240</v>
      </c>
      <c r="D4617" s="125">
        <v>6.37</v>
      </c>
    </row>
    <row r="4618" spans="1:4">
      <c r="A4618" s="124">
        <v>1591</v>
      </c>
      <c r="B4618" s="221" t="s">
        <v>9259</v>
      </c>
      <c r="C4618" s="100" t="s">
        <v>240</v>
      </c>
      <c r="D4618" s="125">
        <v>16.670000000000002</v>
      </c>
    </row>
    <row r="4619" spans="1:4">
      <c r="A4619" s="124">
        <v>1547</v>
      </c>
      <c r="B4619" s="221" t="s">
        <v>9260</v>
      </c>
      <c r="C4619" s="100" t="s">
        <v>240</v>
      </c>
      <c r="D4619" s="125">
        <v>87.35</v>
      </c>
    </row>
    <row r="4620" spans="1:4">
      <c r="A4620" s="124">
        <v>38196</v>
      </c>
      <c r="B4620" s="221" t="s">
        <v>9261</v>
      </c>
      <c r="C4620" s="100" t="s">
        <v>240</v>
      </c>
      <c r="D4620" s="125">
        <v>17.010000000000002</v>
      </c>
    </row>
    <row r="4621" spans="1:4">
      <c r="A4621" s="124">
        <v>1543</v>
      </c>
      <c r="B4621" s="221" t="s">
        <v>9262</v>
      </c>
      <c r="C4621" s="100" t="s">
        <v>240</v>
      </c>
      <c r="D4621" s="125">
        <v>18.079999999999998</v>
      </c>
    </row>
    <row r="4622" spans="1:4">
      <c r="A4622" s="124">
        <v>1585</v>
      </c>
      <c r="B4622" s="221" t="s">
        <v>9263</v>
      </c>
      <c r="C4622" s="100" t="s">
        <v>240</v>
      </c>
      <c r="D4622" s="125">
        <v>3.5</v>
      </c>
    </row>
    <row r="4623" spans="1:4">
      <c r="A4623" s="124">
        <v>1593</v>
      </c>
      <c r="B4623" s="221" t="s">
        <v>9264</v>
      </c>
      <c r="C4623" s="100" t="s">
        <v>240</v>
      </c>
      <c r="D4623" s="125">
        <v>18.59</v>
      </c>
    </row>
    <row r="4624" spans="1:4">
      <c r="A4624" s="124">
        <v>11838</v>
      </c>
      <c r="B4624" s="221" t="s">
        <v>9265</v>
      </c>
      <c r="C4624" s="100" t="s">
        <v>240</v>
      </c>
      <c r="D4624" s="125">
        <v>24.53</v>
      </c>
    </row>
    <row r="4625" spans="1:4">
      <c r="A4625" s="124">
        <v>1594</v>
      </c>
      <c r="B4625" s="221" t="s">
        <v>9266</v>
      </c>
      <c r="C4625" s="100" t="s">
        <v>240</v>
      </c>
      <c r="D4625" s="125">
        <v>24.8</v>
      </c>
    </row>
    <row r="4626" spans="1:4">
      <c r="A4626" s="124">
        <v>1586</v>
      </c>
      <c r="B4626" s="221" t="s">
        <v>9267</v>
      </c>
      <c r="C4626" s="100" t="s">
        <v>240</v>
      </c>
      <c r="D4626" s="125">
        <v>4.43</v>
      </c>
    </row>
    <row r="4627" spans="1:4">
      <c r="A4627" s="124">
        <v>11839</v>
      </c>
      <c r="B4627" s="221" t="s">
        <v>9268</v>
      </c>
      <c r="C4627" s="100" t="s">
        <v>240</v>
      </c>
      <c r="D4627" s="125">
        <v>35.700000000000003</v>
      </c>
    </row>
    <row r="4628" spans="1:4">
      <c r="A4628" s="124">
        <v>1587</v>
      </c>
      <c r="B4628" s="221" t="s">
        <v>9269</v>
      </c>
      <c r="C4628" s="100" t="s">
        <v>240</v>
      </c>
      <c r="D4628" s="125">
        <v>4.51</v>
      </c>
    </row>
    <row r="4629" spans="1:4">
      <c r="A4629" s="124">
        <v>1545</v>
      </c>
      <c r="B4629" s="221" t="s">
        <v>9270</v>
      </c>
      <c r="C4629" s="100" t="s">
        <v>240</v>
      </c>
      <c r="D4629" s="125">
        <v>42.83</v>
      </c>
    </row>
    <row r="4630" spans="1:4">
      <c r="A4630" s="124">
        <v>1588</v>
      </c>
      <c r="B4630" s="221" t="s">
        <v>9271</v>
      </c>
      <c r="C4630" s="100" t="s">
        <v>240</v>
      </c>
      <c r="D4630" s="125">
        <v>6.19</v>
      </c>
    </row>
    <row r="4631" spans="1:4">
      <c r="A4631" s="124">
        <v>1535</v>
      </c>
      <c r="B4631" s="221" t="s">
        <v>9272</v>
      </c>
      <c r="C4631" s="100" t="s">
        <v>240</v>
      </c>
      <c r="D4631" s="125">
        <v>3.56</v>
      </c>
    </row>
    <row r="4632" spans="1:4">
      <c r="A4632" s="124">
        <v>1589</v>
      </c>
      <c r="B4632" s="221" t="s">
        <v>9273</v>
      </c>
      <c r="C4632" s="100" t="s">
        <v>240</v>
      </c>
      <c r="D4632" s="125">
        <v>6.38</v>
      </c>
    </row>
    <row r="4633" spans="1:4">
      <c r="A4633" s="124">
        <v>1546</v>
      </c>
      <c r="B4633" s="221" t="s">
        <v>9274</v>
      </c>
      <c r="C4633" s="100" t="s">
        <v>240</v>
      </c>
      <c r="D4633" s="125">
        <v>72.28</v>
      </c>
    </row>
    <row r="4634" spans="1:4">
      <c r="A4634" s="124">
        <v>1590</v>
      </c>
      <c r="B4634" s="221" t="s">
        <v>9275</v>
      </c>
      <c r="C4634" s="100" t="s">
        <v>240</v>
      </c>
      <c r="D4634" s="125">
        <v>11.24</v>
      </c>
    </row>
    <row r="4635" spans="1:4">
      <c r="A4635" s="124">
        <v>1542</v>
      </c>
      <c r="B4635" s="221" t="s">
        <v>9276</v>
      </c>
      <c r="C4635" s="100" t="s">
        <v>240</v>
      </c>
      <c r="D4635" s="125">
        <v>14.89</v>
      </c>
    </row>
    <row r="4636" spans="1:4">
      <c r="A4636" s="124">
        <v>38415</v>
      </c>
      <c r="B4636" s="221" t="s">
        <v>9277</v>
      </c>
      <c r="C4636" s="100" t="s">
        <v>240</v>
      </c>
      <c r="D4636" s="125">
        <v>764.33</v>
      </c>
    </row>
    <row r="4637" spans="1:4">
      <c r="A4637" s="124">
        <v>38414</v>
      </c>
      <c r="B4637" s="221" t="s">
        <v>9278</v>
      </c>
      <c r="C4637" s="100" t="s">
        <v>240</v>
      </c>
      <c r="D4637" s="125">
        <v>1072.75</v>
      </c>
    </row>
    <row r="4638" spans="1:4">
      <c r="A4638" s="124">
        <v>38128</v>
      </c>
      <c r="B4638" s="221" t="s">
        <v>9279</v>
      </c>
      <c r="C4638" s="100" t="s">
        <v>315</v>
      </c>
      <c r="D4638" s="125">
        <v>0.5</v>
      </c>
    </row>
    <row r="4639" spans="1:4">
      <c r="A4639" s="124">
        <v>7253</v>
      </c>
      <c r="B4639" s="221" t="s">
        <v>9280</v>
      </c>
      <c r="C4639" s="100" t="s">
        <v>1161</v>
      </c>
      <c r="D4639" s="125">
        <v>107.14</v>
      </c>
    </row>
    <row r="4640" spans="1:4">
      <c r="A4640" s="124">
        <v>4806</v>
      </c>
      <c r="B4640" s="221" t="s">
        <v>9281</v>
      </c>
      <c r="C4640" s="100" t="s">
        <v>239</v>
      </c>
      <c r="D4640" s="125">
        <v>12.87</v>
      </c>
    </row>
    <row r="4641" spans="1:4">
      <c r="A4641" s="124">
        <v>34401</v>
      </c>
      <c r="B4641" s="221" t="s">
        <v>9282</v>
      </c>
      <c r="C4641" s="100" t="s">
        <v>240</v>
      </c>
      <c r="D4641" s="125">
        <v>1.03</v>
      </c>
    </row>
    <row r="4642" spans="1:4">
      <c r="A4642" s="124">
        <v>7258</v>
      </c>
      <c r="B4642" s="221" t="s">
        <v>9283</v>
      </c>
      <c r="C4642" s="100" t="s">
        <v>240</v>
      </c>
      <c r="D4642" s="125">
        <v>0.32</v>
      </c>
    </row>
    <row r="4643" spans="1:4">
      <c r="A4643" s="124">
        <v>7260</v>
      </c>
      <c r="B4643" s="221" t="s">
        <v>9284</v>
      </c>
      <c r="C4643" s="100" t="s">
        <v>240</v>
      </c>
      <c r="D4643" s="125">
        <v>1</v>
      </c>
    </row>
    <row r="4644" spans="1:4">
      <c r="A4644" s="124">
        <v>7256</v>
      </c>
      <c r="B4644" s="221" t="s">
        <v>9285</v>
      </c>
      <c r="C4644" s="100" t="s">
        <v>240</v>
      </c>
      <c r="D4644" s="125">
        <v>0.57999999999999996</v>
      </c>
    </row>
    <row r="4645" spans="1:4">
      <c r="A4645" s="124">
        <v>34400</v>
      </c>
      <c r="B4645" s="221" t="s">
        <v>9286</v>
      </c>
      <c r="C4645" s="100" t="s">
        <v>240</v>
      </c>
      <c r="D4645" s="125">
        <v>2.5099999999999998</v>
      </c>
    </row>
    <row r="4646" spans="1:4">
      <c r="A4646" s="124">
        <v>10617</v>
      </c>
      <c r="B4646" s="221" t="s">
        <v>9287</v>
      </c>
      <c r="C4646" s="100" t="s">
        <v>240</v>
      </c>
      <c r="D4646" s="125">
        <v>3.51</v>
      </c>
    </row>
    <row r="4647" spans="1:4">
      <c r="A4647" s="124">
        <v>7274</v>
      </c>
      <c r="B4647" s="221" t="s">
        <v>9288</v>
      </c>
      <c r="C4647" s="100" t="s">
        <v>240</v>
      </c>
      <c r="D4647" s="125">
        <v>31.69</v>
      </c>
    </row>
    <row r="4648" spans="1:4">
      <c r="A4648" s="124">
        <v>11663</v>
      </c>
      <c r="B4648" s="221" t="s">
        <v>9289</v>
      </c>
      <c r="C4648" s="100" t="s">
        <v>240</v>
      </c>
      <c r="D4648" s="125">
        <v>260.70999999999998</v>
      </c>
    </row>
    <row r="4649" spans="1:4">
      <c r="A4649" s="124">
        <v>154</v>
      </c>
      <c r="B4649" s="221" t="s">
        <v>9290</v>
      </c>
      <c r="C4649" s="100" t="s">
        <v>2559</v>
      </c>
      <c r="D4649" s="125">
        <v>54.85</v>
      </c>
    </row>
    <row r="4650" spans="1:4">
      <c r="A4650" s="124">
        <v>38121</v>
      </c>
      <c r="B4650" s="221" t="s">
        <v>9291</v>
      </c>
      <c r="C4650" s="100" t="s">
        <v>2559</v>
      </c>
      <c r="D4650" s="125">
        <v>8.24</v>
      </c>
    </row>
    <row r="4651" spans="1:4">
      <c r="A4651" s="124">
        <v>7343</v>
      </c>
      <c r="B4651" s="221" t="s">
        <v>9292</v>
      </c>
      <c r="C4651" s="100" t="s">
        <v>2559</v>
      </c>
      <c r="D4651" s="125">
        <v>8.34</v>
      </c>
    </row>
    <row r="4652" spans="1:4">
      <c r="A4652" s="124">
        <v>7350</v>
      </c>
      <c r="B4652" s="221" t="s">
        <v>9293</v>
      </c>
      <c r="C4652" s="100" t="s">
        <v>2559</v>
      </c>
      <c r="D4652" s="125">
        <v>30.73</v>
      </c>
    </row>
    <row r="4653" spans="1:4">
      <c r="A4653" s="124">
        <v>7348</v>
      </c>
      <c r="B4653" s="221" t="s">
        <v>9294</v>
      </c>
      <c r="C4653" s="100" t="s">
        <v>2559</v>
      </c>
      <c r="D4653" s="125">
        <v>17.239999999999998</v>
      </c>
    </row>
    <row r="4654" spans="1:4">
      <c r="A4654" s="124">
        <v>7356</v>
      </c>
      <c r="B4654" s="221" t="s">
        <v>9295</v>
      </c>
      <c r="C4654" s="100" t="s">
        <v>2559</v>
      </c>
      <c r="D4654" s="125">
        <v>25.84</v>
      </c>
    </row>
    <row r="4655" spans="1:4">
      <c r="A4655" s="124">
        <v>7313</v>
      </c>
      <c r="B4655" s="221" t="s">
        <v>9296</v>
      </c>
      <c r="C4655" s="100" t="s">
        <v>2559</v>
      </c>
      <c r="D4655" s="125">
        <v>10.65</v>
      </c>
    </row>
    <row r="4656" spans="1:4">
      <c r="A4656" s="124">
        <v>7319</v>
      </c>
      <c r="B4656" s="221" t="s">
        <v>9297</v>
      </c>
      <c r="C4656" s="100" t="s">
        <v>2559</v>
      </c>
      <c r="D4656" s="125">
        <v>6.09</v>
      </c>
    </row>
    <row r="4657" spans="1:4">
      <c r="A4657" s="124">
        <v>38119</v>
      </c>
      <c r="B4657" s="221" t="s">
        <v>9298</v>
      </c>
      <c r="C4657" s="100" t="s">
        <v>2559</v>
      </c>
      <c r="D4657" s="125">
        <v>71.900000000000006</v>
      </c>
    </row>
    <row r="4658" spans="1:4">
      <c r="A4658" s="124">
        <v>7314</v>
      </c>
      <c r="B4658" s="221" t="s">
        <v>9299</v>
      </c>
      <c r="C4658" s="100" t="s">
        <v>2559</v>
      </c>
      <c r="D4658" s="125">
        <v>77.48</v>
      </c>
    </row>
    <row r="4659" spans="1:4">
      <c r="A4659" s="124">
        <v>38131</v>
      </c>
      <c r="B4659" s="221" t="s">
        <v>9300</v>
      </c>
      <c r="C4659" s="100" t="s">
        <v>2559</v>
      </c>
      <c r="D4659" s="125">
        <v>72.540000000000006</v>
      </c>
    </row>
    <row r="4660" spans="1:4">
      <c r="A4660" s="124">
        <v>7304</v>
      </c>
      <c r="B4660" s="221" t="s">
        <v>9301</v>
      </c>
      <c r="C4660" s="100" t="s">
        <v>2559</v>
      </c>
      <c r="D4660" s="125">
        <v>46.2</v>
      </c>
    </row>
    <row r="4661" spans="1:4">
      <c r="A4661" s="124">
        <v>7293</v>
      </c>
      <c r="B4661" s="221" t="s">
        <v>9302</v>
      </c>
      <c r="C4661" s="100" t="s">
        <v>2559</v>
      </c>
      <c r="D4661" s="125">
        <v>20.71</v>
      </c>
    </row>
    <row r="4662" spans="1:4">
      <c r="A4662" s="124">
        <v>7311</v>
      </c>
      <c r="B4662" s="221" t="s">
        <v>9303</v>
      </c>
      <c r="C4662" s="100" t="s">
        <v>2559</v>
      </c>
      <c r="D4662" s="125">
        <v>20.03</v>
      </c>
    </row>
    <row r="4663" spans="1:4">
      <c r="A4663" s="124">
        <v>7292</v>
      </c>
      <c r="B4663" s="221" t="s">
        <v>9304</v>
      </c>
      <c r="C4663" s="100" t="s">
        <v>2559</v>
      </c>
      <c r="D4663" s="125">
        <v>19.45</v>
      </c>
    </row>
    <row r="4664" spans="1:4">
      <c r="A4664" s="124">
        <v>7288</v>
      </c>
      <c r="B4664" s="221" t="s">
        <v>9305</v>
      </c>
      <c r="C4664" s="100" t="s">
        <v>2559</v>
      </c>
      <c r="D4664" s="125">
        <v>22.04</v>
      </c>
    </row>
    <row r="4665" spans="1:4">
      <c r="A4665" s="124">
        <v>35693</v>
      </c>
      <c r="B4665" s="221" t="s">
        <v>9306</v>
      </c>
      <c r="C4665" s="100" t="s">
        <v>2559</v>
      </c>
      <c r="D4665" s="125">
        <v>11.85</v>
      </c>
    </row>
    <row r="4666" spans="1:4">
      <c r="A4666" s="124">
        <v>35692</v>
      </c>
      <c r="B4666" s="221" t="s">
        <v>9307</v>
      </c>
      <c r="C4666" s="100" t="s">
        <v>2559</v>
      </c>
      <c r="D4666" s="125">
        <v>63.54</v>
      </c>
    </row>
    <row r="4667" spans="1:4">
      <c r="A4667" s="124">
        <v>7342</v>
      </c>
      <c r="B4667" s="221" t="s">
        <v>9308</v>
      </c>
      <c r="C4667" s="100" t="s">
        <v>315</v>
      </c>
      <c r="D4667" s="125">
        <v>1.1599999999999999</v>
      </c>
    </row>
    <row r="4668" spans="1:4">
      <c r="A4668" s="124">
        <v>7306</v>
      </c>
      <c r="B4668" s="221" t="s">
        <v>9309</v>
      </c>
      <c r="C4668" s="100" t="s">
        <v>2559</v>
      </c>
      <c r="D4668" s="125">
        <v>23.75</v>
      </c>
    </row>
    <row r="4669" spans="1:4" ht="25.5">
      <c r="A4669" s="124">
        <v>39574</v>
      </c>
      <c r="B4669" s="221" t="s">
        <v>9310</v>
      </c>
      <c r="C4669" s="100" t="s">
        <v>240</v>
      </c>
      <c r="D4669" s="125">
        <v>2.52</v>
      </c>
    </row>
    <row r="4670" spans="1:4">
      <c r="A4670" s="124">
        <v>11060</v>
      </c>
      <c r="B4670" s="221" t="s">
        <v>9311</v>
      </c>
      <c r="C4670" s="100" t="s">
        <v>240</v>
      </c>
      <c r="D4670" s="125">
        <v>22.03</v>
      </c>
    </row>
    <row r="4671" spans="1:4">
      <c r="A4671" s="124">
        <v>37401</v>
      </c>
      <c r="B4671" s="221" t="s">
        <v>9312</v>
      </c>
      <c r="C4671" s="100" t="s">
        <v>240</v>
      </c>
      <c r="D4671" s="125">
        <v>40.08</v>
      </c>
    </row>
    <row r="4672" spans="1:4">
      <c r="A4672" s="124">
        <v>7525</v>
      </c>
      <c r="B4672" s="221" t="s">
        <v>9313</v>
      </c>
      <c r="C4672" s="100" t="s">
        <v>240</v>
      </c>
      <c r="D4672" s="125">
        <v>34.46</v>
      </c>
    </row>
    <row r="4673" spans="1:4">
      <c r="A4673" s="124">
        <v>7524</v>
      </c>
      <c r="B4673" s="221" t="s">
        <v>9314</v>
      </c>
      <c r="C4673" s="100" t="s">
        <v>240</v>
      </c>
      <c r="D4673" s="125">
        <v>32.479999999999997</v>
      </c>
    </row>
    <row r="4674" spans="1:4">
      <c r="A4674" s="124">
        <v>38105</v>
      </c>
      <c r="B4674" s="221" t="s">
        <v>9315</v>
      </c>
      <c r="C4674" s="100" t="s">
        <v>240</v>
      </c>
      <c r="D4674" s="125">
        <v>8.34</v>
      </c>
    </row>
    <row r="4675" spans="1:4" ht="25.5">
      <c r="A4675" s="124">
        <v>38084</v>
      </c>
      <c r="B4675" s="221" t="s">
        <v>9316</v>
      </c>
      <c r="C4675" s="100" t="s">
        <v>240</v>
      </c>
      <c r="D4675" s="125">
        <v>11.85</v>
      </c>
    </row>
    <row r="4676" spans="1:4">
      <c r="A4676" s="124">
        <v>38103</v>
      </c>
      <c r="B4676" s="221" t="s">
        <v>9317</v>
      </c>
      <c r="C4676" s="100" t="s">
        <v>240</v>
      </c>
      <c r="D4676" s="125">
        <v>12.52</v>
      </c>
    </row>
    <row r="4677" spans="1:4">
      <c r="A4677" s="124">
        <v>38082</v>
      </c>
      <c r="B4677" s="221" t="s">
        <v>9318</v>
      </c>
      <c r="C4677" s="100" t="s">
        <v>240</v>
      </c>
      <c r="D4677" s="125">
        <v>15.43</v>
      </c>
    </row>
    <row r="4678" spans="1:4">
      <c r="A4678" s="124">
        <v>38104</v>
      </c>
      <c r="B4678" s="221" t="s">
        <v>9319</v>
      </c>
      <c r="C4678" s="100" t="s">
        <v>240</v>
      </c>
      <c r="D4678" s="125">
        <v>24.52</v>
      </c>
    </row>
    <row r="4679" spans="1:4">
      <c r="A4679" s="124">
        <v>38083</v>
      </c>
      <c r="B4679" s="221" t="s">
        <v>9320</v>
      </c>
      <c r="C4679" s="100" t="s">
        <v>240</v>
      </c>
      <c r="D4679" s="125">
        <v>27.23</v>
      </c>
    </row>
    <row r="4680" spans="1:4">
      <c r="A4680" s="124">
        <v>38101</v>
      </c>
      <c r="B4680" s="221" t="s">
        <v>9321</v>
      </c>
      <c r="C4680" s="100" t="s">
        <v>240</v>
      </c>
      <c r="D4680" s="125">
        <v>5.95</v>
      </c>
    </row>
    <row r="4681" spans="1:4">
      <c r="A4681" s="124">
        <v>7528</v>
      </c>
      <c r="B4681" s="221" t="s">
        <v>9322</v>
      </c>
      <c r="C4681" s="100" t="s">
        <v>240</v>
      </c>
      <c r="D4681" s="125">
        <v>7</v>
      </c>
    </row>
    <row r="4682" spans="1:4">
      <c r="A4682" s="124">
        <v>12147</v>
      </c>
      <c r="B4682" s="221" t="s">
        <v>9323</v>
      </c>
      <c r="C4682" s="100" t="s">
        <v>240</v>
      </c>
      <c r="D4682" s="125">
        <v>10.67</v>
      </c>
    </row>
    <row r="4683" spans="1:4">
      <c r="A4683" s="124">
        <v>38075</v>
      </c>
      <c r="B4683" s="221" t="s">
        <v>9324</v>
      </c>
      <c r="C4683" s="100" t="s">
        <v>240</v>
      </c>
      <c r="D4683" s="125">
        <v>12.12</v>
      </c>
    </row>
    <row r="4684" spans="1:4">
      <c r="A4684" s="124">
        <v>38102</v>
      </c>
      <c r="B4684" s="221" t="s">
        <v>9325</v>
      </c>
      <c r="C4684" s="100" t="s">
        <v>240</v>
      </c>
      <c r="D4684" s="125">
        <v>7.62</v>
      </c>
    </row>
    <row r="4685" spans="1:4">
      <c r="A4685" s="124">
        <v>38076</v>
      </c>
      <c r="B4685" s="221" t="s">
        <v>9326</v>
      </c>
      <c r="C4685" s="100" t="s">
        <v>240</v>
      </c>
      <c r="D4685" s="125">
        <v>13.59</v>
      </c>
    </row>
    <row r="4686" spans="1:4">
      <c r="A4686" s="124">
        <v>7592</v>
      </c>
      <c r="B4686" s="221" t="s">
        <v>9327</v>
      </c>
      <c r="C4686" s="100" t="s">
        <v>22</v>
      </c>
      <c r="D4686" s="125">
        <v>13.6</v>
      </c>
    </row>
    <row r="4687" spans="1:4">
      <c r="A4687" s="124">
        <v>40820</v>
      </c>
      <c r="B4687" s="221" t="s">
        <v>9328</v>
      </c>
      <c r="C4687" s="100" t="s">
        <v>120</v>
      </c>
      <c r="D4687" s="125">
        <v>2392.2199999999998</v>
      </c>
    </row>
    <row r="4688" spans="1:4">
      <c r="A4688" s="124">
        <v>11762</v>
      </c>
      <c r="B4688" s="221" t="s">
        <v>9329</v>
      </c>
      <c r="C4688" s="100" t="s">
        <v>240</v>
      </c>
      <c r="D4688" s="125">
        <v>53.71</v>
      </c>
    </row>
    <row r="4689" spans="1:4">
      <c r="A4689" s="124">
        <v>13418</v>
      </c>
      <c r="B4689" s="221" t="s">
        <v>9330</v>
      </c>
      <c r="C4689" s="100" t="s">
        <v>240</v>
      </c>
      <c r="D4689" s="125">
        <v>15</v>
      </c>
    </row>
    <row r="4690" spans="1:4">
      <c r="A4690" s="124">
        <v>13984</v>
      </c>
      <c r="B4690" s="221" t="s">
        <v>9331</v>
      </c>
      <c r="C4690" s="100" t="s">
        <v>240</v>
      </c>
      <c r="D4690" s="125">
        <v>37.53</v>
      </c>
    </row>
    <row r="4691" spans="1:4">
      <c r="A4691" s="124">
        <v>11772</v>
      </c>
      <c r="B4691" s="221" t="s">
        <v>9332</v>
      </c>
      <c r="C4691" s="100" t="s">
        <v>240</v>
      </c>
      <c r="D4691" s="125">
        <v>91.16</v>
      </c>
    </row>
    <row r="4692" spans="1:4">
      <c r="A4692" s="124">
        <v>36795</v>
      </c>
      <c r="B4692" s="221" t="s">
        <v>9333</v>
      </c>
      <c r="C4692" s="100" t="s">
        <v>240</v>
      </c>
      <c r="D4692" s="125">
        <v>586.29999999999995</v>
      </c>
    </row>
    <row r="4693" spans="1:4">
      <c r="A4693" s="124">
        <v>36796</v>
      </c>
      <c r="B4693" s="221" t="s">
        <v>9334</v>
      </c>
      <c r="C4693" s="100" t="s">
        <v>240</v>
      </c>
      <c r="D4693" s="125">
        <v>150.94999999999999</v>
      </c>
    </row>
    <row r="4694" spans="1:4">
      <c r="A4694" s="124">
        <v>36791</v>
      </c>
      <c r="B4694" s="221" t="s">
        <v>9335</v>
      </c>
      <c r="C4694" s="100" t="s">
        <v>240</v>
      </c>
      <c r="D4694" s="125">
        <v>77.77</v>
      </c>
    </row>
    <row r="4695" spans="1:4">
      <c r="A4695" s="124">
        <v>13415</v>
      </c>
      <c r="B4695" s="221" t="s">
        <v>9336</v>
      </c>
      <c r="C4695" s="100" t="s">
        <v>240</v>
      </c>
      <c r="D4695" s="125">
        <v>45.21</v>
      </c>
    </row>
    <row r="4696" spans="1:4">
      <c r="A4696" s="124">
        <v>36792</v>
      </c>
      <c r="B4696" s="221" t="s">
        <v>9337</v>
      </c>
      <c r="C4696" s="100" t="s">
        <v>240</v>
      </c>
      <c r="D4696" s="125">
        <v>148.66999999999999</v>
      </c>
    </row>
    <row r="4697" spans="1:4">
      <c r="A4697" s="124">
        <v>11773</v>
      </c>
      <c r="B4697" s="221" t="s">
        <v>9338</v>
      </c>
      <c r="C4697" s="100" t="s">
        <v>240</v>
      </c>
      <c r="D4697" s="125">
        <v>87.03</v>
      </c>
    </row>
    <row r="4698" spans="1:4">
      <c r="A4698" s="124">
        <v>11775</v>
      </c>
      <c r="B4698" s="221" t="s">
        <v>9339</v>
      </c>
      <c r="C4698" s="100" t="s">
        <v>240</v>
      </c>
      <c r="D4698" s="125">
        <v>90.87</v>
      </c>
    </row>
    <row r="4699" spans="1:4">
      <c r="A4699" s="124">
        <v>13983</v>
      </c>
      <c r="B4699" s="221" t="s">
        <v>9340</v>
      </c>
      <c r="C4699" s="100" t="s">
        <v>240</v>
      </c>
      <c r="D4699" s="125">
        <v>46.43</v>
      </c>
    </row>
    <row r="4700" spans="1:4">
      <c r="A4700" s="124">
        <v>13416</v>
      </c>
      <c r="B4700" s="221" t="s">
        <v>9341</v>
      </c>
      <c r="C4700" s="100" t="s">
        <v>240</v>
      </c>
      <c r="D4700" s="125">
        <v>37.44</v>
      </c>
    </row>
    <row r="4701" spans="1:4">
      <c r="A4701" s="124">
        <v>13417</v>
      </c>
      <c r="B4701" s="221" t="s">
        <v>9342</v>
      </c>
      <c r="C4701" s="100" t="s">
        <v>240</v>
      </c>
      <c r="D4701" s="125">
        <v>33.03</v>
      </c>
    </row>
    <row r="4702" spans="1:4">
      <c r="A4702" s="124">
        <v>7604</v>
      </c>
      <c r="B4702" s="221" t="s">
        <v>9343</v>
      </c>
      <c r="C4702" s="100" t="s">
        <v>240</v>
      </c>
      <c r="D4702" s="125">
        <v>14.3</v>
      </c>
    </row>
    <row r="4703" spans="1:4">
      <c r="A4703" s="124">
        <v>11763</v>
      </c>
      <c r="B4703" s="221" t="s">
        <v>9344</v>
      </c>
      <c r="C4703" s="100" t="s">
        <v>240</v>
      </c>
      <c r="D4703" s="125">
        <v>60.55</v>
      </c>
    </row>
    <row r="4704" spans="1:4">
      <c r="A4704" s="124">
        <v>11764</v>
      </c>
      <c r="B4704" s="221" t="s">
        <v>9345</v>
      </c>
      <c r="C4704" s="100" t="s">
        <v>240</v>
      </c>
      <c r="D4704" s="125">
        <v>64.680000000000007</v>
      </c>
    </row>
    <row r="4705" spans="1:4">
      <c r="A4705" s="124">
        <v>11829</v>
      </c>
      <c r="B4705" s="221" t="s">
        <v>9346</v>
      </c>
      <c r="C4705" s="100" t="s">
        <v>240</v>
      </c>
      <c r="D4705" s="125">
        <v>15.5</v>
      </c>
    </row>
    <row r="4706" spans="1:4">
      <c r="A4706" s="124">
        <v>11825</v>
      </c>
      <c r="B4706" s="221" t="s">
        <v>9347</v>
      </c>
      <c r="C4706" s="100" t="s">
        <v>240</v>
      </c>
      <c r="D4706" s="125">
        <v>26.58</v>
      </c>
    </row>
    <row r="4707" spans="1:4">
      <c r="A4707" s="124">
        <v>11767</v>
      </c>
      <c r="B4707" s="221" t="s">
        <v>9348</v>
      </c>
      <c r="C4707" s="100" t="s">
        <v>240</v>
      </c>
      <c r="D4707" s="125">
        <v>107.36</v>
      </c>
    </row>
    <row r="4708" spans="1:4">
      <c r="A4708" s="124">
        <v>11830</v>
      </c>
      <c r="B4708" s="221" t="s">
        <v>9349</v>
      </c>
      <c r="C4708" s="100" t="s">
        <v>240</v>
      </c>
      <c r="D4708" s="125">
        <v>16.75</v>
      </c>
    </row>
    <row r="4709" spans="1:4">
      <c r="A4709" s="124">
        <v>11766</v>
      </c>
      <c r="B4709" s="221" t="s">
        <v>9350</v>
      </c>
      <c r="C4709" s="100" t="s">
        <v>240</v>
      </c>
      <c r="D4709" s="125">
        <v>29.77</v>
      </c>
    </row>
    <row r="4710" spans="1:4">
      <c r="A4710" s="124">
        <v>11765</v>
      </c>
      <c r="B4710" s="221" t="s">
        <v>9351</v>
      </c>
      <c r="C4710" s="100" t="s">
        <v>240</v>
      </c>
      <c r="D4710" s="125">
        <v>40.549999999999997</v>
      </c>
    </row>
    <row r="4711" spans="1:4">
      <c r="A4711" s="124">
        <v>11824</v>
      </c>
      <c r="B4711" s="221" t="s">
        <v>9352</v>
      </c>
      <c r="C4711" s="100" t="s">
        <v>240</v>
      </c>
      <c r="D4711" s="125">
        <v>30.71</v>
      </c>
    </row>
    <row r="4712" spans="1:4">
      <c r="A4712" s="124">
        <v>11777</v>
      </c>
      <c r="B4712" s="221" t="s">
        <v>9353</v>
      </c>
      <c r="C4712" s="100" t="s">
        <v>240</v>
      </c>
      <c r="D4712" s="125">
        <v>116.87</v>
      </c>
    </row>
    <row r="4713" spans="1:4">
      <c r="A4713" s="124">
        <v>7602</v>
      </c>
      <c r="B4713" s="221" t="s">
        <v>9354</v>
      </c>
      <c r="C4713" s="100" t="s">
        <v>240</v>
      </c>
      <c r="D4713" s="125">
        <v>14.18</v>
      </c>
    </row>
    <row r="4714" spans="1:4">
      <c r="A4714" s="124">
        <v>7603</v>
      </c>
      <c r="B4714" s="221" t="s">
        <v>9355</v>
      </c>
      <c r="C4714" s="100" t="s">
        <v>240</v>
      </c>
      <c r="D4714" s="125">
        <v>13.75</v>
      </c>
    </row>
    <row r="4715" spans="1:4">
      <c r="A4715" s="124">
        <v>11826</v>
      </c>
      <c r="B4715" s="221" t="s">
        <v>9356</v>
      </c>
      <c r="C4715" s="100" t="s">
        <v>240</v>
      </c>
      <c r="D4715" s="125">
        <v>25.79</v>
      </c>
    </row>
    <row r="4716" spans="1:4">
      <c r="A4716" s="124">
        <v>7606</v>
      </c>
      <c r="B4716" s="221" t="s">
        <v>9357</v>
      </c>
      <c r="C4716" s="100" t="s">
        <v>240</v>
      </c>
      <c r="D4716" s="125">
        <v>26.88</v>
      </c>
    </row>
    <row r="4717" spans="1:4" ht="25.5">
      <c r="A4717" s="124">
        <v>40329</v>
      </c>
      <c r="B4717" s="221" t="s">
        <v>9358</v>
      </c>
      <c r="C4717" s="100" t="s">
        <v>240</v>
      </c>
      <c r="D4717" s="125">
        <v>13</v>
      </c>
    </row>
    <row r="4718" spans="1:4">
      <c r="A4718" s="124">
        <v>11823</v>
      </c>
      <c r="B4718" s="221" t="s">
        <v>9359</v>
      </c>
      <c r="C4718" s="100" t="s">
        <v>240</v>
      </c>
      <c r="D4718" s="125">
        <v>5.61</v>
      </c>
    </row>
    <row r="4719" spans="1:4">
      <c r="A4719" s="124">
        <v>11822</v>
      </c>
      <c r="B4719" s="221" t="s">
        <v>9360</v>
      </c>
      <c r="C4719" s="100" t="s">
        <v>240</v>
      </c>
      <c r="D4719" s="125">
        <v>24.78</v>
      </c>
    </row>
    <row r="4720" spans="1:4">
      <c r="A4720" s="124">
        <v>11831</v>
      </c>
      <c r="B4720" s="221" t="s">
        <v>9361</v>
      </c>
      <c r="C4720" s="100" t="s">
        <v>240</v>
      </c>
      <c r="D4720" s="125">
        <v>18.809999999999999</v>
      </c>
    </row>
    <row r="4721" spans="1:4" ht="25.5">
      <c r="A4721" s="124">
        <v>7613</v>
      </c>
      <c r="B4721" s="221" t="s">
        <v>9362</v>
      </c>
      <c r="C4721" s="100" t="s">
        <v>240</v>
      </c>
      <c r="D4721" s="125">
        <v>55959.45</v>
      </c>
    </row>
    <row r="4722" spans="1:4" ht="25.5">
      <c r="A4722" s="124">
        <v>7619</v>
      </c>
      <c r="B4722" s="221" t="s">
        <v>9363</v>
      </c>
      <c r="C4722" s="100" t="s">
        <v>240</v>
      </c>
      <c r="D4722" s="125">
        <v>8650.1299999999992</v>
      </c>
    </row>
    <row r="4723" spans="1:4" ht="25.5">
      <c r="A4723" s="124">
        <v>12076</v>
      </c>
      <c r="B4723" s="221" t="s">
        <v>9364</v>
      </c>
      <c r="C4723" s="100" t="s">
        <v>240</v>
      </c>
      <c r="D4723" s="125">
        <v>3967.95</v>
      </c>
    </row>
    <row r="4724" spans="1:4" ht="25.5">
      <c r="A4724" s="124">
        <v>7614</v>
      </c>
      <c r="B4724" s="221" t="s">
        <v>9365</v>
      </c>
      <c r="C4724" s="100" t="s">
        <v>240</v>
      </c>
      <c r="D4724" s="125">
        <v>10909.88</v>
      </c>
    </row>
    <row r="4725" spans="1:4" ht="25.5">
      <c r="A4725" s="124">
        <v>7618</v>
      </c>
      <c r="B4725" s="221" t="s">
        <v>9366</v>
      </c>
      <c r="C4725" s="100" t="s">
        <v>240</v>
      </c>
      <c r="D4725" s="125">
        <v>70758.77</v>
      </c>
    </row>
    <row r="4726" spans="1:4" ht="25.5">
      <c r="A4726" s="124">
        <v>7620</v>
      </c>
      <c r="B4726" s="221" t="s">
        <v>9367</v>
      </c>
      <c r="C4726" s="100" t="s">
        <v>240</v>
      </c>
      <c r="D4726" s="125">
        <v>15304.95</v>
      </c>
    </row>
    <row r="4727" spans="1:4" ht="25.5">
      <c r="A4727" s="124">
        <v>7610</v>
      </c>
      <c r="B4727" s="221" t="s">
        <v>9368</v>
      </c>
      <c r="C4727" s="100" t="s">
        <v>240</v>
      </c>
      <c r="D4727" s="125">
        <v>4846.5600000000004</v>
      </c>
    </row>
    <row r="4728" spans="1:4" ht="25.5">
      <c r="A4728" s="124">
        <v>7615</v>
      </c>
      <c r="B4728" s="221" t="s">
        <v>9369</v>
      </c>
      <c r="C4728" s="100" t="s">
        <v>240</v>
      </c>
      <c r="D4728" s="125">
        <v>17855.78</v>
      </c>
    </row>
    <row r="4729" spans="1:4" ht="25.5">
      <c r="A4729" s="124">
        <v>7617</v>
      </c>
      <c r="B4729" s="221" t="s">
        <v>9370</v>
      </c>
      <c r="C4729" s="100" t="s">
        <v>240</v>
      </c>
      <c r="D4729" s="125">
        <v>5413.41</v>
      </c>
    </row>
    <row r="4730" spans="1:4" ht="25.5">
      <c r="A4730" s="124">
        <v>7616</v>
      </c>
      <c r="B4730" s="221" t="s">
        <v>9371</v>
      </c>
      <c r="C4730" s="100" t="s">
        <v>240</v>
      </c>
      <c r="D4730" s="125">
        <v>29137.8</v>
      </c>
    </row>
    <row r="4731" spans="1:4" ht="25.5">
      <c r="A4731" s="124">
        <v>7611</v>
      </c>
      <c r="B4731" s="221" t="s">
        <v>9372</v>
      </c>
      <c r="C4731" s="100" t="s">
        <v>240</v>
      </c>
      <c r="D4731" s="125">
        <v>7000.6</v>
      </c>
    </row>
    <row r="4732" spans="1:4" ht="25.5">
      <c r="A4732" s="124">
        <v>7612</v>
      </c>
      <c r="B4732" s="221" t="s">
        <v>9373</v>
      </c>
      <c r="C4732" s="100" t="s">
        <v>240</v>
      </c>
      <c r="D4732" s="125">
        <v>39967.47</v>
      </c>
    </row>
    <row r="4733" spans="1:4">
      <c r="A4733" s="124">
        <v>37371</v>
      </c>
      <c r="B4733" s="221" t="s">
        <v>9374</v>
      </c>
      <c r="C4733" s="100" t="s">
        <v>22</v>
      </c>
      <c r="D4733" s="125">
        <v>0.66</v>
      </c>
    </row>
    <row r="4734" spans="1:4">
      <c r="A4734" s="124">
        <v>40861</v>
      </c>
      <c r="B4734" s="221" t="s">
        <v>9375</v>
      </c>
      <c r="C4734" s="100" t="s">
        <v>120</v>
      </c>
      <c r="D4734" s="125">
        <v>124.79</v>
      </c>
    </row>
    <row r="4735" spans="1:4">
      <c r="A4735" s="124">
        <v>36510</v>
      </c>
      <c r="B4735" s="221" t="s">
        <v>9376</v>
      </c>
      <c r="C4735" s="100" t="s">
        <v>240</v>
      </c>
      <c r="D4735" s="125">
        <v>573272.14</v>
      </c>
    </row>
    <row r="4736" spans="1:4" ht="25.5">
      <c r="A4736" s="124">
        <v>25020</v>
      </c>
      <c r="B4736" s="221" t="s">
        <v>9377</v>
      </c>
      <c r="C4736" s="100" t="s">
        <v>240</v>
      </c>
      <c r="D4736" s="125">
        <v>2361679.5499999998</v>
      </c>
    </row>
    <row r="4737" spans="1:4">
      <c r="A4737" s="124">
        <v>7622</v>
      </c>
      <c r="B4737" s="221" t="s">
        <v>9378</v>
      </c>
      <c r="C4737" s="100" t="s">
        <v>240</v>
      </c>
      <c r="D4737" s="125">
        <v>556157.77</v>
      </c>
    </row>
    <row r="4738" spans="1:4" ht="25.5">
      <c r="A4738" s="124">
        <v>7624</v>
      </c>
      <c r="B4738" s="221" t="s">
        <v>9379</v>
      </c>
      <c r="C4738" s="100" t="s">
        <v>240</v>
      </c>
      <c r="D4738" s="125">
        <v>721000</v>
      </c>
    </row>
    <row r="4739" spans="1:4">
      <c r="A4739" s="124">
        <v>7625</v>
      </c>
      <c r="B4739" s="221" t="s">
        <v>9380</v>
      </c>
      <c r="C4739" s="100" t="s">
        <v>240</v>
      </c>
      <c r="D4739" s="125">
        <v>716590.14</v>
      </c>
    </row>
    <row r="4740" spans="1:4">
      <c r="A4740" s="124">
        <v>7623</v>
      </c>
      <c r="B4740" s="221" t="s">
        <v>9381</v>
      </c>
      <c r="C4740" s="100" t="s">
        <v>240</v>
      </c>
      <c r="D4740" s="125">
        <v>2361679.5499999998</v>
      </c>
    </row>
    <row r="4741" spans="1:4" ht="25.5">
      <c r="A4741" s="124">
        <v>36508</v>
      </c>
      <c r="B4741" s="221" t="s">
        <v>9382</v>
      </c>
      <c r="C4741" s="100" t="s">
        <v>240</v>
      </c>
      <c r="D4741" s="125">
        <v>1062141</v>
      </c>
    </row>
    <row r="4742" spans="1:4">
      <c r="A4742" s="124">
        <v>36509</v>
      </c>
      <c r="B4742" s="221" t="s">
        <v>9383</v>
      </c>
      <c r="C4742" s="100" t="s">
        <v>240</v>
      </c>
      <c r="D4742" s="125">
        <v>582091.69999999995</v>
      </c>
    </row>
    <row r="4743" spans="1:4">
      <c r="A4743" s="124">
        <v>13238</v>
      </c>
      <c r="B4743" s="221" t="s">
        <v>9384</v>
      </c>
      <c r="C4743" s="100" t="s">
        <v>240</v>
      </c>
      <c r="D4743" s="125">
        <v>166626.15</v>
      </c>
    </row>
    <row r="4744" spans="1:4">
      <c r="A4744" s="124">
        <v>36511</v>
      </c>
      <c r="B4744" s="221" t="s">
        <v>9385</v>
      </c>
      <c r="C4744" s="100" t="s">
        <v>240</v>
      </c>
      <c r="D4744" s="125">
        <v>193074.75</v>
      </c>
    </row>
    <row r="4745" spans="1:4">
      <c r="A4745" s="124">
        <v>36515</v>
      </c>
      <c r="B4745" s="221" t="s">
        <v>9386</v>
      </c>
      <c r="C4745" s="100" t="s">
        <v>240</v>
      </c>
      <c r="D4745" s="125">
        <v>56864.47</v>
      </c>
    </row>
    <row r="4746" spans="1:4">
      <c r="A4746" s="124">
        <v>10598</v>
      </c>
      <c r="B4746" s="221" t="s">
        <v>9387</v>
      </c>
      <c r="C4746" s="100" t="s">
        <v>240</v>
      </c>
      <c r="D4746" s="125">
        <v>92214.34</v>
      </c>
    </row>
    <row r="4747" spans="1:4">
      <c r="A4747" s="124">
        <v>7640</v>
      </c>
      <c r="B4747" s="221" t="s">
        <v>9388</v>
      </c>
      <c r="C4747" s="100" t="s">
        <v>240</v>
      </c>
      <c r="D4747" s="125">
        <v>141500</v>
      </c>
    </row>
    <row r="4748" spans="1:4">
      <c r="A4748" s="124">
        <v>36513</v>
      </c>
      <c r="B4748" s="221" t="s">
        <v>9389</v>
      </c>
      <c r="C4748" s="100" t="s">
        <v>240</v>
      </c>
      <c r="D4748" s="125">
        <v>136309.45000000001</v>
      </c>
    </row>
    <row r="4749" spans="1:4">
      <c r="A4749" s="124">
        <v>36514</v>
      </c>
      <c r="B4749" s="221" t="s">
        <v>9390</v>
      </c>
      <c r="C4749" s="100" t="s">
        <v>240</v>
      </c>
      <c r="D4749" s="125">
        <v>152079.43</v>
      </c>
    </row>
    <row r="4750" spans="1:4">
      <c r="A4750" s="124">
        <v>36149</v>
      </c>
      <c r="B4750" s="221" t="s">
        <v>9391</v>
      </c>
      <c r="C4750" s="100" t="s">
        <v>240</v>
      </c>
      <c r="D4750" s="125">
        <v>136.06</v>
      </c>
    </row>
    <row r="4751" spans="1:4" ht="25.5">
      <c r="A4751" s="124">
        <v>42407</v>
      </c>
      <c r="B4751" s="221" t="s">
        <v>9392</v>
      </c>
      <c r="C4751" s="100" t="s">
        <v>239</v>
      </c>
      <c r="D4751" s="125">
        <v>3.88</v>
      </c>
    </row>
    <row r="4752" spans="1:4">
      <c r="A4752" s="124">
        <v>11581</v>
      </c>
      <c r="B4752" s="221" t="s">
        <v>9393</v>
      </c>
      <c r="C4752" s="100" t="s">
        <v>239</v>
      </c>
      <c r="D4752" s="125">
        <v>25.77</v>
      </c>
    </row>
    <row r="4753" spans="1:4">
      <c r="A4753" s="124">
        <v>11580</v>
      </c>
      <c r="B4753" s="221" t="s">
        <v>9394</v>
      </c>
      <c r="C4753" s="100" t="s">
        <v>239</v>
      </c>
      <c r="D4753" s="125">
        <v>11.73</v>
      </c>
    </row>
    <row r="4754" spans="1:4">
      <c r="A4754" s="124">
        <v>38177</v>
      </c>
      <c r="B4754" s="221" t="s">
        <v>9395</v>
      </c>
      <c r="C4754" s="100" t="s">
        <v>240</v>
      </c>
      <c r="D4754" s="125">
        <v>7.96</v>
      </c>
    </row>
    <row r="4755" spans="1:4">
      <c r="A4755" s="124">
        <v>10743</v>
      </c>
      <c r="B4755" s="221" t="s">
        <v>9396</v>
      </c>
      <c r="C4755" s="100" t="s">
        <v>240</v>
      </c>
      <c r="D4755" s="125">
        <v>569.85</v>
      </c>
    </row>
    <row r="4756" spans="1:4" ht="25.5">
      <c r="A4756" s="124">
        <v>39848</v>
      </c>
      <c r="B4756" s="221" t="s">
        <v>9397</v>
      </c>
      <c r="C4756" s="100" t="s">
        <v>239</v>
      </c>
      <c r="D4756" s="125">
        <v>1.32</v>
      </c>
    </row>
    <row r="4757" spans="1:4">
      <c r="A4757" s="124">
        <v>20999</v>
      </c>
      <c r="B4757" s="221" t="s">
        <v>9398</v>
      </c>
      <c r="C4757" s="100" t="s">
        <v>239</v>
      </c>
      <c r="D4757" s="125">
        <v>6.79</v>
      </c>
    </row>
    <row r="4758" spans="1:4">
      <c r="A4758" s="124">
        <v>21001</v>
      </c>
      <c r="B4758" s="221" t="s">
        <v>9399</v>
      </c>
      <c r="C4758" s="100" t="s">
        <v>239</v>
      </c>
      <c r="D4758" s="125">
        <v>12.68</v>
      </c>
    </row>
    <row r="4759" spans="1:4">
      <c r="A4759" s="124">
        <v>21003</v>
      </c>
      <c r="B4759" s="221" t="s">
        <v>9400</v>
      </c>
      <c r="C4759" s="100" t="s">
        <v>239</v>
      </c>
      <c r="D4759" s="125">
        <v>20.83</v>
      </c>
    </row>
    <row r="4760" spans="1:4">
      <c r="A4760" s="124">
        <v>21006</v>
      </c>
      <c r="B4760" s="221" t="s">
        <v>9401</v>
      </c>
      <c r="C4760" s="100" t="s">
        <v>239</v>
      </c>
      <c r="D4760" s="125">
        <v>44.22</v>
      </c>
    </row>
    <row r="4761" spans="1:4">
      <c r="A4761" s="124">
        <v>21019</v>
      </c>
      <c r="B4761" s="221" t="s">
        <v>9402</v>
      </c>
      <c r="C4761" s="100" t="s">
        <v>239</v>
      </c>
      <c r="D4761" s="125">
        <v>15.37</v>
      </c>
    </row>
    <row r="4762" spans="1:4">
      <c r="A4762" s="124">
        <v>21021</v>
      </c>
      <c r="B4762" s="221" t="s">
        <v>9403</v>
      </c>
      <c r="C4762" s="100" t="s">
        <v>239</v>
      </c>
      <c r="D4762" s="125">
        <v>24.3</v>
      </c>
    </row>
    <row r="4763" spans="1:4">
      <c r="A4763" s="124">
        <v>21024</v>
      </c>
      <c r="B4763" s="221" t="s">
        <v>9404</v>
      </c>
      <c r="C4763" s="100" t="s">
        <v>239</v>
      </c>
      <c r="D4763" s="125">
        <v>52.06</v>
      </c>
    </row>
    <row r="4764" spans="1:4">
      <c r="A4764" s="124">
        <v>40624</v>
      </c>
      <c r="B4764" s="221" t="s">
        <v>9405</v>
      </c>
      <c r="C4764" s="100" t="s">
        <v>239</v>
      </c>
      <c r="D4764" s="125">
        <v>42.26</v>
      </c>
    </row>
    <row r="4765" spans="1:4">
      <c r="A4765" s="124">
        <v>13127</v>
      </c>
      <c r="B4765" s="221" t="s">
        <v>9406</v>
      </c>
      <c r="C4765" s="100" t="s">
        <v>239</v>
      </c>
      <c r="D4765" s="125">
        <v>18.850000000000001</v>
      </c>
    </row>
    <row r="4766" spans="1:4">
      <c r="A4766" s="124">
        <v>13137</v>
      </c>
      <c r="B4766" s="221" t="s">
        <v>9407</v>
      </c>
      <c r="C4766" s="100" t="s">
        <v>239</v>
      </c>
      <c r="D4766" s="125">
        <v>25.01</v>
      </c>
    </row>
    <row r="4767" spans="1:4">
      <c r="A4767" s="124">
        <v>20989</v>
      </c>
      <c r="B4767" s="221" t="s">
        <v>9408</v>
      </c>
      <c r="C4767" s="100" t="s">
        <v>239</v>
      </c>
      <c r="D4767" s="125">
        <v>896.15</v>
      </c>
    </row>
    <row r="4768" spans="1:4">
      <c r="A4768" s="124">
        <v>21147</v>
      </c>
      <c r="B4768" s="221" t="s">
        <v>9409</v>
      </c>
      <c r="C4768" s="100" t="s">
        <v>239</v>
      </c>
      <c r="D4768" s="125">
        <v>84.02</v>
      </c>
    </row>
    <row r="4769" spans="1:4">
      <c r="A4769" s="124">
        <v>21148</v>
      </c>
      <c r="B4769" s="221" t="s">
        <v>9410</v>
      </c>
      <c r="C4769" s="100" t="s">
        <v>239</v>
      </c>
      <c r="D4769" s="125">
        <v>51.86</v>
      </c>
    </row>
    <row r="4770" spans="1:4">
      <c r="A4770" s="124">
        <v>20984</v>
      </c>
      <c r="B4770" s="221" t="s">
        <v>9411</v>
      </c>
      <c r="C4770" s="100" t="s">
        <v>239</v>
      </c>
      <c r="D4770" s="125">
        <v>1719.54</v>
      </c>
    </row>
    <row r="4771" spans="1:4">
      <c r="A4771" s="124">
        <v>13042</v>
      </c>
      <c r="B4771" s="221" t="s">
        <v>9412</v>
      </c>
      <c r="C4771" s="100" t="s">
        <v>239</v>
      </c>
      <c r="D4771" s="125">
        <v>952.88</v>
      </c>
    </row>
    <row r="4772" spans="1:4">
      <c r="A4772" s="124">
        <v>21150</v>
      </c>
      <c r="B4772" s="221" t="s">
        <v>9413</v>
      </c>
      <c r="C4772" s="100" t="s">
        <v>239</v>
      </c>
      <c r="D4772" s="125">
        <v>25.71</v>
      </c>
    </row>
    <row r="4773" spans="1:4">
      <c r="A4773" s="124">
        <v>13141</v>
      </c>
      <c r="B4773" s="221" t="s">
        <v>9414</v>
      </c>
      <c r="C4773" s="100" t="s">
        <v>239</v>
      </c>
      <c r="D4773" s="125">
        <v>32.4</v>
      </c>
    </row>
    <row r="4774" spans="1:4">
      <c r="A4774" s="124">
        <v>21151</v>
      </c>
      <c r="B4774" s="221" t="s">
        <v>9415</v>
      </c>
      <c r="C4774" s="100" t="s">
        <v>239</v>
      </c>
      <c r="D4774" s="125">
        <v>153.91999999999999</v>
      </c>
    </row>
    <row r="4775" spans="1:4">
      <c r="A4775" s="124">
        <v>13142</v>
      </c>
      <c r="B4775" s="221" t="s">
        <v>9416</v>
      </c>
      <c r="C4775" s="100" t="s">
        <v>239</v>
      </c>
      <c r="D4775" s="125">
        <v>220.04</v>
      </c>
    </row>
    <row r="4776" spans="1:4">
      <c r="A4776" s="124">
        <v>20994</v>
      </c>
      <c r="B4776" s="221" t="s">
        <v>9417</v>
      </c>
      <c r="C4776" s="100" t="s">
        <v>239</v>
      </c>
      <c r="D4776" s="125">
        <v>414.87</v>
      </c>
    </row>
    <row r="4777" spans="1:4">
      <c r="A4777" s="124">
        <v>7672</v>
      </c>
      <c r="B4777" s="221" t="s">
        <v>9418</v>
      </c>
      <c r="C4777" s="100" t="s">
        <v>239</v>
      </c>
      <c r="D4777" s="125">
        <v>271.77999999999997</v>
      </c>
    </row>
    <row r="4778" spans="1:4">
      <c r="A4778" s="124">
        <v>20995</v>
      </c>
      <c r="B4778" s="221" t="s">
        <v>9419</v>
      </c>
      <c r="C4778" s="100" t="s">
        <v>239</v>
      </c>
      <c r="D4778" s="125">
        <v>545.22</v>
      </c>
    </row>
    <row r="4779" spans="1:4">
      <c r="A4779" s="124">
        <v>7690</v>
      </c>
      <c r="B4779" s="221" t="s">
        <v>9420</v>
      </c>
      <c r="C4779" s="100" t="s">
        <v>239</v>
      </c>
      <c r="D4779" s="125">
        <v>315.33</v>
      </c>
    </row>
    <row r="4780" spans="1:4">
      <c r="A4780" s="124">
        <v>20980</v>
      </c>
      <c r="B4780" s="221" t="s">
        <v>9421</v>
      </c>
      <c r="C4780" s="100" t="s">
        <v>239</v>
      </c>
      <c r="D4780" s="125">
        <v>344</v>
      </c>
    </row>
    <row r="4781" spans="1:4">
      <c r="A4781" s="124">
        <v>7661</v>
      </c>
      <c r="B4781" s="221" t="s">
        <v>9422</v>
      </c>
      <c r="C4781" s="100" t="s">
        <v>239</v>
      </c>
      <c r="D4781" s="125">
        <v>409.22</v>
      </c>
    </row>
    <row r="4782" spans="1:4">
      <c r="A4782" s="124">
        <v>21016</v>
      </c>
      <c r="B4782" s="221" t="s">
        <v>9423</v>
      </c>
      <c r="C4782" s="100" t="s">
        <v>239</v>
      </c>
      <c r="D4782" s="125">
        <v>91.66</v>
      </c>
    </row>
    <row r="4783" spans="1:4">
      <c r="A4783" s="124">
        <v>21008</v>
      </c>
      <c r="B4783" s="221" t="s">
        <v>9424</v>
      </c>
      <c r="C4783" s="100" t="s">
        <v>239</v>
      </c>
      <c r="D4783" s="125">
        <v>10.71</v>
      </c>
    </row>
    <row r="4784" spans="1:4">
      <c r="A4784" s="124">
        <v>21009</v>
      </c>
      <c r="B4784" s="221" t="s">
        <v>9425</v>
      </c>
      <c r="C4784" s="100" t="s">
        <v>239</v>
      </c>
      <c r="D4784" s="125">
        <v>13.94</v>
      </c>
    </row>
    <row r="4785" spans="1:4">
      <c r="A4785" s="124">
        <v>21010</v>
      </c>
      <c r="B4785" s="221" t="s">
        <v>9426</v>
      </c>
      <c r="C4785" s="100" t="s">
        <v>239</v>
      </c>
      <c r="D4785" s="125">
        <v>18.72</v>
      </c>
    </row>
    <row r="4786" spans="1:4">
      <c r="A4786" s="124">
        <v>21011</v>
      </c>
      <c r="B4786" s="221" t="s">
        <v>9427</v>
      </c>
      <c r="C4786" s="100" t="s">
        <v>239</v>
      </c>
      <c r="D4786" s="125">
        <v>27.28</v>
      </c>
    </row>
    <row r="4787" spans="1:4">
      <c r="A4787" s="124">
        <v>21012</v>
      </c>
      <c r="B4787" s="221" t="s">
        <v>9428</v>
      </c>
      <c r="C4787" s="100" t="s">
        <v>239</v>
      </c>
      <c r="D4787" s="125">
        <v>30.15</v>
      </c>
    </row>
    <row r="4788" spans="1:4">
      <c r="A4788" s="124">
        <v>21013</v>
      </c>
      <c r="B4788" s="221" t="s">
        <v>9429</v>
      </c>
      <c r="C4788" s="100" t="s">
        <v>239</v>
      </c>
      <c r="D4788" s="125">
        <v>39.340000000000003</v>
      </c>
    </row>
    <row r="4789" spans="1:4">
      <c r="A4789" s="124">
        <v>21014</v>
      </c>
      <c r="B4789" s="221" t="s">
        <v>9430</v>
      </c>
      <c r="C4789" s="100" t="s">
        <v>239</v>
      </c>
      <c r="D4789" s="125">
        <v>55.05</v>
      </c>
    </row>
    <row r="4790" spans="1:4">
      <c r="A4790" s="124">
        <v>21015</v>
      </c>
      <c r="B4790" s="221" t="s">
        <v>9431</v>
      </c>
      <c r="C4790" s="100" t="s">
        <v>239</v>
      </c>
      <c r="D4790" s="125">
        <v>63.25</v>
      </c>
    </row>
    <row r="4791" spans="1:4">
      <c r="A4791" s="124">
        <v>7697</v>
      </c>
      <c r="B4791" s="221" t="s">
        <v>9432</v>
      </c>
      <c r="C4791" s="100" t="s">
        <v>239</v>
      </c>
      <c r="D4791" s="125">
        <v>30.18</v>
      </c>
    </row>
    <row r="4792" spans="1:4">
      <c r="A4792" s="124">
        <v>7698</v>
      </c>
      <c r="B4792" s="221" t="s">
        <v>9433</v>
      </c>
      <c r="C4792" s="100" t="s">
        <v>239</v>
      </c>
      <c r="D4792" s="125">
        <v>25.98</v>
      </c>
    </row>
    <row r="4793" spans="1:4">
      <c r="A4793" s="124">
        <v>7691</v>
      </c>
      <c r="B4793" s="221" t="s">
        <v>9434</v>
      </c>
      <c r="C4793" s="100" t="s">
        <v>239</v>
      </c>
      <c r="D4793" s="125">
        <v>10.97</v>
      </c>
    </row>
    <row r="4794" spans="1:4">
      <c r="A4794" s="124">
        <v>40626</v>
      </c>
      <c r="B4794" s="221" t="s">
        <v>9435</v>
      </c>
      <c r="C4794" s="100" t="s">
        <v>239</v>
      </c>
      <c r="D4794" s="125">
        <v>20.6</v>
      </c>
    </row>
    <row r="4795" spans="1:4">
      <c r="A4795" s="124">
        <v>7701</v>
      </c>
      <c r="B4795" s="221" t="s">
        <v>9436</v>
      </c>
      <c r="C4795" s="100" t="s">
        <v>239</v>
      </c>
      <c r="D4795" s="125">
        <v>54.01</v>
      </c>
    </row>
    <row r="4796" spans="1:4">
      <c r="A4796" s="124">
        <v>7696</v>
      </c>
      <c r="B4796" s="221" t="s">
        <v>9437</v>
      </c>
      <c r="C4796" s="100" t="s">
        <v>239</v>
      </c>
      <c r="D4796" s="125">
        <v>43.52</v>
      </c>
    </row>
    <row r="4797" spans="1:4">
      <c r="A4797" s="124">
        <v>7700</v>
      </c>
      <c r="B4797" s="221" t="s">
        <v>9438</v>
      </c>
      <c r="C4797" s="100" t="s">
        <v>239</v>
      </c>
      <c r="D4797" s="125">
        <v>13.88</v>
      </c>
    </row>
    <row r="4798" spans="1:4">
      <c r="A4798" s="124">
        <v>7694</v>
      </c>
      <c r="B4798" s="221" t="s">
        <v>9439</v>
      </c>
      <c r="C4798" s="100" t="s">
        <v>239</v>
      </c>
      <c r="D4798" s="125">
        <v>72.680000000000007</v>
      </c>
    </row>
    <row r="4799" spans="1:4">
      <c r="A4799" s="124">
        <v>7693</v>
      </c>
      <c r="B4799" s="221" t="s">
        <v>9440</v>
      </c>
      <c r="C4799" s="100" t="s">
        <v>239</v>
      </c>
      <c r="D4799" s="125">
        <v>100.09</v>
      </c>
    </row>
    <row r="4800" spans="1:4">
      <c r="A4800" s="124">
        <v>7692</v>
      </c>
      <c r="B4800" s="221" t="s">
        <v>9441</v>
      </c>
      <c r="C4800" s="100" t="s">
        <v>239</v>
      </c>
      <c r="D4800" s="125">
        <v>149.86000000000001</v>
      </c>
    </row>
    <row r="4801" spans="1:4">
      <c r="A4801" s="124">
        <v>7695</v>
      </c>
      <c r="B4801" s="221" t="s">
        <v>9442</v>
      </c>
      <c r="C4801" s="100" t="s">
        <v>239</v>
      </c>
      <c r="D4801" s="125">
        <v>162.53</v>
      </c>
    </row>
    <row r="4802" spans="1:4">
      <c r="A4802" s="124">
        <v>13356</v>
      </c>
      <c r="B4802" s="221" t="s">
        <v>9443</v>
      </c>
      <c r="C4802" s="100" t="s">
        <v>239</v>
      </c>
      <c r="D4802" s="125">
        <v>11.78</v>
      </c>
    </row>
    <row r="4803" spans="1:4">
      <c r="A4803" s="124">
        <v>36365</v>
      </c>
      <c r="B4803" s="221" t="s">
        <v>9444</v>
      </c>
      <c r="C4803" s="100" t="s">
        <v>239</v>
      </c>
      <c r="D4803" s="125">
        <v>19.39</v>
      </c>
    </row>
    <row r="4804" spans="1:4">
      <c r="A4804" s="124">
        <v>41930</v>
      </c>
      <c r="B4804" s="221" t="s">
        <v>9445</v>
      </c>
      <c r="C4804" s="100" t="s">
        <v>239</v>
      </c>
      <c r="D4804" s="125">
        <v>62.77</v>
      </c>
    </row>
    <row r="4805" spans="1:4">
      <c r="A4805" s="124">
        <v>41931</v>
      </c>
      <c r="B4805" s="221" t="s">
        <v>9446</v>
      </c>
      <c r="C4805" s="100" t="s">
        <v>239</v>
      </c>
      <c r="D4805" s="125">
        <v>107.03</v>
      </c>
    </row>
    <row r="4806" spans="1:4">
      <c r="A4806" s="124">
        <v>41932</v>
      </c>
      <c r="B4806" s="221" t="s">
        <v>9447</v>
      </c>
      <c r="C4806" s="100" t="s">
        <v>239</v>
      </c>
      <c r="D4806" s="125">
        <v>172.88</v>
      </c>
    </row>
    <row r="4807" spans="1:4">
      <c r="A4807" s="124">
        <v>41933</v>
      </c>
      <c r="B4807" s="221" t="s">
        <v>9448</v>
      </c>
      <c r="C4807" s="100" t="s">
        <v>239</v>
      </c>
      <c r="D4807" s="125">
        <v>214.11</v>
      </c>
    </row>
    <row r="4808" spans="1:4">
      <c r="A4808" s="124">
        <v>41934</v>
      </c>
      <c r="B4808" s="221" t="s">
        <v>9449</v>
      </c>
      <c r="C4808" s="100" t="s">
        <v>239</v>
      </c>
      <c r="D4808" s="125">
        <v>277.32</v>
      </c>
    </row>
    <row r="4809" spans="1:4">
      <c r="A4809" s="124">
        <v>41936</v>
      </c>
      <c r="B4809" s="221" t="s">
        <v>9450</v>
      </c>
      <c r="C4809" s="100" t="s">
        <v>239</v>
      </c>
      <c r="D4809" s="125">
        <v>41.81</v>
      </c>
    </row>
    <row r="4810" spans="1:4">
      <c r="A4810" s="124">
        <v>7720</v>
      </c>
      <c r="B4810" s="221" t="s">
        <v>9451</v>
      </c>
      <c r="C4810" s="100" t="s">
        <v>239</v>
      </c>
      <c r="D4810" s="125">
        <v>339.78</v>
      </c>
    </row>
    <row r="4811" spans="1:4">
      <c r="A4811" s="124">
        <v>40335</v>
      </c>
      <c r="B4811" s="221" t="s">
        <v>9452</v>
      </c>
      <c r="C4811" s="100" t="s">
        <v>239</v>
      </c>
      <c r="D4811" s="125">
        <v>69.209999999999994</v>
      </c>
    </row>
    <row r="4812" spans="1:4">
      <c r="A4812" s="124">
        <v>7740</v>
      </c>
      <c r="B4812" s="221" t="s">
        <v>9453</v>
      </c>
      <c r="C4812" s="100" t="s">
        <v>239</v>
      </c>
      <c r="D4812" s="125">
        <v>94.42</v>
      </c>
    </row>
    <row r="4813" spans="1:4">
      <c r="A4813" s="124">
        <v>7741</v>
      </c>
      <c r="B4813" s="221" t="s">
        <v>9454</v>
      </c>
      <c r="C4813" s="100" t="s">
        <v>239</v>
      </c>
      <c r="D4813" s="125">
        <v>119.16</v>
      </c>
    </row>
    <row r="4814" spans="1:4">
      <c r="A4814" s="124">
        <v>7774</v>
      </c>
      <c r="B4814" s="221" t="s">
        <v>9455</v>
      </c>
      <c r="C4814" s="100" t="s">
        <v>239</v>
      </c>
      <c r="D4814" s="125">
        <v>160.41</v>
      </c>
    </row>
    <row r="4815" spans="1:4">
      <c r="A4815" s="124">
        <v>7744</v>
      </c>
      <c r="B4815" s="221" t="s">
        <v>9456</v>
      </c>
      <c r="C4815" s="100" t="s">
        <v>239</v>
      </c>
      <c r="D4815" s="125">
        <v>184.92</v>
      </c>
    </row>
    <row r="4816" spans="1:4">
      <c r="A4816" s="124">
        <v>7773</v>
      </c>
      <c r="B4816" s="221" t="s">
        <v>9457</v>
      </c>
      <c r="C4816" s="100" t="s">
        <v>239</v>
      </c>
      <c r="D4816" s="125">
        <v>230.29</v>
      </c>
    </row>
    <row r="4817" spans="1:4">
      <c r="A4817" s="124">
        <v>7754</v>
      </c>
      <c r="B4817" s="221" t="s">
        <v>9458</v>
      </c>
      <c r="C4817" s="100" t="s">
        <v>239</v>
      </c>
      <c r="D4817" s="125">
        <v>312.95</v>
      </c>
    </row>
    <row r="4818" spans="1:4">
      <c r="A4818" s="124">
        <v>7735</v>
      </c>
      <c r="B4818" s="221" t="s">
        <v>9459</v>
      </c>
      <c r="C4818" s="100" t="s">
        <v>239</v>
      </c>
      <c r="D4818" s="125">
        <v>428.94</v>
      </c>
    </row>
    <row r="4819" spans="1:4">
      <c r="A4819" s="124">
        <v>7755</v>
      </c>
      <c r="B4819" s="221" t="s">
        <v>9460</v>
      </c>
      <c r="C4819" s="100" t="s">
        <v>239</v>
      </c>
      <c r="D4819" s="125">
        <v>115.03</v>
      </c>
    </row>
    <row r="4820" spans="1:4">
      <c r="A4820" s="124">
        <v>7776</v>
      </c>
      <c r="B4820" s="221" t="s">
        <v>9461</v>
      </c>
      <c r="C4820" s="100" t="s">
        <v>239</v>
      </c>
      <c r="D4820" s="125">
        <v>149.72</v>
      </c>
    </row>
    <row r="4821" spans="1:4">
      <c r="A4821" s="124">
        <v>7743</v>
      </c>
      <c r="B4821" s="221" t="s">
        <v>9462</v>
      </c>
      <c r="C4821" s="100" t="s">
        <v>239</v>
      </c>
      <c r="D4821" s="125">
        <v>197.71</v>
      </c>
    </row>
    <row r="4822" spans="1:4">
      <c r="A4822" s="124">
        <v>7733</v>
      </c>
      <c r="B4822" s="221" t="s">
        <v>9463</v>
      </c>
      <c r="C4822" s="100" t="s">
        <v>239</v>
      </c>
      <c r="D4822" s="125">
        <v>220.47</v>
      </c>
    </row>
    <row r="4823" spans="1:4">
      <c r="A4823" s="124">
        <v>7775</v>
      </c>
      <c r="B4823" s="221" t="s">
        <v>9464</v>
      </c>
      <c r="C4823" s="100" t="s">
        <v>239</v>
      </c>
      <c r="D4823" s="125">
        <v>271.24</v>
      </c>
    </row>
    <row r="4824" spans="1:4">
      <c r="A4824" s="124">
        <v>7734</v>
      </c>
      <c r="B4824" s="221" t="s">
        <v>9465</v>
      </c>
      <c r="C4824" s="100" t="s">
        <v>239</v>
      </c>
      <c r="D4824" s="125">
        <v>392.13</v>
      </c>
    </row>
    <row r="4825" spans="1:4">
      <c r="A4825" s="124">
        <v>7753</v>
      </c>
      <c r="B4825" s="221" t="s">
        <v>9466</v>
      </c>
      <c r="C4825" s="100" t="s">
        <v>239</v>
      </c>
      <c r="D4825" s="125">
        <v>198.82</v>
      </c>
    </row>
    <row r="4826" spans="1:4">
      <c r="A4826" s="124">
        <v>13256</v>
      </c>
      <c r="B4826" s="221" t="s">
        <v>9467</v>
      </c>
      <c r="C4826" s="100" t="s">
        <v>239</v>
      </c>
      <c r="D4826" s="125">
        <v>232.09</v>
      </c>
    </row>
    <row r="4827" spans="1:4">
      <c r="A4827" s="124">
        <v>7757</v>
      </c>
      <c r="B4827" s="221" t="s">
        <v>9468</v>
      </c>
      <c r="C4827" s="100" t="s">
        <v>239</v>
      </c>
      <c r="D4827" s="125">
        <v>281.76</v>
      </c>
    </row>
    <row r="4828" spans="1:4">
      <c r="A4828" s="124">
        <v>7758</v>
      </c>
      <c r="B4828" s="221" t="s">
        <v>9469</v>
      </c>
      <c r="C4828" s="100" t="s">
        <v>239</v>
      </c>
      <c r="D4828" s="125">
        <v>419.1</v>
      </c>
    </row>
    <row r="4829" spans="1:4">
      <c r="A4829" s="124">
        <v>7759</v>
      </c>
      <c r="B4829" s="221" t="s">
        <v>9470</v>
      </c>
      <c r="C4829" s="100" t="s">
        <v>239</v>
      </c>
      <c r="D4829" s="125">
        <v>913.06</v>
      </c>
    </row>
    <row r="4830" spans="1:4">
      <c r="A4830" s="124">
        <v>40334</v>
      </c>
      <c r="B4830" s="221" t="s">
        <v>9471</v>
      </c>
      <c r="C4830" s="100" t="s">
        <v>239</v>
      </c>
      <c r="D4830" s="125">
        <v>49.29</v>
      </c>
    </row>
    <row r="4831" spans="1:4">
      <c r="A4831" s="124">
        <v>7745</v>
      </c>
      <c r="B4831" s="221" t="s">
        <v>9472</v>
      </c>
      <c r="C4831" s="100" t="s">
        <v>239</v>
      </c>
      <c r="D4831" s="125">
        <v>52.09</v>
      </c>
    </row>
    <row r="4832" spans="1:4">
      <c r="A4832" s="124">
        <v>7714</v>
      </c>
      <c r="B4832" s="221" t="s">
        <v>9473</v>
      </c>
      <c r="C4832" s="100" t="s">
        <v>239</v>
      </c>
      <c r="D4832" s="125">
        <v>68.790000000000006</v>
      </c>
    </row>
    <row r="4833" spans="1:4">
      <c r="A4833" s="124">
        <v>7725</v>
      </c>
      <c r="B4833" s="221" t="s">
        <v>9474</v>
      </c>
      <c r="C4833" s="100" t="s">
        <v>239</v>
      </c>
      <c r="D4833" s="125">
        <v>91</v>
      </c>
    </row>
    <row r="4834" spans="1:4">
      <c r="A4834" s="124">
        <v>7742</v>
      </c>
      <c r="B4834" s="221" t="s">
        <v>9475</v>
      </c>
      <c r="C4834" s="100" t="s">
        <v>239</v>
      </c>
      <c r="D4834" s="125">
        <v>127.73</v>
      </c>
    </row>
    <row r="4835" spans="1:4">
      <c r="A4835" s="124">
        <v>7750</v>
      </c>
      <c r="B4835" s="221" t="s">
        <v>9476</v>
      </c>
      <c r="C4835" s="100" t="s">
        <v>239</v>
      </c>
      <c r="D4835" s="125">
        <v>144.84</v>
      </c>
    </row>
    <row r="4836" spans="1:4">
      <c r="A4836" s="124">
        <v>7756</v>
      </c>
      <c r="B4836" s="221" t="s">
        <v>9477</v>
      </c>
      <c r="C4836" s="100" t="s">
        <v>239</v>
      </c>
      <c r="D4836" s="125">
        <v>178.82</v>
      </c>
    </row>
    <row r="4837" spans="1:4">
      <c r="A4837" s="124">
        <v>7765</v>
      </c>
      <c r="B4837" s="221" t="s">
        <v>9478</v>
      </c>
      <c r="C4837" s="100" t="s">
        <v>239</v>
      </c>
      <c r="D4837" s="125">
        <v>219.56</v>
      </c>
    </row>
    <row r="4838" spans="1:4">
      <c r="A4838" s="124">
        <v>12569</v>
      </c>
      <c r="B4838" s="221" t="s">
        <v>9479</v>
      </c>
      <c r="C4838" s="100" t="s">
        <v>239</v>
      </c>
      <c r="D4838" s="125">
        <v>236.26</v>
      </c>
    </row>
    <row r="4839" spans="1:4">
      <c r="A4839" s="124">
        <v>7766</v>
      </c>
      <c r="B4839" s="221" t="s">
        <v>9480</v>
      </c>
      <c r="C4839" s="100" t="s">
        <v>239</v>
      </c>
      <c r="D4839" s="125">
        <v>319.33</v>
      </c>
    </row>
    <row r="4840" spans="1:4">
      <c r="A4840" s="124">
        <v>7767</v>
      </c>
      <c r="B4840" s="221" t="s">
        <v>9481</v>
      </c>
      <c r="C4840" s="100" t="s">
        <v>239</v>
      </c>
      <c r="D4840" s="125">
        <v>492.07</v>
      </c>
    </row>
    <row r="4841" spans="1:4">
      <c r="A4841" s="124">
        <v>7727</v>
      </c>
      <c r="B4841" s="221" t="s">
        <v>9482</v>
      </c>
      <c r="C4841" s="100" t="s">
        <v>239</v>
      </c>
      <c r="D4841" s="125">
        <v>1068.6199999999999</v>
      </c>
    </row>
    <row r="4842" spans="1:4">
      <c r="A4842" s="124">
        <v>7760</v>
      </c>
      <c r="B4842" s="221" t="s">
        <v>9483</v>
      </c>
      <c r="C4842" s="100" t="s">
        <v>239</v>
      </c>
      <c r="D4842" s="125">
        <v>51.84</v>
      </c>
    </row>
    <row r="4843" spans="1:4">
      <c r="A4843" s="124">
        <v>7761</v>
      </c>
      <c r="B4843" s="221" t="s">
        <v>9484</v>
      </c>
      <c r="C4843" s="100" t="s">
        <v>239</v>
      </c>
      <c r="D4843" s="125">
        <v>55.1</v>
      </c>
    </row>
    <row r="4844" spans="1:4">
      <c r="A4844" s="124">
        <v>7752</v>
      </c>
      <c r="B4844" s="221" t="s">
        <v>9485</v>
      </c>
      <c r="C4844" s="100" t="s">
        <v>239</v>
      </c>
      <c r="D4844" s="125">
        <v>66.739999999999995</v>
      </c>
    </row>
    <row r="4845" spans="1:4">
      <c r="A4845" s="124">
        <v>7762</v>
      </c>
      <c r="B4845" s="221" t="s">
        <v>9486</v>
      </c>
      <c r="C4845" s="100" t="s">
        <v>239</v>
      </c>
      <c r="D4845" s="125">
        <v>87.32</v>
      </c>
    </row>
    <row r="4846" spans="1:4">
      <c r="A4846" s="124">
        <v>7722</v>
      </c>
      <c r="B4846" s="221" t="s">
        <v>9487</v>
      </c>
      <c r="C4846" s="100" t="s">
        <v>239</v>
      </c>
      <c r="D4846" s="125">
        <v>134.65</v>
      </c>
    </row>
    <row r="4847" spans="1:4">
      <c r="A4847" s="124">
        <v>7763</v>
      </c>
      <c r="B4847" s="221" t="s">
        <v>9488</v>
      </c>
      <c r="C4847" s="100" t="s">
        <v>239</v>
      </c>
      <c r="D4847" s="125">
        <v>150.06</v>
      </c>
    </row>
    <row r="4848" spans="1:4">
      <c r="A4848" s="124">
        <v>7764</v>
      </c>
      <c r="B4848" s="221" t="s">
        <v>9489</v>
      </c>
      <c r="C4848" s="100" t="s">
        <v>239</v>
      </c>
      <c r="D4848" s="125">
        <v>225.41</v>
      </c>
    </row>
    <row r="4849" spans="1:4">
      <c r="A4849" s="124">
        <v>12572</v>
      </c>
      <c r="B4849" s="221" t="s">
        <v>9490</v>
      </c>
      <c r="C4849" s="100" t="s">
        <v>239</v>
      </c>
      <c r="D4849" s="125">
        <v>295.54000000000002</v>
      </c>
    </row>
    <row r="4850" spans="1:4">
      <c r="A4850" s="124">
        <v>12573</v>
      </c>
      <c r="B4850" s="221" t="s">
        <v>9491</v>
      </c>
      <c r="C4850" s="100" t="s">
        <v>239</v>
      </c>
      <c r="D4850" s="125">
        <v>310.56</v>
      </c>
    </row>
    <row r="4851" spans="1:4">
      <c r="A4851" s="124">
        <v>12574</v>
      </c>
      <c r="B4851" s="221" t="s">
        <v>9492</v>
      </c>
      <c r="C4851" s="100" t="s">
        <v>239</v>
      </c>
      <c r="D4851" s="125">
        <v>403.55</v>
      </c>
    </row>
    <row r="4852" spans="1:4">
      <c r="A4852" s="124">
        <v>12575</v>
      </c>
      <c r="B4852" s="221" t="s">
        <v>9493</v>
      </c>
      <c r="C4852" s="100" t="s">
        <v>239</v>
      </c>
      <c r="D4852" s="125">
        <v>592.33000000000004</v>
      </c>
    </row>
    <row r="4853" spans="1:4">
      <c r="A4853" s="124">
        <v>12576</v>
      </c>
      <c r="B4853" s="221" t="s">
        <v>9494</v>
      </c>
      <c r="C4853" s="100" t="s">
        <v>239</v>
      </c>
      <c r="D4853" s="125">
        <v>62.61</v>
      </c>
    </row>
    <row r="4854" spans="1:4">
      <c r="A4854" s="124">
        <v>12577</v>
      </c>
      <c r="B4854" s="221" t="s">
        <v>9495</v>
      </c>
      <c r="C4854" s="100" t="s">
        <v>239</v>
      </c>
      <c r="D4854" s="125">
        <v>80.98</v>
      </c>
    </row>
    <row r="4855" spans="1:4">
      <c r="A4855" s="124">
        <v>12578</v>
      </c>
      <c r="B4855" s="221" t="s">
        <v>9496</v>
      </c>
      <c r="C4855" s="100" t="s">
        <v>239</v>
      </c>
      <c r="D4855" s="125">
        <v>108.61</v>
      </c>
    </row>
    <row r="4856" spans="1:4">
      <c r="A4856" s="124">
        <v>12579</v>
      </c>
      <c r="B4856" s="221" t="s">
        <v>9497</v>
      </c>
      <c r="C4856" s="100" t="s">
        <v>239</v>
      </c>
      <c r="D4856" s="125">
        <v>159.04</v>
      </c>
    </row>
    <row r="4857" spans="1:4">
      <c r="A4857" s="124">
        <v>12580</v>
      </c>
      <c r="B4857" s="221" t="s">
        <v>9498</v>
      </c>
      <c r="C4857" s="100" t="s">
        <v>239</v>
      </c>
      <c r="D4857" s="125">
        <v>205.31</v>
      </c>
    </row>
    <row r="4858" spans="1:4">
      <c r="A4858" s="124">
        <v>12581</v>
      </c>
      <c r="B4858" s="221" t="s">
        <v>9499</v>
      </c>
      <c r="C4858" s="100" t="s">
        <v>239</v>
      </c>
      <c r="D4858" s="125">
        <v>280.93</v>
      </c>
    </row>
    <row r="4859" spans="1:4">
      <c r="A4859" s="124">
        <v>41785</v>
      </c>
      <c r="B4859" s="221" t="s">
        <v>9500</v>
      </c>
      <c r="C4859" s="100" t="s">
        <v>239</v>
      </c>
      <c r="D4859" s="125">
        <v>1105.5</v>
      </c>
    </row>
    <row r="4860" spans="1:4">
      <c r="A4860" s="124">
        <v>41781</v>
      </c>
      <c r="B4860" s="221" t="s">
        <v>9501</v>
      </c>
      <c r="C4860" s="100" t="s">
        <v>239</v>
      </c>
      <c r="D4860" s="125">
        <v>315.18</v>
      </c>
    </row>
    <row r="4861" spans="1:4">
      <c r="A4861" s="124">
        <v>41783</v>
      </c>
      <c r="B4861" s="221" t="s">
        <v>9502</v>
      </c>
      <c r="C4861" s="100" t="s">
        <v>239</v>
      </c>
      <c r="D4861" s="125">
        <v>831.72</v>
      </c>
    </row>
    <row r="4862" spans="1:4">
      <c r="A4862" s="124">
        <v>41786</v>
      </c>
      <c r="B4862" s="221" t="s">
        <v>9503</v>
      </c>
      <c r="C4862" s="100" t="s">
        <v>239</v>
      </c>
      <c r="D4862" s="125">
        <v>1735.07</v>
      </c>
    </row>
    <row r="4863" spans="1:4">
      <c r="A4863" s="124">
        <v>41779</v>
      </c>
      <c r="B4863" s="221" t="s">
        <v>9504</v>
      </c>
      <c r="C4863" s="100" t="s">
        <v>239</v>
      </c>
      <c r="D4863" s="125">
        <v>120.88</v>
      </c>
    </row>
    <row r="4864" spans="1:4">
      <c r="A4864" s="124">
        <v>41780</v>
      </c>
      <c r="B4864" s="221" t="s">
        <v>9505</v>
      </c>
      <c r="C4864" s="100" t="s">
        <v>239</v>
      </c>
      <c r="D4864" s="125">
        <v>142.97</v>
      </c>
    </row>
    <row r="4865" spans="1:4">
      <c r="A4865" s="124">
        <v>41782</v>
      </c>
      <c r="B4865" s="221" t="s">
        <v>9506</v>
      </c>
      <c r="C4865" s="100" t="s">
        <v>239</v>
      </c>
      <c r="D4865" s="125">
        <v>589.37</v>
      </c>
    </row>
    <row r="4866" spans="1:4">
      <c r="A4866" s="124">
        <v>38130</v>
      </c>
      <c r="B4866" s="221" t="s">
        <v>9507</v>
      </c>
      <c r="C4866" s="100" t="s">
        <v>239</v>
      </c>
      <c r="D4866" s="125">
        <v>26.04</v>
      </c>
    </row>
    <row r="4867" spans="1:4">
      <c r="A4867" s="124">
        <v>21123</v>
      </c>
      <c r="B4867" s="221" t="s">
        <v>9508</v>
      </c>
      <c r="C4867" s="100" t="s">
        <v>239</v>
      </c>
      <c r="D4867" s="125">
        <v>7.39</v>
      </c>
    </row>
    <row r="4868" spans="1:4">
      <c r="A4868" s="124">
        <v>21124</v>
      </c>
      <c r="B4868" s="221" t="s">
        <v>9509</v>
      </c>
      <c r="C4868" s="100" t="s">
        <v>239</v>
      </c>
      <c r="D4868" s="125">
        <v>13.1</v>
      </c>
    </row>
    <row r="4869" spans="1:4">
      <c r="A4869" s="124">
        <v>21125</v>
      </c>
      <c r="B4869" s="221" t="s">
        <v>9510</v>
      </c>
      <c r="C4869" s="100" t="s">
        <v>239</v>
      </c>
      <c r="D4869" s="125">
        <v>21.03</v>
      </c>
    </row>
    <row r="4870" spans="1:4">
      <c r="A4870" s="124">
        <v>38028</v>
      </c>
      <c r="B4870" s="221" t="s">
        <v>9511</v>
      </c>
      <c r="C4870" s="100" t="s">
        <v>239</v>
      </c>
      <c r="D4870" s="125">
        <v>35.68</v>
      </c>
    </row>
    <row r="4871" spans="1:4">
      <c r="A4871" s="124">
        <v>38029</v>
      </c>
      <c r="B4871" s="221" t="s">
        <v>9512</v>
      </c>
      <c r="C4871" s="100" t="s">
        <v>239</v>
      </c>
      <c r="D4871" s="125">
        <v>54.4</v>
      </c>
    </row>
    <row r="4872" spans="1:4">
      <c r="A4872" s="124">
        <v>38030</v>
      </c>
      <c r="B4872" s="221" t="s">
        <v>9513</v>
      </c>
      <c r="C4872" s="100" t="s">
        <v>239</v>
      </c>
      <c r="D4872" s="125">
        <v>83.56</v>
      </c>
    </row>
    <row r="4873" spans="1:4">
      <c r="A4873" s="124">
        <v>38031</v>
      </c>
      <c r="B4873" s="221" t="s">
        <v>9514</v>
      </c>
      <c r="C4873" s="100" t="s">
        <v>239</v>
      </c>
      <c r="D4873" s="125">
        <v>132.41</v>
      </c>
    </row>
    <row r="4874" spans="1:4" ht="25.5">
      <c r="A4874" s="124">
        <v>39735</v>
      </c>
      <c r="B4874" s="221" t="s">
        <v>9515</v>
      </c>
      <c r="C4874" s="100" t="s">
        <v>239</v>
      </c>
      <c r="D4874" s="125">
        <v>69.89</v>
      </c>
    </row>
    <row r="4875" spans="1:4" ht="25.5">
      <c r="A4875" s="124">
        <v>39734</v>
      </c>
      <c r="B4875" s="221" t="s">
        <v>9516</v>
      </c>
      <c r="C4875" s="100" t="s">
        <v>239</v>
      </c>
      <c r="D4875" s="125">
        <v>82.9</v>
      </c>
    </row>
    <row r="4876" spans="1:4" ht="25.5">
      <c r="A4876" s="124">
        <v>39736</v>
      </c>
      <c r="B4876" s="221" t="s">
        <v>9517</v>
      </c>
      <c r="C4876" s="100" t="s">
        <v>239</v>
      </c>
      <c r="D4876" s="125">
        <v>94.61</v>
      </c>
    </row>
    <row r="4877" spans="1:4" ht="25.5">
      <c r="A4877" s="124">
        <v>39737</v>
      </c>
      <c r="B4877" s="221" t="s">
        <v>9518</v>
      </c>
      <c r="C4877" s="100" t="s">
        <v>239</v>
      </c>
      <c r="D4877" s="125">
        <v>12.72</v>
      </c>
    </row>
    <row r="4878" spans="1:4" ht="25.5">
      <c r="A4878" s="124">
        <v>39738</v>
      </c>
      <c r="B4878" s="221" t="s">
        <v>9519</v>
      </c>
      <c r="C4878" s="100" t="s">
        <v>239</v>
      </c>
      <c r="D4878" s="125">
        <v>4.5999999999999996</v>
      </c>
    </row>
    <row r="4879" spans="1:4" ht="25.5">
      <c r="A4879" s="124">
        <v>39739</v>
      </c>
      <c r="B4879" s="221" t="s">
        <v>9520</v>
      </c>
      <c r="C4879" s="100" t="s">
        <v>239</v>
      </c>
      <c r="D4879" s="125">
        <v>65.430000000000007</v>
      </c>
    </row>
    <row r="4880" spans="1:4" ht="25.5">
      <c r="A4880" s="124">
        <v>39733</v>
      </c>
      <c r="B4880" s="221" t="s">
        <v>9521</v>
      </c>
      <c r="C4880" s="100" t="s">
        <v>239</v>
      </c>
      <c r="D4880" s="125">
        <v>113.23</v>
      </c>
    </row>
    <row r="4881" spans="1:4" ht="25.5">
      <c r="A4881" s="124">
        <v>39854</v>
      </c>
      <c r="B4881" s="221" t="s">
        <v>9522</v>
      </c>
      <c r="C4881" s="100" t="s">
        <v>239</v>
      </c>
      <c r="D4881" s="125">
        <v>114.83</v>
      </c>
    </row>
    <row r="4882" spans="1:4" ht="25.5">
      <c r="A4882" s="124">
        <v>39740</v>
      </c>
      <c r="B4882" s="221" t="s">
        <v>9523</v>
      </c>
      <c r="C4882" s="100" t="s">
        <v>239</v>
      </c>
      <c r="D4882" s="125">
        <v>62.83</v>
      </c>
    </row>
    <row r="4883" spans="1:4" ht="25.5">
      <c r="A4883" s="124">
        <v>39741</v>
      </c>
      <c r="B4883" s="221" t="s">
        <v>9524</v>
      </c>
      <c r="C4883" s="100" t="s">
        <v>239</v>
      </c>
      <c r="D4883" s="125">
        <v>11.58</v>
      </c>
    </row>
    <row r="4884" spans="1:4" ht="25.5">
      <c r="A4884" s="124">
        <v>39853</v>
      </c>
      <c r="B4884" s="221" t="s">
        <v>9525</v>
      </c>
      <c r="C4884" s="100" t="s">
        <v>239</v>
      </c>
      <c r="D4884" s="125">
        <v>15.21</v>
      </c>
    </row>
    <row r="4885" spans="1:4" ht="25.5">
      <c r="A4885" s="124">
        <v>39742</v>
      </c>
      <c r="B4885" s="221" t="s">
        <v>9526</v>
      </c>
      <c r="C4885" s="100" t="s">
        <v>239</v>
      </c>
      <c r="D4885" s="125">
        <v>50.5</v>
      </c>
    </row>
    <row r="4886" spans="1:4" ht="25.5">
      <c r="A4886" s="124">
        <v>39749</v>
      </c>
      <c r="B4886" s="221" t="s">
        <v>9527</v>
      </c>
      <c r="C4886" s="100" t="s">
        <v>239</v>
      </c>
      <c r="D4886" s="125">
        <v>62.94</v>
      </c>
    </row>
    <row r="4887" spans="1:4" ht="25.5">
      <c r="A4887" s="124">
        <v>39751</v>
      </c>
      <c r="B4887" s="221" t="s">
        <v>9528</v>
      </c>
      <c r="C4887" s="100" t="s">
        <v>239</v>
      </c>
      <c r="D4887" s="125">
        <v>114.37</v>
      </c>
    </row>
    <row r="4888" spans="1:4" ht="25.5">
      <c r="A4888" s="124">
        <v>39750</v>
      </c>
      <c r="B4888" s="221" t="s">
        <v>9529</v>
      </c>
      <c r="C4888" s="100" t="s">
        <v>239</v>
      </c>
      <c r="D4888" s="125">
        <v>95.06</v>
      </c>
    </row>
    <row r="4889" spans="1:4" ht="25.5">
      <c r="A4889" s="124">
        <v>39747</v>
      </c>
      <c r="B4889" s="221" t="s">
        <v>9530</v>
      </c>
      <c r="C4889" s="100" t="s">
        <v>239</v>
      </c>
      <c r="D4889" s="125">
        <v>30.58</v>
      </c>
    </row>
    <row r="4890" spans="1:4" ht="25.5">
      <c r="A4890" s="124">
        <v>39753</v>
      </c>
      <c r="B4890" s="221" t="s">
        <v>9531</v>
      </c>
      <c r="C4890" s="100" t="s">
        <v>239</v>
      </c>
      <c r="D4890" s="125">
        <v>210.53</v>
      </c>
    </row>
    <row r="4891" spans="1:4" ht="25.5">
      <c r="A4891" s="124">
        <v>39754</v>
      </c>
      <c r="B4891" s="221" t="s">
        <v>9532</v>
      </c>
      <c r="C4891" s="100" t="s">
        <v>239</v>
      </c>
      <c r="D4891" s="125">
        <v>310.17</v>
      </c>
    </row>
    <row r="4892" spans="1:4" ht="25.5">
      <c r="A4892" s="124">
        <v>39748</v>
      </c>
      <c r="B4892" s="221" t="s">
        <v>9533</v>
      </c>
      <c r="C4892" s="100" t="s">
        <v>239</v>
      </c>
      <c r="D4892" s="125">
        <v>49.47</v>
      </c>
    </row>
    <row r="4893" spans="1:4" ht="25.5">
      <c r="A4893" s="124">
        <v>39755</v>
      </c>
      <c r="B4893" s="221" t="s">
        <v>9534</v>
      </c>
      <c r="C4893" s="100" t="s">
        <v>239</v>
      </c>
      <c r="D4893" s="125">
        <v>470.29</v>
      </c>
    </row>
    <row r="4894" spans="1:4">
      <c r="A4894" s="124">
        <v>12742</v>
      </c>
      <c r="B4894" s="221" t="s">
        <v>9535</v>
      </c>
      <c r="C4894" s="100" t="s">
        <v>239</v>
      </c>
      <c r="D4894" s="125">
        <v>372.38</v>
      </c>
    </row>
    <row r="4895" spans="1:4">
      <c r="A4895" s="124">
        <v>12713</v>
      </c>
      <c r="B4895" s="221" t="s">
        <v>9536</v>
      </c>
      <c r="C4895" s="100" t="s">
        <v>239</v>
      </c>
      <c r="D4895" s="125">
        <v>19.75</v>
      </c>
    </row>
    <row r="4896" spans="1:4">
      <c r="A4896" s="124">
        <v>12743</v>
      </c>
      <c r="B4896" s="221" t="s">
        <v>9537</v>
      </c>
      <c r="C4896" s="100" t="s">
        <v>239</v>
      </c>
      <c r="D4896" s="125">
        <v>33.97</v>
      </c>
    </row>
    <row r="4897" spans="1:4">
      <c r="A4897" s="124">
        <v>12744</v>
      </c>
      <c r="B4897" s="221" t="s">
        <v>9538</v>
      </c>
      <c r="C4897" s="100" t="s">
        <v>239</v>
      </c>
      <c r="D4897" s="125">
        <v>43.12</v>
      </c>
    </row>
    <row r="4898" spans="1:4">
      <c r="A4898" s="124">
        <v>12745</v>
      </c>
      <c r="B4898" s="221" t="s">
        <v>9539</v>
      </c>
      <c r="C4898" s="100" t="s">
        <v>239</v>
      </c>
      <c r="D4898" s="125">
        <v>62.61</v>
      </c>
    </row>
    <row r="4899" spans="1:4">
      <c r="A4899" s="124">
        <v>12746</v>
      </c>
      <c r="B4899" s="221" t="s">
        <v>9540</v>
      </c>
      <c r="C4899" s="100" t="s">
        <v>239</v>
      </c>
      <c r="D4899" s="125">
        <v>84.55</v>
      </c>
    </row>
    <row r="4900" spans="1:4">
      <c r="A4900" s="124">
        <v>12747</v>
      </c>
      <c r="B4900" s="221" t="s">
        <v>9541</v>
      </c>
      <c r="C4900" s="100" t="s">
        <v>239</v>
      </c>
      <c r="D4900" s="125">
        <v>122.62</v>
      </c>
    </row>
    <row r="4901" spans="1:4">
      <c r="A4901" s="124">
        <v>12748</v>
      </c>
      <c r="B4901" s="221" t="s">
        <v>9542</v>
      </c>
      <c r="C4901" s="100" t="s">
        <v>239</v>
      </c>
      <c r="D4901" s="125">
        <v>172.75</v>
      </c>
    </row>
    <row r="4902" spans="1:4">
      <c r="A4902" s="124">
        <v>12749</v>
      </c>
      <c r="B4902" s="221" t="s">
        <v>9543</v>
      </c>
      <c r="C4902" s="100" t="s">
        <v>239</v>
      </c>
      <c r="D4902" s="125">
        <v>252.54</v>
      </c>
    </row>
    <row r="4903" spans="1:4">
      <c r="A4903" s="124">
        <v>39726</v>
      </c>
      <c r="B4903" s="221" t="s">
        <v>9544</v>
      </c>
      <c r="C4903" s="100" t="s">
        <v>239</v>
      </c>
      <c r="D4903" s="125">
        <v>82.95</v>
      </c>
    </row>
    <row r="4904" spans="1:4">
      <c r="A4904" s="124">
        <v>39728</v>
      </c>
      <c r="B4904" s="221" t="s">
        <v>9545</v>
      </c>
      <c r="C4904" s="100" t="s">
        <v>239</v>
      </c>
      <c r="D4904" s="125">
        <v>145.78</v>
      </c>
    </row>
    <row r="4905" spans="1:4">
      <c r="A4905" s="124">
        <v>39727</v>
      </c>
      <c r="B4905" s="221" t="s">
        <v>9546</v>
      </c>
      <c r="C4905" s="100" t="s">
        <v>239</v>
      </c>
      <c r="D4905" s="125">
        <v>119.97</v>
      </c>
    </row>
    <row r="4906" spans="1:4">
      <c r="A4906" s="124">
        <v>39724</v>
      </c>
      <c r="B4906" s="221" t="s">
        <v>9547</v>
      </c>
      <c r="C4906" s="100" t="s">
        <v>239</v>
      </c>
      <c r="D4906" s="125">
        <v>36.729999999999997</v>
      </c>
    </row>
    <row r="4907" spans="1:4">
      <c r="A4907" s="124">
        <v>39729</v>
      </c>
      <c r="B4907" s="221" t="s">
        <v>9548</v>
      </c>
      <c r="C4907" s="100" t="s">
        <v>239</v>
      </c>
      <c r="D4907" s="125">
        <v>201.88</v>
      </c>
    </row>
    <row r="4908" spans="1:4">
      <c r="A4908" s="124">
        <v>39730</v>
      </c>
      <c r="B4908" s="221" t="s">
        <v>9549</v>
      </c>
      <c r="C4908" s="100" t="s">
        <v>239</v>
      </c>
      <c r="D4908" s="125">
        <v>261.94</v>
      </c>
    </row>
    <row r="4909" spans="1:4">
      <c r="A4909" s="124">
        <v>39731</v>
      </c>
      <c r="B4909" s="221" t="s">
        <v>9550</v>
      </c>
      <c r="C4909" s="100" t="s">
        <v>239</v>
      </c>
      <c r="D4909" s="125">
        <v>387.95</v>
      </c>
    </row>
    <row r="4910" spans="1:4">
      <c r="A4910" s="124">
        <v>39725</v>
      </c>
      <c r="B4910" s="221" t="s">
        <v>9551</v>
      </c>
      <c r="C4910" s="100" t="s">
        <v>239</v>
      </c>
      <c r="D4910" s="125">
        <v>59.87</v>
      </c>
    </row>
    <row r="4911" spans="1:4">
      <c r="A4911" s="124">
        <v>39732</v>
      </c>
      <c r="B4911" s="221" t="s">
        <v>9552</v>
      </c>
      <c r="C4911" s="100" t="s">
        <v>239</v>
      </c>
      <c r="D4911" s="125">
        <v>571.04</v>
      </c>
    </row>
    <row r="4912" spans="1:4">
      <c r="A4912" s="124">
        <v>39660</v>
      </c>
      <c r="B4912" s="221" t="s">
        <v>9553</v>
      </c>
      <c r="C4912" s="100" t="s">
        <v>239</v>
      </c>
      <c r="D4912" s="125">
        <v>26.02</v>
      </c>
    </row>
    <row r="4913" spans="1:4">
      <c r="A4913" s="124">
        <v>39662</v>
      </c>
      <c r="B4913" s="221" t="s">
        <v>9554</v>
      </c>
      <c r="C4913" s="100" t="s">
        <v>239</v>
      </c>
      <c r="D4913" s="125">
        <v>12.47</v>
      </c>
    </row>
    <row r="4914" spans="1:4">
      <c r="A4914" s="124">
        <v>39661</v>
      </c>
      <c r="B4914" s="221" t="s">
        <v>9555</v>
      </c>
      <c r="C4914" s="100" t="s">
        <v>239</v>
      </c>
      <c r="D4914" s="125">
        <v>8.5</v>
      </c>
    </row>
    <row r="4915" spans="1:4">
      <c r="A4915" s="124">
        <v>39666</v>
      </c>
      <c r="B4915" s="221" t="s">
        <v>9556</v>
      </c>
      <c r="C4915" s="100" t="s">
        <v>239</v>
      </c>
      <c r="D4915" s="125">
        <v>39.14</v>
      </c>
    </row>
    <row r="4916" spans="1:4">
      <c r="A4916" s="124">
        <v>39664</v>
      </c>
      <c r="B4916" s="221" t="s">
        <v>9557</v>
      </c>
      <c r="C4916" s="100" t="s">
        <v>239</v>
      </c>
      <c r="D4916" s="125">
        <v>19.18</v>
      </c>
    </row>
    <row r="4917" spans="1:4">
      <c r="A4917" s="124">
        <v>39663</v>
      </c>
      <c r="B4917" s="221" t="s">
        <v>9558</v>
      </c>
      <c r="C4917" s="100" t="s">
        <v>239</v>
      </c>
      <c r="D4917" s="125">
        <v>15.33</v>
      </c>
    </row>
    <row r="4918" spans="1:4">
      <c r="A4918" s="124">
        <v>39665</v>
      </c>
      <c r="B4918" s="221" t="s">
        <v>9559</v>
      </c>
      <c r="C4918" s="100" t="s">
        <v>239</v>
      </c>
      <c r="D4918" s="125">
        <v>32.36</v>
      </c>
    </row>
    <row r="4919" spans="1:4" ht="25.5">
      <c r="A4919" s="124">
        <v>39752</v>
      </c>
      <c r="B4919" s="221" t="s">
        <v>9560</v>
      </c>
      <c r="C4919" s="100" t="s">
        <v>239</v>
      </c>
      <c r="D4919" s="125">
        <v>162.74</v>
      </c>
    </row>
    <row r="4920" spans="1:4">
      <c r="A4920" s="124">
        <v>12583</v>
      </c>
      <c r="B4920" s="221" t="s">
        <v>9561</v>
      </c>
      <c r="C4920" s="100" t="s">
        <v>239</v>
      </c>
      <c r="D4920" s="125">
        <v>23.89</v>
      </c>
    </row>
    <row r="4921" spans="1:4">
      <c r="A4921" s="124">
        <v>12584</v>
      </c>
      <c r="B4921" s="221" t="s">
        <v>9562</v>
      </c>
      <c r="C4921" s="100" t="s">
        <v>239</v>
      </c>
      <c r="D4921" s="125">
        <v>22.99</v>
      </c>
    </row>
    <row r="4922" spans="1:4">
      <c r="A4922" s="124">
        <v>13159</v>
      </c>
      <c r="B4922" s="221" t="s">
        <v>9563</v>
      </c>
      <c r="C4922" s="100" t="s">
        <v>239</v>
      </c>
      <c r="D4922" s="125">
        <v>69.66</v>
      </c>
    </row>
    <row r="4923" spans="1:4">
      <c r="A4923" s="124">
        <v>13168</v>
      </c>
      <c r="B4923" s="221" t="s">
        <v>9564</v>
      </c>
      <c r="C4923" s="100" t="s">
        <v>239</v>
      </c>
      <c r="D4923" s="125">
        <v>104.74</v>
      </c>
    </row>
    <row r="4924" spans="1:4">
      <c r="A4924" s="124">
        <v>13173</v>
      </c>
      <c r="B4924" s="221" t="s">
        <v>9565</v>
      </c>
      <c r="C4924" s="100" t="s">
        <v>239</v>
      </c>
      <c r="D4924" s="125">
        <v>129.15</v>
      </c>
    </row>
    <row r="4925" spans="1:4">
      <c r="A4925" s="124">
        <v>37449</v>
      </c>
      <c r="B4925" s="221" t="s">
        <v>9566</v>
      </c>
      <c r="C4925" s="100" t="s">
        <v>239</v>
      </c>
      <c r="D4925" s="125">
        <v>21.35</v>
      </c>
    </row>
    <row r="4926" spans="1:4">
      <c r="A4926" s="124">
        <v>37450</v>
      </c>
      <c r="B4926" s="221" t="s">
        <v>9567</v>
      </c>
      <c r="C4926" s="100" t="s">
        <v>239</v>
      </c>
      <c r="D4926" s="125">
        <v>26.03</v>
      </c>
    </row>
    <row r="4927" spans="1:4">
      <c r="A4927" s="124">
        <v>37451</v>
      </c>
      <c r="B4927" s="221" t="s">
        <v>9568</v>
      </c>
      <c r="C4927" s="100" t="s">
        <v>239</v>
      </c>
      <c r="D4927" s="125">
        <v>39.86</v>
      </c>
    </row>
    <row r="4928" spans="1:4">
      <c r="A4928" s="124">
        <v>37452</v>
      </c>
      <c r="B4928" s="221" t="s">
        <v>9569</v>
      </c>
      <c r="C4928" s="100" t="s">
        <v>239</v>
      </c>
      <c r="D4928" s="125">
        <v>52.88</v>
      </c>
    </row>
    <row r="4929" spans="1:4">
      <c r="A4929" s="124">
        <v>37453</v>
      </c>
      <c r="B4929" s="221" t="s">
        <v>9570</v>
      </c>
      <c r="C4929" s="100" t="s">
        <v>239</v>
      </c>
      <c r="D4929" s="125">
        <v>66.349999999999994</v>
      </c>
    </row>
    <row r="4930" spans="1:4">
      <c r="A4930" s="124">
        <v>7778</v>
      </c>
      <c r="B4930" s="221" t="s">
        <v>9571</v>
      </c>
      <c r="C4930" s="100" t="s">
        <v>239</v>
      </c>
      <c r="D4930" s="125">
        <v>24.91</v>
      </c>
    </row>
    <row r="4931" spans="1:4">
      <c r="A4931" s="124">
        <v>7796</v>
      </c>
      <c r="B4931" s="221" t="s">
        <v>9572</v>
      </c>
      <c r="C4931" s="100" t="s">
        <v>239</v>
      </c>
      <c r="D4931" s="125">
        <v>30</v>
      </c>
    </row>
    <row r="4932" spans="1:4">
      <c r="A4932" s="124">
        <v>7781</v>
      </c>
      <c r="B4932" s="221" t="s">
        <v>9573</v>
      </c>
      <c r="C4932" s="100" t="s">
        <v>239</v>
      </c>
      <c r="D4932" s="125">
        <v>39.659999999999997</v>
      </c>
    </row>
    <row r="4933" spans="1:4">
      <c r="A4933" s="124">
        <v>7795</v>
      </c>
      <c r="B4933" s="221" t="s">
        <v>9574</v>
      </c>
      <c r="C4933" s="100" t="s">
        <v>239</v>
      </c>
      <c r="D4933" s="125">
        <v>57.45</v>
      </c>
    </row>
    <row r="4934" spans="1:4">
      <c r="A4934" s="124">
        <v>7791</v>
      </c>
      <c r="B4934" s="221" t="s">
        <v>9575</v>
      </c>
      <c r="C4934" s="100" t="s">
        <v>239</v>
      </c>
      <c r="D4934" s="125">
        <v>73.22</v>
      </c>
    </row>
    <row r="4935" spans="1:4">
      <c r="A4935" s="124">
        <v>7783</v>
      </c>
      <c r="B4935" s="221" t="s">
        <v>9576</v>
      </c>
      <c r="C4935" s="100" t="s">
        <v>239</v>
      </c>
      <c r="D4935" s="125">
        <v>27.96</v>
      </c>
    </row>
    <row r="4936" spans="1:4">
      <c r="A4936" s="124">
        <v>7790</v>
      </c>
      <c r="B4936" s="221" t="s">
        <v>9577</v>
      </c>
      <c r="C4936" s="100" t="s">
        <v>239</v>
      </c>
      <c r="D4936" s="125">
        <v>32.54</v>
      </c>
    </row>
    <row r="4937" spans="1:4">
      <c r="A4937" s="124">
        <v>7785</v>
      </c>
      <c r="B4937" s="221" t="s">
        <v>9578</v>
      </c>
      <c r="C4937" s="100" t="s">
        <v>239</v>
      </c>
      <c r="D4937" s="125">
        <v>42.71</v>
      </c>
    </row>
    <row r="4938" spans="1:4">
      <c r="A4938" s="124">
        <v>7792</v>
      </c>
      <c r="B4938" s="221" t="s">
        <v>9579</v>
      </c>
      <c r="C4938" s="100" t="s">
        <v>239</v>
      </c>
      <c r="D4938" s="125">
        <v>62.03</v>
      </c>
    </row>
    <row r="4939" spans="1:4">
      <c r="A4939" s="124">
        <v>7793</v>
      </c>
      <c r="B4939" s="221" t="s">
        <v>9580</v>
      </c>
      <c r="C4939" s="100" t="s">
        <v>239</v>
      </c>
      <c r="D4939" s="125">
        <v>80.05</v>
      </c>
    </row>
    <row r="4940" spans="1:4">
      <c r="A4940" s="124">
        <v>12613</v>
      </c>
      <c r="B4940" s="221" t="s">
        <v>9581</v>
      </c>
      <c r="C4940" s="100" t="s">
        <v>240</v>
      </c>
      <c r="D4940" s="125">
        <v>12.56</v>
      </c>
    </row>
    <row r="4941" spans="1:4">
      <c r="A4941" s="124">
        <v>1031</v>
      </c>
      <c r="B4941" s="221" t="s">
        <v>9582</v>
      </c>
      <c r="C4941" s="100" t="s">
        <v>240</v>
      </c>
      <c r="D4941" s="125">
        <v>9.06</v>
      </c>
    </row>
    <row r="4942" spans="1:4" ht="25.5">
      <c r="A4942" s="124">
        <v>39707</v>
      </c>
      <c r="B4942" s="221" t="s">
        <v>9583</v>
      </c>
      <c r="C4942" s="100" t="s">
        <v>239</v>
      </c>
      <c r="D4942" s="125">
        <v>2.79</v>
      </c>
    </row>
    <row r="4943" spans="1:4" ht="25.5">
      <c r="A4943" s="124">
        <v>39708</v>
      </c>
      <c r="B4943" s="221" t="s">
        <v>9584</v>
      </c>
      <c r="C4943" s="100" t="s">
        <v>239</v>
      </c>
      <c r="D4943" s="125">
        <v>2.7</v>
      </c>
    </row>
    <row r="4944" spans="1:4" ht="25.5">
      <c r="A4944" s="124">
        <v>39710</v>
      </c>
      <c r="B4944" s="221" t="s">
        <v>9585</v>
      </c>
      <c r="C4944" s="100" t="s">
        <v>239</v>
      </c>
      <c r="D4944" s="125">
        <v>1.9</v>
      </c>
    </row>
    <row r="4945" spans="1:4" ht="25.5">
      <c r="A4945" s="124">
        <v>39709</v>
      </c>
      <c r="B4945" s="221" t="s">
        <v>9586</v>
      </c>
      <c r="C4945" s="100" t="s">
        <v>239</v>
      </c>
      <c r="D4945" s="125">
        <v>2.64</v>
      </c>
    </row>
    <row r="4946" spans="1:4" ht="25.5">
      <c r="A4946" s="124">
        <v>39711</v>
      </c>
      <c r="B4946" s="221" t="s">
        <v>9587</v>
      </c>
      <c r="C4946" s="100" t="s">
        <v>239</v>
      </c>
      <c r="D4946" s="125">
        <v>2.96</v>
      </c>
    </row>
    <row r="4947" spans="1:4" ht="25.5">
      <c r="A4947" s="124">
        <v>39712</v>
      </c>
      <c r="B4947" s="221" t="s">
        <v>9588</v>
      </c>
      <c r="C4947" s="100" t="s">
        <v>239</v>
      </c>
      <c r="D4947" s="125">
        <v>1.04</v>
      </c>
    </row>
    <row r="4948" spans="1:4" ht="25.5">
      <c r="A4948" s="124">
        <v>39713</v>
      </c>
      <c r="B4948" s="221" t="s">
        <v>9589</v>
      </c>
      <c r="C4948" s="100" t="s">
        <v>239</v>
      </c>
      <c r="D4948" s="125">
        <v>0.82</v>
      </c>
    </row>
    <row r="4949" spans="1:4" ht="25.5">
      <c r="A4949" s="124">
        <v>39714</v>
      </c>
      <c r="B4949" s="221" t="s">
        <v>9590</v>
      </c>
      <c r="C4949" s="100" t="s">
        <v>239</v>
      </c>
      <c r="D4949" s="125">
        <v>1.88</v>
      </c>
    </row>
    <row r="4950" spans="1:4" ht="25.5">
      <c r="A4950" s="124">
        <v>39715</v>
      </c>
      <c r="B4950" s="221" t="s">
        <v>9591</v>
      </c>
      <c r="C4950" s="100" t="s">
        <v>239</v>
      </c>
      <c r="D4950" s="125">
        <v>1.34</v>
      </c>
    </row>
    <row r="4951" spans="1:4" ht="25.5">
      <c r="A4951" s="124">
        <v>39716</v>
      </c>
      <c r="B4951" s="221" t="s">
        <v>9592</v>
      </c>
      <c r="C4951" s="100" t="s">
        <v>239</v>
      </c>
      <c r="D4951" s="125">
        <v>1.01</v>
      </c>
    </row>
    <row r="4952" spans="1:4" ht="25.5">
      <c r="A4952" s="124">
        <v>39718</v>
      </c>
      <c r="B4952" s="221" t="s">
        <v>9593</v>
      </c>
      <c r="C4952" s="100" t="s">
        <v>239</v>
      </c>
      <c r="D4952" s="125">
        <v>1.73</v>
      </c>
    </row>
    <row r="4953" spans="1:4" ht="25.5">
      <c r="A4953" s="124">
        <v>9813</v>
      </c>
      <c r="B4953" s="221" t="s">
        <v>9594</v>
      </c>
      <c r="C4953" s="100" t="s">
        <v>239</v>
      </c>
      <c r="D4953" s="125">
        <v>3.79</v>
      </c>
    </row>
    <row r="4954" spans="1:4" ht="25.5">
      <c r="A4954" s="124">
        <v>9815</v>
      </c>
      <c r="B4954" s="221" t="s">
        <v>9595</v>
      </c>
      <c r="C4954" s="100" t="s">
        <v>239</v>
      </c>
      <c r="D4954" s="125">
        <v>7.48</v>
      </c>
    </row>
    <row r="4955" spans="1:4" ht="25.5">
      <c r="A4955" s="124">
        <v>25876</v>
      </c>
      <c r="B4955" s="221" t="s">
        <v>9596</v>
      </c>
      <c r="C4955" s="100" t="s">
        <v>239</v>
      </c>
      <c r="D4955" s="125">
        <v>3724.3</v>
      </c>
    </row>
    <row r="4956" spans="1:4" ht="25.5">
      <c r="A4956" s="124">
        <v>25888</v>
      </c>
      <c r="B4956" s="221" t="s">
        <v>9597</v>
      </c>
      <c r="C4956" s="100" t="s">
        <v>239</v>
      </c>
      <c r="D4956" s="125">
        <v>91.28</v>
      </c>
    </row>
    <row r="4957" spans="1:4" ht="25.5">
      <c r="A4957" s="124">
        <v>25874</v>
      </c>
      <c r="B4957" s="221" t="s">
        <v>9598</v>
      </c>
      <c r="C4957" s="100" t="s">
        <v>239</v>
      </c>
      <c r="D4957" s="125">
        <v>6531.87</v>
      </c>
    </row>
    <row r="4958" spans="1:4" ht="25.5">
      <c r="A4958" s="124">
        <v>25877</v>
      </c>
      <c r="B4958" s="221" t="s">
        <v>9599</v>
      </c>
      <c r="C4958" s="100" t="s">
        <v>239</v>
      </c>
      <c r="D4958" s="125">
        <v>8912.98</v>
      </c>
    </row>
    <row r="4959" spans="1:4" ht="25.5">
      <c r="A4959" s="124">
        <v>25878</v>
      </c>
      <c r="B4959" s="221" t="s">
        <v>9600</v>
      </c>
      <c r="C4959" s="100" t="s">
        <v>239</v>
      </c>
      <c r="D4959" s="125">
        <v>195.93</v>
      </c>
    </row>
    <row r="4960" spans="1:4" ht="25.5">
      <c r="A4960" s="124">
        <v>25879</v>
      </c>
      <c r="B4960" s="221" t="s">
        <v>9601</v>
      </c>
      <c r="C4960" s="100" t="s">
        <v>239</v>
      </c>
      <c r="D4960" s="125">
        <v>8455.02</v>
      </c>
    </row>
    <row r="4961" spans="1:4" ht="25.5">
      <c r="A4961" s="124">
        <v>25887</v>
      </c>
      <c r="B4961" s="221" t="s">
        <v>9602</v>
      </c>
      <c r="C4961" s="100" t="s">
        <v>239</v>
      </c>
      <c r="D4961" s="125">
        <v>3377.92</v>
      </c>
    </row>
    <row r="4962" spans="1:4" ht="25.5">
      <c r="A4962" s="124">
        <v>25880</v>
      </c>
      <c r="B4962" s="221" t="s">
        <v>9603</v>
      </c>
      <c r="C4962" s="100" t="s">
        <v>239</v>
      </c>
      <c r="D4962" s="125">
        <v>305.43</v>
      </c>
    </row>
    <row r="4963" spans="1:4" ht="25.5">
      <c r="A4963" s="124">
        <v>25881</v>
      </c>
      <c r="B4963" s="221" t="s">
        <v>9604</v>
      </c>
      <c r="C4963" s="100" t="s">
        <v>239</v>
      </c>
      <c r="D4963" s="125">
        <v>748.38</v>
      </c>
    </row>
    <row r="4964" spans="1:4" ht="25.5">
      <c r="A4964" s="124">
        <v>25882</v>
      </c>
      <c r="B4964" s="221" t="s">
        <v>9605</v>
      </c>
      <c r="C4964" s="100" t="s">
        <v>239</v>
      </c>
      <c r="D4964" s="125">
        <v>1205.3599999999999</v>
      </c>
    </row>
    <row r="4965" spans="1:4" ht="25.5">
      <c r="A4965" s="124">
        <v>25883</v>
      </c>
      <c r="B4965" s="221" t="s">
        <v>9606</v>
      </c>
      <c r="C4965" s="100" t="s">
        <v>239</v>
      </c>
      <c r="D4965" s="125">
        <v>19.440000000000001</v>
      </c>
    </row>
    <row r="4966" spans="1:4" ht="25.5">
      <c r="A4966" s="124">
        <v>25884</v>
      </c>
      <c r="B4966" s="221" t="s">
        <v>9607</v>
      </c>
      <c r="C4966" s="100" t="s">
        <v>239</v>
      </c>
      <c r="D4966" s="125">
        <v>2116.17</v>
      </c>
    </row>
    <row r="4967" spans="1:4" ht="25.5">
      <c r="A4967" s="124">
        <v>25885</v>
      </c>
      <c r="B4967" s="221" t="s">
        <v>9608</v>
      </c>
      <c r="C4967" s="100" t="s">
        <v>239</v>
      </c>
      <c r="D4967" s="125">
        <v>3147.35</v>
      </c>
    </row>
    <row r="4968" spans="1:4" ht="25.5">
      <c r="A4968" s="124">
        <v>25889</v>
      </c>
      <c r="B4968" s="221" t="s">
        <v>9609</v>
      </c>
      <c r="C4968" s="100" t="s">
        <v>239</v>
      </c>
      <c r="D4968" s="125">
        <v>1578.31</v>
      </c>
    </row>
    <row r="4969" spans="1:4" ht="25.5">
      <c r="A4969" s="124">
        <v>25886</v>
      </c>
      <c r="B4969" s="221" t="s">
        <v>9610</v>
      </c>
      <c r="C4969" s="100" t="s">
        <v>239</v>
      </c>
      <c r="D4969" s="125">
        <v>43.49</v>
      </c>
    </row>
    <row r="4970" spans="1:4" ht="25.5">
      <c r="A4970" s="124">
        <v>25875</v>
      </c>
      <c r="B4970" s="221" t="s">
        <v>9611</v>
      </c>
      <c r="C4970" s="100" t="s">
        <v>239</v>
      </c>
      <c r="D4970" s="125">
        <v>2059.17</v>
      </c>
    </row>
    <row r="4971" spans="1:4">
      <c r="A4971" s="124">
        <v>9876</v>
      </c>
      <c r="B4971" s="221" t="s">
        <v>9612</v>
      </c>
      <c r="C4971" s="100" t="s">
        <v>239</v>
      </c>
      <c r="D4971" s="125">
        <v>12.52</v>
      </c>
    </row>
    <row r="4972" spans="1:4">
      <c r="A4972" s="124">
        <v>9877</v>
      </c>
      <c r="B4972" s="221" t="s">
        <v>9613</v>
      </c>
      <c r="C4972" s="100" t="s">
        <v>239</v>
      </c>
      <c r="D4972" s="125">
        <v>43.88</v>
      </c>
    </row>
    <row r="4973" spans="1:4">
      <c r="A4973" s="124">
        <v>9878</v>
      </c>
      <c r="B4973" s="221" t="s">
        <v>9614</v>
      </c>
      <c r="C4973" s="100" t="s">
        <v>239</v>
      </c>
      <c r="D4973" s="125">
        <v>57.16</v>
      </c>
    </row>
    <row r="4974" spans="1:4">
      <c r="A4974" s="124">
        <v>9879</v>
      </c>
      <c r="B4974" s="221" t="s">
        <v>9615</v>
      </c>
      <c r="C4974" s="100" t="s">
        <v>239</v>
      </c>
      <c r="D4974" s="125">
        <v>136.44</v>
      </c>
    </row>
    <row r="4975" spans="1:4" ht="25.5">
      <c r="A4975" s="124">
        <v>42001</v>
      </c>
      <c r="B4975" s="221" t="s">
        <v>9616</v>
      </c>
      <c r="C4975" s="100" t="s">
        <v>239</v>
      </c>
      <c r="D4975" s="125">
        <v>362.16</v>
      </c>
    </row>
    <row r="4976" spans="1:4" ht="25.5">
      <c r="A4976" s="124">
        <v>41998</v>
      </c>
      <c r="B4976" s="221" t="s">
        <v>9617</v>
      </c>
      <c r="C4976" s="100" t="s">
        <v>239</v>
      </c>
      <c r="D4976" s="125">
        <v>892.48</v>
      </c>
    </row>
    <row r="4977" spans="1:4" ht="25.5">
      <c r="A4977" s="124">
        <v>41999</v>
      </c>
      <c r="B4977" s="221" t="s">
        <v>9618</v>
      </c>
      <c r="C4977" s="100" t="s">
        <v>239</v>
      </c>
      <c r="D4977" s="125">
        <v>1637.15</v>
      </c>
    </row>
    <row r="4978" spans="1:4" ht="25.5">
      <c r="A4978" s="124">
        <v>42000</v>
      </c>
      <c r="B4978" s="221" t="s">
        <v>9619</v>
      </c>
      <c r="C4978" s="100" t="s">
        <v>239</v>
      </c>
      <c r="D4978" s="125">
        <v>2795.75</v>
      </c>
    </row>
    <row r="4979" spans="1:4" ht="25.5">
      <c r="A4979" s="124">
        <v>38053</v>
      </c>
      <c r="B4979" s="221" t="s">
        <v>9620</v>
      </c>
      <c r="C4979" s="100" t="s">
        <v>239</v>
      </c>
      <c r="D4979" s="125">
        <v>9.85</v>
      </c>
    </row>
    <row r="4980" spans="1:4" ht="25.5">
      <c r="A4980" s="124">
        <v>38054</v>
      </c>
      <c r="B4980" s="221" t="s">
        <v>9621</v>
      </c>
      <c r="C4980" s="100" t="s">
        <v>239</v>
      </c>
      <c r="D4980" s="125">
        <v>16.93</v>
      </c>
    </row>
    <row r="4981" spans="1:4" ht="25.5">
      <c r="A4981" s="124">
        <v>38052</v>
      </c>
      <c r="B4981" s="221" t="s">
        <v>9622</v>
      </c>
      <c r="C4981" s="100" t="s">
        <v>239</v>
      </c>
      <c r="D4981" s="125">
        <v>4.7699999999999996</v>
      </c>
    </row>
    <row r="4982" spans="1:4" ht="25.5">
      <c r="A4982" s="124">
        <v>38051</v>
      </c>
      <c r="B4982" s="221" t="s">
        <v>9623</v>
      </c>
      <c r="C4982" s="100" t="s">
        <v>239</v>
      </c>
      <c r="D4982" s="125">
        <v>2.97</v>
      </c>
    </row>
    <row r="4983" spans="1:4">
      <c r="A4983" s="124">
        <v>38787</v>
      </c>
      <c r="B4983" s="221" t="s">
        <v>9624</v>
      </c>
      <c r="C4983" s="100" t="s">
        <v>239</v>
      </c>
      <c r="D4983" s="125">
        <v>4.21</v>
      </c>
    </row>
    <row r="4984" spans="1:4">
      <c r="A4984" s="124">
        <v>38825</v>
      </c>
      <c r="B4984" s="221" t="s">
        <v>9625</v>
      </c>
      <c r="C4984" s="100" t="s">
        <v>239</v>
      </c>
      <c r="D4984" s="125">
        <v>5.51</v>
      </c>
    </row>
    <row r="4985" spans="1:4">
      <c r="A4985" s="124">
        <v>38826</v>
      </c>
      <c r="B4985" s="221" t="s">
        <v>9626</v>
      </c>
      <c r="C4985" s="100" t="s">
        <v>239</v>
      </c>
      <c r="D4985" s="125">
        <v>8.17</v>
      </c>
    </row>
    <row r="4986" spans="1:4">
      <c r="A4986" s="124">
        <v>38827</v>
      </c>
      <c r="B4986" s="221" t="s">
        <v>9627</v>
      </c>
      <c r="C4986" s="100" t="s">
        <v>239</v>
      </c>
      <c r="D4986" s="125">
        <v>13.13</v>
      </c>
    </row>
    <row r="4987" spans="1:4">
      <c r="A4987" s="124">
        <v>38830</v>
      </c>
      <c r="B4987" s="221" t="s">
        <v>9628</v>
      </c>
      <c r="C4987" s="100" t="s">
        <v>239</v>
      </c>
      <c r="D4987" s="125">
        <v>18.39</v>
      </c>
    </row>
    <row r="4988" spans="1:4">
      <c r="A4988" s="124">
        <v>38828</v>
      </c>
      <c r="B4988" s="221" t="s">
        <v>9629</v>
      </c>
      <c r="C4988" s="100" t="s">
        <v>239</v>
      </c>
      <c r="D4988" s="125">
        <v>8.11</v>
      </c>
    </row>
    <row r="4989" spans="1:4">
      <c r="A4989" s="124">
        <v>38829</v>
      </c>
      <c r="B4989" s="221" t="s">
        <v>9630</v>
      </c>
      <c r="C4989" s="100" t="s">
        <v>239</v>
      </c>
      <c r="D4989" s="125">
        <v>13.28</v>
      </c>
    </row>
    <row r="4990" spans="1:4">
      <c r="A4990" s="124">
        <v>38831</v>
      </c>
      <c r="B4990" s="221" t="s">
        <v>9631</v>
      </c>
      <c r="C4990" s="100" t="s">
        <v>239</v>
      </c>
      <c r="D4990" s="125">
        <v>25.64</v>
      </c>
    </row>
    <row r="4991" spans="1:4">
      <c r="A4991" s="124">
        <v>36274</v>
      </c>
      <c r="B4991" s="221" t="s">
        <v>9632</v>
      </c>
      <c r="C4991" s="100" t="s">
        <v>239</v>
      </c>
      <c r="D4991" s="125">
        <v>5.56</v>
      </c>
    </row>
    <row r="4992" spans="1:4">
      <c r="A4992" s="124">
        <v>36278</v>
      </c>
      <c r="B4992" s="221" t="s">
        <v>9633</v>
      </c>
      <c r="C4992" s="100" t="s">
        <v>239</v>
      </c>
      <c r="D4992" s="125">
        <v>7.54</v>
      </c>
    </row>
    <row r="4993" spans="1:4">
      <c r="A4993" s="124">
        <v>38977</v>
      </c>
      <c r="B4993" s="221" t="s">
        <v>9634</v>
      </c>
      <c r="C4993" s="100" t="s">
        <v>239</v>
      </c>
      <c r="D4993" s="125">
        <v>114.77</v>
      </c>
    </row>
    <row r="4994" spans="1:4">
      <c r="A4994" s="124">
        <v>38971</v>
      </c>
      <c r="B4994" s="221" t="s">
        <v>9635</v>
      </c>
      <c r="C4994" s="100" t="s">
        <v>239</v>
      </c>
      <c r="D4994" s="125">
        <v>9.4499999999999993</v>
      </c>
    </row>
    <row r="4995" spans="1:4">
      <c r="A4995" s="124">
        <v>38972</v>
      </c>
      <c r="B4995" s="221" t="s">
        <v>9636</v>
      </c>
      <c r="C4995" s="100" t="s">
        <v>239</v>
      </c>
      <c r="D4995" s="125">
        <v>14.4</v>
      </c>
    </row>
    <row r="4996" spans="1:4">
      <c r="A4996" s="124">
        <v>38973</v>
      </c>
      <c r="B4996" s="221" t="s">
        <v>9637</v>
      </c>
      <c r="C4996" s="100" t="s">
        <v>239</v>
      </c>
      <c r="D4996" s="125">
        <v>19.05</v>
      </c>
    </row>
    <row r="4997" spans="1:4">
      <c r="A4997" s="124">
        <v>38974</v>
      </c>
      <c r="B4997" s="221" t="s">
        <v>9638</v>
      </c>
      <c r="C4997" s="100" t="s">
        <v>239</v>
      </c>
      <c r="D4997" s="125">
        <v>27.78</v>
      </c>
    </row>
    <row r="4998" spans="1:4">
      <c r="A4998" s="124">
        <v>38975</v>
      </c>
      <c r="B4998" s="221" t="s">
        <v>9639</v>
      </c>
      <c r="C4998" s="100" t="s">
        <v>239</v>
      </c>
      <c r="D4998" s="125">
        <v>46.3</v>
      </c>
    </row>
    <row r="4999" spans="1:4">
      <c r="A4999" s="124">
        <v>38976</v>
      </c>
      <c r="B4999" s="221" t="s">
        <v>9640</v>
      </c>
      <c r="C4999" s="100" t="s">
        <v>239</v>
      </c>
      <c r="D4999" s="125">
        <v>64.930000000000007</v>
      </c>
    </row>
    <row r="5000" spans="1:4">
      <c r="A5000" s="124">
        <v>38986</v>
      </c>
      <c r="B5000" s="221" t="s">
        <v>9641</v>
      </c>
      <c r="C5000" s="100" t="s">
        <v>239</v>
      </c>
      <c r="D5000" s="125">
        <v>130.66</v>
      </c>
    </row>
    <row r="5001" spans="1:4">
      <c r="A5001" s="124">
        <v>38978</v>
      </c>
      <c r="B5001" s="221" t="s">
        <v>9642</v>
      </c>
      <c r="C5001" s="100" t="s">
        <v>239</v>
      </c>
      <c r="D5001" s="125">
        <v>5.56</v>
      </c>
    </row>
    <row r="5002" spans="1:4">
      <c r="A5002" s="124">
        <v>38979</v>
      </c>
      <c r="B5002" s="221" t="s">
        <v>9643</v>
      </c>
      <c r="C5002" s="100" t="s">
        <v>239</v>
      </c>
      <c r="D5002" s="125">
        <v>7.54</v>
      </c>
    </row>
    <row r="5003" spans="1:4">
      <c r="A5003" s="124">
        <v>38980</v>
      </c>
      <c r="B5003" s="221" t="s">
        <v>9644</v>
      </c>
      <c r="C5003" s="100" t="s">
        <v>239</v>
      </c>
      <c r="D5003" s="125">
        <v>12.61</v>
      </c>
    </row>
    <row r="5004" spans="1:4">
      <c r="A5004" s="124">
        <v>38981</v>
      </c>
      <c r="B5004" s="221" t="s">
        <v>9645</v>
      </c>
      <c r="C5004" s="100" t="s">
        <v>239</v>
      </c>
      <c r="D5004" s="125">
        <v>17.46</v>
      </c>
    </row>
    <row r="5005" spans="1:4">
      <c r="A5005" s="124">
        <v>38982</v>
      </c>
      <c r="B5005" s="221" t="s">
        <v>9646</v>
      </c>
      <c r="C5005" s="100" t="s">
        <v>239</v>
      </c>
      <c r="D5005" s="125">
        <v>25.41</v>
      </c>
    </row>
    <row r="5006" spans="1:4">
      <c r="A5006" s="124">
        <v>38983</v>
      </c>
      <c r="B5006" s="221" t="s">
        <v>9647</v>
      </c>
      <c r="C5006" s="100" t="s">
        <v>239</v>
      </c>
      <c r="D5006" s="125">
        <v>33.68</v>
      </c>
    </row>
    <row r="5007" spans="1:4">
      <c r="A5007" s="124">
        <v>38984</v>
      </c>
      <c r="B5007" s="221" t="s">
        <v>9648</v>
      </c>
      <c r="C5007" s="100" t="s">
        <v>239</v>
      </c>
      <c r="D5007" s="125">
        <v>64.97</v>
      </c>
    </row>
    <row r="5008" spans="1:4">
      <c r="A5008" s="124">
        <v>38985</v>
      </c>
      <c r="B5008" s="221" t="s">
        <v>9649</v>
      </c>
      <c r="C5008" s="100" t="s">
        <v>239</v>
      </c>
      <c r="D5008" s="125">
        <v>96.18</v>
      </c>
    </row>
    <row r="5009" spans="1:4">
      <c r="A5009" s="124">
        <v>9836</v>
      </c>
      <c r="B5009" s="221" t="s">
        <v>9650</v>
      </c>
      <c r="C5009" s="100" t="s">
        <v>239</v>
      </c>
      <c r="D5009" s="125">
        <v>8.17</v>
      </c>
    </row>
    <row r="5010" spans="1:4">
      <c r="A5010" s="124">
        <v>20065</v>
      </c>
      <c r="B5010" s="221" t="s">
        <v>9651</v>
      </c>
      <c r="C5010" s="100" t="s">
        <v>239</v>
      </c>
      <c r="D5010" s="125">
        <v>20.9</v>
      </c>
    </row>
    <row r="5011" spans="1:4">
      <c r="A5011" s="124">
        <v>9835</v>
      </c>
      <c r="B5011" s="221" t="s">
        <v>9652</v>
      </c>
      <c r="C5011" s="100" t="s">
        <v>239</v>
      </c>
      <c r="D5011" s="125">
        <v>2.94</v>
      </c>
    </row>
    <row r="5012" spans="1:4">
      <c r="A5012" s="124">
        <v>38032</v>
      </c>
      <c r="B5012" s="221" t="s">
        <v>9653</v>
      </c>
      <c r="C5012" s="100" t="s">
        <v>239</v>
      </c>
      <c r="D5012" s="125">
        <v>32.42</v>
      </c>
    </row>
    <row r="5013" spans="1:4">
      <c r="A5013" s="124">
        <v>38033</v>
      </c>
      <c r="B5013" s="221" t="s">
        <v>9654</v>
      </c>
      <c r="C5013" s="100" t="s">
        <v>239</v>
      </c>
      <c r="D5013" s="125">
        <v>53.05</v>
      </c>
    </row>
    <row r="5014" spans="1:4">
      <c r="A5014" s="124">
        <v>38034</v>
      </c>
      <c r="B5014" s="221" t="s">
        <v>9655</v>
      </c>
      <c r="C5014" s="100" t="s">
        <v>239</v>
      </c>
      <c r="D5014" s="125">
        <v>87.76</v>
      </c>
    </row>
    <row r="5015" spans="1:4">
      <c r="A5015" s="124">
        <v>38035</v>
      </c>
      <c r="B5015" s="221" t="s">
        <v>9656</v>
      </c>
      <c r="C5015" s="100" t="s">
        <v>239</v>
      </c>
      <c r="D5015" s="125">
        <v>122.29</v>
      </c>
    </row>
    <row r="5016" spans="1:4">
      <c r="A5016" s="124">
        <v>38036</v>
      </c>
      <c r="B5016" s="221" t="s">
        <v>9657</v>
      </c>
      <c r="C5016" s="100" t="s">
        <v>239</v>
      </c>
      <c r="D5016" s="125">
        <v>172.56</v>
      </c>
    </row>
    <row r="5017" spans="1:4">
      <c r="A5017" s="124">
        <v>38037</v>
      </c>
      <c r="B5017" s="221" t="s">
        <v>9658</v>
      </c>
      <c r="C5017" s="100" t="s">
        <v>239</v>
      </c>
      <c r="D5017" s="125">
        <v>200.08</v>
      </c>
    </row>
    <row r="5018" spans="1:4">
      <c r="A5018" s="124">
        <v>9850</v>
      </c>
      <c r="B5018" s="221" t="s">
        <v>9659</v>
      </c>
      <c r="C5018" s="100" t="s">
        <v>239</v>
      </c>
      <c r="D5018" s="125">
        <v>95.5</v>
      </c>
    </row>
    <row r="5019" spans="1:4">
      <c r="A5019" s="124">
        <v>9853</v>
      </c>
      <c r="B5019" s="221" t="s">
        <v>9660</v>
      </c>
      <c r="C5019" s="100" t="s">
        <v>239</v>
      </c>
      <c r="D5019" s="125">
        <v>169.83</v>
      </c>
    </row>
    <row r="5020" spans="1:4">
      <c r="A5020" s="124">
        <v>9854</v>
      </c>
      <c r="B5020" s="221" t="s">
        <v>9661</v>
      </c>
      <c r="C5020" s="100" t="s">
        <v>239</v>
      </c>
      <c r="D5020" s="125">
        <v>74.41</v>
      </c>
    </row>
    <row r="5021" spans="1:4">
      <c r="A5021" s="124">
        <v>9851</v>
      </c>
      <c r="B5021" s="221" t="s">
        <v>9662</v>
      </c>
      <c r="C5021" s="100" t="s">
        <v>239</v>
      </c>
      <c r="D5021" s="125">
        <v>129.03</v>
      </c>
    </row>
    <row r="5022" spans="1:4">
      <c r="A5022" s="124">
        <v>9855</v>
      </c>
      <c r="B5022" s="221" t="s">
        <v>9663</v>
      </c>
      <c r="C5022" s="100" t="s">
        <v>239</v>
      </c>
      <c r="D5022" s="125">
        <v>215.81</v>
      </c>
    </row>
    <row r="5023" spans="1:4">
      <c r="A5023" s="124">
        <v>9825</v>
      </c>
      <c r="B5023" s="221" t="s">
        <v>9664</v>
      </c>
      <c r="C5023" s="100" t="s">
        <v>239</v>
      </c>
      <c r="D5023" s="125">
        <v>35.49</v>
      </c>
    </row>
    <row r="5024" spans="1:4">
      <c r="A5024" s="124">
        <v>9828</v>
      </c>
      <c r="B5024" s="221" t="s">
        <v>9665</v>
      </c>
      <c r="C5024" s="100" t="s">
        <v>239</v>
      </c>
      <c r="D5024" s="125">
        <v>95.5</v>
      </c>
    </row>
    <row r="5025" spans="1:4">
      <c r="A5025" s="124">
        <v>9829</v>
      </c>
      <c r="B5025" s="221" t="s">
        <v>9666</v>
      </c>
      <c r="C5025" s="100" t="s">
        <v>239</v>
      </c>
      <c r="D5025" s="125">
        <v>161.85</v>
      </c>
    </row>
    <row r="5026" spans="1:4">
      <c r="A5026" s="124">
        <v>9826</v>
      </c>
      <c r="B5026" s="221" t="s">
        <v>9667</v>
      </c>
      <c r="C5026" s="100" t="s">
        <v>239</v>
      </c>
      <c r="D5026" s="125">
        <v>246.39</v>
      </c>
    </row>
    <row r="5027" spans="1:4">
      <c r="A5027" s="124">
        <v>9827</v>
      </c>
      <c r="B5027" s="221" t="s">
        <v>9668</v>
      </c>
      <c r="C5027" s="100" t="s">
        <v>239</v>
      </c>
      <c r="D5027" s="125">
        <v>349.87</v>
      </c>
    </row>
    <row r="5028" spans="1:4">
      <c r="A5028" s="124">
        <v>36374</v>
      </c>
      <c r="B5028" s="221" t="s">
        <v>9669</v>
      </c>
      <c r="C5028" s="100" t="s">
        <v>239</v>
      </c>
      <c r="D5028" s="125">
        <v>42.53</v>
      </c>
    </row>
    <row r="5029" spans="1:4">
      <c r="A5029" s="124">
        <v>36084</v>
      </c>
      <c r="B5029" s="221" t="s">
        <v>9670</v>
      </c>
      <c r="C5029" s="100" t="s">
        <v>239</v>
      </c>
      <c r="D5029" s="125">
        <v>12.6</v>
      </c>
    </row>
    <row r="5030" spans="1:4">
      <c r="A5030" s="124">
        <v>36373</v>
      </c>
      <c r="B5030" s="221" t="s">
        <v>9671</v>
      </c>
      <c r="C5030" s="100" t="s">
        <v>239</v>
      </c>
      <c r="D5030" s="125">
        <v>26.16</v>
      </c>
    </row>
    <row r="5031" spans="1:4">
      <c r="A5031" s="124">
        <v>36377</v>
      </c>
      <c r="B5031" s="221" t="s">
        <v>9672</v>
      </c>
      <c r="C5031" s="100" t="s">
        <v>239</v>
      </c>
      <c r="D5031" s="125">
        <v>51.02</v>
      </c>
    </row>
    <row r="5032" spans="1:4">
      <c r="A5032" s="124">
        <v>36375</v>
      </c>
      <c r="B5032" s="221" t="s">
        <v>9673</v>
      </c>
      <c r="C5032" s="100" t="s">
        <v>239</v>
      </c>
      <c r="D5032" s="125">
        <v>15.55</v>
      </c>
    </row>
    <row r="5033" spans="1:4">
      <c r="A5033" s="124">
        <v>36376</v>
      </c>
      <c r="B5033" s="221" t="s">
        <v>9674</v>
      </c>
      <c r="C5033" s="100" t="s">
        <v>239</v>
      </c>
      <c r="D5033" s="125">
        <v>30.53</v>
      </c>
    </row>
    <row r="5034" spans="1:4">
      <c r="A5034" s="124">
        <v>36380</v>
      </c>
      <c r="B5034" s="221" t="s">
        <v>9675</v>
      </c>
      <c r="C5034" s="100" t="s">
        <v>239</v>
      </c>
      <c r="D5034" s="125">
        <v>63.79</v>
      </c>
    </row>
    <row r="5035" spans="1:4">
      <c r="A5035" s="124">
        <v>36378</v>
      </c>
      <c r="B5035" s="221" t="s">
        <v>9676</v>
      </c>
      <c r="C5035" s="100" t="s">
        <v>239</v>
      </c>
      <c r="D5035" s="125">
        <v>19.11</v>
      </c>
    </row>
    <row r="5036" spans="1:4">
      <c r="A5036" s="124">
        <v>36379</v>
      </c>
      <c r="B5036" s="221" t="s">
        <v>9677</v>
      </c>
      <c r="C5036" s="100" t="s">
        <v>239</v>
      </c>
      <c r="D5036" s="125">
        <v>38.53</v>
      </c>
    </row>
    <row r="5037" spans="1:4">
      <c r="A5037" s="124">
        <v>9859</v>
      </c>
      <c r="B5037" s="221" t="s">
        <v>9678</v>
      </c>
      <c r="C5037" s="100" t="s">
        <v>239</v>
      </c>
      <c r="D5037" s="125">
        <v>7.14</v>
      </c>
    </row>
    <row r="5038" spans="1:4">
      <c r="A5038" s="124">
        <v>9838</v>
      </c>
      <c r="B5038" s="221" t="s">
        <v>9679</v>
      </c>
      <c r="C5038" s="100" t="s">
        <v>239</v>
      </c>
      <c r="D5038" s="125">
        <v>5.01</v>
      </c>
    </row>
    <row r="5039" spans="1:4">
      <c r="A5039" s="124">
        <v>9837</v>
      </c>
      <c r="B5039" s="221" t="s">
        <v>9680</v>
      </c>
      <c r="C5039" s="100" t="s">
        <v>239</v>
      </c>
      <c r="D5039" s="125">
        <v>7.24</v>
      </c>
    </row>
    <row r="5040" spans="1:4">
      <c r="A5040" s="124">
        <v>9833</v>
      </c>
      <c r="B5040" s="221" t="s">
        <v>9681</v>
      </c>
      <c r="C5040" s="100" t="s">
        <v>239</v>
      </c>
      <c r="D5040" s="125">
        <v>8.91</v>
      </c>
    </row>
    <row r="5041" spans="1:4">
      <c r="A5041" s="124">
        <v>9830</v>
      </c>
      <c r="B5041" s="221" t="s">
        <v>9682</v>
      </c>
      <c r="C5041" s="100" t="s">
        <v>239</v>
      </c>
      <c r="D5041" s="125">
        <v>4.7699999999999996</v>
      </c>
    </row>
    <row r="5042" spans="1:4">
      <c r="A5042" s="124">
        <v>9834</v>
      </c>
      <c r="B5042" s="221" t="s">
        <v>9683</v>
      </c>
      <c r="C5042" s="100" t="s">
        <v>239</v>
      </c>
      <c r="D5042" s="125">
        <v>24.81</v>
      </c>
    </row>
    <row r="5043" spans="1:4">
      <c r="A5043" s="124">
        <v>9863</v>
      </c>
      <c r="B5043" s="221" t="s">
        <v>9684</v>
      </c>
      <c r="C5043" s="100" t="s">
        <v>239</v>
      </c>
      <c r="D5043" s="125">
        <v>51.55</v>
      </c>
    </row>
    <row r="5044" spans="1:4">
      <c r="A5044" s="124">
        <v>9860</v>
      </c>
      <c r="B5044" s="221" t="s">
        <v>9685</v>
      </c>
      <c r="C5044" s="100" t="s">
        <v>239</v>
      </c>
      <c r="D5044" s="125">
        <v>33.1</v>
      </c>
    </row>
    <row r="5045" spans="1:4">
      <c r="A5045" s="124">
        <v>9862</v>
      </c>
      <c r="B5045" s="221" t="s">
        <v>9686</v>
      </c>
      <c r="C5045" s="100" t="s">
        <v>239</v>
      </c>
      <c r="D5045" s="125">
        <v>23.35</v>
      </c>
    </row>
    <row r="5046" spans="1:4">
      <c r="A5046" s="124">
        <v>9861</v>
      </c>
      <c r="B5046" s="221" t="s">
        <v>9687</v>
      </c>
      <c r="C5046" s="100" t="s">
        <v>239</v>
      </c>
      <c r="D5046" s="125">
        <v>18.77</v>
      </c>
    </row>
    <row r="5047" spans="1:4">
      <c r="A5047" s="124">
        <v>9856</v>
      </c>
      <c r="B5047" s="221" t="s">
        <v>9688</v>
      </c>
      <c r="C5047" s="100" t="s">
        <v>239</v>
      </c>
      <c r="D5047" s="125">
        <v>5.04</v>
      </c>
    </row>
    <row r="5048" spans="1:4">
      <c r="A5048" s="124">
        <v>9866</v>
      </c>
      <c r="B5048" s="221" t="s">
        <v>9689</v>
      </c>
      <c r="C5048" s="100" t="s">
        <v>239</v>
      </c>
      <c r="D5048" s="125">
        <v>13.86</v>
      </c>
    </row>
    <row r="5049" spans="1:4">
      <c r="A5049" s="124">
        <v>9857</v>
      </c>
      <c r="B5049" s="221" t="s">
        <v>9690</v>
      </c>
      <c r="C5049" s="100" t="s">
        <v>239</v>
      </c>
      <c r="D5049" s="125">
        <v>66.680000000000007</v>
      </c>
    </row>
    <row r="5050" spans="1:4">
      <c r="A5050" s="124">
        <v>9864</v>
      </c>
      <c r="B5050" s="221" t="s">
        <v>9691</v>
      </c>
      <c r="C5050" s="100" t="s">
        <v>239</v>
      </c>
      <c r="D5050" s="125">
        <v>80.5</v>
      </c>
    </row>
    <row r="5051" spans="1:4">
      <c r="A5051" s="124">
        <v>9865</v>
      </c>
      <c r="B5051" s="221" t="s">
        <v>9692</v>
      </c>
      <c r="C5051" s="100" t="s">
        <v>239</v>
      </c>
      <c r="D5051" s="125">
        <v>115.77</v>
      </c>
    </row>
    <row r="5052" spans="1:4">
      <c r="A5052" s="124">
        <v>9858</v>
      </c>
      <c r="B5052" s="221" t="s">
        <v>9693</v>
      </c>
      <c r="C5052" s="100" t="s">
        <v>239</v>
      </c>
      <c r="D5052" s="125">
        <v>121.37</v>
      </c>
    </row>
    <row r="5053" spans="1:4">
      <c r="A5053" s="124">
        <v>9841</v>
      </c>
      <c r="B5053" s="221" t="s">
        <v>9694</v>
      </c>
      <c r="C5053" s="100" t="s">
        <v>239</v>
      </c>
      <c r="D5053" s="125">
        <v>20.16</v>
      </c>
    </row>
    <row r="5054" spans="1:4">
      <c r="A5054" s="124">
        <v>9840</v>
      </c>
      <c r="B5054" s="221" t="s">
        <v>9695</v>
      </c>
      <c r="C5054" s="100" t="s">
        <v>239</v>
      </c>
      <c r="D5054" s="125">
        <v>40.98</v>
      </c>
    </row>
    <row r="5055" spans="1:4">
      <c r="A5055" s="124">
        <v>20067</v>
      </c>
      <c r="B5055" s="221" t="s">
        <v>9696</v>
      </c>
      <c r="C5055" s="100" t="s">
        <v>239</v>
      </c>
      <c r="D5055" s="125">
        <v>7.04</v>
      </c>
    </row>
    <row r="5056" spans="1:4">
      <c r="A5056" s="124">
        <v>20068</v>
      </c>
      <c r="B5056" s="221" t="s">
        <v>9697</v>
      </c>
      <c r="C5056" s="100" t="s">
        <v>239</v>
      </c>
      <c r="D5056" s="125">
        <v>8.7799999999999994</v>
      </c>
    </row>
    <row r="5057" spans="1:4">
      <c r="A5057" s="124">
        <v>9839</v>
      </c>
      <c r="B5057" s="221" t="s">
        <v>9698</v>
      </c>
      <c r="C5057" s="100" t="s">
        <v>239</v>
      </c>
      <c r="D5057" s="125">
        <v>11.51</v>
      </c>
    </row>
    <row r="5058" spans="1:4">
      <c r="A5058" s="124">
        <v>9870</v>
      </c>
      <c r="B5058" s="221" t="s">
        <v>9699</v>
      </c>
      <c r="C5058" s="100" t="s">
        <v>239</v>
      </c>
      <c r="D5058" s="125">
        <v>56.22</v>
      </c>
    </row>
    <row r="5059" spans="1:4">
      <c r="A5059" s="124">
        <v>9867</v>
      </c>
      <c r="B5059" s="221" t="s">
        <v>9700</v>
      </c>
      <c r="C5059" s="100" t="s">
        <v>239</v>
      </c>
      <c r="D5059" s="125">
        <v>2.06</v>
      </c>
    </row>
    <row r="5060" spans="1:4">
      <c r="A5060" s="124">
        <v>9868</v>
      </c>
      <c r="B5060" s="221" t="s">
        <v>9701</v>
      </c>
      <c r="C5060" s="100" t="s">
        <v>239</v>
      </c>
      <c r="D5060" s="125">
        <v>2.65</v>
      </c>
    </row>
    <row r="5061" spans="1:4">
      <c r="A5061" s="124">
        <v>9869</v>
      </c>
      <c r="B5061" s="221" t="s">
        <v>9702</v>
      </c>
      <c r="C5061" s="100" t="s">
        <v>239</v>
      </c>
      <c r="D5061" s="125">
        <v>5.95</v>
      </c>
    </row>
    <row r="5062" spans="1:4">
      <c r="A5062" s="124">
        <v>9874</v>
      </c>
      <c r="B5062" s="221" t="s">
        <v>9703</v>
      </c>
      <c r="C5062" s="100" t="s">
        <v>239</v>
      </c>
      <c r="D5062" s="125">
        <v>8.66</v>
      </c>
    </row>
    <row r="5063" spans="1:4">
      <c r="A5063" s="124">
        <v>9875</v>
      </c>
      <c r="B5063" s="221" t="s">
        <v>9704</v>
      </c>
      <c r="C5063" s="100" t="s">
        <v>239</v>
      </c>
      <c r="D5063" s="125">
        <v>9.92</v>
      </c>
    </row>
    <row r="5064" spans="1:4">
      <c r="A5064" s="124">
        <v>9873</v>
      </c>
      <c r="B5064" s="221" t="s">
        <v>9705</v>
      </c>
      <c r="C5064" s="100" t="s">
        <v>239</v>
      </c>
      <c r="D5064" s="125">
        <v>16.739999999999998</v>
      </c>
    </row>
    <row r="5065" spans="1:4">
      <c r="A5065" s="124">
        <v>9871</v>
      </c>
      <c r="B5065" s="221" t="s">
        <v>9706</v>
      </c>
      <c r="C5065" s="100" t="s">
        <v>239</v>
      </c>
      <c r="D5065" s="125">
        <v>28.04</v>
      </c>
    </row>
    <row r="5066" spans="1:4">
      <c r="A5066" s="124">
        <v>9872</v>
      </c>
      <c r="B5066" s="221" t="s">
        <v>9707</v>
      </c>
      <c r="C5066" s="100" t="s">
        <v>239</v>
      </c>
      <c r="D5066" s="125">
        <v>35.04</v>
      </c>
    </row>
    <row r="5067" spans="1:4">
      <c r="A5067" s="124">
        <v>7667</v>
      </c>
      <c r="B5067" s="221" t="s">
        <v>9708</v>
      </c>
      <c r="C5067" s="100" t="s">
        <v>239</v>
      </c>
      <c r="D5067" s="125">
        <v>1530.77</v>
      </c>
    </row>
    <row r="5068" spans="1:4">
      <c r="A5068" s="124">
        <v>7660</v>
      </c>
      <c r="B5068" s="221" t="s">
        <v>9709</v>
      </c>
      <c r="C5068" s="100" t="s">
        <v>239</v>
      </c>
      <c r="D5068" s="125">
        <v>1951.37</v>
      </c>
    </row>
    <row r="5069" spans="1:4">
      <c r="A5069" s="124">
        <v>7676</v>
      </c>
      <c r="B5069" s="221" t="s">
        <v>9710</v>
      </c>
      <c r="C5069" s="100" t="s">
        <v>239</v>
      </c>
      <c r="D5069" s="125">
        <v>1973.67</v>
      </c>
    </row>
    <row r="5070" spans="1:4">
      <c r="A5070" s="124">
        <v>12426</v>
      </c>
      <c r="B5070" s="221" t="s">
        <v>9711</v>
      </c>
      <c r="C5070" s="100" t="s">
        <v>240</v>
      </c>
      <c r="D5070" s="125">
        <v>27.28</v>
      </c>
    </row>
    <row r="5071" spans="1:4">
      <c r="A5071" s="124">
        <v>12425</v>
      </c>
      <c r="B5071" s="221" t="s">
        <v>9712</v>
      </c>
      <c r="C5071" s="100" t="s">
        <v>240</v>
      </c>
      <c r="D5071" s="125">
        <v>37.47</v>
      </c>
    </row>
    <row r="5072" spans="1:4">
      <c r="A5072" s="124">
        <v>12427</v>
      </c>
      <c r="B5072" s="221" t="s">
        <v>9713</v>
      </c>
      <c r="C5072" s="100" t="s">
        <v>240</v>
      </c>
      <c r="D5072" s="125">
        <v>155.55000000000001</v>
      </c>
    </row>
    <row r="5073" spans="1:4">
      <c r="A5073" s="124">
        <v>12428</v>
      </c>
      <c r="B5073" s="221" t="s">
        <v>9714</v>
      </c>
      <c r="C5073" s="100" t="s">
        <v>240</v>
      </c>
      <c r="D5073" s="125">
        <v>99.84</v>
      </c>
    </row>
    <row r="5074" spans="1:4">
      <c r="A5074" s="124">
        <v>12430</v>
      </c>
      <c r="B5074" s="221" t="s">
        <v>9715</v>
      </c>
      <c r="C5074" s="100" t="s">
        <v>240</v>
      </c>
      <c r="D5074" s="125">
        <v>33.44</v>
      </c>
    </row>
    <row r="5075" spans="1:4">
      <c r="A5075" s="124">
        <v>12429</v>
      </c>
      <c r="B5075" s="221" t="s">
        <v>9716</v>
      </c>
      <c r="C5075" s="100" t="s">
        <v>240</v>
      </c>
      <c r="D5075" s="125">
        <v>251.54</v>
      </c>
    </row>
    <row r="5076" spans="1:4">
      <c r="A5076" s="124">
        <v>12431</v>
      </c>
      <c r="B5076" s="221" t="s">
        <v>9717</v>
      </c>
      <c r="C5076" s="100" t="s">
        <v>240</v>
      </c>
      <c r="D5076" s="125">
        <v>428.07</v>
      </c>
    </row>
    <row r="5077" spans="1:4">
      <c r="A5077" s="124">
        <v>12432</v>
      </c>
      <c r="B5077" s="221" t="s">
        <v>9718</v>
      </c>
      <c r="C5077" s="100" t="s">
        <v>240</v>
      </c>
      <c r="D5077" s="125">
        <v>88.04</v>
      </c>
    </row>
    <row r="5078" spans="1:4">
      <c r="A5078" s="124">
        <v>12434</v>
      </c>
      <c r="B5078" s="221" t="s">
        <v>9719</v>
      </c>
      <c r="C5078" s="100" t="s">
        <v>240</v>
      </c>
      <c r="D5078" s="125">
        <v>28.69</v>
      </c>
    </row>
    <row r="5079" spans="1:4">
      <c r="A5079" s="124">
        <v>12433</v>
      </c>
      <c r="B5079" s="221" t="s">
        <v>9720</v>
      </c>
      <c r="C5079" s="100" t="s">
        <v>240</v>
      </c>
      <c r="D5079" s="125">
        <v>56.04</v>
      </c>
    </row>
    <row r="5080" spans="1:4">
      <c r="A5080" s="124">
        <v>12435</v>
      </c>
      <c r="B5080" s="221" t="s">
        <v>9721</v>
      </c>
      <c r="C5080" s="100" t="s">
        <v>240</v>
      </c>
      <c r="D5080" s="125">
        <v>173.45</v>
      </c>
    </row>
    <row r="5081" spans="1:4">
      <c r="A5081" s="124">
        <v>12437</v>
      </c>
      <c r="B5081" s="221" t="s">
        <v>9722</v>
      </c>
      <c r="C5081" s="100" t="s">
        <v>240</v>
      </c>
      <c r="D5081" s="125">
        <v>140.08000000000001</v>
      </c>
    </row>
    <row r="5082" spans="1:4">
      <c r="A5082" s="124">
        <v>12439</v>
      </c>
      <c r="B5082" s="221" t="s">
        <v>9723</v>
      </c>
      <c r="C5082" s="100" t="s">
        <v>240</v>
      </c>
      <c r="D5082" s="125">
        <v>44.96</v>
      </c>
    </row>
    <row r="5083" spans="1:4">
      <c r="A5083" s="124">
        <v>12438</v>
      </c>
      <c r="B5083" s="221" t="s">
        <v>9724</v>
      </c>
      <c r="C5083" s="100" t="s">
        <v>240</v>
      </c>
      <c r="D5083" s="125">
        <v>253.51</v>
      </c>
    </row>
    <row r="5084" spans="1:4">
      <c r="A5084" s="124">
        <v>12436</v>
      </c>
      <c r="B5084" s="221" t="s">
        <v>9725</v>
      </c>
      <c r="C5084" s="100" t="s">
        <v>240</v>
      </c>
      <c r="D5084" s="125">
        <v>320.24</v>
      </c>
    </row>
    <row r="5085" spans="1:4">
      <c r="A5085" s="124">
        <v>36357</v>
      </c>
      <c r="B5085" s="221" t="s">
        <v>9726</v>
      </c>
      <c r="C5085" s="100" t="s">
        <v>240</v>
      </c>
      <c r="D5085" s="125">
        <v>98.91</v>
      </c>
    </row>
    <row r="5086" spans="1:4">
      <c r="A5086" s="124">
        <v>12424</v>
      </c>
      <c r="B5086" s="221" t="s">
        <v>9727</v>
      </c>
      <c r="C5086" s="100" t="s">
        <v>240</v>
      </c>
      <c r="D5086" s="125">
        <v>57.7</v>
      </c>
    </row>
    <row r="5087" spans="1:4">
      <c r="A5087" s="124">
        <v>12440</v>
      </c>
      <c r="B5087" s="221" t="s">
        <v>9728</v>
      </c>
      <c r="C5087" s="100" t="s">
        <v>240</v>
      </c>
      <c r="D5087" s="125">
        <v>55.77</v>
      </c>
    </row>
    <row r="5088" spans="1:4">
      <c r="A5088" s="124">
        <v>9884</v>
      </c>
      <c r="B5088" s="221" t="s">
        <v>9729</v>
      </c>
      <c r="C5088" s="100" t="s">
        <v>240</v>
      </c>
      <c r="D5088" s="125">
        <v>41.6</v>
      </c>
    </row>
    <row r="5089" spans="1:4">
      <c r="A5089" s="124">
        <v>9888</v>
      </c>
      <c r="B5089" s="221" t="s">
        <v>9730</v>
      </c>
      <c r="C5089" s="100" t="s">
        <v>240</v>
      </c>
      <c r="D5089" s="125">
        <v>33.42</v>
      </c>
    </row>
    <row r="5090" spans="1:4">
      <c r="A5090" s="124">
        <v>9883</v>
      </c>
      <c r="B5090" s="221" t="s">
        <v>9731</v>
      </c>
      <c r="C5090" s="100" t="s">
        <v>240</v>
      </c>
      <c r="D5090" s="125">
        <v>14.58</v>
      </c>
    </row>
    <row r="5091" spans="1:4">
      <c r="A5091" s="124">
        <v>9886</v>
      </c>
      <c r="B5091" s="221" t="s">
        <v>9732</v>
      </c>
      <c r="C5091" s="100" t="s">
        <v>240</v>
      </c>
      <c r="D5091" s="125">
        <v>19.98</v>
      </c>
    </row>
    <row r="5092" spans="1:4">
      <c r="A5092" s="124">
        <v>9889</v>
      </c>
      <c r="B5092" s="221" t="s">
        <v>9733</v>
      </c>
      <c r="C5092" s="100" t="s">
        <v>240</v>
      </c>
      <c r="D5092" s="125">
        <v>101.22</v>
      </c>
    </row>
    <row r="5093" spans="1:4">
      <c r="A5093" s="124">
        <v>9887</v>
      </c>
      <c r="B5093" s="221" t="s">
        <v>9734</v>
      </c>
      <c r="C5093" s="100" t="s">
        <v>240</v>
      </c>
      <c r="D5093" s="125">
        <v>61.18</v>
      </c>
    </row>
    <row r="5094" spans="1:4">
      <c r="A5094" s="124">
        <v>9885</v>
      </c>
      <c r="B5094" s="221" t="s">
        <v>9735</v>
      </c>
      <c r="C5094" s="100" t="s">
        <v>240</v>
      </c>
      <c r="D5094" s="125">
        <v>19.309999999999999</v>
      </c>
    </row>
    <row r="5095" spans="1:4">
      <c r="A5095" s="124">
        <v>9890</v>
      </c>
      <c r="B5095" s="221" t="s">
        <v>9736</v>
      </c>
      <c r="C5095" s="100" t="s">
        <v>240</v>
      </c>
      <c r="D5095" s="125">
        <v>156.81</v>
      </c>
    </row>
    <row r="5096" spans="1:4">
      <c r="A5096" s="124">
        <v>9891</v>
      </c>
      <c r="B5096" s="221" t="s">
        <v>9737</v>
      </c>
      <c r="C5096" s="100" t="s">
        <v>240</v>
      </c>
      <c r="D5096" s="125">
        <v>220.14</v>
      </c>
    </row>
    <row r="5097" spans="1:4">
      <c r="A5097" s="124">
        <v>39292</v>
      </c>
      <c r="B5097" s="221" t="s">
        <v>9738</v>
      </c>
      <c r="C5097" s="100" t="s">
        <v>240</v>
      </c>
      <c r="D5097" s="125">
        <v>8.08</v>
      </c>
    </row>
    <row r="5098" spans="1:4">
      <c r="A5098" s="124">
        <v>39293</v>
      </c>
      <c r="B5098" s="221" t="s">
        <v>9739</v>
      </c>
      <c r="C5098" s="100" t="s">
        <v>240</v>
      </c>
      <c r="D5098" s="125">
        <v>13.04</v>
      </c>
    </row>
    <row r="5099" spans="1:4">
      <c r="A5099" s="124">
        <v>39294</v>
      </c>
      <c r="B5099" s="221" t="s">
        <v>9740</v>
      </c>
      <c r="C5099" s="100" t="s">
        <v>240</v>
      </c>
      <c r="D5099" s="125">
        <v>13.04</v>
      </c>
    </row>
    <row r="5100" spans="1:4">
      <c r="A5100" s="124">
        <v>39295</v>
      </c>
      <c r="B5100" s="221" t="s">
        <v>9741</v>
      </c>
      <c r="C5100" s="100" t="s">
        <v>240</v>
      </c>
      <c r="D5100" s="125">
        <v>22.24</v>
      </c>
    </row>
    <row r="5101" spans="1:4">
      <c r="A5101" s="124">
        <v>36313</v>
      </c>
      <c r="B5101" s="221" t="s">
        <v>9742</v>
      </c>
      <c r="C5101" s="100" t="s">
        <v>240</v>
      </c>
      <c r="D5101" s="125">
        <v>23.45</v>
      </c>
    </row>
    <row r="5102" spans="1:4">
      <c r="A5102" s="124">
        <v>36316</v>
      </c>
      <c r="B5102" s="221" t="s">
        <v>9743</v>
      </c>
      <c r="C5102" s="100" t="s">
        <v>240</v>
      </c>
      <c r="D5102" s="125">
        <v>28.43</v>
      </c>
    </row>
    <row r="5103" spans="1:4">
      <c r="A5103" s="124">
        <v>64</v>
      </c>
      <c r="B5103" s="221" t="s">
        <v>9744</v>
      </c>
      <c r="C5103" s="100" t="s">
        <v>240</v>
      </c>
      <c r="D5103" s="125">
        <v>4.34</v>
      </c>
    </row>
    <row r="5104" spans="1:4">
      <c r="A5104" s="124">
        <v>37423</v>
      </c>
      <c r="B5104" s="221" t="s">
        <v>9745</v>
      </c>
      <c r="C5104" s="100" t="s">
        <v>240</v>
      </c>
      <c r="D5104" s="125">
        <v>10.72</v>
      </c>
    </row>
    <row r="5105" spans="1:4">
      <c r="A5105" s="124">
        <v>39296</v>
      </c>
      <c r="B5105" s="221" t="s">
        <v>9746</v>
      </c>
      <c r="C5105" s="100" t="s">
        <v>240</v>
      </c>
      <c r="D5105" s="125">
        <v>6.24</v>
      </c>
    </row>
    <row r="5106" spans="1:4">
      <c r="A5106" s="124">
        <v>39297</v>
      </c>
      <c r="B5106" s="221" t="s">
        <v>9747</v>
      </c>
      <c r="C5106" s="100" t="s">
        <v>240</v>
      </c>
      <c r="D5106" s="125">
        <v>8.93</v>
      </c>
    </row>
    <row r="5107" spans="1:4">
      <c r="A5107" s="124">
        <v>39298</v>
      </c>
      <c r="B5107" s="221" t="s">
        <v>9748</v>
      </c>
      <c r="C5107" s="100" t="s">
        <v>240</v>
      </c>
      <c r="D5107" s="125">
        <v>15.72</v>
      </c>
    </row>
    <row r="5108" spans="1:4">
      <c r="A5108" s="124">
        <v>39299</v>
      </c>
      <c r="B5108" s="221" t="s">
        <v>9749</v>
      </c>
      <c r="C5108" s="100" t="s">
        <v>240</v>
      </c>
      <c r="D5108" s="125">
        <v>26.76</v>
      </c>
    </row>
    <row r="5109" spans="1:4">
      <c r="A5109" s="124">
        <v>9892</v>
      </c>
      <c r="B5109" s="221" t="s">
        <v>9750</v>
      </c>
      <c r="C5109" s="100" t="s">
        <v>240</v>
      </c>
      <c r="D5109" s="125">
        <v>4.5</v>
      </c>
    </row>
    <row r="5110" spans="1:4">
      <c r="A5110" s="124">
        <v>9893</v>
      </c>
      <c r="B5110" s="221" t="s">
        <v>9751</v>
      </c>
      <c r="C5110" s="100" t="s">
        <v>240</v>
      </c>
      <c r="D5110" s="125">
        <v>61.15</v>
      </c>
    </row>
    <row r="5111" spans="1:4">
      <c r="A5111" s="124">
        <v>9901</v>
      </c>
      <c r="B5111" s="221" t="s">
        <v>9752</v>
      </c>
      <c r="C5111" s="100" t="s">
        <v>240</v>
      </c>
      <c r="D5111" s="125">
        <v>27.14</v>
      </c>
    </row>
    <row r="5112" spans="1:4">
      <c r="A5112" s="124">
        <v>9896</v>
      </c>
      <c r="B5112" s="221" t="s">
        <v>9753</v>
      </c>
      <c r="C5112" s="100" t="s">
        <v>240</v>
      </c>
      <c r="D5112" s="125">
        <v>24.45</v>
      </c>
    </row>
    <row r="5113" spans="1:4">
      <c r="A5113" s="124">
        <v>9900</v>
      </c>
      <c r="B5113" s="221" t="s">
        <v>9754</v>
      </c>
      <c r="C5113" s="100" t="s">
        <v>240</v>
      </c>
      <c r="D5113" s="125">
        <v>14.84</v>
      </c>
    </row>
    <row r="5114" spans="1:4">
      <c r="A5114" s="124">
        <v>9898</v>
      </c>
      <c r="B5114" s="221" t="s">
        <v>9755</v>
      </c>
      <c r="C5114" s="100" t="s">
        <v>240</v>
      </c>
      <c r="D5114" s="125">
        <v>125.74</v>
      </c>
    </row>
    <row r="5115" spans="1:4">
      <c r="A5115" s="124">
        <v>9899</v>
      </c>
      <c r="B5115" s="221" t="s">
        <v>9756</v>
      </c>
      <c r="C5115" s="100" t="s">
        <v>240</v>
      </c>
      <c r="D5115" s="125">
        <v>8.1</v>
      </c>
    </row>
    <row r="5116" spans="1:4">
      <c r="A5116" s="124">
        <v>9902</v>
      </c>
      <c r="B5116" s="221" t="s">
        <v>9757</v>
      </c>
      <c r="C5116" s="100" t="s">
        <v>240</v>
      </c>
      <c r="D5116" s="125">
        <v>159.22999999999999</v>
      </c>
    </row>
    <row r="5117" spans="1:4">
      <c r="A5117" s="124">
        <v>9908</v>
      </c>
      <c r="B5117" s="221" t="s">
        <v>9758</v>
      </c>
      <c r="C5117" s="100" t="s">
        <v>240</v>
      </c>
      <c r="D5117" s="125">
        <v>317.49</v>
      </c>
    </row>
    <row r="5118" spans="1:4">
      <c r="A5118" s="124">
        <v>9905</v>
      </c>
      <c r="B5118" s="221" t="s">
        <v>9759</v>
      </c>
      <c r="C5118" s="100" t="s">
        <v>240</v>
      </c>
      <c r="D5118" s="125">
        <v>5.3</v>
      </c>
    </row>
    <row r="5119" spans="1:4">
      <c r="A5119" s="124">
        <v>9906</v>
      </c>
      <c r="B5119" s="221" t="s">
        <v>9760</v>
      </c>
      <c r="C5119" s="100" t="s">
        <v>240</v>
      </c>
      <c r="D5119" s="125">
        <v>6.35</v>
      </c>
    </row>
    <row r="5120" spans="1:4">
      <c r="A5120" s="124">
        <v>9895</v>
      </c>
      <c r="B5120" s="221" t="s">
        <v>9761</v>
      </c>
      <c r="C5120" s="100" t="s">
        <v>240</v>
      </c>
      <c r="D5120" s="125">
        <v>10.43</v>
      </c>
    </row>
    <row r="5121" spans="1:4">
      <c r="A5121" s="124">
        <v>9894</v>
      </c>
      <c r="B5121" s="221" t="s">
        <v>9762</v>
      </c>
      <c r="C5121" s="100" t="s">
        <v>240</v>
      </c>
      <c r="D5121" s="125">
        <v>20.309999999999999</v>
      </c>
    </row>
    <row r="5122" spans="1:4">
      <c r="A5122" s="124">
        <v>9897</v>
      </c>
      <c r="B5122" s="221" t="s">
        <v>9763</v>
      </c>
      <c r="C5122" s="100" t="s">
        <v>240</v>
      </c>
      <c r="D5122" s="125">
        <v>21.99</v>
      </c>
    </row>
    <row r="5123" spans="1:4">
      <c r="A5123" s="124">
        <v>9910</v>
      </c>
      <c r="B5123" s="221" t="s">
        <v>9764</v>
      </c>
      <c r="C5123" s="100" t="s">
        <v>240</v>
      </c>
      <c r="D5123" s="125">
        <v>55.37</v>
      </c>
    </row>
    <row r="5124" spans="1:4">
      <c r="A5124" s="124">
        <v>9909</v>
      </c>
      <c r="B5124" s="221" t="s">
        <v>9765</v>
      </c>
      <c r="C5124" s="100" t="s">
        <v>240</v>
      </c>
      <c r="D5124" s="125">
        <v>111.73</v>
      </c>
    </row>
    <row r="5125" spans="1:4">
      <c r="A5125" s="124">
        <v>9907</v>
      </c>
      <c r="B5125" s="221" t="s">
        <v>9766</v>
      </c>
      <c r="C5125" s="100" t="s">
        <v>240</v>
      </c>
      <c r="D5125" s="125">
        <v>171.79</v>
      </c>
    </row>
    <row r="5126" spans="1:4" ht="25.5">
      <c r="A5126" s="124">
        <v>20973</v>
      </c>
      <c r="B5126" s="221" t="s">
        <v>9767</v>
      </c>
      <c r="C5126" s="100" t="s">
        <v>240</v>
      </c>
      <c r="D5126" s="125">
        <v>76.849999999999994</v>
      </c>
    </row>
    <row r="5127" spans="1:4" ht="25.5">
      <c r="A5127" s="124">
        <v>20974</v>
      </c>
      <c r="B5127" s="221" t="s">
        <v>9768</v>
      </c>
      <c r="C5127" s="100" t="s">
        <v>240</v>
      </c>
      <c r="D5127" s="125">
        <v>109.96</v>
      </c>
    </row>
    <row r="5128" spans="1:4">
      <c r="A5128" s="124">
        <v>37989</v>
      </c>
      <c r="B5128" s="221" t="s">
        <v>9769</v>
      </c>
      <c r="C5128" s="100" t="s">
        <v>240</v>
      </c>
      <c r="D5128" s="125">
        <v>8.36</v>
      </c>
    </row>
    <row r="5129" spans="1:4">
      <c r="A5129" s="124">
        <v>37990</v>
      </c>
      <c r="B5129" s="221" t="s">
        <v>9770</v>
      </c>
      <c r="C5129" s="100" t="s">
        <v>240</v>
      </c>
      <c r="D5129" s="125">
        <v>9.7200000000000006</v>
      </c>
    </row>
    <row r="5130" spans="1:4">
      <c r="A5130" s="124">
        <v>37991</v>
      </c>
      <c r="B5130" s="221" t="s">
        <v>9771</v>
      </c>
      <c r="C5130" s="100" t="s">
        <v>240</v>
      </c>
      <c r="D5130" s="125">
        <v>15.38</v>
      </c>
    </row>
    <row r="5131" spans="1:4">
      <c r="A5131" s="124">
        <v>37992</v>
      </c>
      <c r="B5131" s="221" t="s">
        <v>9772</v>
      </c>
      <c r="C5131" s="100" t="s">
        <v>240</v>
      </c>
      <c r="D5131" s="125">
        <v>23.49</v>
      </c>
    </row>
    <row r="5132" spans="1:4">
      <c r="A5132" s="124">
        <v>37993</v>
      </c>
      <c r="B5132" s="221" t="s">
        <v>9773</v>
      </c>
      <c r="C5132" s="100" t="s">
        <v>240</v>
      </c>
      <c r="D5132" s="125">
        <v>34.869999999999997</v>
      </c>
    </row>
    <row r="5133" spans="1:4">
      <c r="A5133" s="124">
        <v>37994</v>
      </c>
      <c r="B5133" s="221" t="s">
        <v>9774</v>
      </c>
      <c r="C5133" s="100" t="s">
        <v>240</v>
      </c>
      <c r="D5133" s="125">
        <v>83.79</v>
      </c>
    </row>
    <row r="5134" spans="1:4">
      <c r="A5134" s="124">
        <v>37995</v>
      </c>
      <c r="B5134" s="221" t="s">
        <v>9775</v>
      </c>
      <c r="C5134" s="100" t="s">
        <v>240</v>
      </c>
      <c r="D5134" s="125">
        <v>121.61</v>
      </c>
    </row>
    <row r="5135" spans="1:4">
      <c r="A5135" s="124">
        <v>37996</v>
      </c>
      <c r="B5135" s="221" t="s">
        <v>9776</v>
      </c>
      <c r="C5135" s="100" t="s">
        <v>240</v>
      </c>
      <c r="D5135" s="125">
        <v>179.31</v>
      </c>
    </row>
    <row r="5136" spans="1:4">
      <c r="A5136" s="124">
        <v>13883</v>
      </c>
      <c r="B5136" s="221" t="s">
        <v>9777</v>
      </c>
      <c r="C5136" s="100" t="s">
        <v>240</v>
      </c>
      <c r="D5136" s="125">
        <v>83655.820000000007</v>
      </c>
    </row>
    <row r="5137" spans="1:4">
      <c r="A5137" s="124">
        <v>38604</v>
      </c>
      <c r="B5137" s="221" t="s">
        <v>9778</v>
      </c>
      <c r="C5137" s="100" t="s">
        <v>240</v>
      </c>
      <c r="D5137" s="125">
        <v>104192.22</v>
      </c>
    </row>
    <row r="5138" spans="1:4" ht="25.5">
      <c r="A5138" s="124">
        <v>10601</v>
      </c>
      <c r="B5138" s="221" t="s">
        <v>9779</v>
      </c>
      <c r="C5138" s="100" t="s">
        <v>240</v>
      </c>
      <c r="D5138" s="125">
        <v>2026746.48</v>
      </c>
    </row>
    <row r="5139" spans="1:4">
      <c r="A5139" s="124">
        <v>26034</v>
      </c>
      <c r="B5139" s="221" t="s">
        <v>9780</v>
      </c>
      <c r="C5139" s="100" t="s">
        <v>240</v>
      </c>
      <c r="D5139" s="125">
        <v>5336351.95</v>
      </c>
    </row>
    <row r="5140" spans="1:4">
      <c r="A5140" s="124">
        <v>13894</v>
      </c>
      <c r="B5140" s="221" t="s">
        <v>9781</v>
      </c>
      <c r="C5140" s="100" t="s">
        <v>240</v>
      </c>
      <c r="D5140" s="125">
        <v>392649.25</v>
      </c>
    </row>
    <row r="5141" spans="1:4">
      <c r="A5141" s="124">
        <v>13895</v>
      </c>
      <c r="B5141" s="221" t="s">
        <v>9782</v>
      </c>
      <c r="C5141" s="100" t="s">
        <v>240</v>
      </c>
      <c r="D5141" s="125">
        <v>527982.35</v>
      </c>
    </row>
    <row r="5142" spans="1:4">
      <c r="A5142" s="124">
        <v>13892</v>
      </c>
      <c r="B5142" s="221" t="s">
        <v>9783</v>
      </c>
      <c r="C5142" s="100" t="s">
        <v>240</v>
      </c>
      <c r="D5142" s="125">
        <v>647029.46</v>
      </c>
    </row>
    <row r="5143" spans="1:4">
      <c r="A5143" s="124">
        <v>9914</v>
      </c>
      <c r="B5143" s="221" t="s">
        <v>9784</v>
      </c>
      <c r="C5143" s="100" t="s">
        <v>240</v>
      </c>
      <c r="D5143" s="125">
        <v>700000</v>
      </c>
    </row>
    <row r="5144" spans="1:4" ht="25.5">
      <c r="A5144" s="124">
        <v>36485</v>
      </c>
      <c r="B5144" s="221" t="s">
        <v>9785</v>
      </c>
      <c r="C5144" s="100" t="s">
        <v>240</v>
      </c>
      <c r="D5144" s="125">
        <v>424438.89</v>
      </c>
    </row>
    <row r="5145" spans="1:4">
      <c r="A5145" s="124">
        <v>9912</v>
      </c>
      <c r="B5145" s="221" t="s">
        <v>9786</v>
      </c>
      <c r="C5145" s="100" t="s">
        <v>240</v>
      </c>
      <c r="D5145" s="125">
        <v>1650000</v>
      </c>
    </row>
    <row r="5146" spans="1:4" ht="25.5">
      <c r="A5146" s="124">
        <v>9921</v>
      </c>
      <c r="B5146" s="221" t="s">
        <v>9787</v>
      </c>
      <c r="C5146" s="100" t="s">
        <v>240</v>
      </c>
      <c r="D5146" s="125">
        <v>851148.04</v>
      </c>
    </row>
    <row r="5147" spans="1:4" ht="25.5">
      <c r="A5147" s="124">
        <v>21112</v>
      </c>
      <c r="B5147" s="221" t="s">
        <v>9788</v>
      </c>
      <c r="C5147" s="100" t="s">
        <v>240</v>
      </c>
      <c r="D5147" s="125">
        <v>103.29</v>
      </c>
    </row>
    <row r="5148" spans="1:4">
      <c r="A5148" s="124">
        <v>10228</v>
      </c>
      <c r="B5148" s="221" t="s">
        <v>9789</v>
      </c>
      <c r="C5148" s="100" t="s">
        <v>240</v>
      </c>
      <c r="D5148" s="125">
        <v>120</v>
      </c>
    </row>
    <row r="5149" spans="1:4">
      <c r="A5149" s="124">
        <v>11781</v>
      </c>
      <c r="B5149" s="221" t="s">
        <v>9790</v>
      </c>
      <c r="C5149" s="100" t="s">
        <v>240</v>
      </c>
      <c r="D5149" s="125">
        <v>97.21</v>
      </c>
    </row>
    <row r="5150" spans="1:4">
      <c r="A5150" s="124">
        <v>11746</v>
      </c>
      <c r="B5150" s="221" t="s">
        <v>9791</v>
      </c>
      <c r="C5150" s="100" t="s">
        <v>240</v>
      </c>
      <c r="D5150" s="125">
        <v>41.3</v>
      </c>
    </row>
    <row r="5151" spans="1:4">
      <c r="A5151" s="124">
        <v>11751</v>
      </c>
      <c r="B5151" s="221" t="s">
        <v>9792</v>
      </c>
      <c r="C5151" s="100" t="s">
        <v>240</v>
      </c>
      <c r="D5151" s="125">
        <v>74.180000000000007</v>
      </c>
    </row>
    <row r="5152" spans="1:4">
      <c r="A5152" s="124">
        <v>11750</v>
      </c>
      <c r="B5152" s="221" t="s">
        <v>9793</v>
      </c>
      <c r="C5152" s="100" t="s">
        <v>240</v>
      </c>
      <c r="D5152" s="125">
        <v>61.56</v>
      </c>
    </row>
    <row r="5153" spans="1:4">
      <c r="A5153" s="124">
        <v>11748</v>
      </c>
      <c r="B5153" s="221" t="s">
        <v>9794</v>
      </c>
      <c r="C5153" s="100" t="s">
        <v>240</v>
      </c>
      <c r="D5153" s="125">
        <v>26.5</v>
      </c>
    </row>
    <row r="5154" spans="1:4">
      <c r="A5154" s="124">
        <v>11747</v>
      </c>
      <c r="B5154" s="221" t="s">
        <v>9795</v>
      </c>
      <c r="C5154" s="100" t="s">
        <v>240</v>
      </c>
      <c r="D5154" s="125">
        <v>114.39</v>
      </c>
    </row>
    <row r="5155" spans="1:4">
      <c r="A5155" s="124">
        <v>11749</v>
      </c>
      <c r="B5155" s="221" t="s">
        <v>9796</v>
      </c>
      <c r="C5155" s="100" t="s">
        <v>240</v>
      </c>
      <c r="D5155" s="125">
        <v>30.59</v>
      </c>
    </row>
    <row r="5156" spans="1:4">
      <c r="A5156" s="124">
        <v>10236</v>
      </c>
      <c r="B5156" s="221" t="s">
        <v>9797</v>
      </c>
      <c r="C5156" s="100" t="s">
        <v>240</v>
      </c>
      <c r="D5156" s="125">
        <v>62.04</v>
      </c>
    </row>
    <row r="5157" spans="1:4">
      <c r="A5157" s="124">
        <v>10233</v>
      </c>
      <c r="B5157" s="221" t="s">
        <v>9798</v>
      </c>
      <c r="C5157" s="100" t="s">
        <v>240</v>
      </c>
      <c r="D5157" s="125">
        <v>58.13</v>
      </c>
    </row>
    <row r="5158" spans="1:4">
      <c r="A5158" s="124">
        <v>10234</v>
      </c>
      <c r="B5158" s="221" t="s">
        <v>9799</v>
      </c>
      <c r="C5158" s="100" t="s">
        <v>240</v>
      </c>
      <c r="D5158" s="125">
        <v>36.619999999999997</v>
      </c>
    </row>
    <row r="5159" spans="1:4">
      <c r="A5159" s="124">
        <v>10231</v>
      </c>
      <c r="B5159" s="221" t="s">
        <v>9800</v>
      </c>
      <c r="C5159" s="100" t="s">
        <v>240</v>
      </c>
      <c r="D5159" s="125">
        <v>167.93</v>
      </c>
    </row>
    <row r="5160" spans="1:4">
      <c r="A5160" s="124">
        <v>10232</v>
      </c>
      <c r="B5160" s="221" t="s">
        <v>9801</v>
      </c>
      <c r="C5160" s="100" t="s">
        <v>240</v>
      </c>
      <c r="D5160" s="125">
        <v>93.97</v>
      </c>
    </row>
    <row r="5161" spans="1:4">
      <c r="A5161" s="124">
        <v>10229</v>
      </c>
      <c r="B5161" s="221" t="s">
        <v>9802</v>
      </c>
      <c r="C5161" s="100" t="s">
        <v>240</v>
      </c>
      <c r="D5161" s="125">
        <v>33.119999999999997</v>
      </c>
    </row>
    <row r="5162" spans="1:4">
      <c r="A5162" s="124">
        <v>10235</v>
      </c>
      <c r="B5162" s="221" t="s">
        <v>9803</v>
      </c>
      <c r="C5162" s="100" t="s">
        <v>240</v>
      </c>
      <c r="D5162" s="125">
        <v>230.22</v>
      </c>
    </row>
    <row r="5163" spans="1:4">
      <c r="A5163" s="124">
        <v>10230</v>
      </c>
      <c r="B5163" s="221" t="s">
        <v>9804</v>
      </c>
      <c r="C5163" s="100" t="s">
        <v>240</v>
      </c>
      <c r="D5163" s="125">
        <v>405.17</v>
      </c>
    </row>
    <row r="5164" spans="1:4" ht="25.5">
      <c r="A5164" s="124">
        <v>10409</v>
      </c>
      <c r="B5164" s="221" t="s">
        <v>9805</v>
      </c>
      <c r="C5164" s="100" t="s">
        <v>240</v>
      </c>
      <c r="D5164" s="125">
        <v>120.37</v>
      </c>
    </row>
    <row r="5165" spans="1:4" ht="25.5">
      <c r="A5165" s="124">
        <v>10411</v>
      </c>
      <c r="B5165" s="221" t="s">
        <v>9806</v>
      </c>
      <c r="C5165" s="100" t="s">
        <v>240</v>
      </c>
      <c r="D5165" s="125">
        <v>107.71</v>
      </c>
    </row>
    <row r="5166" spans="1:4" ht="25.5">
      <c r="A5166" s="124">
        <v>10404</v>
      </c>
      <c r="B5166" s="221" t="s">
        <v>9807</v>
      </c>
      <c r="C5166" s="100" t="s">
        <v>240</v>
      </c>
      <c r="D5166" s="125">
        <v>43.68</v>
      </c>
    </row>
    <row r="5167" spans="1:4" ht="25.5">
      <c r="A5167" s="124">
        <v>10410</v>
      </c>
      <c r="B5167" s="221" t="s">
        <v>9808</v>
      </c>
      <c r="C5167" s="100" t="s">
        <v>240</v>
      </c>
      <c r="D5167" s="125">
        <v>71.95</v>
      </c>
    </row>
    <row r="5168" spans="1:4" ht="25.5">
      <c r="A5168" s="124">
        <v>10405</v>
      </c>
      <c r="B5168" s="221" t="s">
        <v>9809</v>
      </c>
      <c r="C5168" s="100" t="s">
        <v>240</v>
      </c>
      <c r="D5168" s="125">
        <v>241.16</v>
      </c>
    </row>
    <row r="5169" spans="1:4" ht="25.5">
      <c r="A5169" s="124">
        <v>10408</v>
      </c>
      <c r="B5169" s="221" t="s">
        <v>9810</v>
      </c>
      <c r="C5169" s="100" t="s">
        <v>240</v>
      </c>
      <c r="D5169" s="125">
        <v>168.64</v>
      </c>
    </row>
    <row r="5170" spans="1:4" ht="25.5">
      <c r="A5170" s="124">
        <v>10412</v>
      </c>
      <c r="B5170" s="221" t="s">
        <v>9811</v>
      </c>
      <c r="C5170" s="100" t="s">
        <v>240</v>
      </c>
      <c r="D5170" s="125">
        <v>52.93</v>
      </c>
    </row>
    <row r="5171" spans="1:4" ht="25.5">
      <c r="A5171" s="124">
        <v>10406</v>
      </c>
      <c r="B5171" s="221" t="s">
        <v>9812</v>
      </c>
      <c r="C5171" s="100" t="s">
        <v>240</v>
      </c>
      <c r="D5171" s="125">
        <v>333.1</v>
      </c>
    </row>
    <row r="5172" spans="1:4" ht="25.5">
      <c r="A5172" s="124">
        <v>10407</v>
      </c>
      <c r="B5172" s="221" t="s">
        <v>9813</v>
      </c>
      <c r="C5172" s="100" t="s">
        <v>240</v>
      </c>
      <c r="D5172" s="125">
        <v>516.63</v>
      </c>
    </row>
    <row r="5173" spans="1:4">
      <c r="A5173" s="124">
        <v>10416</v>
      </c>
      <c r="B5173" s="221" t="s">
        <v>9814</v>
      </c>
      <c r="C5173" s="100" t="s">
        <v>240</v>
      </c>
      <c r="D5173" s="125">
        <v>64.08</v>
      </c>
    </row>
    <row r="5174" spans="1:4">
      <c r="A5174" s="124">
        <v>10419</v>
      </c>
      <c r="B5174" s="221" t="s">
        <v>9815</v>
      </c>
      <c r="C5174" s="100" t="s">
        <v>240</v>
      </c>
      <c r="D5174" s="125">
        <v>55.62</v>
      </c>
    </row>
    <row r="5175" spans="1:4">
      <c r="A5175" s="124">
        <v>21092</v>
      </c>
      <c r="B5175" s="221" t="s">
        <v>9816</v>
      </c>
      <c r="C5175" s="100" t="s">
        <v>240</v>
      </c>
      <c r="D5175" s="125">
        <v>31.8</v>
      </c>
    </row>
    <row r="5176" spans="1:4">
      <c r="A5176" s="124">
        <v>10418</v>
      </c>
      <c r="B5176" s="221" t="s">
        <v>9817</v>
      </c>
      <c r="C5176" s="100" t="s">
        <v>240</v>
      </c>
      <c r="D5176" s="125">
        <v>37.07</v>
      </c>
    </row>
    <row r="5177" spans="1:4">
      <c r="A5177" s="124">
        <v>12657</v>
      </c>
      <c r="B5177" s="221" t="s">
        <v>9818</v>
      </c>
      <c r="C5177" s="100" t="s">
        <v>240</v>
      </c>
      <c r="D5177" s="125">
        <v>149.62</v>
      </c>
    </row>
    <row r="5178" spans="1:4">
      <c r="A5178" s="124">
        <v>10417</v>
      </c>
      <c r="B5178" s="221" t="s">
        <v>9819</v>
      </c>
      <c r="C5178" s="100" t="s">
        <v>240</v>
      </c>
      <c r="D5178" s="125">
        <v>93.37</v>
      </c>
    </row>
    <row r="5179" spans="1:4">
      <c r="A5179" s="124">
        <v>10413</v>
      </c>
      <c r="B5179" s="221" t="s">
        <v>9820</v>
      </c>
      <c r="C5179" s="100" t="s">
        <v>240</v>
      </c>
      <c r="D5179" s="125">
        <v>33.93</v>
      </c>
    </row>
    <row r="5180" spans="1:4">
      <c r="A5180" s="124">
        <v>10414</v>
      </c>
      <c r="B5180" s="221" t="s">
        <v>9821</v>
      </c>
      <c r="C5180" s="100" t="s">
        <v>240</v>
      </c>
      <c r="D5180" s="125">
        <v>204.31</v>
      </c>
    </row>
    <row r="5181" spans="1:4">
      <c r="A5181" s="124">
        <v>10415</v>
      </c>
      <c r="B5181" s="221" t="s">
        <v>9822</v>
      </c>
      <c r="C5181" s="100" t="s">
        <v>240</v>
      </c>
      <c r="D5181" s="125">
        <v>354.6</v>
      </c>
    </row>
    <row r="5182" spans="1:4">
      <c r="A5182" s="124">
        <v>38643</v>
      </c>
      <c r="B5182" s="221" t="s">
        <v>9823</v>
      </c>
      <c r="C5182" s="100" t="s">
        <v>240</v>
      </c>
      <c r="D5182" s="125">
        <v>26.47</v>
      </c>
    </row>
    <row r="5183" spans="1:4">
      <c r="A5183" s="124">
        <v>6157</v>
      </c>
      <c r="B5183" s="221" t="s">
        <v>9824</v>
      </c>
      <c r="C5183" s="100" t="s">
        <v>240</v>
      </c>
      <c r="D5183" s="125">
        <v>36.159999999999997</v>
      </c>
    </row>
    <row r="5184" spans="1:4">
      <c r="A5184" s="124">
        <v>37588</v>
      </c>
      <c r="B5184" s="221" t="s">
        <v>9825</v>
      </c>
      <c r="C5184" s="100" t="s">
        <v>240</v>
      </c>
      <c r="D5184" s="125">
        <v>20.43</v>
      </c>
    </row>
    <row r="5185" spans="1:4">
      <c r="A5185" s="124">
        <v>6152</v>
      </c>
      <c r="B5185" s="221" t="s">
        <v>9826</v>
      </c>
      <c r="C5185" s="100" t="s">
        <v>240</v>
      </c>
      <c r="D5185" s="125">
        <v>2.64</v>
      </c>
    </row>
    <row r="5186" spans="1:4">
      <c r="A5186" s="124">
        <v>6158</v>
      </c>
      <c r="B5186" s="221" t="s">
        <v>9827</v>
      </c>
      <c r="C5186" s="100" t="s">
        <v>240</v>
      </c>
      <c r="D5186" s="125">
        <v>3.19</v>
      </c>
    </row>
    <row r="5187" spans="1:4">
      <c r="A5187" s="124">
        <v>6153</v>
      </c>
      <c r="B5187" s="221" t="s">
        <v>9828</v>
      </c>
      <c r="C5187" s="100" t="s">
        <v>240</v>
      </c>
      <c r="D5187" s="125">
        <v>2.48</v>
      </c>
    </row>
    <row r="5188" spans="1:4">
      <c r="A5188" s="124">
        <v>6156</v>
      </c>
      <c r="B5188" s="221" t="s">
        <v>9829</v>
      </c>
      <c r="C5188" s="100" t="s">
        <v>240</v>
      </c>
      <c r="D5188" s="125">
        <v>3.14</v>
      </c>
    </row>
    <row r="5189" spans="1:4">
      <c r="A5189" s="124">
        <v>6154</v>
      </c>
      <c r="B5189" s="221" t="s">
        <v>9830</v>
      </c>
      <c r="C5189" s="100" t="s">
        <v>240</v>
      </c>
      <c r="D5189" s="125">
        <v>5.93</v>
      </c>
    </row>
    <row r="5190" spans="1:4">
      <c r="A5190" s="124">
        <v>6155</v>
      </c>
      <c r="B5190" s="221" t="s">
        <v>9831</v>
      </c>
      <c r="C5190" s="100" t="s">
        <v>240</v>
      </c>
      <c r="D5190" s="125">
        <v>12.27</v>
      </c>
    </row>
    <row r="5191" spans="1:4">
      <c r="A5191" s="124">
        <v>38108</v>
      </c>
      <c r="B5191" s="221" t="s">
        <v>9832</v>
      </c>
      <c r="C5191" s="100" t="s">
        <v>240</v>
      </c>
      <c r="D5191" s="125">
        <v>36.450000000000003</v>
      </c>
    </row>
    <row r="5192" spans="1:4" ht="25.5">
      <c r="A5192" s="124">
        <v>38087</v>
      </c>
      <c r="B5192" s="221" t="s">
        <v>9833</v>
      </c>
      <c r="C5192" s="100" t="s">
        <v>240</v>
      </c>
      <c r="D5192" s="125">
        <v>46.89</v>
      </c>
    </row>
    <row r="5193" spans="1:4">
      <c r="A5193" s="124">
        <v>38109</v>
      </c>
      <c r="B5193" s="221" t="s">
        <v>9834</v>
      </c>
      <c r="C5193" s="100" t="s">
        <v>240</v>
      </c>
      <c r="D5193" s="125">
        <v>58.26</v>
      </c>
    </row>
    <row r="5194" spans="1:4" ht="25.5">
      <c r="A5194" s="124">
        <v>38088</v>
      </c>
      <c r="B5194" s="221" t="s">
        <v>9835</v>
      </c>
      <c r="C5194" s="100" t="s">
        <v>240</v>
      </c>
      <c r="D5194" s="125">
        <v>61.26</v>
      </c>
    </row>
    <row r="5195" spans="1:4">
      <c r="A5195" s="124">
        <v>38110</v>
      </c>
      <c r="B5195" s="221" t="s">
        <v>9836</v>
      </c>
      <c r="C5195" s="100" t="s">
        <v>240</v>
      </c>
      <c r="D5195" s="125">
        <v>22.41</v>
      </c>
    </row>
    <row r="5196" spans="1:4" ht="25.5">
      <c r="A5196" s="124">
        <v>38089</v>
      </c>
      <c r="B5196" s="221" t="s">
        <v>9837</v>
      </c>
      <c r="C5196" s="100" t="s">
        <v>240</v>
      </c>
      <c r="D5196" s="125">
        <v>39.049999999999997</v>
      </c>
    </row>
    <row r="5197" spans="1:4">
      <c r="A5197" s="124">
        <v>38111</v>
      </c>
      <c r="B5197" s="221" t="s">
        <v>9838</v>
      </c>
      <c r="C5197" s="100" t="s">
        <v>240</v>
      </c>
      <c r="D5197" s="125">
        <v>25.06</v>
      </c>
    </row>
    <row r="5198" spans="1:4" ht="25.5">
      <c r="A5198" s="124">
        <v>38090</v>
      </c>
      <c r="B5198" s="221" t="s">
        <v>9839</v>
      </c>
      <c r="C5198" s="100" t="s">
        <v>240</v>
      </c>
      <c r="D5198" s="125">
        <v>40.36</v>
      </c>
    </row>
    <row r="5199" spans="1:4">
      <c r="A5199" s="124">
        <v>11786</v>
      </c>
      <c r="B5199" s="221" t="s">
        <v>9840</v>
      </c>
      <c r="C5199" s="100" t="s">
        <v>240</v>
      </c>
      <c r="D5199" s="125">
        <v>248.88</v>
      </c>
    </row>
    <row r="5200" spans="1:4">
      <c r="A5200" s="124">
        <v>13726</v>
      </c>
      <c r="B5200" s="221" t="s">
        <v>9841</v>
      </c>
      <c r="C5200" s="100" t="s">
        <v>240</v>
      </c>
      <c r="D5200" s="125">
        <v>35934.71</v>
      </c>
    </row>
    <row r="5201" spans="1:4">
      <c r="A5201" s="124">
        <v>38400</v>
      </c>
      <c r="B5201" s="221" t="s">
        <v>9842</v>
      </c>
      <c r="C5201" s="100" t="s">
        <v>240</v>
      </c>
      <c r="D5201" s="125">
        <v>8.6999999999999993</v>
      </c>
    </row>
    <row r="5202" spans="1:4">
      <c r="A5202" s="124">
        <v>12627</v>
      </c>
      <c r="B5202" s="221" t="s">
        <v>9843</v>
      </c>
      <c r="C5202" s="100" t="s">
        <v>240</v>
      </c>
      <c r="D5202" s="125">
        <v>0.36</v>
      </c>
    </row>
    <row r="5203" spans="1:4">
      <c r="A5203" s="124">
        <v>6138</v>
      </c>
      <c r="B5203" s="221" t="s">
        <v>9844</v>
      </c>
      <c r="C5203" s="100" t="s">
        <v>240</v>
      </c>
      <c r="D5203" s="125">
        <v>1.56</v>
      </c>
    </row>
    <row r="5204" spans="1:4">
      <c r="A5204" s="124">
        <v>39996</v>
      </c>
      <c r="B5204" s="221" t="s">
        <v>9845</v>
      </c>
      <c r="C5204" s="100" t="s">
        <v>239</v>
      </c>
      <c r="D5204" s="125">
        <v>1.89</v>
      </c>
    </row>
    <row r="5205" spans="1:4">
      <c r="A5205" s="124">
        <v>10478</v>
      </c>
      <c r="B5205" s="221" t="s">
        <v>9846</v>
      </c>
      <c r="C5205" s="100" t="s">
        <v>2559</v>
      </c>
      <c r="D5205" s="125">
        <v>29.59</v>
      </c>
    </row>
    <row r="5206" spans="1:4">
      <c r="A5206" s="124">
        <v>10475</v>
      </c>
      <c r="B5206" s="221" t="s">
        <v>9847</v>
      </c>
      <c r="C5206" s="100" t="s">
        <v>2559</v>
      </c>
      <c r="D5206" s="125">
        <v>26.03</v>
      </c>
    </row>
    <row r="5207" spans="1:4">
      <c r="A5207" s="124">
        <v>10481</v>
      </c>
      <c r="B5207" s="221" t="s">
        <v>9848</v>
      </c>
      <c r="C5207" s="100" t="s">
        <v>2559</v>
      </c>
      <c r="D5207" s="125">
        <v>28.39</v>
      </c>
    </row>
    <row r="5208" spans="1:4">
      <c r="A5208" s="124">
        <v>4031</v>
      </c>
      <c r="B5208" s="221" t="s">
        <v>9849</v>
      </c>
      <c r="C5208" s="100" t="s">
        <v>316</v>
      </c>
      <c r="D5208" s="125">
        <v>22.94</v>
      </c>
    </row>
    <row r="5209" spans="1:4">
      <c r="A5209" s="124">
        <v>4030</v>
      </c>
      <c r="B5209" s="221" t="s">
        <v>9850</v>
      </c>
      <c r="C5209" s="100" t="s">
        <v>316</v>
      </c>
      <c r="D5209" s="125">
        <v>4.88</v>
      </c>
    </row>
    <row r="5210" spans="1:4">
      <c r="A5210" s="124">
        <v>39399</v>
      </c>
      <c r="B5210" s="221" t="s">
        <v>9851</v>
      </c>
      <c r="C5210" s="100" t="s">
        <v>240</v>
      </c>
      <c r="D5210" s="125">
        <v>975.91</v>
      </c>
    </row>
    <row r="5211" spans="1:4">
      <c r="A5211" s="124">
        <v>39400</v>
      </c>
      <c r="B5211" s="221" t="s">
        <v>9852</v>
      </c>
      <c r="C5211" s="100" t="s">
        <v>240</v>
      </c>
      <c r="D5211" s="125">
        <v>1060.77</v>
      </c>
    </row>
    <row r="5212" spans="1:4">
      <c r="A5212" s="124">
        <v>39401</v>
      </c>
      <c r="B5212" s="221" t="s">
        <v>9853</v>
      </c>
      <c r="C5212" s="100" t="s">
        <v>240</v>
      </c>
      <c r="D5212" s="125">
        <v>1189.93</v>
      </c>
    </row>
    <row r="5213" spans="1:4">
      <c r="A5213" s="124">
        <v>11652</v>
      </c>
      <c r="B5213" s="221" t="s">
        <v>9854</v>
      </c>
      <c r="C5213" s="100" t="s">
        <v>240</v>
      </c>
      <c r="D5213" s="125">
        <v>2560</v>
      </c>
    </row>
    <row r="5214" spans="1:4">
      <c r="A5214" s="124">
        <v>13896</v>
      </c>
      <c r="B5214" s="221" t="s">
        <v>9855</v>
      </c>
      <c r="C5214" s="100" t="s">
        <v>240</v>
      </c>
      <c r="D5214" s="125">
        <v>2296.54</v>
      </c>
    </row>
    <row r="5215" spans="1:4">
      <c r="A5215" s="124">
        <v>13475</v>
      </c>
      <c r="B5215" s="221" t="s">
        <v>9856</v>
      </c>
      <c r="C5215" s="100" t="s">
        <v>240</v>
      </c>
      <c r="D5215" s="125">
        <v>2797.46</v>
      </c>
    </row>
    <row r="5216" spans="1:4">
      <c r="A5216" s="124">
        <v>25971</v>
      </c>
      <c r="B5216" s="221" t="s">
        <v>9857</v>
      </c>
      <c r="C5216" s="100" t="s">
        <v>240</v>
      </c>
      <c r="D5216" s="125">
        <v>3202084.29</v>
      </c>
    </row>
    <row r="5217" spans="1:4">
      <c r="A5217" s="124">
        <v>25970</v>
      </c>
      <c r="B5217" s="221" t="s">
        <v>9858</v>
      </c>
      <c r="C5217" s="100" t="s">
        <v>240</v>
      </c>
      <c r="D5217" s="125">
        <v>1348040.32</v>
      </c>
    </row>
    <row r="5218" spans="1:4">
      <c r="A5218" s="124">
        <v>13476</v>
      </c>
      <c r="B5218" s="221" t="s">
        <v>9859</v>
      </c>
      <c r="C5218" s="100" t="s">
        <v>240</v>
      </c>
      <c r="D5218" s="125">
        <v>1357808.82</v>
      </c>
    </row>
    <row r="5219" spans="1:4">
      <c r="A5219" s="124">
        <v>10488</v>
      </c>
      <c r="B5219" s="221" t="s">
        <v>9860</v>
      </c>
      <c r="C5219" s="100" t="s">
        <v>240</v>
      </c>
      <c r="D5219" s="125">
        <v>1645000</v>
      </c>
    </row>
    <row r="5220" spans="1:4" ht="25.5">
      <c r="A5220" s="124">
        <v>13606</v>
      </c>
      <c r="B5220" s="221" t="s">
        <v>9861</v>
      </c>
      <c r="C5220" s="100" t="s">
        <v>240</v>
      </c>
      <c r="D5220" s="125">
        <v>1457446.47</v>
      </c>
    </row>
    <row r="5221" spans="1:4">
      <c r="A5221" s="124">
        <v>10489</v>
      </c>
      <c r="B5221" s="221" t="s">
        <v>9862</v>
      </c>
      <c r="C5221" s="100" t="s">
        <v>22</v>
      </c>
      <c r="D5221" s="125">
        <v>13.16</v>
      </c>
    </row>
    <row r="5222" spans="1:4">
      <c r="A5222" s="124">
        <v>41073</v>
      </c>
      <c r="B5222" s="221" t="s">
        <v>9863</v>
      </c>
      <c r="C5222" s="100" t="s">
        <v>120</v>
      </c>
      <c r="D5222" s="125">
        <v>2318.9299999999998</v>
      </c>
    </row>
    <row r="5223" spans="1:4">
      <c r="A5223" s="124">
        <v>34391</v>
      </c>
      <c r="B5223" s="221" t="s">
        <v>9864</v>
      </c>
      <c r="C5223" s="100" t="s">
        <v>316</v>
      </c>
      <c r="D5223" s="125">
        <v>510.56</v>
      </c>
    </row>
    <row r="5224" spans="1:4">
      <c r="A5224" s="124">
        <v>10496</v>
      </c>
      <c r="B5224" s="221" t="s">
        <v>9865</v>
      </c>
      <c r="C5224" s="100" t="s">
        <v>316</v>
      </c>
      <c r="D5224" s="125">
        <v>444.44</v>
      </c>
    </row>
    <row r="5225" spans="1:4">
      <c r="A5225" s="124">
        <v>10497</v>
      </c>
      <c r="B5225" s="221" t="s">
        <v>9866</v>
      </c>
      <c r="C5225" s="100" t="s">
        <v>316</v>
      </c>
      <c r="D5225" s="125">
        <v>1155.55</v>
      </c>
    </row>
    <row r="5226" spans="1:4">
      <c r="A5226" s="124">
        <v>10504</v>
      </c>
      <c r="B5226" s="221" t="s">
        <v>9867</v>
      </c>
      <c r="C5226" s="100" t="s">
        <v>316</v>
      </c>
      <c r="D5226" s="125">
        <v>1351.11</v>
      </c>
    </row>
    <row r="5227" spans="1:4">
      <c r="A5227" s="124">
        <v>34390</v>
      </c>
      <c r="B5227" s="221" t="s">
        <v>9868</v>
      </c>
      <c r="C5227" s="100" t="s">
        <v>316</v>
      </c>
      <c r="D5227" s="125">
        <v>398.22</v>
      </c>
    </row>
    <row r="5228" spans="1:4">
      <c r="A5228" s="124">
        <v>34389</v>
      </c>
      <c r="B5228" s="221" t="s">
        <v>9869</v>
      </c>
      <c r="C5228" s="100" t="s">
        <v>316</v>
      </c>
      <c r="D5228" s="125">
        <v>124.44</v>
      </c>
    </row>
    <row r="5229" spans="1:4">
      <c r="A5229" s="124">
        <v>34388</v>
      </c>
      <c r="B5229" s="221" t="s">
        <v>9870</v>
      </c>
      <c r="C5229" s="100" t="s">
        <v>316</v>
      </c>
      <c r="D5229" s="125">
        <v>176.86</v>
      </c>
    </row>
    <row r="5230" spans="1:4">
      <c r="A5230" s="124">
        <v>34387</v>
      </c>
      <c r="B5230" s="221" t="s">
        <v>9871</v>
      </c>
      <c r="C5230" s="100" t="s">
        <v>316</v>
      </c>
      <c r="D5230" s="125">
        <v>287.11</v>
      </c>
    </row>
    <row r="5231" spans="1:4">
      <c r="A5231" s="124">
        <v>11188</v>
      </c>
      <c r="B5231" s="221" t="s">
        <v>9872</v>
      </c>
      <c r="C5231" s="100" t="s">
        <v>316</v>
      </c>
      <c r="D5231" s="125">
        <v>142.22</v>
      </c>
    </row>
    <row r="5232" spans="1:4">
      <c r="A5232" s="124">
        <v>11189</v>
      </c>
      <c r="B5232" s="221" t="s">
        <v>9873</v>
      </c>
      <c r="C5232" s="100" t="s">
        <v>316</v>
      </c>
      <c r="D5232" s="125">
        <v>213.33</v>
      </c>
    </row>
    <row r="5233" spans="1:4">
      <c r="A5233" s="124">
        <v>21107</v>
      </c>
      <c r="B5233" s="221" t="s">
        <v>9874</v>
      </c>
      <c r="C5233" s="100" t="s">
        <v>316</v>
      </c>
      <c r="D5233" s="125">
        <v>153.52000000000001</v>
      </c>
    </row>
    <row r="5234" spans="1:4">
      <c r="A5234" s="124">
        <v>34386</v>
      </c>
      <c r="B5234" s="221" t="s">
        <v>9875</v>
      </c>
      <c r="C5234" s="100" t="s">
        <v>316</v>
      </c>
      <c r="D5234" s="125">
        <v>266.66000000000003</v>
      </c>
    </row>
    <row r="5235" spans="1:4">
      <c r="A5235" s="124">
        <v>10490</v>
      </c>
      <c r="B5235" s="221" t="s">
        <v>9876</v>
      </c>
      <c r="C5235" s="100" t="s">
        <v>316</v>
      </c>
      <c r="D5235" s="125">
        <v>80</v>
      </c>
    </row>
    <row r="5236" spans="1:4">
      <c r="A5236" s="124">
        <v>10492</v>
      </c>
      <c r="B5236" s="221" t="s">
        <v>9877</v>
      </c>
      <c r="C5236" s="100" t="s">
        <v>316</v>
      </c>
      <c r="D5236" s="125">
        <v>106.66</v>
      </c>
    </row>
    <row r="5237" spans="1:4">
      <c r="A5237" s="124">
        <v>10493</v>
      </c>
      <c r="B5237" s="221" t="s">
        <v>9878</v>
      </c>
      <c r="C5237" s="100" t="s">
        <v>316</v>
      </c>
      <c r="D5237" s="125">
        <v>124.44</v>
      </c>
    </row>
    <row r="5238" spans="1:4">
      <c r="A5238" s="124">
        <v>10491</v>
      </c>
      <c r="B5238" s="221" t="s">
        <v>9879</v>
      </c>
      <c r="C5238" s="100" t="s">
        <v>316</v>
      </c>
      <c r="D5238" s="125">
        <v>151.11000000000001</v>
      </c>
    </row>
    <row r="5239" spans="1:4">
      <c r="A5239" s="124">
        <v>34385</v>
      </c>
      <c r="B5239" s="221" t="s">
        <v>9880</v>
      </c>
      <c r="C5239" s="100" t="s">
        <v>316</v>
      </c>
      <c r="D5239" s="125">
        <v>220.44</v>
      </c>
    </row>
    <row r="5240" spans="1:4">
      <c r="A5240" s="124">
        <v>10499</v>
      </c>
      <c r="B5240" s="221" t="s">
        <v>9881</v>
      </c>
      <c r="C5240" s="100" t="s">
        <v>316</v>
      </c>
      <c r="D5240" s="125">
        <v>88.88</v>
      </c>
    </row>
    <row r="5241" spans="1:4">
      <c r="A5241" s="124">
        <v>34384</v>
      </c>
      <c r="B5241" s="221" t="s">
        <v>9882</v>
      </c>
      <c r="C5241" s="100" t="s">
        <v>316</v>
      </c>
      <c r="D5241" s="125">
        <v>266.66000000000003</v>
      </c>
    </row>
    <row r="5242" spans="1:4">
      <c r="A5242" s="124">
        <v>11185</v>
      </c>
      <c r="B5242" s="221" t="s">
        <v>9883</v>
      </c>
      <c r="C5242" s="100" t="s">
        <v>316</v>
      </c>
      <c r="D5242" s="125">
        <v>275.55</v>
      </c>
    </row>
    <row r="5243" spans="1:4">
      <c r="A5243" s="124">
        <v>10507</v>
      </c>
      <c r="B5243" s="221" t="s">
        <v>9884</v>
      </c>
      <c r="C5243" s="100" t="s">
        <v>316</v>
      </c>
      <c r="D5243" s="125">
        <v>245.93</v>
      </c>
    </row>
    <row r="5244" spans="1:4">
      <c r="A5244" s="124">
        <v>10505</v>
      </c>
      <c r="B5244" s="221" t="s">
        <v>9885</v>
      </c>
      <c r="C5244" s="100" t="s">
        <v>316</v>
      </c>
      <c r="D5244" s="125">
        <v>145.11000000000001</v>
      </c>
    </row>
    <row r="5245" spans="1:4">
      <c r="A5245" s="124">
        <v>10506</v>
      </c>
      <c r="B5245" s="221" t="s">
        <v>9886</v>
      </c>
      <c r="C5245" s="100" t="s">
        <v>316</v>
      </c>
      <c r="D5245" s="125">
        <v>189.43</v>
      </c>
    </row>
    <row r="5246" spans="1:4">
      <c r="A5246" s="124">
        <v>5031</v>
      </c>
      <c r="B5246" s="221" t="s">
        <v>9887</v>
      </c>
      <c r="C5246" s="100" t="s">
        <v>316</v>
      </c>
      <c r="D5246" s="125">
        <v>266</v>
      </c>
    </row>
    <row r="5247" spans="1:4">
      <c r="A5247" s="124">
        <v>10502</v>
      </c>
      <c r="B5247" s="221" t="s">
        <v>9888</v>
      </c>
      <c r="C5247" s="100" t="s">
        <v>316</v>
      </c>
      <c r="D5247" s="125">
        <v>309.95</v>
      </c>
    </row>
    <row r="5248" spans="1:4">
      <c r="A5248" s="124">
        <v>10501</v>
      </c>
      <c r="B5248" s="221" t="s">
        <v>9889</v>
      </c>
      <c r="C5248" s="100" t="s">
        <v>316</v>
      </c>
      <c r="D5248" s="125">
        <v>175.11</v>
      </c>
    </row>
    <row r="5249" spans="1:4">
      <c r="A5249" s="124">
        <v>10503</v>
      </c>
      <c r="B5249" s="221" t="s">
        <v>9890</v>
      </c>
      <c r="C5249" s="100" t="s">
        <v>316</v>
      </c>
      <c r="D5249" s="125">
        <v>236.58</v>
      </c>
    </row>
    <row r="5250" spans="1:4">
      <c r="A5250" s="124">
        <v>40270</v>
      </c>
      <c r="B5250" s="221" t="s">
        <v>9891</v>
      </c>
      <c r="C5250" s="100" t="s">
        <v>239</v>
      </c>
      <c r="D5250" s="125">
        <v>49.28</v>
      </c>
    </row>
    <row r="5251" spans="1:4">
      <c r="A5251" s="124">
        <v>20213</v>
      </c>
      <c r="B5251" s="221" t="s">
        <v>9892</v>
      </c>
      <c r="C5251" s="100" t="s">
        <v>239</v>
      </c>
      <c r="D5251" s="125">
        <v>13.27</v>
      </c>
    </row>
    <row r="5252" spans="1:4">
      <c r="A5252" s="124">
        <v>20211</v>
      </c>
      <c r="B5252" s="221" t="s">
        <v>9893</v>
      </c>
      <c r="C5252" s="100" t="s">
        <v>239</v>
      </c>
      <c r="D5252" s="125">
        <v>19.600000000000001</v>
      </c>
    </row>
    <row r="5253" spans="1:4">
      <c r="A5253" s="124">
        <v>4472</v>
      </c>
      <c r="B5253" s="221" t="s">
        <v>9894</v>
      </c>
      <c r="C5253" s="100" t="s">
        <v>239</v>
      </c>
      <c r="D5253" s="125">
        <v>17.13</v>
      </c>
    </row>
    <row r="5254" spans="1:4">
      <c r="A5254" s="124">
        <v>35272</v>
      </c>
      <c r="B5254" s="221" t="s">
        <v>9895</v>
      </c>
      <c r="C5254" s="100" t="s">
        <v>239</v>
      </c>
      <c r="D5254" s="125">
        <v>22.51</v>
      </c>
    </row>
    <row r="5255" spans="1:4">
      <c r="A5255" s="124">
        <v>4448</v>
      </c>
      <c r="B5255" s="221" t="s">
        <v>9896</v>
      </c>
      <c r="C5255" s="100" t="s">
        <v>239</v>
      </c>
      <c r="D5255" s="125">
        <v>31.36</v>
      </c>
    </row>
    <row r="5256" spans="1:4">
      <c r="A5256" s="124">
        <v>4425</v>
      </c>
      <c r="B5256" s="221" t="s">
        <v>9897</v>
      </c>
      <c r="C5256" s="100" t="s">
        <v>239</v>
      </c>
      <c r="D5256" s="125">
        <v>12.58</v>
      </c>
    </row>
    <row r="5257" spans="1:4">
      <c r="A5257" s="124">
        <v>4481</v>
      </c>
      <c r="B5257" s="221" t="s">
        <v>9898</v>
      </c>
      <c r="C5257" s="100" t="s">
        <v>239</v>
      </c>
      <c r="D5257" s="125">
        <v>23.19</v>
      </c>
    </row>
    <row r="5258" spans="1:4">
      <c r="A5258" s="124">
        <v>34345</v>
      </c>
      <c r="B5258" s="221" t="s">
        <v>9899</v>
      </c>
      <c r="C5258" s="100" t="s">
        <v>22</v>
      </c>
      <c r="D5258" s="125">
        <v>9.2899999999999991</v>
      </c>
    </row>
    <row r="5259" spans="1:4">
      <c r="A5259" s="124">
        <v>41096</v>
      </c>
      <c r="B5259" s="221" t="s">
        <v>9900</v>
      </c>
      <c r="C5259" s="100" t="s">
        <v>120</v>
      </c>
      <c r="D5259" s="125">
        <v>1636.25</v>
      </c>
    </row>
    <row r="5260" spans="1:4">
      <c r="A5260" s="124">
        <v>41776</v>
      </c>
      <c r="B5260" s="221" t="s">
        <v>9901</v>
      </c>
      <c r="C5260" s="100" t="s">
        <v>22</v>
      </c>
      <c r="D5260" s="125">
        <v>12.73</v>
      </c>
    </row>
    <row r="5261" spans="1:4">
      <c r="A5261" s="124">
        <v>11157</v>
      </c>
      <c r="B5261" s="221" t="s">
        <v>9902</v>
      </c>
      <c r="C5261" s="100" t="s">
        <v>2574</v>
      </c>
      <c r="D5261" s="125">
        <v>135.19999999999999</v>
      </c>
    </row>
    <row r="5262" spans="1:4">
      <c r="C5262" s="100" t="s">
        <v>11318</v>
      </c>
    </row>
    <row r="5263" spans="1:4">
      <c r="A5263" s="200" t="s">
        <v>11319</v>
      </c>
      <c r="C5263" s="100" t="s">
        <v>11318</v>
      </c>
    </row>
  </sheetData>
  <phoneticPr fontId="22" type="noConversion"/>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E80C2-52ED-4DBF-AEFE-BCAAF095DB5E}">
  <dimension ref="A1:E1301"/>
  <sheetViews>
    <sheetView topLeftCell="A55" workbookViewId="0">
      <selection activeCell="C21" sqref="C21"/>
    </sheetView>
  </sheetViews>
  <sheetFormatPr defaultColWidth="9.140625" defaultRowHeight="15"/>
  <cols>
    <col min="1" max="1" width="9.140625" style="35"/>
    <col min="2" max="2" width="9.140625" style="90"/>
    <col min="3" max="3" width="86.28515625" style="35" customWidth="1"/>
    <col min="4" max="4" width="9.140625" style="35"/>
    <col min="5" max="5" width="14.28515625" style="35" bestFit="1" customWidth="1"/>
    <col min="6" max="16384" width="9.140625" style="35"/>
  </cols>
  <sheetData>
    <row r="1" spans="1:5">
      <c r="A1" s="110"/>
      <c r="B1" s="108" t="s">
        <v>11087</v>
      </c>
      <c r="C1" s="110"/>
      <c r="D1" s="110"/>
      <c r="E1" s="110"/>
    </row>
    <row r="2" spans="1:5">
      <c r="A2" s="199"/>
      <c r="B2" s="200" t="str">
        <f>SINAPI!A2</f>
        <v>ENCARGOS SOCIAIS DESONERADOS: 88,63%(HORA)   50,60%(MÊS)</v>
      </c>
      <c r="C2" s="110"/>
      <c r="D2" s="110"/>
      <c r="E2" s="110"/>
    </row>
    <row r="3" spans="1:5" ht="15.75">
      <c r="A3" s="100"/>
      <c r="B3" s="100"/>
      <c r="C3" s="201">
        <f>SINAPI!B4</f>
        <v>0</v>
      </c>
      <c r="D3" s="100"/>
      <c r="E3" s="100"/>
    </row>
    <row r="4" spans="1:5">
      <c r="A4" s="92" t="s">
        <v>2</v>
      </c>
      <c r="B4" s="92" t="s">
        <v>2</v>
      </c>
      <c r="C4" s="68" t="s">
        <v>11088</v>
      </c>
      <c r="D4" s="92" t="s">
        <v>20</v>
      </c>
      <c r="E4" s="92" t="s">
        <v>11089</v>
      </c>
    </row>
    <row r="5" spans="1:5">
      <c r="A5" s="202" t="str">
        <f>COMPOSIÇÃO!A13</f>
        <v>SERVIÇOS PRELIMINARES</v>
      </c>
      <c r="B5" s="203"/>
      <c r="C5" s="204"/>
      <c r="D5" s="203"/>
      <c r="E5" s="203"/>
    </row>
    <row r="6" spans="1:5" ht="38.25">
      <c r="A6" s="100" t="str">
        <f t="shared" ref="A6:A11" si="0">CONCATENATE(" ",B6)</f>
        <v xml:space="preserve"> C1000</v>
      </c>
      <c r="B6" s="100" t="s">
        <v>9908</v>
      </c>
      <c r="C6" s="205" t="str">
        <f>VLOOKUP(B6,COMPOSIÇÃO!B$1:$G$12791,2,0)</f>
        <v>INSTALAÇÃO PROVISÓRIA DE ÁGUA PARA CANTEIRO DE OBRAS. INCLUSO HIDRÔMETRO E CAVALETE, RESERVATÓRIO DE POLIETILENO DE 1000 L E TUBOS E CONEXÕES PARA UM PONTO DE CONSUMO</v>
      </c>
      <c r="D6" s="100" t="str">
        <f>VLOOKUP(B6,COMPOSIÇÃO!B$1:$G$12791,3,0)</f>
        <v>UN</v>
      </c>
      <c r="E6" s="125" t="e">
        <f>VLOOKUP(B6,COMPOSIÇÃO!B$1:$G$12791,6,0)</f>
        <v>#N/A</v>
      </c>
    </row>
    <row r="7" spans="1:5" ht="38.25">
      <c r="A7" s="100" t="str">
        <f t="shared" si="0"/>
        <v xml:space="preserve"> C1001</v>
      </c>
      <c r="B7" s="100" t="s">
        <v>9910</v>
      </c>
      <c r="C7" s="205" t="str">
        <f>VLOOKUP(B7,COMPOSIÇÃO!B$1:$G$12791,2,0)</f>
        <v>INSTALAÇÃO PROVISÓRIA DE ÁGUA PARA CANTEIRO DE OBRAS. INCLUSO HIDRÔMETRO E CAVALETE, RESERVATÓRIO DE POLIETILENO DE 1000 L APOIADO SOBRE ESTRUTURA DE MADEIRA E TUBOS E CONEXÕES PARA UM PONTO DE CONSUMO</v>
      </c>
      <c r="D7" s="100" t="str">
        <f>VLOOKUP(B7,COMPOSIÇÃO!B$1:$G$12791,3,0)</f>
        <v>UN</v>
      </c>
      <c r="E7" s="125" t="e">
        <f>VLOOKUP(B7,COMPOSIÇÃO!B$1:$G$12791,6,0)</f>
        <v>#N/A</v>
      </c>
    </row>
    <row r="8" spans="1:5" ht="25.5">
      <c r="A8" s="100" t="str">
        <f t="shared" si="0"/>
        <v xml:space="preserve"> C1002</v>
      </c>
      <c r="B8" s="100" t="s">
        <v>9912</v>
      </c>
      <c r="C8" s="205" t="str">
        <f>VLOOKUP(B8,COMPOSIÇÃO!B$1:$G$12791,2,0)</f>
        <v>INSTALAÇÃO PROVISÓRIA DE ÁGUA PARA CANTEIRO DE OBRAS. INCLUSO HIDRÔMETRO E CAVALETE E TUBOS E CONEXÕES PARA UM PONTO DE CONSUMO</v>
      </c>
      <c r="D8" s="100" t="str">
        <f>VLOOKUP(B8,COMPOSIÇÃO!B$1:$G$12791,3,0)</f>
        <v>UN</v>
      </c>
      <c r="E8" s="125">
        <f>VLOOKUP(B8,COMPOSIÇÃO!B$1:$G$12791,6,0)</f>
        <v>641.48</v>
      </c>
    </row>
    <row r="9" spans="1:5" ht="25.5">
      <c r="A9" s="100" t="str">
        <f t="shared" si="0"/>
        <v xml:space="preserve"> C1003</v>
      </c>
      <c r="B9" s="100" t="s">
        <v>9914</v>
      </c>
      <c r="C9" s="205" t="str">
        <f>VLOOKUP(B9,COMPOSIÇÃO!B$1:$G$12791,2,0)</f>
        <v>LIGAÇÃO PROVISÓRIA DE ESGOTO, DO BARRACÃO DE OBRAS À FOSSA SÉPTICA EXISTENTE</v>
      </c>
      <c r="D9" s="100" t="str">
        <f>VLOOKUP(B9,COMPOSIÇÃO!B$1:$G$12791,3,0)</f>
        <v>UN</v>
      </c>
      <c r="E9" s="125" t="e">
        <f>VLOOKUP(B9,COMPOSIÇÃO!B$1:$G$12791,6,0)</f>
        <v>#N/A</v>
      </c>
    </row>
    <row r="10" spans="1:5" ht="38.25">
      <c r="A10" s="100" t="str">
        <f t="shared" si="0"/>
        <v xml:space="preserve"> C1004</v>
      </c>
      <c r="B10" s="100" t="s">
        <v>9916</v>
      </c>
      <c r="C10" s="205" t="str">
        <f>VLOOKUP(B10,COMPOSIÇÃO!B$1:$G$12791,2,0)</f>
        <v>BARRACAO DE OBRA EM CHAPA DE MADEIRA COMPENSADA COM BANHEIRO,COBERTURA EM FIBROCIMENTO 4 MM, INCLUSO INSTALACOES HIDROSANITARIAS E ELETRICAS</v>
      </c>
      <c r="D10" s="100" t="str">
        <f>VLOOKUP(B10,COMPOSIÇÃO!B$1:$G$12791,3,0)</f>
        <v>UN</v>
      </c>
      <c r="E10" s="125" t="e">
        <f>VLOOKUP(B10,COMPOSIÇÃO!B$1:$G$12791,6,0)</f>
        <v>#N/A</v>
      </c>
    </row>
    <row r="11" spans="1:5">
      <c r="A11" s="100" t="str">
        <f t="shared" si="0"/>
        <v xml:space="preserve"> C1005</v>
      </c>
      <c r="B11" s="100" t="s">
        <v>11090</v>
      </c>
      <c r="C11" s="205" t="e">
        <f>VLOOKUP(B11,COMPOSIÇÃO!B$1:$G$12791,2,0)</f>
        <v>#N/A</v>
      </c>
      <c r="D11" s="100" t="e">
        <f>VLOOKUP(B11,COMPOSIÇÃO!B$1:$G$12791,3,0)</f>
        <v>#N/A</v>
      </c>
      <c r="E11" s="125" t="e">
        <f>VLOOKUP(B11,COMPOSIÇÃO!B$1:$G$12791,6,0)</f>
        <v>#N/A</v>
      </c>
    </row>
    <row r="12" spans="1:5">
      <c r="A12" s="202" t="str">
        <f>COMPOSIÇÃO!A73</f>
        <v>DEMOLIÇÕES E RETIRADAS</v>
      </c>
      <c r="B12" s="203"/>
      <c r="C12" s="204"/>
      <c r="D12" s="203"/>
      <c r="E12" s="203"/>
    </row>
    <row r="13" spans="1:5" ht="25.5">
      <c r="A13" s="100" t="str">
        <f t="shared" ref="A13:A34" si="1">CONCATENATE(" ",B13)</f>
        <v xml:space="preserve"> C2000</v>
      </c>
      <c r="B13" s="100" t="s">
        <v>9922</v>
      </c>
      <c r="C13" s="205" t="str">
        <f>VLOOKUP(B13,COMPOSIÇÃO!B$1:$G$12791,2,0)</f>
        <v>DEMOLIÇÃO DE PISO OU CALÇADA DE CONCRETO COM MARTELETE, INCLUSIVE AFASTAMENTO</v>
      </c>
      <c r="D13" s="100" t="str">
        <f>VLOOKUP(B13,COMPOSIÇÃO!B$1:$G$12791,3,0)</f>
        <v>M2</v>
      </c>
      <c r="E13" s="125">
        <f>VLOOKUP(B13,COMPOSIÇÃO!B$1:$G$12791,6,0)</f>
        <v>6.9899999999999993</v>
      </c>
    </row>
    <row r="14" spans="1:5">
      <c r="A14" s="100" t="str">
        <f t="shared" si="1"/>
        <v xml:space="preserve"> C2001</v>
      </c>
      <c r="B14" s="100" t="s">
        <v>9924</v>
      </c>
      <c r="C14" s="205" t="str">
        <f>VLOOKUP(B14,COMPOSIÇÃO!B$1:$G$12791,2,0)</f>
        <v>DEMOLIÇÃO MANUAL DE PISO OU CALÇADA DE CONCRETO, INCLUSIVE AFASTAMENTO</v>
      </c>
      <c r="D14" s="100" t="str">
        <f>VLOOKUP(B14,COMPOSIÇÃO!B$1:$G$12791,3,0)</f>
        <v>M2</v>
      </c>
      <c r="E14" s="125">
        <f>VLOOKUP(B14,COMPOSIÇÃO!B$1:$G$12791,6,0)</f>
        <v>14.8</v>
      </c>
    </row>
    <row r="15" spans="1:5">
      <c r="A15" s="100" t="str">
        <f t="shared" si="1"/>
        <v xml:space="preserve"> C2002</v>
      </c>
      <c r="B15" s="100" t="s">
        <v>9926</v>
      </c>
      <c r="C15" s="205" t="str">
        <f>VLOOKUP(B15,COMPOSIÇÃO!B$1:$G$12791,2,0)</f>
        <v>REMOÇÃO DE GRELHAS METÁLICAS</v>
      </c>
      <c r="D15" s="100" t="str">
        <f>VLOOKUP(B15,COMPOSIÇÃO!B$1:$G$12791,3,0)</f>
        <v>M</v>
      </c>
      <c r="E15" s="125">
        <f>VLOOKUP(B15,COMPOSIÇÃO!B$1:$G$12791,6,0)</f>
        <v>2.44</v>
      </c>
    </row>
    <row r="16" spans="1:5">
      <c r="A16" s="100" t="str">
        <f t="shared" si="1"/>
        <v xml:space="preserve"> C2003</v>
      </c>
      <c r="B16" s="100" t="s">
        <v>9928</v>
      </c>
      <c r="C16" s="205" t="str">
        <f>VLOOKUP(B16,COMPOSIÇÃO!B$1:$G$12791,2,0)</f>
        <v>REMOÇÃO DE LOUÇAS COM APROVEITAMENTO, INCLUSIVE RECOLOCAÇÃO</v>
      </c>
      <c r="D16" s="100" t="str">
        <f>VLOOKUP(B16,COMPOSIÇÃO!B$1:$G$12791,3,0)</f>
        <v>UN</v>
      </c>
      <c r="E16" s="125">
        <f>VLOOKUP(B16,COMPOSIÇÃO!B$1:$G$12791,6,0)</f>
        <v>17.920000000000002</v>
      </c>
    </row>
    <row r="17" spans="1:5">
      <c r="A17" s="100" t="str">
        <f t="shared" si="1"/>
        <v xml:space="preserve"> C2004</v>
      </c>
      <c r="B17" s="100" t="s">
        <v>9930</v>
      </c>
      <c r="C17" s="205" t="str">
        <f>VLOOKUP(B17,COMPOSIÇÃO!B$1:$G$12791,2,0)</f>
        <v>DEMOLIÇÃO DE BLOCOS DE GESSO DE FORMA MANUAL, SEM REAPROVEITAMENTO</v>
      </c>
      <c r="D17" s="100" t="str">
        <f>VLOOKUP(B17,COMPOSIÇÃO!B$1:$G$12791,3,0)</f>
        <v>M3</v>
      </c>
      <c r="E17" s="125">
        <f>VLOOKUP(B17,COMPOSIÇÃO!B$1:$G$12791,6,0)</f>
        <v>31.11</v>
      </c>
    </row>
    <row r="18" spans="1:5">
      <c r="A18" s="100" t="str">
        <f t="shared" si="1"/>
        <v xml:space="preserve"> C2005</v>
      </c>
      <c r="B18" s="100" t="s">
        <v>9932</v>
      </c>
      <c r="C18" s="205" t="str">
        <f>VLOOKUP(B18,COMPOSIÇÃO!B$1:$G$12791,2,0)</f>
        <v>REMOÇÃO DE JANELAS, DE FORMA MANUAL, COM REAPROVEITAMENTO</v>
      </c>
      <c r="D18" s="100" t="str">
        <f>VLOOKUP(B18,COMPOSIÇÃO!B$1:$G$12791,3,0)</f>
        <v>M2</v>
      </c>
      <c r="E18" s="125" t="e">
        <f>VLOOKUP(B18,COMPOSIÇÃO!B$1:$G$12791,6,0)</f>
        <v>#N/A</v>
      </c>
    </row>
    <row r="19" spans="1:5">
      <c r="A19" s="100" t="str">
        <f t="shared" si="1"/>
        <v xml:space="preserve"> C2006</v>
      </c>
      <c r="B19" s="100" t="s">
        <v>9934</v>
      </c>
      <c r="C19" s="205" t="str">
        <f>VLOOKUP(B19,COMPOSIÇÃO!B$1:$G$12791,2,0)</f>
        <v>REMOÇÃO DE PORTAS, DE FORMA MANUAL, COM REAPROVEITAMENTO</v>
      </c>
      <c r="D19" s="100" t="str">
        <f>VLOOKUP(B19,COMPOSIÇÃO!B$1:$G$12791,3,0)</f>
        <v>M2</v>
      </c>
      <c r="E19" s="125">
        <f>VLOOKUP(B19,COMPOSIÇÃO!B$1:$G$12791,6,0)</f>
        <v>6.52</v>
      </c>
    </row>
    <row r="20" spans="1:5" ht="25.5">
      <c r="A20" s="100" t="str">
        <f t="shared" si="1"/>
        <v xml:space="preserve"> C2007</v>
      </c>
      <c r="B20" s="100" t="s">
        <v>9936</v>
      </c>
      <c r="C20" s="205" t="str">
        <f>VLOOKUP(B20,COMPOSIÇÃO!B$1:$G$12791,2,0)</f>
        <v>REMOÇÃO DE DIVISÓRIAS EM PEDRA (GRANITO, MÁRMORE, ARDÓSIA E SIMILARES), DE FORMA MANUAL</v>
      </c>
      <c r="D20" s="100" t="str">
        <f>VLOOKUP(B20,COMPOSIÇÃO!B$1:$G$12791,3,0)</f>
        <v>M2</v>
      </c>
      <c r="E20" s="125">
        <f>VLOOKUP(B20,COMPOSIÇÃO!B$1:$G$12791,6,0)</f>
        <v>7.63</v>
      </c>
    </row>
    <row r="21" spans="1:5" ht="25.5">
      <c r="A21" s="100" t="str">
        <f t="shared" si="1"/>
        <v xml:space="preserve"> C2008</v>
      </c>
      <c r="B21" s="100" t="s">
        <v>9938</v>
      </c>
      <c r="C21" s="205" t="str">
        <f>VLOOKUP(B21,COMPOSIÇÃO!B$1:$G$12791,2,0)</f>
        <v>REMOÇÃO DE BANCADAS EM PEDRA (GRANITO, MÁRMORE, ARDÓSIA E SIMILARES), DE FORMA MANUAL</v>
      </c>
      <c r="D21" s="100" t="str">
        <f>VLOOKUP(B21,COMPOSIÇÃO!B$1:$G$12791,3,0)</f>
        <v>M2</v>
      </c>
      <c r="E21" s="125">
        <f>VLOOKUP(B21,COMPOSIÇÃO!B$1:$G$12791,6,0)</f>
        <v>3.81</v>
      </c>
    </row>
    <row r="22" spans="1:5">
      <c r="A22" s="100" t="str">
        <f t="shared" si="1"/>
        <v xml:space="preserve"> C2009</v>
      </c>
      <c r="B22" s="100" t="s">
        <v>9940</v>
      </c>
      <c r="C22" s="205" t="str">
        <f>VLOOKUP(B22,COMPOSIÇÃO!B$1:$G$12791,2,0)</f>
        <v>REMOÇÃO DE PRATELEIRAS E ARMÁRIOS DE FORMA MANUAL</v>
      </c>
      <c r="D22" s="100" t="str">
        <f>VLOOKUP(B22,COMPOSIÇÃO!B$1:$G$12791,3,0)</f>
        <v>M2</v>
      </c>
      <c r="E22" s="125">
        <f>VLOOKUP(B22,COMPOSIÇÃO!B$1:$G$12791,6,0)</f>
        <v>10.569999999999999</v>
      </c>
    </row>
    <row r="23" spans="1:5">
      <c r="A23" s="100" t="str">
        <f t="shared" si="1"/>
        <v xml:space="preserve"> C2010</v>
      </c>
      <c r="B23" s="100" t="s">
        <v>9942</v>
      </c>
      <c r="C23" s="205" t="str">
        <f>VLOOKUP(B23,COMPOSIÇÃO!B$1:$G$12791,2,0)</f>
        <v>REMOÇÃO DE GRADES METÁLICAS</v>
      </c>
      <c r="D23" s="100" t="str">
        <f>VLOOKUP(B23,COMPOSIÇÃO!B$1:$G$12791,3,0)</f>
        <v>M2</v>
      </c>
      <c r="E23" s="125">
        <f>VLOOKUP(B23,COMPOSIÇÃO!B$1:$G$12791,6,0)</f>
        <v>6.97</v>
      </c>
    </row>
    <row r="24" spans="1:5">
      <c r="A24" s="100" t="str">
        <f t="shared" si="1"/>
        <v xml:space="preserve"> C2011</v>
      </c>
      <c r="B24" s="100" t="s">
        <v>9944</v>
      </c>
      <c r="C24" s="205" t="str">
        <f>VLOOKUP(B24,COMPOSIÇÃO!B$1:$G$12791,2,0)</f>
        <v>DEMOLIÇÃO DE CAIXAS DE PASSGEM, INSPEÇÃO E GORDURA</v>
      </c>
      <c r="D24" s="100" t="str">
        <f>VLOOKUP(B24,COMPOSIÇÃO!B$1:$G$12791,3,0)</f>
        <v>UN</v>
      </c>
      <c r="E24" s="125">
        <f>VLOOKUP(B24,COMPOSIÇÃO!B$1:$G$12791,6,0)</f>
        <v>43.3</v>
      </c>
    </row>
    <row r="25" spans="1:5">
      <c r="A25" s="100" t="str">
        <f t="shared" si="1"/>
        <v xml:space="preserve"> C2012</v>
      </c>
      <c r="B25" s="100" t="s">
        <v>9946</v>
      </c>
      <c r="C25" s="205" t="str">
        <f>VLOOKUP(B25,COMPOSIÇÃO!B$1:$G$12791,2,0)</f>
        <v>DESATIVAÇÃO DE CAIXAS DE PASSGEM, INSPEÇÃO E GORDURA</v>
      </c>
      <c r="D25" s="100" t="str">
        <f>VLOOKUP(B25,COMPOSIÇÃO!B$1:$G$12791,3,0)</f>
        <v>UN</v>
      </c>
      <c r="E25" s="125">
        <f>VLOOKUP(B25,COMPOSIÇÃO!B$1:$G$12791,6,0)</f>
        <v>23.4</v>
      </c>
    </row>
    <row r="26" spans="1:5">
      <c r="A26" s="100" t="str">
        <f t="shared" si="1"/>
        <v xml:space="preserve"> C2013</v>
      </c>
      <c r="B26" s="100" t="s">
        <v>9948</v>
      </c>
      <c r="C26" s="205" t="str">
        <f>VLOOKUP(B26,COMPOSIÇÃO!B$1:$G$12791,2,0)</f>
        <v>RETIRADA DE ÁRVORE PARA REPLANTIO</v>
      </c>
      <c r="D26" s="100" t="str">
        <f>VLOOKUP(B26,COMPOSIÇÃO!B$1:$G$12791,3,0)</f>
        <v>UN</v>
      </c>
      <c r="E26" s="125">
        <f>VLOOKUP(B26,COMPOSIÇÃO!B$1:$G$12791,6,0)</f>
        <v>70.199999999999989</v>
      </c>
    </row>
    <row r="27" spans="1:5">
      <c r="A27" s="100" t="str">
        <f t="shared" si="1"/>
        <v xml:space="preserve"> C2014</v>
      </c>
      <c r="B27" s="100" t="s">
        <v>9950</v>
      </c>
      <c r="C27" s="205" t="str">
        <f>VLOOKUP(B27,COMPOSIÇÃO!B$1:$G$12791,2,0)</f>
        <v>DEMOLIÇÃO DE MEIO FIO DE CONCRETO OU PEDRA GRANÍTICA</v>
      </c>
      <c r="D27" s="100" t="str">
        <f>VLOOKUP(B27,COMPOSIÇÃO!B$1:$G$12791,3,0)</f>
        <v>M</v>
      </c>
      <c r="E27" s="125">
        <f>VLOOKUP(B27,COMPOSIÇÃO!B$1:$G$12791,6,0)</f>
        <v>8.61</v>
      </c>
    </row>
    <row r="28" spans="1:5">
      <c r="A28" s="100" t="str">
        <f t="shared" si="1"/>
        <v xml:space="preserve"> C2015</v>
      </c>
      <c r="B28" s="100" t="s">
        <v>9952</v>
      </c>
      <c r="C28" s="205" t="str">
        <f>VLOOKUP(B28,COMPOSIÇÃO!B$1:$G$12791,2,0)</f>
        <v>DEMOLIÇÃO DE CALHAS</v>
      </c>
      <c r="D28" s="100" t="str">
        <f>VLOOKUP(B28,COMPOSIÇÃO!B$1:$G$12791,3,0)</f>
        <v>M</v>
      </c>
      <c r="E28" s="125">
        <f>VLOOKUP(B28,COMPOSIÇÃO!B$1:$G$12791,6,0)</f>
        <v>19.18</v>
      </c>
    </row>
    <row r="29" spans="1:5">
      <c r="A29" s="100" t="str">
        <f t="shared" si="1"/>
        <v xml:space="preserve"> C2016</v>
      </c>
      <c r="B29" s="100" t="s">
        <v>9954</v>
      </c>
      <c r="C29" s="205" t="str">
        <f>VLOOKUP(B29,COMPOSIÇÃO!B$1:$G$12791,2,0)</f>
        <v>REMOÇÃO DE PISO PAVIFLEX</v>
      </c>
      <c r="D29" s="100" t="str">
        <f>VLOOKUP(B29,COMPOSIÇÃO!B$1:$G$12791,3,0)</f>
        <v>M2</v>
      </c>
      <c r="E29" s="125">
        <f>VLOOKUP(B29,COMPOSIÇÃO!B$1:$G$12791,6,0)</f>
        <v>9.59</v>
      </c>
    </row>
    <row r="30" spans="1:5" ht="25.5">
      <c r="A30" s="100" t="str">
        <f t="shared" si="1"/>
        <v xml:space="preserve"> C2017</v>
      </c>
      <c r="B30" s="100" t="s">
        <v>9956</v>
      </c>
      <c r="C30" s="205" t="str">
        <f>VLOOKUP(B30,COMPOSIÇÃO!B$1:$G$12791,2,0)</f>
        <v>MANUTENÇÃO DE APARELHOS SANITÁRIOS COM DESOBSTRUÇÕES PONTUAIS EM REDES DE ESGOTO DOMÉSTICO</v>
      </c>
      <c r="D30" s="100" t="str">
        <f>VLOOKUP(B30,COMPOSIÇÃO!B$1:$G$12791,3,0)</f>
        <v>UN</v>
      </c>
      <c r="E30" s="125">
        <f>VLOOKUP(B30,COMPOSIÇÃO!B$1:$G$12791,6,0)</f>
        <v>58.28</v>
      </c>
    </row>
    <row r="31" spans="1:5">
      <c r="A31" s="100" t="str">
        <f t="shared" si="1"/>
        <v xml:space="preserve"> C2018</v>
      </c>
      <c r="B31" s="100" t="s">
        <v>9958</v>
      </c>
      <c r="C31" s="205" t="str">
        <f>VLOOKUP(B31,COMPOSIÇÃO!B$1:$G$12791,2,0)</f>
        <v>DEMOLIÇÃO DE FORRO DE MADEIRA</v>
      </c>
      <c r="D31" s="100" t="str">
        <f>VLOOKUP(B31,COMPOSIÇÃO!B$1:$G$12791,3,0)</f>
        <v>M2</v>
      </c>
      <c r="E31" s="125">
        <f>VLOOKUP(B31,COMPOSIÇÃO!B$1:$G$12791,6,0)</f>
        <v>5.5299999999999994</v>
      </c>
    </row>
    <row r="32" spans="1:5">
      <c r="A32" s="100" t="str">
        <f t="shared" si="1"/>
        <v xml:space="preserve"> C2019</v>
      </c>
      <c r="B32" s="100" t="s">
        <v>9960</v>
      </c>
      <c r="C32" s="205" t="str">
        <f>VLOOKUP(B32,COMPOSIÇÃO!B$1:$G$12791,2,0)</f>
        <v>REMOÇÃO DE GUARDA-CORPO OU CORRIMÃO</v>
      </c>
      <c r="D32" s="100" t="str">
        <f>VLOOKUP(B32,COMPOSIÇÃO!B$1:$G$12791,3,0)</f>
        <v>M</v>
      </c>
      <c r="E32" s="125">
        <f>VLOOKUP(B32,COMPOSIÇÃO!B$1:$G$12791,6,0)</f>
        <v>6.97</v>
      </c>
    </row>
    <row r="33" spans="1:5" ht="25.5">
      <c r="A33" s="100" t="str">
        <f t="shared" si="1"/>
        <v xml:space="preserve"> C2020</v>
      </c>
      <c r="B33" s="100" t="s">
        <v>9962</v>
      </c>
      <c r="C33" s="205" t="str">
        <f>VLOOKUP(B33,COMPOSIÇÃO!B$1:$G$12791,2,0)</f>
        <v>REMOÇÃO DE RESERVATÓRIO METÁLICO, TIPO TAÇA OU TORRE, COM GUINDAUTO HIDRÁULICO</v>
      </c>
      <c r="D33" s="100" t="str">
        <f>VLOOKUP(B33,COMPOSIÇÃO!B$1:$G$12791,3,0)</f>
        <v>UN</v>
      </c>
      <c r="E33" s="125">
        <f>VLOOKUP(B33,COMPOSIÇÃO!B$1:$G$12791,6,0)</f>
        <v>851.41</v>
      </c>
    </row>
    <row r="34" spans="1:5">
      <c r="A34" s="100" t="str">
        <f t="shared" si="1"/>
        <v xml:space="preserve"> C2021</v>
      </c>
      <c r="B34" s="100" t="s">
        <v>11091</v>
      </c>
      <c r="C34" s="205" t="e">
        <f>VLOOKUP(B34,COMPOSIÇÃO!B$1:$G$12791,2,0)</f>
        <v>#N/A</v>
      </c>
      <c r="D34" s="100" t="e">
        <f>VLOOKUP(B34,COMPOSIÇÃO!B$1:$G$12791,3,0)</f>
        <v>#N/A</v>
      </c>
      <c r="E34" s="125" t="e">
        <f>VLOOKUP(B34,COMPOSIÇÃO!B$1:$G$12791,6,0)</f>
        <v>#N/A</v>
      </c>
    </row>
    <row r="35" spans="1:5">
      <c r="A35" s="202" t="str">
        <f>COMPOSIÇÃO!A140</f>
        <v>MOVIMENTO DE TERA</v>
      </c>
      <c r="B35" s="203"/>
      <c r="C35" s="204"/>
      <c r="D35" s="203"/>
      <c r="E35" s="203"/>
    </row>
    <row r="36" spans="1:5">
      <c r="A36" s="100" t="str">
        <f t="shared" ref="A36:A43" si="2">CONCATENATE(" ",B36)</f>
        <v xml:space="preserve"> C3000</v>
      </c>
      <c r="B36" s="100" t="s">
        <v>9968</v>
      </c>
      <c r="C36" s="205" t="str">
        <f>VLOOKUP(B36,COMPOSIÇÃO!B$1:$G$12791,2,0)</f>
        <v>APILOAMENTO COM MAÇO DE 30KG</v>
      </c>
      <c r="D36" s="100" t="str">
        <f>VLOOKUP(B36,COMPOSIÇÃO!B$1:$G$12791,3,0)</f>
        <v>M2</v>
      </c>
      <c r="E36" s="125">
        <f>VLOOKUP(B36,COMPOSIÇÃO!B$1:$G$12791,6,0)</f>
        <v>22.89</v>
      </c>
    </row>
    <row r="37" spans="1:5">
      <c r="A37" s="100" t="str">
        <f t="shared" si="2"/>
        <v xml:space="preserve"> C3001</v>
      </c>
      <c r="B37" s="100" t="s">
        <v>9970</v>
      </c>
      <c r="C37" s="205" t="str">
        <f>VLOOKUP(B37,COMPOSIÇÃO!B$1:$G$12791,2,0)</f>
        <v>ATERRO MANUAL COM AREIA PARA ATERRO E COMPACTAÇÃO MECANIZADA</v>
      </c>
      <c r="D37" s="100" t="str">
        <f>VLOOKUP(B37,COMPOSIÇÃO!B$1:$G$12791,3,0)</f>
        <v>M3</v>
      </c>
      <c r="E37" s="125">
        <f>VLOOKUP(B37,COMPOSIÇÃO!B$1:$G$12791,6,0)</f>
        <v>96.740000000000009</v>
      </c>
    </row>
    <row r="38" spans="1:5">
      <c r="A38" s="100" t="str">
        <f t="shared" si="2"/>
        <v xml:space="preserve"> C3002</v>
      </c>
      <c r="B38" s="100" t="s">
        <v>9972</v>
      </c>
      <c r="C38" s="205" t="str">
        <f>VLOOKUP(B38,COMPOSIÇÃO!B$1:$G$12791,2,0)</f>
        <v>ATERRO MANUAL COM ARGILA OU BARRO PARA ATERRO E COMPACTAÇÃO MECANIZADA</v>
      </c>
      <c r="D38" s="100" t="str">
        <f>VLOOKUP(B38,COMPOSIÇÃO!B$1:$G$12791,3,0)</f>
        <v>M3</v>
      </c>
      <c r="E38" s="125">
        <f>VLOOKUP(B38,COMPOSIÇÃO!B$1:$G$12791,6,0)</f>
        <v>53.309999999999995</v>
      </c>
    </row>
    <row r="39" spans="1:5">
      <c r="A39" s="100" t="str">
        <f t="shared" si="2"/>
        <v xml:space="preserve"> C3003</v>
      </c>
      <c r="B39" s="100" t="s">
        <v>9974</v>
      </c>
      <c r="C39" s="205" t="str">
        <f>VLOOKUP(B39,COMPOSIÇÃO!B$1:$G$12791,2,0)</f>
        <v>ATERRO MANUAL COM PÓ DE PEDRA E COMPACTAÇÃO MECANIZADA</v>
      </c>
      <c r="D39" s="100" t="str">
        <f>VLOOKUP(B39,COMPOSIÇÃO!B$1:$G$12791,3,0)</f>
        <v>M3</v>
      </c>
      <c r="E39" s="125">
        <f>VLOOKUP(B39,COMPOSIÇÃO!B$1:$G$12791,6,0)</f>
        <v>91.360000000000014</v>
      </c>
    </row>
    <row r="40" spans="1:5" ht="25.5">
      <c r="A40" s="100" t="str">
        <f t="shared" si="2"/>
        <v xml:space="preserve"> C3004</v>
      </c>
      <c r="B40" s="100" t="s">
        <v>9976</v>
      </c>
      <c r="C40" s="205" t="str">
        <f>VLOOKUP(B40,COMPOSIÇÃO!B$1:$G$12791,2,0)</f>
        <v>ATERRO MANUAL INTERNO PARA EDIFICAÇÕES COM ARGILA OU BARRO PARA ATERRO E COMPACTAÇÃO MANUAL</v>
      </c>
      <c r="D40" s="100" t="str">
        <f>VLOOKUP(B40,COMPOSIÇÃO!B$1:$G$12791,3,0)</f>
        <v>M3</v>
      </c>
      <c r="E40" s="125">
        <f>VLOOKUP(B40,COMPOSIÇÃO!B$1:$G$12791,6,0)</f>
        <v>62.09</v>
      </c>
    </row>
    <row r="41" spans="1:5" ht="25.5">
      <c r="A41" s="100" t="str">
        <f t="shared" si="2"/>
        <v xml:space="preserve"> C3005</v>
      </c>
      <c r="B41" s="100" t="s">
        <v>9978</v>
      </c>
      <c r="C41" s="205" t="str">
        <f>VLOOKUP(B41,COMPOSIÇÃO!B$1:$G$12791,2,0)</f>
        <v>ATERRO MANUAL INTERNO PARA EDIFICAÇÕES COM AREIA PARA ATERRO E COMPACTAÇÃO MANUAL</v>
      </c>
      <c r="D41" s="100" t="str">
        <f>VLOOKUP(B41,COMPOSIÇÃO!B$1:$G$12791,3,0)</f>
        <v>M3</v>
      </c>
      <c r="E41" s="125">
        <f>VLOOKUP(B41,COMPOSIÇÃO!B$1:$G$12791,6,0)</f>
        <v>105.52</v>
      </c>
    </row>
    <row r="42" spans="1:5" ht="25.5">
      <c r="A42" s="100" t="str">
        <f t="shared" si="2"/>
        <v xml:space="preserve"> C3006</v>
      </c>
      <c r="B42" s="100" t="s">
        <v>9980</v>
      </c>
      <c r="C42" s="205" t="str">
        <f>VLOOKUP(B42,COMPOSIÇÃO!B$1:$G$12791,2,0)</f>
        <v>ATERRO MECANIZADO COM ARGILA OU BARRO PARA ATERRO E COMPACTAÇÃO MECANIZADA</v>
      </c>
      <c r="D42" s="100" t="str">
        <f>VLOOKUP(B42,COMPOSIÇÃO!B$1:$G$12791,3,0)</f>
        <v>M3</v>
      </c>
      <c r="E42" s="125">
        <f>VLOOKUP(B42,COMPOSIÇÃO!B$1:$G$12791,6,0)</f>
        <v>45.859999999999992</v>
      </c>
    </row>
    <row r="43" spans="1:5">
      <c r="A43" s="100" t="str">
        <f t="shared" si="2"/>
        <v xml:space="preserve"> C3007</v>
      </c>
      <c r="B43" s="100" t="s">
        <v>9982</v>
      </c>
      <c r="C43" s="205" t="str">
        <f>VLOOKUP(B43,COMPOSIÇÃO!B$1:$G$12791,2,0)</f>
        <v>ATERRO MECANIZADO COM AREIA PARA ATERRO E COMPACTAÇÃO MECANIZADA</v>
      </c>
      <c r="D43" s="100" t="str">
        <f>VLOOKUP(B43,COMPOSIÇÃO!B$1:$G$12791,3,0)</f>
        <v>M3</v>
      </c>
      <c r="E43" s="125">
        <f>VLOOKUP(B43,COMPOSIÇÃO!B$1:$G$12791,6,0)</f>
        <v>89.259999999999991</v>
      </c>
    </row>
    <row r="44" spans="1:5">
      <c r="A44" s="100" t="str">
        <f>CONCATENATE(" ",B44)</f>
        <v xml:space="preserve"> C3008</v>
      </c>
      <c r="B44" s="100" t="s">
        <v>9984</v>
      </c>
      <c r="C44" s="205" t="str">
        <f>VLOOKUP(B44,COMPOSIÇÃO!B$1:$G$12791,2,0)</f>
        <v>RASPAGEM E COMPACTAÇÃO MANUAL PARA NIVELAMENTO DE TERRENO</v>
      </c>
      <c r="D44" s="100" t="str">
        <f>VLOOKUP(B44,COMPOSIÇÃO!B$1:$G$12791,3,0)</f>
        <v>M3</v>
      </c>
      <c r="E44" s="125">
        <f>VLOOKUP(B44,COMPOSIÇÃO!B$1:$G$12791,6,0)</f>
        <v>64.02</v>
      </c>
    </row>
    <row r="45" spans="1:5">
      <c r="A45" s="100" t="str">
        <f t="shared" ref="A45" si="3">CONCATENATE(" ",B45)</f>
        <v xml:space="preserve"> C3009</v>
      </c>
      <c r="B45" s="100" t="s">
        <v>11092</v>
      </c>
      <c r="C45" s="205" t="e">
        <f>VLOOKUP(B45,COMPOSIÇÃO!B$1:$G$12791,2,0)</f>
        <v>#N/A</v>
      </c>
      <c r="D45" s="100" t="e">
        <f>VLOOKUP(B45,COMPOSIÇÃO!B$1:$G$12791,3,0)</f>
        <v>#N/A</v>
      </c>
      <c r="E45" s="125" t="e">
        <f>VLOOKUP(B45,COMPOSIÇÃO!B$1:$G$12791,6,0)</f>
        <v>#N/A</v>
      </c>
    </row>
    <row r="46" spans="1:5">
      <c r="A46" s="202" t="str">
        <f>COMPOSIÇÃO!A190</f>
        <v>FUNDAÇÕES E ESTRUTURAS</v>
      </c>
      <c r="B46" s="203"/>
      <c r="C46" s="204"/>
      <c r="D46" s="203"/>
      <c r="E46" s="203"/>
    </row>
    <row r="47" spans="1:5" ht="25.5">
      <c r="A47" s="100" t="str">
        <f t="shared" ref="A47:A67" si="4">CONCATENATE(" ",B47)</f>
        <v xml:space="preserve"> C4000</v>
      </c>
      <c r="B47" s="100" t="s">
        <v>9988</v>
      </c>
      <c r="C47" s="205" t="str">
        <f>VLOOKUP(B47,COMPOSIÇÃO!B$1:$G$12791,2,0)</f>
        <v>ESTACA BROCA DE CONCRETO, FCK = 20 MPA, DIÂMETRO DE 20 CM, PROFUNDIDADE DE ATÉ 3 M, ESCAVAÇÃO MANUAL COM TRADO CONCHA, SEM ARMAÇÃO</v>
      </c>
      <c r="D47" s="100" t="str">
        <f>VLOOKUP(B47,COMPOSIÇÃO!B$1:$G$12791,3,0)</f>
        <v>M</v>
      </c>
      <c r="E47" s="125">
        <f>VLOOKUP(B47,COMPOSIÇÃO!B$1:$G$12791,6,0)</f>
        <v>42.230000000000004</v>
      </c>
    </row>
    <row r="48" spans="1:5" ht="25.5">
      <c r="A48" s="100" t="str">
        <f t="shared" si="4"/>
        <v xml:space="preserve"> C4001</v>
      </c>
      <c r="B48" s="100" t="s">
        <v>9990</v>
      </c>
      <c r="C48" s="205" t="str">
        <f>VLOOKUP(B48,COMPOSIÇÃO!B$1:$G$12791,2,0)</f>
        <v>ESTACA BROCA DE CONCRETO, FCK = 20 MPA, DIÂMETRO DE 25 CM, PROFUNDIDADE DE ATÉ 3 M, ESCAVAÇÃO MANUAL COM TRADO CONCHA, SEM ARMAÇÃO</v>
      </c>
      <c r="D48" s="100" t="str">
        <f>VLOOKUP(B48,COMPOSIÇÃO!B$1:$G$12791,3,0)</f>
        <v>M</v>
      </c>
      <c r="E48" s="125">
        <f>VLOOKUP(B48,COMPOSIÇÃO!B$1:$G$12791,6,0)</f>
        <v>61.180000000000007</v>
      </c>
    </row>
    <row r="49" spans="1:5" ht="25.5">
      <c r="A49" s="100" t="str">
        <f t="shared" si="4"/>
        <v xml:space="preserve"> C4002</v>
      </c>
      <c r="B49" s="100" t="s">
        <v>9992</v>
      </c>
      <c r="C49" s="205" t="str">
        <f>VLOOKUP(B49,COMPOSIÇÃO!B$1:$G$12791,2,0)</f>
        <v>ESTACA BROCA DE CONCRETO, FCK = 20 MPA, DIÂMETRO DE 30 CM, PROFUNDIDADE DE ATÉ 3 M, ESCAVAÇÃO MANUAL COM TRADO CONCHA, SEM ARMAÇÃO</v>
      </c>
      <c r="D49" s="100" t="str">
        <f>VLOOKUP(B49,COMPOSIÇÃO!B$1:$G$12791,3,0)</f>
        <v>M</v>
      </c>
      <c r="E49" s="125">
        <f>VLOOKUP(B49,COMPOSIÇÃO!B$1:$G$12791,6,0)</f>
        <v>86.27000000000001</v>
      </c>
    </row>
    <row r="50" spans="1:5" ht="25.5">
      <c r="A50" s="100" t="str">
        <f t="shared" si="4"/>
        <v xml:space="preserve"> C4003</v>
      </c>
      <c r="B50" s="100" t="s">
        <v>9994</v>
      </c>
      <c r="C50" s="205" t="str">
        <f>VLOOKUP(B50,COMPOSIÇÃO!B$1:$G$12791,2,0)</f>
        <v>ESTACA BROCA DE CONCRETO, FCK = 20 MPA, DIÂMETRO DE 35 CM, PROFUNDIDADE DE ATÉ 3 M, ESCAVAÇÃO MANUAL COM TRADO CONCHA, SEM ARMAÇÃO</v>
      </c>
      <c r="D50" s="100" t="str">
        <f>VLOOKUP(B50,COMPOSIÇÃO!B$1:$G$12791,3,0)</f>
        <v>M</v>
      </c>
      <c r="E50" s="125">
        <f>VLOOKUP(B50,COMPOSIÇÃO!B$1:$G$12791,6,0)</f>
        <v>110.19</v>
      </c>
    </row>
    <row r="51" spans="1:5" ht="25.5">
      <c r="A51" s="100" t="str">
        <f t="shared" si="4"/>
        <v xml:space="preserve"> C4004</v>
      </c>
      <c r="B51" s="100" t="s">
        <v>9996</v>
      </c>
      <c r="C51" s="205" t="str">
        <f>VLOOKUP(B51,COMPOSIÇÃO!B$1:$G$12791,2,0)</f>
        <v>ESTACA BROCA DE CONCRETO, FCK = 20 MPA, DIÂMETRO DE 40 CM, PROFUNDIDADE DE ATÉ 3 M, ESCAVAÇÃO MANUAL COM TRADO CONCHA, SEM ARMAÇÃO</v>
      </c>
      <c r="D51" s="100" t="str">
        <f>VLOOKUP(B51,COMPOSIÇÃO!B$1:$G$12791,3,0)</f>
        <v>M</v>
      </c>
      <c r="E51" s="125">
        <f>VLOOKUP(B51,COMPOSIÇÃO!B$1:$G$12791,6,0)</f>
        <v>137.01</v>
      </c>
    </row>
    <row r="52" spans="1:5" ht="25.5">
      <c r="A52" s="100" t="str">
        <f t="shared" si="4"/>
        <v xml:space="preserve"> C4005</v>
      </c>
      <c r="B52" s="100" t="s">
        <v>9998</v>
      </c>
      <c r="C52" s="205" t="str">
        <f>VLOOKUP(B52,COMPOSIÇÃO!B$1:$G$12791,2,0)</f>
        <v>ESTACA BROCA DE CONCRETO, FCK = 25 MPA, DIÂMETRO DE 20 CM, PROFUNDIDADE DE ATÉ 3 M, ESCAVAÇÃO MANUAL COM TRADO CONCHA, SEM ARMAÇÃO</v>
      </c>
      <c r="D52" s="100" t="str">
        <f>VLOOKUP(B52,COMPOSIÇÃO!B$1:$G$12791,3,0)</f>
        <v>M</v>
      </c>
      <c r="E52" s="125">
        <f>VLOOKUP(B52,COMPOSIÇÃO!B$1:$G$12791,6,0)</f>
        <v>43.3</v>
      </c>
    </row>
    <row r="53" spans="1:5" ht="25.5">
      <c r="A53" s="100" t="str">
        <f t="shared" si="4"/>
        <v xml:space="preserve"> C4006</v>
      </c>
      <c r="B53" s="100" t="s">
        <v>10000</v>
      </c>
      <c r="C53" s="205" t="str">
        <f>VLOOKUP(B53,COMPOSIÇÃO!B$1:$G$12791,2,0)</f>
        <v>ESTACA BROCA DE CONCRETO, FCK = 25 MPA, DIÂMETRO DE 25 CM, PROFUNDIDADE DE ATÉ 3 M, ESCAVAÇÃO MANUAL COM TRADO CONCHA, SEM ARMAÇÃO</v>
      </c>
      <c r="D53" s="100" t="str">
        <f>VLOOKUP(B53,COMPOSIÇÃO!B$1:$G$12791,3,0)</f>
        <v>M</v>
      </c>
      <c r="E53" s="125">
        <f>VLOOKUP(B53,COMPOSIÇÃO!B$1:$G$12791,6,0)</f>
        <v>62.72</v>
      </c>
    </row>
    <row r="54" spans="1:5" ht="25.5">
      <c r="A54" s="100" t="str">
        <f t="shared" si="4"/>
        <v xml:space="preserve"> C4007</v>
      </c>
      <c r="B54" s="100" t="s">
        <v>10002</v>
      </c>
      <c r="C54" s="205" t="str">
        <f>VLOOKUP(B54,COMPOSIÇÃO!B$1:$G$12791,2,0)</f>
        <v>ESTACA BROCA DE CONCRETO, FCK = 25 MPA, DIÂMETRO DE 30 CM, PROFUNDIDADE DE ATÉ 3 M, ESCAVAÇÃO MANUAL COM TRADO CONCHA, SEM ARMAÇÃO</v>
      </c>
      <c r="D54" s="100" t="str">
        <f>VLOOKUP(B54,COMPOSIÇÃO!B$1:$G$12791,3,0)</f>
        <v>M</v>
      </c>
      <c r="E54" s="125">
        <f>VLOOKUP(B54,COMPOSIÇÃO!B$1:$G$12791,6,0)</f>
        <v>88.67</v>
      </c>
    </row>
    <row r="55" spans="1:5" ht="25.5">
      <c r="A55" s="100" t="str">
        <f t="shared" si="4"/>
        <v xml:space="preserve"> C4008</v>
      </c>
      <c r="B55" s="100" t="s">
        <v>10004</v>
      </c>
      <c r="C55" s="205" t="str">
        <f>VLOOKUP(B55,COMPOSIÇÃO!B$1:$G$12791,2,0)</f>
        <v>ESTACA BROCA DE CONCRETO, FCK = 25 MPA, DIÂMETRO DE 35 CM, PROFUNDIDADE DE ATÉ 3 M, ESCAVAÇÃO MANUAL COM TRADO CONCHA, SEM ARMAÇÃO</v>
      </c>
      <c r="D55" s="100" t="str">
        <f>VLOOKUP(B55,COMPOSIÇÃO!B$1:$G$12791,3,0)</f>
        <v>M</v>
      </c>
      <c r="E55" s="125">
        <f>VLOOKUP(B55,COMPOSIÇÃO!B$1:$G$12791,6,0)</f>
        <v>113.37</v>
      </c>
    </row>
    <row r="56" spans="1:5" ht="25.5">
      <c r="A56" s="100" t="str">
        <f t="shared" si="4"/>
        <v xml:space="preserve"> C4009</v>
      </c>
      <c r="B56" s="100" t="s">
        <v>10006</v>
      </c>
      <c r="C56" s="205" t="str">
        <f>VLOOKUP(B56,COMPOSIÇÃO!B$1:$G$12791,2,0)</f>
        <v>ESTACA BROCA DE CONCRETO, FCK = 25 MPA, DIÂMETRO DE 40 CM, PROFUNDIDADE DE ATÉ 3 M, ESCAVAÇÃO MANUAL COM TRADO CONCHA, SEM ARMAÇÃO</v>
      </c>
      <c r="D56" s="100" t="str">
        <f>VLOOKUP(B56,COMPOSIÇÃO!B$1:$G$12791,3,0)</f>
        <v>M</v>
      </c>
      <c r="E56" s="125">
        <f>VLOOKUP(B56,COMPOSIÇÃO!B$1:$G$12791,6,0)</f>
        <v>141.13999999999999</v>
      </c>
    </row>
    <row r="57" spans="1:5" ht="25.5">
      <c r="A57" s="100" t="str">
        <f t="shared" si="4"/>
        <v xml:space="preserve"> C4010</v>
      </c>
      <c r="B57" s="100" t="s">
        <v>10008</v>
      </c>
      <c r="C57" s="205" t="str">
        <f>VLOOKUP(B57,COMPOSIÇÃO!B$1:$G$12791,2,0)</f>
        <v>ESTACA DE CONCRETO, FCK = 25 MPA, DIÂMETRO DE 60 CM, PROFUNDIDADE DE ATÉ 5 M, ESCAVAÇÃO MANUAL, SEM ARMAÇÃO</v>
      </c>
      <c r="D57" s="100" t="str">
        <f>VLOOKUP(B57,COMPOSIÇÃO!B$1:$G$12791,3,0)</f>
        <v>M</v>
      </c>
      <c r="E57" s="125">
        <f>VLOOKUP(B57,COMPOSIÇÃO!B$1:$G$12791,6,0)</f>
        <v>218.22</v>
      </c>
    </row>
    <row r="58" spans="1:5" ht="25.5">
      <c r="A58" s="100" t="str">
        <f t="shared" si="4"/>
        <v xml:space="preserve"> C4011</v>
      </c>
      <c r="B58" s="100" t="s">
        <v>10010</v>
      </c>
      <c r="C58" s="205" t="str">
        <f>VLOOKUP(B58,COMPOSIÇÃO!B$1:$G$12791,2,0)</f>
        <v>MONTAGEM DE ARMADURA LONGITUDINAL/TRANSVERSAL DE ESTACAS DE SEÇÃO CIRCULAR, DIÂMETRO = 6,3 MM</v>
      </c>
      <c r="D58" s="100" t="str">
        <f>VLOOKUP(B58,COMPOSIÇÃO!B$1:$G$12791,3,0)</f>
        <v>KG</v>
      </c>
      <c r="E58" s="125">
        <f>VLOOKUP(B58,COMPOSIÇÃO!B$1:$G$12791,6,0)</f>
        <v>14.1</v>
      </c>
    </row>
    <row r="59" spans="1:5" ht="25.5">
      <c r="A59" s="100" t="str">
        <f t="shared" si="4"/>
        <v xml:space="preserve"> C4012</v>
      </c>
      <c r="B59" s="100" t="s">
        <v>10012</v>
      </c>
      <c r="C59" s="205" t="str">
        <f>VLOOKUP(B59,COMPOSIÇÃO!B$1:$G$12791,2,0)</f>
        <v>SUPORTE METÁLICO PARA CAIXA D'ÁGUA EM PERFIL DOBRADO DE CHAPA 2U 150X50X17#2,25, COM PISO EM CHAPA 14</v>
      </c>
      <c r="D59" s="100" t="str">
        <f>VLOOKUP(B59,COMPOSIÇÃO!B$1:$G$12791,3,0)</f>
        <v>UN</v>
      </c>
      <c r="E59" s="125">
        <f>VLOOKUP(B59,COMPOSIÇÃO!B$1:$G$12791,6,0)</f>
        <v>1422.9499999999998</v>
      </c>
    </row>
    <row r="60" spans="1:5" ht="38.25">
      <c r="A60" s="100" t="str">
        <f t="shared" si="4"/>
        <v xml:space="preserve"> C4013</v>
      </c>
      <c r="B60" s="100" t="s">
        <v>10014</v>
      </c>
      <c r="C60" s="205" t="str">
        <f>VLOOKUP(B60,COMPOSIÇÃO!B$1:$G$12791,2,0)</f>
        <v>CONCRETAGEM DE VIGAS E LAJES, FCK=25 MPA, PARA QUALQUER TIPO DE LAJE COM BALDES EM EDIFICAÇÃO TÉRREA, COM ÁREA MÉDIA DE LAJES MENOR OU IGUAL A 20 M² - LANÇAMENTO, ADENSAMENTO E ACABAMENTO</v>
      </c>
      <c r="D60" s="100" t="str">
        <f>VLOOKUP(B60,COMPOSIÇÃO!B$1:$G$12791,3,0)</f>
        <v>M3</v>
      </c>
      <c r="E60" s="125">
        <f>VLOOKUP(B60,COMPOSIÇÃO!B$1:$G$12791,6,0)</f>
        <v>528.04999999999995</v>
      </c>
    </row>
    <row r="61" spans="1:5" ht="38.25">
      <c r="A61" s="100" t="str">
        <f t="shared" si="4"/>
        <v xml:space="preserve"> C4014</v>
      </c>
      <c r="B61" s="100" t="s">
        <v>10016</v>
      </c>
      <c r="C61" s="205" t="str">
        <f>VLOOKUP(B61,COMPOSIÇÃO!B$1:$G$12791,2,0)</f>
        <v>CONCRETAGEM DE VIGAS E LAJES, FCK=25 MPA, CONCRETO FEITO IN LOCO, PARA QUALQUER TIPO DE LAJE COM BALDES EM EDIFICAÇÃO TÉRREA, COM ÁREA MÉDIA DE LAJES MENOR OU IGUAL A 20 M² - LANÇAMENTO, ADENSAMENTO E ACABAMENTO</v>
      </c>
      <c r="D61" s="100" t="str">
        <f>VLOOKUP(B61,COMPOSIÇÃO!B$1:$G$12791,3,0)</f>
        <v>M3</v>
      </c>
      <c r="E61" s="125">
        <f>VLOOKUP(B61,COMPOSIÇÃO!B$1:$G$12791,6,0)</f>
        <v>707.53</v>
      </c>
    </row>
    <row r="62" spans="1:5" ht="38.25">
      <c r="A62" s="100" t="str">
        <f t="shared" si="4"/>
        <v xml:space="preserve"> C4015</v>
      </c>
      <c r="B62" s="100" t="s">
        <v>10018</v>
      </c>
      <c r="C62" s="205" t="str">
        <f>VLOOKUP(B62,COMPOSIÇÃO!B$1:$G$12791,2,0)</f>
        <v>LAJE PRÉ-MOLDADA UNIDIRECIONAL COM VÃOS MENORES OU IGUAIS A 3,0 M, BIAPOIADA, ENCHIMENTO EM EPS, VIGOTA TRELIÇADA, ALTURA TOTAL DA LAJE - LT (ENCHIMENTO+CAPA) = (12+3)</v>
      </c>
      <c r="D62" s="100" t="str">
        <f>VLOOKUP(B62,COMPOSIÇÃO!B$1:$G$12791,3,0)</f>
        <v>M2</v>
      </c>
      <c r="E62" s="125">
        <f>VLOOKUP(B62,COMPOSIÇÃO!B$1:$G$12791,6,0)</f>
        <v>121.18999999999998</v>
      </c>
    </row>
    <row r="63" spans="1:5" ht="38.25">
      <c r="A63" s="100" t="str">
        <f t="shared" si="4"/>
        <v xml:space="preserve"> C4016</v>
      </c>
      <c r="B63" s="100" t="s">
        <v>10022</v>
      </c>
      <c r="C63" s="205" t="str">
        <f>VLOOKUP(B63,COMPOSIÇÃO!B$1:$G$12791,2,0)</f>
        <v>ESTACA ESCAVADA MECANICAMENTE, SEM FLUIDO ESTABILIZANTE, COM 30 CM DE DIÂMETRO, ATÉ 9 M DE COMPRIMENTO, CONCRETO C25 LANÇADO POR CAMINHÃO BETONEIRA (EXCLUSIVE MOBILIZAÇÃO E DESMOBILIZAÇÃO)</v>
      </c>
      <c r="D63" s="100" t="str">
        <f>VLOOKUP(B63,COMPOSIÇÃO!B$1:$G$12791,3,0)</f>
        <v>M</v>
      </c>
      <c r="E63" s="125" t="e">
        <f>VLOOKUP(B63,COMPOSIÇÃO!B$1:$G$12791,6,0)</f>
        <v>#N/A</v>
      </c>
    </row>
    <row r="64" spans="1:5" ht="25.5">
      <c r="A64" s="100" t="str">
        <f t="shared" si="4"/>
        <v xml:space="preserve"> C4017</v>
      </c>
      <c r="B64" s="100" t="s">
        <v>10024</v>
      </c>
      <c r="C64" s="205" t="str">
        <f>VLOOKUP(B64,COMPOSIÇÃO!B$1:$G$12791,2,0)</f>
        <v>CONCRETAGEM DE BLOCOS DE COROAMENTO E VIGAS BALDRAMES, FCK 25 MPA, COM USO DE BOMBA  LANÇAMENTO, ADENSAMENTO E ACABAMENTO</v>
      </c>
      <c r="D64" s="100" t="str">
        <f>VLOOKUP(B64,COMPOSIÇÃO!B$1:$G$12791,3,0)</f>
        <v>M3</v>
      </c>
      <c r="E64" s="125">
        <f>VLOOKUP(B64,COMPOSIÇÃO!B$1:$G$12791,6,0)</f>
        <v>387.06000000000006</v>
      </c>
    </row>
    <row r="65" spans="1:5" ht="38.25">
      <c r="A65" s="100" t="str">
        <f t="shared" si="4"/>
        <v xml:space="preserve"> C4018</v>
      </c>
      <c r="B65" s="100" t="s">
        <v>10026</v>
      </c>
      <c r="C65" s="205" t="str">
        <f>VLOOKUP(B65,COMPOSIÇÃO!B$1:$G$12791,2,0)</f>
        <v>ESTACA ESCAVADA MECANICAMENTE, SEM FLUIDO ESTABILIZANTE, COM 60 CM DE DIÂMETRO, ATÉ 9 M DE COMPRIMENTO, CONCRETO C25 LANÇADO POR CAMINHÃO BETONEIRA (EXCLUSIVE MOBILIZAÇÃO E DESMOBILIZAÇÃO)</v>
      </c>
      <c r="D65" s="100" t="str">
        <f>VLOOKUP(B65,COMPOSIÇÃO!B$1:$G$12791,3,0)</f>
        <v>M</v>
      </c>
      <c r="E65" s="125" t="e">
        <f>VLOOKUP(B65,COMPOSIÇÃO!B$1:$G$12791,6,0)</f>
        <v>#N/A</v>
      </c>
    </row>
    <row r="66" spans="1:5" ht="25.5">
      <c r="A66" s="100" t="str">
        <f t="shared" si="4"/>
        <v xml:space="preserve"> C4019</v>
      </c>
      <c r="B66" s="100" t="s">
        <v>10028</v>
      </c>
      <c r="C66" s="205" t="str">
        <f>VLOOKUP(B66,COMPOSIÇÃO!B$1:$G$12791,2,0)</f>
        <v>ESCORAMENTO METÁLICO PARA VIGAS DE EDIFICAÇÃO COM PÉ DIREITO ENTRE 2,00 M E 3,20 M</v>
      </c>
      <c r="D66" s="100" t="str">
        <f>VLOOKUP(B66,COMPOSIÇÃO!B$1:$G$12791,3,0)</f>
        <v>M2</v>
      </c>
      <c r="E66" s="125">
        <f>VLOOKUP(B66,COMPOSIÇÃO!B$1:$G$12791,6,0)</f>
        <v>20.009999999999998</v>
      </c>
    </row>
    <row r="67" spans="1:5">
      <c r="A67" s="100" t="str">
        <f t="shared" si="4"/>
        <v xml:space="preserve"> C4020</v>
      </c>
      <c r="B67" s="100" t="s">
        <v>11093</v>
      </c>
      <c r="C67" s="205" t="e">
        <f>VLOOKUP(B67,COMPOSIÇÃO!B$1:$G$12791,2,0)</f>
        <v>#N/A</v>
      </c>
      <c r="D67" s="100" t="e">
        <f>VLOOKUP(B67,COMPOSIÇÃO!B$1:$G$12791,3,0)</f>
        <v>#N/A</v>
      </c>
      <c r="E67" s="125" t="e">
        <f>VLOOKUP(B67,COMPOSIÇÃO!B$1:$G$12791,6,0)</f>
        <v>#N/A</v>
      </c>
    </row>
    <row r="68" spans="1:5">
      <c r="A68" s="202" t="str">
        <f>COMPOSIÇÃO!A299</f>
        <v>COBERTURA</v>
      </c>
      <c r="B68" s="203"/>
      <c r="C68" s="204"/>
      <c r="D68" s="203"/>
      <c r="E68" s="203"/>
    </row>
    <row r="69" spans="1:5">
      <c r="A69" s="100" t="str">
        <f t="shared" ref="A69:A89" si="5">CONCATENATE(" ",B69)</f>
        <v xml:space="preserve"> C5000</v>
      </c>
      <c r="B69" s="100" t="s">
        <v>10032</v>
      </c>
      <c r="C69" s="205" t="str">
        <f>VLOOKUP(B69,COMPOSIÇÃO!B$1:$G$12791,2,0)</f>
        <v>CUMEEIRA COM FITA ADESIVA ASFÁLTICA ALUMINIZADA, L = 20 CM</v>
      </c>
      <c r="D69" s="100" t="str">
        <f>VLOOKUP(B69,COMPOSIÇÃO!B$1:$G$12791,3,0)</f>
        <v>M</v>
      </c>
      <c r="E69" s="125">
        <f>VLOOKUP(B69,COMPOSIÇÃO!B$1:$G$12791,6,0)</f>
        <v>13.95</v>
      </c>
    </row>
    <row r="70" spans="1:5" ht="25.5">
      <c r="A70" s="100" t="str">
        <f t="shared" si="5"/>
        <v xml:space="preserve"> C5001</v>
      </c>
      <c r="B70" s="100" t="s">
        <v>10034</v>
      </c>
      <c r="C70" s="205" t="str">
        <f>VLOOKUP(B70,COMPOSIÇÃO!B$1:$G$12791,2,0)</f>
        <v>RUFO EM CHAPA DE AÇO GALVANIZADO NÚMERO 24, CORTE DE 25 CM, INCLUSO TRANSPORTE VERTICAL</v>
      </c>
      <c r="D70" s="100" t="str">
        <f>VLOOKUP(B70,COMPOSIÇÃO!B$1:$G$12791,3,0)</f>
        <v>M</v>
      </c>
      <c r="E70" s="125">
        <f>VLOOKUP(B70,COMPOSIÇÃO!B$1:$G$12791,6,0)</f>
        <v>29.58</v>
      </c>
    </row>
    <row r="71" spans="1:5" ht="25.5">
      <c r="A71" s="100" t="str">
        <f t="shared" si="5"/>
        <v xml:space="preserve"> C5002</v>
      </c>
      <c r="B71" s="100" t="s">
        <v>10036</v>
      </c>
      <c r="C71" s="205" t="str">
        <f>VLOOKUP(B71,COMPOSIÇÃO!B$1:$G$12791,2,0)</f>
        <v>RUFO EM CHAPA DE AÇO GALVANIZADO NÚMERO 26, CORTE DE 25 CM, INCLUSO TRANSPORTE VERTICAL</v>
      </c>
      <c r="D71" s="100" t="str">
        <f>VLOOKUP(B71,COMPOSIÇÃO!B$1:$G$12791,3,0)</f>
        <v>M</v>
      </c>
      <c r="E71" s="125">
        <f>VLOOKUP(B71,COMPOSIÇÃO!B$1:$G$12791,6,0)</f>
        <v>25.57</v>
      </c>
    </row>
    <row r="72" spans="1:5" ht="25.5">
      <c r="A72" s="100" t="str">
        <f t="shared" si="5"/>
        <v xml:space="preserve"> C5003</v>
      </c>
      <c r="B72" s="100" t="s">
        <v>10038</v>
      </c>
      <c r="C72" s="205" t="str">
        <f>VLOOKUP(B72,COMPOSIÇÃO!B$1:$G$12791,2,0)</f>
        <v>RUFO EM CHAPA DE AÇO GALVANIZADO NÚMERO 26, CORTE DE 28 CM, INCLUSO TRANSPORTE VERTICAL</v>
      </c>
      <c r="D72" s="100" t="str">
        <f>VLOOKUP(B72,COMPOSIÇÃO!B$1:$G$12791,3,0)</f>
        <v>M</v>
      </c>
      <c r="E72" s="125">
        <f>VLOOKUP(B72,COMPOSIÇÃO!B$1:$G$12791,6,0)</f>
        <v>28.17</v>
      </c>
    </row>
    <row r="73" spans="1:5" ht="25.5">
      <c r="A73" s="100" t="str">
        <f t="shared" si="5"/>
        <v xml:space="preserve"> C5004</v>
      </c>
      <c r="B73" s="100" t="s">
        <v>10040</v>
      </c>
      <c r="C73" s="205" t="str">
        <f>VLOOKUP(B73,COMPOSIÇÃO!B$1:$G$12791,2,0)</f>
        <v>RUFO EM CHAPA DE AÇO GALVANIZADO NÚMERO 26, CORTE DE 33 CM, INCLUSO TRANSPORTE VERTICAL</v>
      </c>
      <c r="D73" s="100" t="str">
        <f>VLOOKUP(B73,COMPOSIÇÃO!B$1:$G$12791,3,0)</f>
        <v>M</v>
      </c>
      <c r="E73" s="125">
        <f>VLOOKUP(B73,COMPOSIÇÃO!B$1:$G$12791,6,0)</f>
        <v>30.83</v>
      </c>
    </row>
    <row r="74" spans="1:5" ht="25.5">
      <c r="A74" s="100" t="str">
        <f t="shared" si="5"/>
        <v xml:space="preserve"> C5005</v>
      </c>
      <c r="B74" s="100" t="s">
        <v>10042</v>
      </c>
      <c r="C74" s="205" t="str">
        <f>VLOOKUP(B74,COMPOSIÇÃO!B$1:$G$12791,2,0)</f>
        <v>RUFO EM CHAPA DE AÇO GALVANIZADO NÚMERO 26, CORTE DE 50 CM, INCLUSO TRANSPORTE VERTICAL</v>
      </c>
      <c r="D74" s="100" t="str">
        <f>VLOOKUP(B74,COMPOSIÇÃO!B$1:$G$12791,3,0)</f>
        <v>M</v>
      </c>
      <c r="E74" s="125">
        <f>VLOOKUP(B74,COMPOSIÇÃO!B$1:$G$12791,6,0)</f>
        <v>34.35</v>
      </c>
    </row>
    <row r="75" spans="1:5" ht="25.5">
      <c r="A75" s="100" t="str">
        <f t="shared" si="5"/>
        <v xml:space="preserve"> C5006</v>
      </c>
      <c r="B75" s="100" t="s">
        <v>10044</v>
      </c>
      <c r="C75" s="205" t="str">
        <f>VLOOKUP(B75,COMPOSIÇÃO!B$1:$G$12791,2,0)</f>
        <v>PINGADEIRA EM CHAPA DE AÇO GALVANIZADO NÚMERO 26, CORTE DE 28 CM, INCLUSO TRANSPORTE VERTICAL</v>
      </c>
      <c r="D75" s="100" t="str">
        <f>VLOOKUP(B75,COMPOSIÇÃO!B$1:$G$12791,3,0)</f>
        <v>M</v>
      </c>
      <c r="E75" s="125">
        <f>VLOOKUP(B75,COMPOSIÇÃO!B$1:$G$12791,6,0)</f>
        <v>22.67</v>
      </c>
    </row>
    <row r="76" spans="1:5" ht="25.5">
      <c r="A76" s="100" t="str">
        <f t="shared" si="5"/>
        <v xml:space="preserve"> C5007</v>
      </c>
      <c r="B76" s="100" t="s">
        <v>10046</v>
      </c>
      <c r="C76" s="205" t="str">
        <f>VLOOKUP(B76,COMPOSIÇÃO!B$1:$G$12791,2,0)</f>
        <v>PINGADEIRA EM CHAPA DE AÇO GALVANIZADO NÚMERO 26, CORTE DE 33 CM, INCLUSO TRANSPORTE VERTICAL</v>
      </c>
      <c r="D76" s="100" t="str">
        <f>VLOOKUP(B76,COMPOSIÇÃO!B$1:$G$12791,3,0)</f>
        <v>M</v>
      </c>
      <c r="E76" s="125">
        <f>VLOOKUP(B76,COMPOSIÇÃO!B$1:$G$12791,6,0)</f>
        <v>25.33</v>
      </c>
    </row>
    <row r="77" spans="1:5" ht="25.5">
      <c r="A77" s="100" t="str">
        <f t="shared" si="5"/>
        <v xml:space="preserve"> C5008</v>
      </c>
      <c r="B77" s="100" t="s">
        <v>10048</v>
      </c>
      <c r="C77" s="205" t="str">
        <f>VLOOKUP(B77,COMPOSIÇÃO!B$1:$G$12791,2,0)</f>
        <v>CALHA DE BEIRAL EM CHAPA DE AÇO GALVANIZADO NUM 20, PERFIL 17X100X50X250X600X253X17MM, INCLUSO TRANSPORTE VERTICAL</v>
      </c>
      <c r="D77" s="100" t="str">
        <f>VLOOKUP(B77,COMPOSIÇÃO!B$1:$G$12791,3,0)</f>
        <v>M</v>
      </c>
      <c r="E77" s="125">
        <f>VLOOKUP(B77,COMPOSIÇÃO!B$1:$G$12791,6,0)</f>
        <v>117.89</v>
      </c>
    </row>
    <row r="78" spans="1:5" ht="25.5">
      <c r="A78" s="100" t="str">
        <f t="shared" si="5"/>
        <v xml:space="preserve"> C5009</v>
      </c>
      <c r="B78" s="100" t="s">
        <v>10050</v>
      </c>
      <c r="C78" s="205" t="str">
        <f>VLOOKUP(B78,COMPOSIÇÃO!B$1:$G$12791,2,0)</f>
        <v>CALHA DE BEIRAL EM CHAPA DE AÇO GALVANIZADO NUM 14, PERFIL 17X150X150X100X50X17MM, INCLUSO TRANSPORTE VERTICAL</v>
      </c>
      <c r="D78" s="100" t="str">
        <f>VLOOKUP(B78,COMPOSIÇÃO!B$1:$G$12791,3,0)</f>
        <v>M</v>
      </c>
      <c r="E78" s="125">
        <f>VLOOKUP(B78,COMPOSIÇÃO!B$1:$G$12791,6,0)</f>
        <v>103.66000000000001</v>
      </c>
    </row>
    <row r="79" spans="1:5" ht="38.25">
      <c r="A79" s="100" t="str">
        <f t="shared" si="5"/>
        <v xml:space="preserve"> C5010</v>
      </c>
      <c r="B79" s="100" t="s">
        <v>10052</v>
      </c>
      <c r="C79" s="205" t="str">
        <f>VLOOKUP(B79,COMPOSIÇÃO!B$1:$G$12791,2,0)</f>
        <v>TELHAMENTO COM TELHA METÁLICA TERMOACÚSTICA TIPO SANDUÍCHE TRAPEZOIDAL DE AÇO ZINCADO COM PRÉ-PINTURA NAS DUAS FACES, COM NÚCLEO EM POLIESTIRENO, E = 50 MM, PARA COBERTURAS COM ATÉ DUAS ÁGUAS, INCLUSO IÇAMENTO.</v>
      </c>
      <c r="D79" s="100" t="str">
        <f>VLOOKUP(B79,COMPOSIÇÃO!B$1:$G$12791,3,0)</f>
        <v>M2</v>
      </c>
      <c r="E79" s="125">
        <f>VLOOKUP(B79,COMPOSIÇÃO!B$1:$G$12791,6,0)</f>
        <v>128.97999999999999</v>
      </c>
    </row>
    <row r="80" spans="1:5" ht="25.5">
      <c r="A80" s="100" t="str">
        <f t="shared" si="5"/>
        <v xml:space="preserve"> C5011</v>
      </c>
      <c r="B80" s="100" t="s">
        <v>10054</v>
      </c>
      <c r="C80" s="205" t="str">
        <f>VLOOKUP(B80,COMPOSIÇÃO!B$1:$G$12791,2,0)</f>
        <v>CALHA DE BEIRAL EM CHAPA DE AÇO GALVANIZADO NUM 14, PERFIL 17X50X400X200X17MM, INCLUSO TRANSPORTE VERTICAL</v>
      </c>
      <c r="D80" s="100" t="str">
        <f>VLOOKUP(B80,COMPOSIÇÃO!B$1:$G$12791,3,0)</f>
        <v>M</v>
      </c>
      <c r="E80" s="125">
        <f>VLOOKUP(B80,COMPOSIÇÃO!B$1:$G$12791,6,0)</f>
        <v>136.1</v>
      </c>
    </row>
    <row r="81" spans="1:5" ht="25.5">
      <c r="A81" s="100" t="str">
        <f t="shared" si="5"/>
        <v xml:space="preserve"> C5012</v>
      </c>
      <c r="B81" s="100" t="s">
        <v>10056</v>
      </c>
      <c r="C81" s="205" t="str">
        <f>VLOOKUP(B81,COMPOSIÇÃO!B$1:$G$12791,2,0)</f>
        <v>CALHA DE BEIRAL EM CHAPA DE AÇO GALVANIZADO NUM 20, PERFIL 20X100X70X140X100X100, INCLUSO TRANSPORTE VERTICAL</v>
      </c>
      <c r="D81" s="100" t="str">
        <f>VLOOKUP(B81,COMPOSIÇÃO!B$1:$G$12791,3,0)</f>
        <v>M</v>
      </c>
      <c r="E81" s="125">
        <f>VLOOKUP(B81,COMPOSIÇÃO!B$1:$G$12791,6,0)</f>
        <v>63.350000000000009</v>
      </c>
    </row>
    <row r="82" spans="1:5">
      <c r="A82" s="100" t="str">
        <f t="shared" si="5"/>
        <v xml:space="preserve"> C5013</v>
      </c>
      <c r="B82" s="100" t="s">
        <v>10058</v>
      </c>
      <c r="C82" s="205" t="str">
        <f>VLOOKUP(B82,COMPOSIÇÃO!B$1:$G$12791,2,0)</f>
        <v>SUPORTE METÁLICO PARA CALHA PLUVIAL</v>
      </c>
      <c r="D82" s="100" t="str">
        <f>VLOOKUP(B82,COMPOSIÇÃO!B$1:$G$12791,3,0)</f>
        <v>UN</v>
      </c>
      <c r="E82" s="125">
        <f>VLOOKUP(B82,COMPOSIÇÃO!B$1:$G$12791,6,0)</f>
        <v>17.5</v>
      </c>
    </row>
    <row r="83" spans="1:5" ht="25.5">
      <c r="A83" s="100" t="str">
        <f t="shared" si="5"/>
        <v xml:space="preserve"> C5014</v>
      </c>
      <c r="B83" s="100" t="s">
        <v>10060</v>
      </c>
      <c r="C83" s="205" t="str">
        <f>VLOOKUP(B83,COMPOSIÇÃO!B$1:$G$12791,2,0)</f>
        <v>EXECUÇÃO E INSTALAÇÃO DE ESTRUTURAS METÁLICAS EM PERFIL DE CHAPA DOBRADA COM LIGAÇÕES SOLDADAS, PARA TRELIÇAS DE COBERTURAS</v>
      </c>
      <c r="D83" s="100" t="str">
        <f>VLOOKUP(B83,COMPOSIÇÃO!B$1:$G$12791,3,0)</f>
        <v>KG</v>
      </c>
      <c r="E83" s="125">
        <f>VLOOKUP(B83,COMPOSIÇÃO!B$1:$G$12791,6,0)</f>
        <v>7.5099999999999989</v>
      </c>
    </row>
    <row r="84" spans="1:5" ht="25.5">
      <c r="A84" s="100" t="str">
        <f t="shared" si="5"/>
        <v xml:space="preserve"> C5015</v>
      </c>
      <c r="B84" s="100" t="s">
        <v>10062</v>
      </c>
      <c r="C84" s="205" t="str">
        <f>VLOOKUP(B84,COMPOSIÇÃO!B$1:$G$12791,2,0)</f>
        <v>EXECUÇÃO E INSTALAÇÃO DE ESTRUTURAS METÁLICAS EM PERFIL DE CHAPA DOBRADA COM LIGAÇÕES SOLDADAS, PARA TERÇAS E CONTRAVENTAMENTOS DE COBERTURAS</v>
      </c>
      <c r="D84" s="100" t="str">
        <f>VLOOKUP(B84,COMPOSIÇÃO!B$1:$G$12791,3,0)</f>
        <v>KG</v>
      </c>
      <c r="E84" s="125">
        <f>VLOOKUP(B84,COMPOSIÇÃO!B$1:$G$12791,6,0)</f>
        <v>6.5699999999999994</v>
      </c>
    </row>
    <row r="85" spans="1:5" ht="25.5">
      <c r="A85" s="100" t="str">
        <f t="shared" si="5"/>
        <v xml:space="preserve"> C5016</v>
      </c>
      <c r="B85" s="100" t="s">
        <v>10064</v>
      </c>
      <c r="C85" s="205" t="str">
        <f>VLOOKUP(B85,COMPOSIÇÃO!B$1:$G$12791,2,0)</f>
        <v>CALHA DE BEIRAL EM CHAPA DE AÇO GALVANIZADO NUM 14, PERFIL 17X100X350X100X17MM, INCLUSO TRANSPORTE VERTICAL</v>
      </c>
      <c r="D85" s="100" t="str">
        <f>VLOOKUP(B85,COMPOSIÇÃO!B$1:$G$12791,3,0)</f>
        <v>M</v>
      </c>
      <c r="E85" s="125">
        <f>VLOOKUP(B85,COMPOSIÇÃO!B$1:$G$12791,6,0)</f>
        <v>119.87</v>
      </c>
    </row>
    <row r="86" spans="1:5" ht="25.5">
      <c r="A86" s="100" t="str">
        <f t="shared" si="5"/>
        <v xml:space="preserve"> C5017</v>
      </c>
      <c r="B86" s="100" t="s">
        <v>10066</v>
      </c>
      <c r="C86" s="205" t="str">
        <f>VLOOKUP(B86,COMPOSIÇÃO!B$1:$G$12791,2,0)</f>
        <v>EXECUÇÃO E INSTALAÇÃO DE ESTRUTURAS METÁLICAS EM PERFIL DE CHAPA DOBRADA COM LIGAÇÕES SOLDADAS, PARA TERÇAS DE COBERTURAS</v>
      </c>
      <c r="D86" s="100" t="str">
        <f>VLOOKUP(B86,COMPOSIÇÃO!B$1:$G$12791,3,0)</f>
        <v>KG</v>
      </c>
      <c r="E86" s="125">
        <f>VLOOKUP(B86,COMPOSIÇÃO!B$1:$G$12791,6,0)</f>
        <v>6.629999999999999</v>
      </c>
    </row>
    <row r="87" spans="1:5" ht="25.5">
      <c r="A87" s="100" t="str">
        <f t="shared" si="5"/>
        <v xml:space="preserve"> C5018</v>
      </c>
      <c r="B87" s="100" t="s">
        <v>10068</v>
      </c>
      <c r="C87" s="205" t="str">
        <f>VLOOKUP(B87,COMPOSIÇÃO!B$1:$G$12791,2,0)</f>
        <v>CALHA DE BEIRAL EM CHAPA DE AÇO GALVANIZADO NUM 14, PERFIL 17X50112X400X200X17MM, INCLUSO TRANSPORTE VERTICAL</v>
      </c>
      <c r="D87" s="100" t="str">
        <f>VLOOKUP(B87,COMPOSIÇÃO!B$1:$G$12791,3,0)</f>
        <v>M</v>
      </c>
      <c r="E87" s="125">
        <f>VLOOKUP(B87,COMPOSIÇÃO!B$1:$G$12791,6,0)</f>
        <v>154.26</v>
      </c>
    </row>
    <row r="88" spans="1:5" ht="25.5">
      <c r="A88" s="100" t="str">
        <f t="shared" si="5"/>
        <v xml:space="preserve"> C5019</v>
      </c>
      <c r="B88" s="100" t="s">
        <v>10070</v>
      </c>
      <c r="C88" s="205" t="str">
        <f>VLOOKUP(B88,COMPOSIÇÃO!B$1:$G$12791,2,0)</f>
        <v>EXECUÇÃO E INSTALAÇÃO DE ESTRUTURAS METÁLICAS EM PERFIL DE CHAPA DOBRADA COM LIGAÇÕES SOLDADAS, PARA FECHAMENO LATERAL DE QUADRA POLIESPORTIVA</v>
      </c>
      <c r="D88" s="100" t="str">
        <f>VLOOKUP(B88,COMPOSIÇÃO!B$1:$G$12791,3,0)</f>
        <v>KG</v>
      </c>
      <c r="E88" s="125">
        <f>VLOOKUP(B88,COMPOSIÇÃO!B$1:$G$12791,6,0)</f>
        <v>6.8699999999999992</v>
      </c>
    </row>
    <row r="89" spans="1:5">
      <c r="A89" s="100" t="str">
        <f t="shared" si="5"/>
        <v xml:space="preserve"> C5020</v>
      </c>
      <c r="B89" s="100" t="s">
        <v>11094</v>
      </c>
      <c r="C89" s="205" t="e">
        <f>VLOOKUP(B89,COMPOSIÇÃO!B$1:$G$12791,2,0)</f>
        <v>#N/A</v>
      </c>
      <c r="D89" s="100" t="e">
        <f>VLOOKUP(B89,COMPOSIÇÃO!B$1:$G$12791,3,0)</f>
        <v>#N/A</v>
      </c>
      <c r="E89" s="125" t="e">
        <f>VLOOKUP(B89,COMPOSIÇÃO!B$1:$G$12791,6,0)</f>
        <v>#N/A</v>
      </c>
    </row>
    <row r="90" spans="1:5">
      <c r="A90" s="202" t="str">
        <f>COMPOSIÇÃO!A475</f>
        <v>VEDAÇÃO</v>
      </c>
      <c r="B90" s="203"/>
      <c r="C90" s="204"/>
      <c r="D90" s="203"/>
      <c r="E90" s="203"/>
    </row>
    <row r="91" spans="1:5" ht="25.5">
      <c r="A91" s="100" t="str">
        <f t="shared" ref="A91:A109" si="6">CONCATENATE(" ",B91)</f>
        <v xml:space="preserve"> C6000</v>
      </c>
      <c r="B91" s="100" t="s">
        <v>10074</v>
      </c>
      <c r="C91" s="205" t="str">
        <f>VLOOKUP(B91,COMPOSIÇÃO!B$1:$G$12791,2,0)</f>
        <v>ALVENARIA DE VEDAÇÃO DE BLOCOS CERÂMICOS DE 9X19X19CM (ESPESSURA 9 CM) E ARGAMASSA DE ASSENTAMENTO TRAÇO 1:2:8 COM PREPARO EM BETONEIRA</v>
      </c>
      <c r="D91" s="100" t="str">
        <f>VLOOKUP(B91,COMPOSIÇÃO!B$1:$G$12791,3,0)</f>
        <v>M2</v>
      </c>
      <c r="E91" s="125">
        <f>VLOOKUP(B91,COMPOSIÇÃO!B$1:$G$12791,6,0)</f>
        <v>64.16</v>
      </c>
    </row>
    <row r="92" spans="1:5" ht="25.5">
      <c r="A92" s="100" t="str">
        <f t="shared" si="6"/>
        <v xml:space="preserve"> C6001</v>
      </c>
      <c r="B92" s="100" t="s">
        <v>10076</v>
      </c>
      <c r="C92" s="205" t="str">
        <f>VLOOKUP(B92,COMPOSIÇÃO!B$1:$G$12791,2,0)</f>
        <v>ALVENARIA DE VEDAÇÃO DE BLOCOS CERÂMICOS DE 9X19X29CM (ESPESSURA 9 CM) E ARGAMASSA DE ASSENTAMENTO TRAÇO 1:2:8 COM PREPARO EM BETONEIRA</v>
      </c>
      <c r="D92" s="100" t="str">
        <f>VLOOKUP(B92,COMPOSIÇÃO!B$1:$G$12791,3,0)</f>
        <v>M2</v>
      </c>
      <c r="E92" s="125">
        <f>VLOOKUP(B92,COMPOSIÇÃO!B$1:$G$12791,6,0)</f>
        <v>47.57</v>
      </c>
    </row>
    <row r="93" spans="1:5" ht="25.5">
      <c r="A93" s="100" t="str">
        <f t="shared" si="6"/>
        <v xml:space="preserve"> C6002</v>
      </c>
      <c r="B93" s="100" t="s">
        <v>10078</v>
      </c>
      <c r="C93" s="205" t="str">
        <f>VLOOKUP(B93,COMPOSIÇÃO!B$1:$G$12791,2,0)</f>
        <v>ALVENARIA DE VEDAÇÃO DE BLOCOS CERÂMICOS DE 9X14X19CM (ESPESSURA 14 CM) E ARGAMASSA DE ASSENTAMENTO TRAÇO 1:2:8 COM PREPARO EM BETONEIRA</v>
      </c>
      <c r="D93" s="100" t="str">
        <f>VLOOKUP(B93,COMPOSIÇÃO!B$1:$G$12791,3,0)</f>
        <v>M2</v>
      </c>
      <c r="E93" s="125">
        <f>VLOOKUP(B93,COMPOSIÇÃO!B$1:$G$12791,6,0)</f>
        <v>104.77000000000001</v>
      </c>
    </row>
    <row r="94" spans="1:5" ht="25.5">
      <c r="A94" s="100" t="str">
        <f t="shared" si="6"/>
        <v xml:space="preserve"> C6003</v>
      </c>
      <c r="B94" s="100" t="s">
        <v>10080</v>
      </c>
      <c r="C94" s="205" t="str">
        <f>VLOOKUP(B94,COMPOSIÇÃO!B$1:$G$12791,2,0)</f>
        <v>COBOGO DE CONCRETO (ELEMENTO VAZADO), 7X40X40CM, ASSENTADO COM ARGAMASSA TRACO 1:4 (CIMENTO E AREIA)</v>
      </c>
      <c r="D94" s="100" t="str">
        <f>VLOOKUP(B94,COMPOSIÇÃO!B$1:$G$12791,3,0)</f>
        <v>M2</v>
      </c>
      <c r="E94" s="125">
        <f>VLOOKUP(B94,COMPOSIÇÃO!B$1:$G$12791,6,0)</f>
        <v>98.160000000000011</v>
      </c>
    </row>
    <row r="95" spans="1:5">
      <c r="A95" s="100" t="str">
        <f t="shared" si="6"/>
        <v xml:space="preserve"> C6004</v>
      </c>
      <c r="B95" s="100" t="s">
        <v>10082</v>
      </c>
      <c r="C95" s="205" t="str">
        <f>VLOOKUP(B95,COMPOSIÇÃO!B$1:$G$12791,2,0)</f>
        <v>PRATELEIRA DE GRANITO CINZA, E= *2,5*CM</v>
      </c>
      <c r="D95" s="100" t="str">
        <f>VLOOKUP(B95,COMPOSIÇÃO!B$1:$G$12791,3,0)</f>
        <v>M2</v>
      </c>
      <c r="E95" s="125">
        <f>VLOOKUP(B95,COMPOSIÇÃO!B$1:$G$12791,6,0)</f>
        <v>516.98</v>
      </c>
    </row>
    <row r="96" spans="1:5" ht="25.5">
      <c r="A96" s="100" t="str">
        <f t="shared" si="6"/>
        <v xml:space="preserve"> C6005</v>
      </c>
      <c r="B96" s="100" t="s">
        <v>10084</v>
      </c>
      <c r="C96" s="205" t="str">
        <f>VLOOKUP(B96,COMPOSIÇÃO!B$1:$G$12791,2,0)</f>
        <v>ALVENARIA EM TIJOLO CERAMICO LAMINADO 5,5X11X23CM, ASSENTADO COM ARGAMASSA TRACO 1:2:8 (CIMENTO, CAL E AREIA)</v>
      </c>
      <c r="D96" s="100" t="str">
        <f>VLOOKUP(B96,COMPOSIÇÃO!B$1:$G$12791,3,0)</f>
        <v>M2</v>
      </c>
      <c r="E96" s="125">
        <f>VLOOKUP(B96,COMPOSIÇÃO!B$1:$G$12791,6,0)</f>
        <v>100.96</v>
      </c>
    </row>
    <row r="97" spans="1:5" ht="25.5">
      <c r="A97" s="100" t="str">
        <f t="shared" si="6"/>
        <v xml:space="preserve"> C6006</v>
      </c>
      <c r="B97" s="100" t="s">
        <v>10086</v>
      </c>
      <c r="C97" s="205" t="str">
        <f>VLOOKUP(B97,COMPOSIÇÃO!B$1:$G$12791,2,0)</f>
        <v>DIVISORIA EM GRANITO POLIDO, ESP = 3CM, ASSENTADO COM ARGAMASSA TRACO 1:4, ARREMATE EM CIMENTO BRANCO, EXCLUSIVE FERRAGENS</v>
      </c>
      <c r="D97" s="100" t="str">
        <f>VLOOKUP(B97,COMPOSIÇÃO!B$1:$G$12791,3,0)</f>
        <v>M2</v>
      </c>
      <c r="E97" s="125">
        <f>VLOOKUP(B97,COMPOSIÇÃO!B$1:$G$12791,6,0)</f>
        <v>680.71</v>
      </c>
    </row>
    <row r="98" spans="1:5" ht="38.25">
      <c r="A98" s="100" t="str">
        <f t="shared" si="6"/>
        <v xml:space="preserve"> C6007</v>
      </c>
      <c r="B98" s="100" t="s">
        <v>10088</v>
      </c>
      <c r="C98" s="205" t="str">
        <f>VLOOKUP(B98,COMPOSIÇÃO!B$1:$G$12791,2,0)</f>
        <v>EXECUÇÃO DE MURO DIVISÓRIO EM ALVENARIA DE BLOCOS CERÂMICOS (9X19X29CM), H=2,50 M, INCLUSIVE FUNDAÇÕES, PILARES E CINTAMENTO. SEM CHAPISCO, REBOCO, PINTURA E PINGADEIRA</v>
      </c>
      <c r="D98" s="100" t="str">
        <f>VLOOKUP(B98,COMPOSIÇÃO!B$1:$G$12791,3,0)</f>
        <v>M</v>
      </c>
      <c r="E98" s="125" t="e">
        <f>VLOOKUP(B98,COMPOSIÇÃO!B$1:$G$12791,6,0)</f>
        <v>#N/A</v>
      </c>
    </row>
    <row r="99" spans="1:5" ht="38.25">
      <c r="A99" s="100" t="str">
        <f t="shared" si="6"/>
        <v xml:space="preserve"> C6008</v>
      </c>
      <c r="B99" s="100" t="s">
        <v>10091</v>
      </c>
      <c r="C99" s="205" t="str">
        <f>VLOOKUP(B99,COMPOSIÇÃO!B$1:$G$12791,2,0)</f>
        <v>EXECUÇÃO DE MURO DIVISÓRIO EM ALVENARIA DE BLOCOS CERÂMICOS (9X19X29CM), H=2,30 M, INCLUSIVE FUNDAÇÕES, PILARES E CINTAMENTO. SEM CHAPISCO, REBOCO, PINTURA E PINGADEIRA</v>
      </c>
      <c r="D99" s="100" t="str">
        <f>VLOOKUP(B99,COMPOSIÇÃO!B$1:$G$12791,3,0)</f>
        <v>M</v>
      </c>
      <c r="E99" s="125" t="e">
        <f>VLOOKUP(B99,COMPOSIÇÃO!B$1:$G$12791,6,0)</f>
        <v>#N/A</v>
      </c>
    </row>
    <row r="100" spans="1:5" ht="38.25">
      <c r="A100" s="100" t="str">
        <f t="shared" si="6"/>
        <v xml:space="preserve"> C6009</v>
      </c>
      <c r="B100" s="100" t="s">
        <v>10093</v>
      </c>
      <c r="C100" s="205" t="str">
        <f>VLOOKUP(B100,COMPOSIÇÃO!B$1:$G$12791,2,0)</f>
        <v>EXECUÇÃO DE MURO DIVISÓRIO EM ALVENARIA DE BLOCOS CERÂMICOS (9X19X29CM), H=2,50 M, INCLUSIVE FUNDAÇÕES, PILARES E CINTAMENTO, COM CHAPISCO NAS DUAS FACES</v>
      </c>
      <c r="D100" s="100" t="str">
        <f>VLOOKUP(B100,COMPOSIÇÃO!B$1:$G$12791,3,0)</f>
        <v>M</v>
      </c>
      <c r="E100" s="125" t="e">
        <f>VLOOKUP(B100,COMPOSIÇÃO!B$1:$G$12791,6,0)</f>
        <v>#N/A</v>
      </c>
    </row>
    <row r="101" spans="1:5" ht="38.25">
      <c r="A101" s="100" t="str">
        <f t="shared" si="6"/>
        <v xml:space="preserve"> C6010</v>
      </c>
      <c r="B101" s="100" t="s">
        <v>10096</v>
      </c>
      <c r="C101" s="205" t="str">
        <f>VLOOKUP(B101,COMPOSIÇÃO!B$1:$G$12791,2,0)</f>
        <v>EXECUÇÃO DE MURO DIVISÓRIO EM ALVENARIA DE BLOCOS CERÂMICOS (9X19X29CM), H=2,50 M, INCLUSIVE FUNDAÇÕES, PILARES E CINTAMENTO COM CHAPISCO E REBOCO NAS DUAS FACES</v>
      </c>
      <c r="D101" s="100" t="str">
        <f>VLOOKUP(B101,COMPOSIÇÃO!B$1:$G$12791,3,0)</f>
        <v>M</v>
      </c>
      <c r="E101" s="125" t="e">
        <f>VLOOKUP(B101,COMPOSIÇÃO!B$1:$G$12791,6,0)</f>
        <v>#N/A</v>
      </c>
    </row>
    <row r="102" spans="1:5" ht="38.25">
      <c r="A102" s="100" t="str">
        <f t="shared" si="6"/>
        <v xml:space="preserve"> C6011</v>
      </c>
      <c r="B102" s="100" t="s">
        <v>10098</v>
      </c>
      <c r="C102" s="205" t="str">
        <f>VLOOKUP(B102,COMPOSIÇÃO!B$1:$G$12791,2,0)</f>
        <v>EXECUÇÃO DE MURO DIVISÓRIO EM ALVENARIA DE BLOCOS CERÂMICOS (9X19X29CM), H=2,50 M, INCLUSIVE FUNDAÇÕES, PILARES E CINTAMENTO, COM CHAPISCO, REBOCO E PINTURA ACRÍLICA NAS DUAS FACES</v>
      </c>
      <c r="D102" s="100" t="str">
        <f>VLOOKUP(B102,COMPOSIÇÃO!B$1:$G$12791,3,0)</f>
        <v>M</v>
      </c>
      <c r="E102" s="125" t="e">
        <f>VLOOKUP(B102,COMPOSIÇÃO!B$1:$G$12791,6,0)</f>
        <v>#N/A</v>
      </c>
    </row>
    <row r="103" spans="1:5" ht="38.25">
      <c r="A103" s="100" t="str">
        <f t="shared" si="6"/>
        <v xml:space="preserve"> C6012</v>
      </c>
      <c r="B103" s="100" t="s">
        <v>10100</v>
      </c>
      <c r="C103" s="205" t="str">
        <f>VLOOKUP(B103,COMPOSIÇÃO!B$1:$G$12791,2,0)</f>
        <v>EXECUÇÃO DE MURO DIVISÓRIO EM ALVENARIA DE BLOCOS CERÂMICOS (9X19X29CM), H=2,30 M, INCLUSIVE FUNDAÇÕES, PILARES E CINTAMENTO COM CHAPISCO NAS DUAS FACES</v>
      </c>
      <c r="D103" s="100" t="str">
        <f>VLOOKUP(B103,COMPOSIÇÃO!B$1:$G$12791,3,0)</f>
        <v>M</v>
      </c>
      <c r="E103" s="125" t="e">
        <f>VLOOKUP(B103,COMPOSIÇÃO!B$1:$G$12791,6,0)</f>
        <v>#N/A</v>
      </c>
    </row>
    <row r="104" spans="1:5" ht="38.25">
      <c r="A104" s="100" t="str">
        <f t="shared" si="6"/>
        <v xml:space="preserve"> C6013</v>
      </c>
      <c r="B104" s="100" t="s">
        <v>10103</v>
      </c>
      <c r="C104" s="205" t="str">
        <f>VLOOKUP(B104,COMPOSIÇÃO!B$1:$G$12791,2,0)</f>
        <v>EXECUÇÃO DE MURO DIVISÓRIO EM ALVENARIA DE BLOCOS CERÂMICOS (9X19X29CM), H=2,30 M, INCLUSIVE FUNDAÇÕES, PILARES E CINTAMENTO COM CHAPISCO E REBOCO NAS DUAS FACES</v>
      </c>
      <c r="D104" s="100" t="str">
        <f>VLOOKUP(B104,COMPOSIÇÃO!B$1:$G$12791,3,0)</f>
        <v>M</v>
      </c>
      <c r="E104" s="125" t="e">
        <f>VLOOKUP(B104,COMPOSIÇÃO!B$1:$G$12791,6,0)</f>
        <v>#N/A</v>
      </c>
    </row>
    <row r="105" spans="1:5" ht="38.25">
      <c r="A105" s="100" t="str">
        <f t="shared" si="6"/>
        <v xml:space="preserve"> C6014</v>
      </c>
      <c r="B105" s="100" t="s">
        <v>10105</v>
      </c>
      <c r="C105" s="205" t="str">
        <f>VLOOKUP(B105,COMPOSIÇÃO!B$1:$G$12791,2,0)</f>
        <v>EXECUÇÃO DE MURO DIVISÓRIO EM ALVENARIA DE BLOCOS CERÂMICOS (9X19X29CM), H=2,30 M, INCLUSIVE FUNDAÇÕES, PILARES E CINTAMENTO, COM CHAPISCO, REBOCO E PINTURA ACRÍLICA NAS DUAS FACES</v>
      </c>
      <c r="D105" s="100" t="str">
        <f>VLOOKUP(B105,COMPOSIÇÃO!B$1:$G$12791,3,0)</f>
        <v>M</v>
      </c>
      <c r="E105" s="125" t="e">
        <f>VLOOKUP(B105,COMPOSIÇÃO!B$1:$G$12791,6,0)</f>
        <v>#N/A</v>
      </c>
    </row>
    <row r="106" spans="1:5">
      <c r="A106" s="100" t="str">
        <f t="shared" si="6"/>
        <v xml:space="preserve"> C6015</v>
      </c>
      <c r="B106" s="100" t="s">
        <v>10107</v>
      </c>
      <c r="C106" s="205" t="str">
        <f>VLOOKUP(B106,COMPOSIÇÃO!B$1:$G$12791,2,0)</f>
        <v>PAREDE COM BLOCOS DE GESSO</v>
      </c>
      <c r="D106" s="100" t="str">
        <f>VLOOKUP(B106,COMPOSIÇÃO!B$1:$G$12791,3,0)</f>
        <v>M2</v>
      </c>
      <c r="E106" s="125">
        <f>VLOOKUP(B106,COMPOSIÇÃO!B$1:$G$12791,6,0)</f>
        <v>49.989999999999995</v>
      </c>
    </row>
    <row r="107" spans="1:5">
      <c r="A107" s="100" t="str">
        <f t="shared" si="6"/>
        <v xml:space="preserve"> C6016</v>
      </c>
      <c r="B107" s="100" t="s">
        <v>10109</v>
      </c>
      <c r="C107" s="205" t="str">
        <f>VLOOKUP(B107,COMPOSIÇÃO!B$1:$G$12791,2,0)</f>
        <v>FECHAMENTO DE VÃOS EM PAREDES COM CONCRETO FCK = 15 MPA</v>
      </c>
      <c r="D107" s="100" t="str">
        <f>VLOOKUP(B107,COMPOSIÇÃO!B$1:$G$12791,3,0)</f>
        <v>M2</v>
      </c>
      <c r="E107" s="125" t="e">
        <f>VLOOKUP(B107,COMPOSIÇÃO!B$1:$G$12791,6,0)</f>
        <v>#N/A</v>
      </c>
    </row>
    <row r="108" spans="1:5" ht="25.5">
      <c r="A108" s="100" t="str">
        <f t="shared" si="6"/>
        <v xml:space="preserve"> C6017</v>
      </c>
      <c r="B108" s="100" t="s">
        <v>10111</v>
      </c>
      <c r="C108" s="205" t="str">
        <f>VLOOKUP(B108,COMPOSIÇÃO!B$1:$G$12791,2,0)</f>
        <v>MURETA, 1,00X2,00 M,  PARA INSTALAÇÃO DE CAIXA DE INCÊNDIO EM ALVENARIA DE BLOCOS DE CONCRETO ESTRUTURAL 14X19X39 CM, INCLUSIVE EMASSAMENTO E PINTURA</v>
      </c>
      <c r="D108" s="100" t="str">
        <f>VLOOKUP(B108,COMPOSIÇÃO!B$1:$G$12791,3,0)</f>
        <v>UN</v>
      </c>
      <c r="E108" s="125" t="e">
        <f>VLOOKUP(B108,COMPOSIÇÃO!B$1:$G$12791,6,0)</f>
        <v>#N/A</v>
      </c>
    </row>
    <row r="109" spans="1:5">
      <c r="A109" s="100" t="str">
        <f t="shared" si="6"/>
        <v xml:space="preserve"> C6018</v>
      </c>
      <c r="B109" s="100" t="s">
        <v>11095</v>
      </c>
      <c r="C109" s="205" t="e">
        <f>VLOOKUP(B109,COMPOSIÇÃO!B$1:$G$12791,2,0)</f>
        <v>#N/A</v>
      </c>
      <c r="D109" s="100" t="e">
        <f>VLOOKUP(B109,COMPOSIÇÃO!B$1:$G$12791,3,0)</f>
        <v>#N/A</v>
      </c>
      <c r="E109" s="125" t="e">
        <f>VLOOKUP(B109,COMPOSIÇÃO!B$1:$G$12791,6,0)</f>
        <v>#N/A</v>
      </c>
    </row>
    <row r="110" spans="1:5">
      <c r="A110" s="202" t="str">
        <f>COMPOSIÇÃO!A599</f>
        <v>ESQUADRIAS, VIDROS E FERRAGENS</v>
      </c>
      <c r="B110" s="203"/>
      <c r="C110" s="204"/>
      <c r="D110" s="203"/>
      <c r="E110" s="203"/>
    </row>
    <row r="111" spans="1:5" ht="25.5">
      <c r="A111" s="100" t="str">
        <f t="shared" ref="A111:A174" si="7">CONCATENATE(" ",B111)</f>
        <v xml:space="preserve"> C7000</v>
      </c>
      <c r="B111" s="100" t="s">
        <v>10115</v>
      </c>
      <c r="C111" s="205" t="str">
        <f>VLOOKUP(B111,COMPOSIÇÃO!B$1:$G$12791,2,0)</f>
        <v>PORTA METÁLICA VENEZIANA DE ABRIR, 60X210 CM, FIXAÇÃO COM PARAFUSOS - FORNECIMENTO E INSTALAÇÃO</v>
      </c>
      <c r="D111" s="100" t="str">
        <f>VLOOKUP(B111,COMPOSIÇÃO!B$1:$G$12791,3,0)</f>
        <v>UN</v>
      </c>
      <c r="E111" s="125">
        <f>VLOOKUP(B111,COMPOSIÇÃO!B$1:$G$12791,6,0)</f>
        <v>229.1</v>
      </c>
    </row>
    <row r="112" spans="1:5" ht="25.5">
      <c r="A112" s="100" t="str">
        <f t="shared" si="7"/>
        <v xml:space="preserve"> C7001</v>
      </c>
      <c r="B112" s="100" t="s">
        <v>10117</v>
      </c>
      <c r="C112" s="205" t="str">
        <f>VLOOKUP(B112,COMPOSIÇÃO!B$1:$G$12791,2,0)</f>
        <v>PORTA METÁLICA VENEZIANA DE ABRIR, 70X210 CM, FIXAÇÃO COM PARAFUSOS - FORNECIMENTO E INSTALAÇÃO</v>
      </c>
      <c r="D112" s="100" t="str">
        <f>VLOOKUP(B112,COMPOSIÇÃO!B$1:$G$12791,3,0)</f>
        <v>UN</v>
      </c>
      <c r="E112" s="125">
        <f>VLOOKUP(B112,COMPOSIÇÃO!B$1:$G$12791,6,0)</f>
        <v>262.48999999999995</v>
      </c>
    </row>
    <row r="113" spans="1:5" ht="25.5">
      <c r="A113" s="100" t="str">
        <f t="shared" si="7"/>
        <v xml:space="preserve"> C7002</v>
      </c>
      <c r="B113" s="100" t="s">
        <v>10119</v>
      </c>
      <c r="C113" s="205" t="str">
        <f>VLOOKUP(B113,COMPOSIÇÃO!B$1:$G$12791,2,0)</f>
        <v>PORTA METÁLICA VENEZIANA DE ABRIR, 80X210 CM, FIXAÇÃO COM PARAFUSOS - FORNECIMENTO E INSTALAÇÃO</v>
      </c>
      <c r="D113" s="100" t="str">
        <f>VLOOKUP(B113,COMPOSIÇÃO!B$1:$G$12791,3,0)</f>
        <v>UN</v>
      </c>
      <c r="E113" s="125">
        <f>VLOOKUP(B113,COMPOSIÇÃO!B$1:$G$12791,6,0)</f>
        <v>295.88</v>
      </c>
    </row>
    <row r="114" spans="1:5" ht="25.5">
      <c r="A114" s="100" t="str">
        <f t="shared" si="7"/>
        <v xml:space="preserve"> C7003</v>
      </c>
      <c r="B114" s="100" t="s">
        <v>10121</v>
      </c>
      <c r="C114" s="205" t="str">
        <f>VLOOKUP(B114,COMPOSIÇÃO!B$1:$G$12791,2,0)</f>
        <v>PORTA METÁLICA VENEZIANA DE ABRIR, 90X210 CM, FIXAÇÃO COM PARAFUSOS - FORNECIMENTO E INSTALAÇÃO</v>
      </c>
      <c r="D114" s="100" t="str">
        <f>VLOOKUP(B114,COMPOSIÇÃO!B$1:$G$12791,3,0)</f>
        <v>UN</v>
      </c>
      <c r="E114" s="125">
        <f>VLOOKUP(B114,COMPOSIÇÃO!B$1:$G$12791,6,0)</f>
        <v>329.28000000000003</v>
      </c>
    </row>
    <row r="115" spans="1:5" ht="25.5">
      <c r="A115" s="100" t="str">
        <f t="shared" si="7"/>
        <v xml:space="preserve"> C7004</v>
      </c>
      <c r="B115" s="100" t="s">
        <v>10123</v>
      </c>
      <c r="C115" s="205" t="str">
        <f>VLOOKUP(B115,COMPOSIÇÃO!B$1:$G$12791,2,0)</f>
        <v>PORTA METÁLICA VENEZIANA DE ABRIR, 100X210 CM, FIXAÇÃO COM PARAFUSOS - FORNECIMENTO E INSTALAÇÃO</v>
      </c>
      <c r="D115" s="100" t="str">
        <f>VLOOKUP(B115,COMPOSIÇÃO!B$1:$G$12791,3,0)</f>
        <v>UN</v>
      </c>
      <c r="E115" s="125">
        <f>VLOOKUP(B115,COMPOSIÇÃO!B$1:$G$12791,6,0)</f>
        <v>362.57</v>
      </c>
    </row>
    <row r="116" spans="1:5" ht="25.5">
      <c r="A116" s="100" t="str">
        <f t="shared" si="7"/>
        <v xml:space="preserve"> C7005</v>
      </c>
      <c r="B116" s="100" t="s">
        <v>10125</v>
      </c>
      <c r="C116" s="205" t="str">
        <f>VLOOKUP(B116,COMPOSIÇÃO!B$1:$G$12791,2,0)</f>
        <v>PORTA METÁLICA VENEZIANA DE ABRIR, 80X120 CM, FIXAÇÃO COM PARAFUSOS - FORNECIMENTO E INSTALAÇÃO</v>
      </c>
      <c r="D116" s="100" t="str">
        <f>VLOOKUP(B116,COMPOSIÇÃO!B$1:$G$12791,3,0)</f>
        <v>UN</v>
      </c>
      <c r="E116" s="125">
        <f>VLOOKUP(B116,COMPOSIÇÃO!B$1:$G$12791,6,0)</f>
        <v>171.36999999999998</v>
      </c>
    </row>
    <row r="117" spans="1:5" ht="25.5">
      <c r="A117" s="100" t="str">
        <f t="shared" si="7"/>
        <v xml:space="preserve"> C7006</v>
      </c>
      <c r="B117" s="100" t="s">
        <v>10127</v>
      </c>
      <c r="C117" s="205" t="str">
        <f>VLOOKUP(B117,COMPOSIÇÃO!B$1:$G$12791,2,0)</f>
        <v>PORTA METÁLICA, 80X210 CM, VENEZIANA DE ABRIR, 01 FOLHA COM VISOR, EM VIDRO TRASPARENTE COMUM, E=6 MM</v>
      </c>
      <c r="D117" s="100" t="str">
        <f>VLOOKUP(B117,COMPOSIÇÃO!B$1:$G$12791,3,0)</f>
        <v>UN</v>
      </c>
      <c r="E117" s="125" t="e">
        <f>VLOOKUP(B117,COMPOSIÇÃO!B$1:$G$12791,6,0)</f>
        <v>#N/A</v>
      </c>
    </row>
    <row r="118" spans="1:5" ht="25.5">
      <c r="A118" s="100" t="str">
        <f t="shared" si="7"/>
        <v xml:space="preserve"> C7007</v>
      </c>
      <c r="B118" s="100" t="s">
        <v>10130</v>
      </c>
      <c r="C118" s="205" t="str">
        <f>VLOOKUP(B118,COMPOSIÇÃO!B$1:$G$12791,2,0)</f>
        <v>PORTA METÁLICA, 90X210 CM, VENEZIANA DE ABRIR, 01 FOLHA COM VISOR, EM VIDRO TRASPARENTE COMUM, E=6 MM</v>
      </c>
      <c r="D118" s="100" t="str">
        <f>VLOOKUP(B118,COMPOSIÇÃO!B$1:$G$12791,3,0)</f>
        <v>UN</v>
      </c>
      <c r="E118" s="125" t="e">
        <f>VLOOKUP(B118,COMPOSIÇÃO!B$1:$G$12791,6,0)</f>
        <v>#N/A</v>
      </c>
    </row>
    <row r="119" spans="1:5" ht="38.25">
      <c r="A119" s="100" t="str">
        <f t="shared" si="7"/>
        <v xml:space="preserve"> C7008</v>
      </c>
      <c r="B119" s="100" t="s">
        <v>10133</v>
      </c>
      <c r="C119" s="205" t="str">
        <f>VLOOKUP(B119,COMPOSIÇÃO!B$1:$G$12791,2,0)</f>
        <v>PORTA METÁLICA VENEZIANA DE ABRIR, 90X210 CM, FIXAÇÃO COM PARAFUSOS, COM CHAPA RESISTENTE A IMPACTO E BARRA DE APOIO PARA PNE - FORNECIMENTO E INSTALAÇÃO</v>
      </c>
      <c r="D119" s="100" t="str">
        <f>VLOOKUP(B119,COMPOSIÇÃO!B$1:$G$12791,3,0)</f>
        <v>UN</v>
      </c>
      <c r="E119" s="125" t="e">
        <f>VLOOKUP(B119,COMPOSIÇÃO!B$1:$G$12791,6,0)</f>
        <v>#N/A</v>
      </c>
    </row>
    <row r="120" spans="1:5" ht="25.5">
      <c r="A120" s="100" t="str">
        <f t="shared" si="7"/>
        <v xml:space="preserve"> C7009</v>
      </c>
      <c r="B120" s="100" t="s">
        <v>10135</v>
      </c>
      <c r="C120" s="205" t="str">
        <f>VLOOKUP(B120,COMPOSIÇÃO!B$1:$G$12791,2,0)</f>
        <v>PORTA METÁLICA VENEZIANA DE ABRIR, 90X210 CM, FIXAÇÃO COM PARAFUSOS, COM BARRA DE APOIO PARA PNE - FORNECIMENTO E INSTALAÇÃO</v>
      </c>
      <c r="D120" s="100" t="str">
        <f>VLOOKUP(B120,COMPOSIÇÃO!B$1:$G$12791,3,0)</f>
        <v>UN</v>
      </c>
      <c r="E120" s="125">
        <f>VLOOKUP(B120,COMPOSIÇÃO!B$1:$G$12791,6,0)</f>
        <v>399.65999999999997</v>
      </c>
    </row>
    <row r="121" spans="1:5" ht="25.5">
      <c r="A121" s="100" t="str">
        <f t="shared" si="7"/>
        <v xml:space="preserve"> C7010</v>
      </c>
      <c r="B121" s="100" t="s">
        <v>10137</v>
      </c>
      <c r="C121" s="205" t="str">
        <f>VLOOKUP(B121,COMPOSIÇÃO!B$1:$G$12791,2,0)</f>
        <v>PORTA EM ALUMÍNIO DE ABRIR TIPO VENEZIANA, 60X210 CM, COM GUARNIÇÃO, FIXAÇÃO COM PARAFUSOS - FORNECIMENTO E INSTALAÇÃO</v>
      </c>
      <c r="D121" s="100" t="str">
        <f>VLOOKUP(B121,COMPOSIÇÃO!B$1:$G$12791,3,0)</f>
        <v>UN</v>
      </c>
      <c r="E121" s="125">
        <f>VLOOKUP(B121,COMPOSIÇÃO!B$1:$G$12791,6,0)</f>
        <v>769.49</v>
      </c>
    </row>
    <row r="122" spans="1:5" ht="25.5">
      <c r="A122" s="100" t="str">
        <f t="shared" si="7"/>
        <v xml:space="preserve"> C7011</v>
      </c>
      <c r="B122" s="100" t="s">
        <v>10139</v>
      </c>
      <c r="C122" s="205" t="str">
        <f>VLOOKUP(B122,COMPOSIÇÃO!B$1:$G$12791,2,0)</f>
        <v>PORTA EM ALUMÍNIO DE ABRIR TIPO VENEZIANA, 70X210 CM, COM GUARNIÇÃO, FIXAÇÃO COM PARAFUSOS - FORNECIMENTO E INSTALAÇÃO</v>
      </c>
      <c r="D122" s="100" t="str">
        <f>VLOOKUP(B122,COMPOSIÇÃO!B$1:$G$12791,3,0)</f>
        <v>UN</v>
      </c>
      <c r="E122" s="125">
        <f>VLOOKUP(B122,COMPOSIÇÃO!B$1:$G$12791,6,0)</f>
        <v>897.74</v>
      </c>
    </row>
    <row r="123" spans="1:5" ht="25.5">
      <c r="A123" s="100" t="str">
        <f t="shared" si="7"/>
        <v xml:space="preserve"> C7012</v>
      </c>
      <c r="B123" s="100" t="s">
        <v>10141</v>
      </c>
      <c r="C123" s="205" t="str">
        <f>VLOOKUP(B123,COMPOSIÇÃO!B$1:$G$12791,2,0)</f>
        <v>PORTA EM ALUMÍNIO DE ABRIR TIPO VENEZIANA, 80X210 CM, COM GUARNIÇÃO, FIXAÇÃO COM PARAFUSOS - FORNECIMENTO E INSTALAÇÃO</v>
      </c>
      <c r="D123" s="100" t="str">
        <f>VLOOKUP(B123,COMPOSIÇÃO!B$1:$G$12791,3,0)</f>
        <v>UN</v>
      </c>
      <c r="E123" s="125">
        <f>VLOOKUP(B123,COMPOSIÇÃO!B$1:$G$12791,6,0)</f>
        <v>1025.99</v>
      </c>
    </row>
    <row r="124" spans="1:5" ht="25.5">
      <c r="A124" s="100" t="str">
        <f t="shared" si="7"/>
        <v xml:space="preserve"> C7013</v>
      </c>
      <c r="B124" s="100" t="s">
        <v>10143</v>
      </c>
      <c r="C124" s="205" t="str">
        <f>VLOOKUP(B124,COMPOSIÇÃO!B$1:$G$12791,2,0)</f>
        <v>PORTA EM ALUMÍNIO DE ABRIR TIPO VENEZIANA, 90X210 CM, COM GUARNIÇÃO, FIXAÇÃO COM PARAFUSOS - FORNECIMENTO E INSTALAÇÃO</v>
      </c>
      <c r="D124" s="100" t="str">
        <f>VLOOKUP(B124,COMPOSIÇÃO!B$1:$G$12791,3,0)</f>
        <v>UN</v>
      </c>
      <c r="E124" s="125">
        <f>VLOOKUP(B124,COMPOSIÇÃO!B$1:$G$12791,6,0)</f>
        <v>1154.24</v>
      </c>
    </row>
    <row r="125" spans="1:5" ht="25.5">
      <c r="A125" s="100" t="str">
        <f t="shared" si="7"/>
        <v xml:space="preserve"> C7014</v>
      </c>
      <c r="B125" s="100" t="s">
        <v>10145</v>
      </c>
      <c r="C125" s="205" t="str">
        <f>VLOOKUP(B125,COMPOSIÇÃO!B$1:$G$12791,2,0)</f>
        <v>PORTA EM ALUMÍNIO DE ABRIR TIPO VENEZIANA, 60X160 CM, PARA DIVISÓRIAS DE GRANITO, - FORNECIMENTO E INSTALAÇÃO</v>
      </c>
      <c r="D125" s="100" t="str">
        <f>VLOOKUP(B125,COMPOSIÇÃO!B$1:$G$12791,3,0)</f>
        <v>UN</v>
      </c>
      <c r="E125" s="125">
        <f>VLOOKUP(B125,COMPOSIÇÃO!B$1:$G$12791,6,0)</f>
        <v>369.72</v>
      </c>
    </row>
    <row r="126" spans="1:5" ht="25.5">
      <c r="A126" s="100" t="str">
        <f t="shared" si="7"/>
        <v xml:space="preserve"> C7015</v>
      </c>
      <c r="B126" s="100" t="s">
        <v>10147</v>
      </c>
      <c r="C126" s="205" t="str">
        <f>VLOOKUP(B126,COMPOSIÇÃO!B$1:$G$12791,2,0)</f>
        <v>PORTA EM ALUMÍNIO DE ABRIR TIPO VENEZIANA, 60X165 CM, FIXAÇÃO COM PARAFUSOS - FORNECIMENTO E INSTALAÇÃO</v>
      </c>
      <c r="D126" s="100" t="str">
        <f>VLOOKUP(B126,COMPOSIÇÃO!B$1:$G$12791,3,0)</f>
        <v>UN</v>
      </c>
      <c r="E126" s="125">
        <f>VLOOKUP(B126,COMPOSIÇÃO!B$1:$G$12791,6,0)</f>
        <v>353.15999999999997</v>
      </c>
    </row>
    <row r="127" spans="1:5" ht="25.5">
      <c r="A127" s="100" t="str">
        <f t="shared" si="7"/>
        <v xml:space="preserve"> C7016</v>
      </c>
      <c r="B127" s="100" t="s">
        <v>10149</v>
      </c>
      <c r="C127" s="205" t="str">
        <f>VLOOKUP(B127,COMPOSIÇÃO!B$1:$G$12791,2,0)</f>
        <v>PORTA EM ALUMÍNIO DE ABRIR TIPO VENEZIANA, 90X160 CM, PARA DIVISÓRIAS DE GRANITO, - FORNECIMENTO E INSTALAÇÃO</v>
      </c>
      <c r="D127" s="100" t="str">
        <f>VLOOKUP(B127,COMPOSIÇÃO!B$1:$G$12791,3,0)</f>
        <v>UN</v>
      </c>
      <c r="E127" s="125">
        <f>VLOOKUP(B127,COMPOSIÇÃO!B$1:$G$12791,6,0)</f>
        <v>539.53</v>
      </c>
    </row>
    <row r="128" spans="1:5" ht="25.5">
      <c r="A128" s="100" t="str">
        <f t="shared" si="7"/>
        <v xml:space="preserve"> C7017</v>
      </c>
      <c r="B128" s="100" t="s">
        <v>10151</v>
      </c>
      <c r="C128" s="205" t="str">
        <f>VLOOKUP(B128,COMPOSIÇÃO!B$1:$G$12791,2,0)</f>
        <v>PORTA EM ALUMÍNIO DE ABRIR, 90X210 CM, FIXAÇÃO COM PARAFUSOS, COM CHAPA RESISTENTE A IMPACTO E BARRA DE APOIO PARA PNE - FORNECIMENTO E INSTALAÇÃO</v>
      </c>
      <c r="D128" s="100" t="str">
        <f>VLOOKUP(B128,COMPOSIÇÃO!B$1:$G$12791,3,0)</f>
        <v>UN</v>
      </c>
      <c r="E128" s="125" t="e">
        <f>VLOOKUP(B128,COMPOSIÇÃO!B$1:$G$12791,6,0)</f>
        <v>#N/A</v>
      </c>
    </row>
    <row r="129" spans="1:5" ht="25.5">
      <c r="A129" s="100" t="str">
        <f t="shared" si="7"/>
        <v xml:space="preserve"> C7018</v>
      </c>
      <c r="B129" s="100" t="s">
        <v>10153</v>
      </c>
      <c r="C129" s="205" t="str">
        <f>VLOOKUP(B129,COMPOSIÇÃO!B$1:$G$12791,2,0)</f>
        <v>PORTA EM ALUMÍNIO DE ABRIR, 90X210 CM, FIXAÇÃO COM PARAFUSOS, COM BARRA DE APOIO PARA PNE - FORNECIMENTO E INSTALAÇÃO</v>
      </c>
      <c r="D129" s="100" t="str">
        <f>VLOOKUP(B129,COMPOSIÇÃO!B$1:$G$12791,3,0)</f>
        <v>UN</v>
      </c>
      <c r="E129" s="125">
        <f>VLOOKUP(B129,COMPOSIÇÃO!B$1:$G$12791,6,0)</f>
        <v>1224.6199999999999</v>
      </c>
    </row>
    <row r="130" spans="1:5" ht="63.75">
      <c r="A130" s="100" t="str">
        <f t="shared" si="7"/>
        <v xml:space="preserve"> C7019</v>
      </c>
      <c r="B130" s="100" t="s">
        <v>10155</v>
      </c>
      <c r="C130" s="205" t="str">
        <f>VLOOKUP(B130,COMPOSIÇÃO!B$1:$G$12791,2,0)</f>
        <v>PORTA DE MADEIRA PARA PINTURA, SEMI-OCA (LEVE OU MÉDIA), PADRÃO MÉDIO, 90X210CM, ESPESSURA DE 3,5CM, COM CHAPA DE ALUMÍNIO RESISTENTE A IMPACTOS E BARRA DE APOIO PARA PNE. ITENS INCLUSOS: DOBRADIÇAS, MONTAGEM E INSTALAÇÃO DO BATENTE, FECHADURA COM EXECUÇÃO DO FURO, INSTALAÇÃO DA CHAPA E BARRA DE APOIO - FORNECIMENTO E INSTALAÇÃO</v>
      </c>
      <c r="D130" s="100" t="str">
        <f>VLOOKUP(B130,COMPOSIÇÃO!B$1:$G$12791,3,0)</f>
        <v>UN</v>
      </c>
      <c r="E130" s="125" t="e">
        <f>VLOOKUP(B130,COMPOSIÇÃO!B$1:$G$12791,6,0)</f>
        <v>#N/A</v>
      </c>
    </row>
    <row r="131" spans="1:5" ht="25.5">
      <c r="A131" s="100" t="str">
        <f t="shared" si="7"/>
        <v xml:space="preserve"> C7020</v>
      </c>
      <c r="B131" s="100" t="s">
        <v>10157</v>
      </c>
      <c r="C131" s="205" t="str">
        <f>VLOOKUP(B131,COMPOSIÇÃO!B$1:$G$12791,2,0)</f>
        <v>PORTA METÁLICA, 100X210 CM, VENEZIANA DE ABRIR, 01 FOLHA COM VISOR, EM VIDRO TRASPARENTE COMUM, E=6 MM</v>
      </c>
      <c r="D131" s="100" t="str">
        <f>VLOOKUP(B131,COMPOSIÇÃO!B$1:$G$12791,3,0)</f>
        <v>UN</v>
      </c>
      <c r="E131" s="125" t="e">
        <f>VLOOKUP(B131,COMPOSIÇÃO!B$1:$G$12791,6,0)</f>
        <v>#N/A</v>
      </c>
    </row>
    <row r="132" spans="1:5" ht="25.5">
      <c r="A132" s="100" t="str">
        <f t="shared" si="7"/>
        <v xml:space="preserve"> C7021</v>
      </c>
      <c r="B132" s="100" t="s">
        <v>10160</v>
      </c>
      <c r="C132" s="205" t="str">
        <f>VLOOKUP(B132,COMPOSIÇÃO!B$1:$G$12791,2,0)</f>
        <v>PORTA CORTA-FOGO 160X210X4CM COM BARRA ANTIPÂNICO DUPLA - FORNECIMENTO E INSTALAÇÃO</v>
      </c>
      <c r="D132" s="100" t="str">
        <f>VLOOKUP(B132,COMPOSIÇÃO!B$1:$G$12791,3,0)</f>
        <v>UN</v>
      </c>
      <c r="E132" s="125">
        <f>VLOOKUP(B132,COMPOSIÇÃO!B$1:$G$12791,6,0)</f>
        <v>2179.73</v>
      </c>
    </row>
    <row r="133" spans="1:5" ht="25.5">
      <c r="A133" s="100" t="str">
        <f t="shared" si="7"/>
        <v xml:space="preserve"> C7022</v>
      </c>
      <c r="B133" s="100" t="s">
        <v>10162</v>
      </c>
      <c r="C133" s="205" t="str">
        <f>VLOOKUP(B133,COMPOSIÇÃO!B$1:$G$12791,2,0)</f>
        <v>PORTA METÁLICA, 60X210 CM, CHAPA Nº 18 DE ABRIR, 01 FOLHA - FORNECIMENTO E INSTALAÇÃO</v>
      </c>
      <c r="D133" s="100" t="str">
        <f>VLOOKUP(B133,COMPOSIÇÃO!B$1:$G$12791,3,0)</f>
        <v>UN</v>
      </c>
      <c r="E133" s="125">
        <f>VLOOKUP(B133,COMPOSIÇÃO!B$1:$G$12791,6,0)</f>
        <v>578.77</v>
      </c>
    </row>
    <row r="134" spans="1:5" ht="25.5">
      <c r="A134" s="100" t="str">
        <f t="shared" si="7"/>
        <v xml:space="preserve"> C7023</v>
      </c>
      <c r="B134" s="100" t="s">
        <v>10164</v>
      </c>
      <c r="C134" s="205" t="str">
        <f>VLOOKUP(B134,COMPOSIÇÃO!B$1:$G$12791,2,0)</f>
        <v>PORTA METÁLICA, 70X210 CM, CHAPA Nº 18 DE ABRIR, 01 FOLHA - FORNECIMENTO E INSTALAÇÃO</v>
      </c>
      <c r="D134" s="100" t="str">
        <f>VLOOKUP(B134,COMPOSIÇÃO!B$1:$G$12791,3,0)</f>
        <v>UN</v>
      </c>
      <c r="E134" s="125">
        <f>VLOOKUP(B134,COMPOSIÇÃO!B$1:$G$12791,6,0)</f>
        <v>629.71</v>
      </c>
    </row>
    <row r="135" spans="1:5" ht="25.5">
      <c r="A135" s="100" t="str">
        <f t="shared" si="7"/>
        <v xml:space="preserve"> C7024</v>
      </c>
      <c r="B135" s="100" t="s">
        <v>10166</v>
      </c>
      <c r="C135" s="205" t="str">
        <f>VLOOKUP(B135,COMPOSIÇÃO!B$1:$G$12791,2,0)</f>
        <v>PORTA METÁLICA, 80X210 CM, CHAPA Nº 18 DE ABRIR, 01 FOLHA - FORNECIMENTO E INSTALAÇÃO</v>
      </c>
      <c r="D135" s="100" t="str">
        <f>VLOOKUP(B135,COMPOSIÇÃO!B$1:$G$12791,3,0)</f>
        <v>UN</v>
      </c>
      <c r="E135" s="125">
        <f>VLOOKUP(B135,COMPOSIÇÃO!B$1:$G$12791,6,0)</f>
        <v>680.67</v>
      </c>
    </row>
    <row r="136" spans="1:5" ht="25.5">
      <c r="A136" s="100" t="str">
        <f t="shared" si="7"/>
        <v xml:space="preserve"> C7025</v>
      </c>
      <c r="B136" s="100" t="s">
        <v>10168</v>
      </c>
      <c r="C136" s="205" t="str">
        <f>VLOOKUP(B136,COMPOSIÇÃO!B$1:$G$12791,2,0)</f>
        <v>PORTA METÁLICA, 90X210 CM, CHAPA Nº 18 DE ABRIR, 01 FOLHA - FORNECIMENTO E INSTALAÇÃO</v>
      </c>
      <c r="D136" s="100" t="str">
        <f>VLOOKUP(B136,COMPOSIÇÃO!B$1:$G$12791,3,0)</f>
        <v>UN</v>
      </c>
      <c r="E136" s="125">
        <f>VLOOKUP(B136,COMPOSIÇÃO!B$1:$G$12791,6,0)</f>
        <v>731.62</v>
      </c>
    </row>
    <row r="137" spans="1:5" ht="25.5">
      <c r="A137" s="100" t="str">
        <f t="shared" si="7"/>
        <v xml:space="preserve"> C7026</v>
      </c>
      <c r="B137" s="100" t="s">
        <v>10170</v>
      </c>
      <c r="C137" s="205" t="str">
        <f>VLOOKUP(B137,COMPOSIÇÃO!B$1:$G$12791,2,0)</f>
        <v>PORTA METÁLICA, 100X210 CM, CHAPA Nº 18 DE ABRIR, 01 FOLHA - FORNECIMENTO E INSTALAÇÃO</v>
      </c>
      <c r="D137" s="100" t="str">
        <f>VLOOKUP(B137,COMPOSIÇÃO!B$1:$G$12791,3,0)</f>
        <v>UN</v>
      </c>
      <c r="E137" s="125">
        <f>VLOOKUP(B137,COMPOSIÇÃO!B$1:$G$12791,6,0)</f>
        <v>782.57</v>
      </c>
    </row>
    <row r="138" spans="1:5" ht="25.5">
      <c r="A138" s="100" t="str">
        <f t="shared" si="7"/>
        <v xml:space="preserve"> C7027</v>
      </c>
      <c r="B138" s="100" t="s">
        <v>10172</v>
      </c>
      <c r="C138" s="205" t="str">
        <f>VLOOKUP(B138,COMPOSIÇÃO!B$1:$G$12791,2,0)</f>
        <v>PORTA METÁLICA, 80X210 CM, CHAPA Nº 18 DE ABRIR, 01 FOLHA, COM VISOR EM VIDRO LISO TRANSPARENTE 6MM - FORNECIMENTO E INSTALAÇÃO</v>
      </c>
      <c r="D138" s="100" t="str">
        <f>VLOOKUP(B138,COMPOSIÇÃO!B$1:$G$12791,3,0)</f>
        <v>UN</v>
      </c>
      <c r="E138" s="125" t="e">
        <f>VLOOKUP(B138,COMPOSIÇÃO!B$1:$G$12791,6,0)</f>
        <v>#N/A</v>
      </c>
    </row>
    <row r="139" spans="1:5" ht="25.5">
      <c r="A139" s="100" t="str">
        <f t="shared" si="7"/>
        <v xml:space="preserve"> C7028</v>
      </c>
      <c r="B139" s="100" t="s">
        <v>10174</v>
      </c>
      <c r="C139" s="205" t="str">
        <f>VLOOKUP(B139,COMPOSIÇÃO!B$1:$G$12791,2,0)</f>
        <v>PORTA METÁLICA, 90X210 CM, CHAPA Nº 18 DE ABRIR, 01 FOLHA, COM VISOR EM VIDRO LISO TRANSPARENTE 6MM - FORNECIMENTO E INSTALAÇÃO</v>
      </c>
      <c r="D139" s="100" t="str">
        <f>VLOOKUP(B139,COMPOSIÇÃO!B$1:$G$12791,3,0)</f>
        <v>UN</v>
      </c>
      <c r="E139" s="125" t="e">
        <f>VLOOKUP(B139,COMPOSIÇÃO!B$1:$G$12791,6,0)</f>
        <v>#N/A</v>
      </c>
    </row>
    <row r="140" spans="1:5" ht="25.5">
      <c r="A140" s="100" t="str">
        <f t="shared" si="7"/>
        <v xml:space="preserve"> C7029</v>
      </c>
      <c r="B140" s="100" t="s">
        <v>10176</v>
      </c>
      <c r="C140" s="205" t="str">
        <f>VLOOKUP(B140,COMPOSIÇÃO!B$1:$G$12791,2,0)</f>
        <v>PORTA METÁLICA, 100X210 CM, CHAPA Nº 18 DE ABRIR, 01 FOLHA, COM VISOR EM VIDRO LISO TRANSPARENTE 6MM - FORNECIMENTO E INSTALAÇÃO</v>
      </c>
      <c r="D140" s="100" t="str">
        <f>VLOOKUP(B140,COMPOSIÇÃO!B$1:$G$12791,3,0)</f>
        <v>UN</v>
      </c>
      <c r="E140" s="125" t="e">
        <f>VLOOKUP(B140,COMPOSIÇÃO!B$1:$G$12791,6,0)</f>
        <v>#N/A</v>
      </c>
    </row>
    <row r="141" spans="1:5" ht="25.5">
      <c r="A141" s="100" t="str">
        <f t="shared" si="7"/>
        <v xml:space="preserve"> C7030</v>
      </c>
      <c r="B141" s="100" t="s">
        <v>10178</v>
      </c>
      <c r="C141" s="205" t="str">
        <f>VLOOKUP(B141,COMPOSIÇÃO!B$1:$G$12791,2,0)</f>
        <v>PORTA METÁLICA, 90X210 CM, CHAPA Nº 18 DE ABRIR, 01 FOLHA, COM CHAPA RESISTENTE A IMPACTO E BARRA DE APOIO PARA PNE - FORNECIMENTO E INSTALAÇÃO</v>
      </c>
      <c r="D141" s="100" t="str">
        <f>VLOOKUP(B141,COMPOSIÇÃO!B$1:$G$12791,3,0)</f>
        <v>UN</v>
      </c>
      <c r="E141" s="125" t="e">
        <f>VLOOKUP(B141,COMPOSIÇÃO!B$1:$G$12791,6,0)</f>
        <v>#N/A</v>
      </c>
    </row>
    <row r="142" spans="1:5" ht="25.5">
      <c r="A142" s="100" t="str">
        <f t="shared" si="7"/>
        <v xml:space="preserve"> C7031</v>
      </c>
      <c r="B142" s="100" t="s">
        <v>10180</v>
      </c>
      <c r="C142" s="205" t="str">
        <f>VLOOKUP(B142,COMPOSIÇÃO!B$1:$G$12791,2,0)</f>
        <v>PORTA METÁLICA, 90X210 CM, CHAPA Nº 18 DE ABRIR, 01 FOLHA, COM BARRA DE APOIO PARA PNE - FORNECIMENTO E INSTALAÇÃO</v>
      </c>
      <c r="D142" s="100" t="str">
        <f>VLOOKUP(B142,COMPOSIÇÃO!B$1:$G$12791,3,0)</f>
        <v>UN</v>
      </c>
      <c r="E142" s="125">
        <f>VLOOKUP(B142,COMPOSIÇÃO!B$1:$G$12791,6,0)</f>
        <v>788.01</v>
      </c>
    </row>
    <row r="143" spans="1:5" ht="25.5">
      <c r="A143" s="100" t="str">
        <f t="shared" si="7"/>
        <v xml:space="preserve"> C7032</v>
      </c>
      <c r="B143" s="100" t="s">
        <v>10182</v>
      </c>
      <c r="C143" s="205" t="str">
        <f>VLOOKUP(B143,COMPOSIÇÃO!B$1:$G$12791,2,0)</f>
        <v>PORTA METÁLICA CHAPA 18 DE CORRER, UMA FOLHA FIXA E UMA MÓVEL, 160X210 CM - FORNECIMENTO E INSTALAÇÃO</v>
      </c>
      <c r="D143" s="100" t="str">
        <f>VLOOKUP(B143,COMPOSIÇÃO!B$1:$G$12791,3,0)</f>
        <v>UN</v>
      </c>
      <c r="E143" s="125">
        <f>VLOOKUP(B143,COMPOSIÇÃO!B$1:$G$12791,6,0)</f>
        <v>1334.02</v>
      </c>
    </row>
    <row r="144" spans="1:5" ht="51">
      <c r="A144" s="100" t="str">
        <f t="shared" si="7"/>
        <v xml:space="preserve"> C7033</v>
      </c>
      <c r="B144" s="100" t="s">
        <v>10184</v>
      </c>
      <c r="C144" s="205" t="str">
        <f>VLOOKUP(B144,COMPOSIÇÃO!B$1:$G$12791,2,0)</f>
        <v>GUARDA CORPO EM TUBO DE AÇO GALVANIZADO H=1,10 M, PINTADO COM ESMALTE SINTÉTICO, COM MONTANTES E LONGARINAS DE 1 1/2" E BALAÚSTRES DE 1 1/4" ESPAÇADOS A CADA 11 CM, FIXADO COM CHUBADOR MECÂNICO - FORNECIMENTO E INSTALAÇÃO</v>
      </c>
      <c r="D144" s="100" t="str">
        <f>VLOOKUP(B144,COMPOSIÇÃO!B$1:$G$12791,3,0)</f>
        <v>M</v>
      </c>
      <c r="E144" s="125">
        <f>VLOOKUP(B144,COMPOSIÇÃO!B$1:$G$12791,6,0)</f>
        <v>309.51</v>
      </c>
    </row>
    <row r="145" spans="1:5" ht="51">
      <c r="A145" s="100" t="str">
        <f t="shared" si="7"/>
        <v xml:space="preserve"> C7034</v>
      </c>
      <c r="B145" s="100" t="s">
        <v>10186</v>
      </c>
      <c r="C145" s="205" t="str">
        <f>VLOOKUP(B145,COMPOSIÇÃO!B$1:$G$12791,2,0)</f>
        <v>GUARDA CORPO EM TUBO DE AÇO GALVANIZADO H=1,10 M, PINTADO COM ESMALTE SINTÉTICO, COM CORRIMÃO DUPLO, MONTANTES E LONGARINAS DE 1 1/2" E BALAÚSTRES DE 1 1/4" ESPAÇADOS A CADA 11 CM, FIXADO COM CHUBADOR MECÂNICO - FORNECIMENTO E INSTALAÇÃO</v>
      </c>
      <c r="D145" s="100" t="str">
        <f>VLOOKUP(B145,COMPOSIÇÃO!B$1:$G$12791,3,0)</f>
        <v>M</v>
      </c>
      <c r="E145" s="125">
        <f>VLOOKUP(B145,COMPOSIÇÃO!B$1:$G$12791,6,0)</f>
        <v>409.89000000000004</v>
      </c>
    </row>
    <row r="146" spans="1:5" ht="38.25">
      <c r="A146" s="100" t="str">
        <f t="shared" si="7"/>
        <v xml:space="preserve"> C7035</v>
      </c>
      <c r="B146" s="100" t="s">
        <v>10188</v>
      </c>
      <c r="C146" s="205" t="str">
        <f>VLOOKUP(B146,COMPOSIÇÃO!B$1:$G$12791,2,0)</f>
        <v>GUARDA CORPO EM TUBO DE AÇO GALVANIZADO H=1,10 M, PINTADO COM ESMALTE SINTÉTICO, COM CORRIMÃO DUPLO, MONTANTES E LONGARINAS DE 1 1/2", SEM BALAÚSTRES, FIXADO COM CHUBADOR MECÂNICO - FORNECIMENTO E INSTALAÇÃO</v>
      </c>
      <c r="D146" s="100" t="str">
        <f>VLOOKUP(B146,COMPOSIÇÃO!B$1:$G$12791,3,0)</f>
        <v>M</v>
      </c>
      <c r="E146" s="125">
        <f>VLOOKUP(B146,COMPOSIÇÃO!B$1:$G$12791,6,0)</f>
        <v>181.43999999999997</v>
      </c>
    </row>
    <row r="147" spans="1:5" ht="38.25">
      <c r="A147" s="100" t="str">
        <f t="shared" si="7"/>
        <v xml:space="preserve"> C7036</v>
      </c>
      <c r="B147" s="100" t="s">
        <v>10190</v>
      </c>
      <c r="C147" s="205" t="str">
        <f>VLOOKUP(B147,COMPOSIÇÃO!B$1:$G$12791,2,0)</f>
        <v>GUARDA CORPO EM TUBO DE AÇO GALVANIZADO H=1,10 M, PINTADO COM ESMALTE SINTÉTICO, COM CORRIMÃO SIMPLES, MONTANTES E LONGARINAS DE 1 1/2", SEM BALAÚSTRES, FIXADO COM CHUBADOR MECÂNICO - FORNECIMENTO E INSTALAÇÃO</v>
      </c>
      <c r="D147" s="100" t="str">
        <f>VLOOKUP(B147,COMPOSIÇÃO!B$1:$G$12791,3,0)</f>
        <v>M</v>
      </c>
      <c r="E147" s="125">
        <f>VLOOKUP(B147,COMPOSIÇÃO!B$1:$G$12791,6,0)</f>
        <v>119.05</v>
      </c>
    </row>
    <row r="148" spans="1:5">
      <c r="A148" s="100" t="str">
        <f t="shared" si="7"/>
        <v xml:space="preserve"> C7037</v>
      </c>
      <c r="B148" s="100" t="s">
        <v>10192</v>
      </c>
      <c r="C148" s="205" t="str">
        <f>VLOOKUP(B148,COMPOSIÇÃO!B$1:$G$12791,2,0)</f>
        <v>CORRIMÃO DUPLO, DIÂMETRO EXTERNO = 1 1/2", EM AÇO GALVANIZADO</v>
      </c>
      <c r="D148" s="100" t="str">
        <f>VLOOKUP(B148,COMPOSIÇÃO!B$1:$G$12791,3,0)</f>
        <v>M</v>
      </c>
      <c r="E148" s="125">
        <f>VLOOKUP(B148,COMPOSIÇÃO!B$1:$G$12791,6,0)</f>
        <v>102.46</v>
      </c>
    </row>
    <row r="149" spans="1:5" ht="25.5">
      <c r="A149" s="100" t="str">
        <f t="shared" si="7"/>
        <v xml:space="preserve"> C7038</v>
      </c>
      <c r="B149" s="100" t="s">
        <v>10194</v>
      </c>
      <c r="C149" s="205" t="str">
        <f>VLOOKUP(B149,COMPOSIÇÃO!B$1:$G$12791,2,0)</f>
        <v>PORTA METÁLICA, 60X160 CM, CHAPA Nº 18 DE ABRIR, 01 FOLHA - FORNECIMENTO E INSTALAÇÃO</v>
      </c>
      <c r="D149" s="100" t="str">
        <f>VLOOKUP(B149,COMPOSIÇÃO!B$1:$G$12791,3,0)</f>
        <v>UN</v>
      </c>
      <c r="E149" s="125">
        <f>VLOOKUP(B149,COMPOSIÇÃO!B$1:$G$12791,6,0)</f>
        <v>521.16000000000008</v>
      </c>
    </row>
    <row r="150" spans="1:5" ht="25.5">
      <c r="A150" s="100" t="str">
        <f t="shared" si="7"/>
        <v xml:space="preserve"> C7039</v>
      </c>
      <c r="B150" s="100" t="s">
        <v>10196</v>
      </c>
      <c r="C150" s="205" t="str">
        <f>VLOOKUP(B150,COMPOSIÇÃO!B$1:$G$12791,2,0)</f>
        <v>PORTA METÁLICA, 160X210 CM, CHAPA Nº 18 DE ABRIR, 02 FOLHAS - FORNECIMENTO E INSTALAÇÃO</v>
      </c>
      <c r="D150" s="100" t="str">
        <f>VLOOKUP(B150,COMPOSIÇÃO!B$1:$G$12791,3,0)</f>
        <v>UN</v>
      </c>
      <c r="E150" s="125">
        <f>VLOOKUP(B150,COMPOSIÇÃO!B$1:$G$12791,6,0)</f>
        <v>839.7</v>
      </c>
    </row>
    <row r="151" spans="1:5">
      <c r="A151" s="100" t="str">
        <f t="shared" si="7"/>
        <v xml:space="preserve"> C7040</v>
      </c>
      <c r="B151" s="100" t="s">
        <v>10198</v>
      </c>
      <c r="C151" s="205" t="str">
        <f>VLOOKUP(B151,COMPOSIÇÃO!B$1:$G$12791,2,0)</f>
        <v>PORTA DE ABRIR EM ALUMÍNIO COM TELA ANTI-INSETO - FORNECIMENTO E INSTALAÇÃO</v>
      </c>
      <c r="D151" s="100" t="str">
        <f>VLOOKUP(B151,COMPOSIÇÃO!B$1:$G$12791,3,0)</f>
        <v>M2</v>
      </c>
      <c r="E151" s="125">
        <f>VLOOKUP(B151,COMPOSIÇÃO!B$1:$G$12791,6,0)</f>
        <v>243.39999999999998</v>
      </c>
    </row>
    <row r="152" spans="1:5" ht="25.5">
      <c r="A152" s="100" t="str">
        <f t="shared" si="7"/>
        <v xml:space="preserve"> C7041</v>
      </c>
      <c r="B152" s="100" t="s">
        <v>10201</v>
      </c>
      <c r="C152" s="205" t="str">
        <f>VLOOKUP(B152,COMPOSIÇÃO!B$1:$G$12791,2,0)</f>
        <v>JANELA REMOVÍVEL EM ALUMÍNIO COM TELA ANTI-INSETO - FORNECIMENTO E INSTALAÇÃO</v>
      </c>
      <c r="D152" s="100" t="str">
        <f>VLOOKUP(B152,COMPOSIÇÃO!B$1:$G$12791,3,0)</f>
        <v>M2</v>
      </c>
      <c r="E152" s="125">
        <f>VLOOKUP(B152,COMPOSIÇÃO!B$1:$G$12791,6,0)</f>
        <v>230.68</v>
      </c>
    </row>
    <row r="153" spans="1:5" ht="25.5">
      <c r="A153" s="100" t="str">
        <f t="shared" si="7"/>
        <v xml:space="preserve"> C7042</v>
      </c>
      <c r="B153" s="100" t="s">
        <v>10204</v>
      </c>
      <c r="C153" s="205" t="str">
        <f>VLOOKUP(B153,COMPOSIÇÃO!B$1:$G$12791,2,0)</f>
        <v>PORTA DE ABRIR EM ALUMÍNIO COM TELA ANTI-INSETO EM POLIETILENO E MALHA DE 2MM - FORNECIMENTO E INSTALAÇÃO</v>
      </c>
      <c r="D153" s="100" t="str">
        <f>VLOOKUP(B153,COMPOSIÇÃO!B$1:$G$12791,3,0)</f>
        <v>M2</v>
      </c>
      <c r="E153" s="125" t="e">
        <f>VLOOKUP(B153,COMPOSIÇÃO!B$1:$G$12791,6,0)</f>
        <v>#N/A</v>
      </c>
    </row>
    <row r="154" spans="1:5" ht="25.5">
      <c r="A154" s="100" t="str">
        <f t="shared" si="7"/>
        <v xml:space="preserve"> C7043</v>
      </c>
      <c r="B154" s="100" t="s">
        <v>10206</v>
      </c>
      <c r="C154" s="205" t="str">
        <f>VLOOKUP(B154,COMPOSIÇÃO!B$1:$G$12791,2,0)</f>
        <v>JANELA REMOVÍVEL EM ALUMÍNIO COM TELA ANTI-INSETO EM POLIETILENO E MALHA DE 2MM - FORNECIMENTO E INSTALAÇÃO</v>
      </c>
      <c r="D154" s="100" t="str">
        <f>VLOOKUP(B154,COMPOSIÇÃO!B$1:$G$12791,3,0)</f>
        <v>M2</v>
      </c>
      <c r="E154" s="125" t="e">
        <f>VLOOKUP(B154,COMPOSIÇÃO!B$1:$G$12791,6,0)</f>
        <v>#N/A</v>
      </c>
    </row>
    <row r="155" spans="1:5" ht="38.25">
      <c r="A155" s="100" t="str">
        <f t="shared" si="7"/>
        <v xml:space="preserve"> C7044</v>
      </c>
      <c r="B155" s="100" t="s">
        <v>10208</v>
      </c>
      <c r="C155" s="205" t="str">
        <f>VLOOKUP(B155,COMPOSIÇÃO!B$1:$G$12791,2,0)</f>
        <v>PORTA DE VIDRO TEMPERADO, 1,25X3,15M, COM BANDEIRA, FOLHA DE ABRIR DE 1,00X2,10,  INCLUSIVE JOGO DE FERRAGENS CROMADAS E MOLA HIDRÁULICA DE PISO - FORNECIMENTO E INSTALAÇÃO</v>
      </c>
      <c r="D155" s="100" t="str">
        <f>VLOOKUP(B155,COMPOSIÇÃO!B$1:$G$12791,3,0)</f>
        <v>UN</v>
      </c>
      <c r="E155" s="125" t="e">
        <f>VLOOKUP(B155,COMPOSIÇÃO!B$1:$G$12791,6,0)</f>
        <v>#N/A</v>
      </c>
    </row>
    <row r="156" spans="1:5" ht="38.25">
      <c r="A156" s="100" t="str">
        <f t="shared" si="7"/>
        <v xml:space="preserve"> C7045</v>
      </c>
      <c r="B156" s="100" t="s">
        <v>10210</v>
      </c>
      <c r="C156" s="205" t="str">
        <f>VLOOKUP(B156,COMPOSIÇÃO!B$1:$G$12791,2,0)</f>
        <v>PORTA DE VIDRO TEMPERADO, 3,60X3,15M, COM BANDEIRA, DUAS FOLHAS DE ABRIR DE 1,00X2,10,  INCLUSIVE JOGO DE FERRAGENS CROMADAS E MOLA HIDRÁULICA DE PISO - FORNECIMENTO E INSTALAÇÃO</v>
      </c>
      <c r="D156" s="100" t="str">
        <f>VLOOKUP(B156,COMPOSIÇÃO!B$1:$G$12791,3,0)</f>
        <v>UN</v>
      </c>
      <c r="E156" s="125" t="e">
        <f>VLOOKUP(B156,COMPOSIÇÃO!B$1:$G$12791,6,0)</f>
        <v>#N/A</v>
      </c>
    </row>
    <row r="157" spans="1:5" ht="38.25">
      <c r="A157" s="100" t="str">
        <f t="shared" si="7"/>
        <v xml:space="preserve"> C7046</v>
      </c>
      <c r="B157" s="100" t="s">
        <v>10212</v>
      </c>
      <c r="C157" s="205" t="str">
        <f>VLOOKUP(B157,COMPOSIÇÃO!B$1:$G$12791,2,0)</f>
        <v>PORTA DE VIDRO TEMPERADO, 4,50X3,15M, COM BANDEIRA, DUAS FOLHAS DE ABRIR DE 1,00X2,10,  INCLUSIVE JOGO DE FERRAGENS CROMADAS E MOLA HIDRÁULICA DE PISO - FORNECIMENTO E INSTALAÇÃO</v>
      </c>
      <c r="D157" s="100" t="str">
        <f>VLOOKUP(B157,COMPOSIÇÃO!B$1:$G$12791,3,0)</f>
        <v>UN</v>
      </c>
      <c r="E157" s="125" t="e">
        <f>VLOOKUP(B157,COMPOSIÇÃO!B$1:$G$12791,6,0)</f>
        <v>#N/A</v>
      </c>
    </row>
    <row r="158" spans="1:5" ht="25.5">
      <c r="A158" s="100" t="str">
        <f t="shared" si="7"/>
        <v xml:space="preserve"> C7047</v>
      </c>
      <c r="B158" s="100" t="s">
        <v>10214</v>
      </c>
      <c r="C158" s="205" t="str">
        <f>VLOOKUP(B158,COMPOSIÇÃO!B$1:$G$12791,2,0)</f>
        <v>PORTA METÁLICA, 80X120 CM, CHAPA Nº 18 DE ABRIR, 01 FOLHA - FORNECIMENTO E INSTALAÇÃO</v>
      </c>
      <c r="D158" s="100" t="str">
        <f>VLOOKUP(B158,COMPOSIÇÃO!B$1:$G$12791,3,0)</f>
        <v>UN</v>
      </c>
      <c r="E158" s="125">
        <f>VLOOKUP(B158,COMPOSIÇÃO!B$1:$G$12791,6,0)</f>
        <v>469.29999999999995</v>
      </c>
    </row>
    <row r="159" spans="1:5" ht="25.5">
      <c r="A159" s="100" t="str">
        <f t="shared" si="7"/>
        <v xml:space="preserve"> C7048</v>
      </c>
      <c r="B159" s="100" t="s">
        <v>10216</v>
      </c>
      <c r="C159" s="205" t="str">
        <f>VLOOKUP(B159,COMPOSIÇÃO!B$1:$G$12791,2,0)</f>
        <v>PORTA METÁLICA DE ABRIR COM TUBOS RETANGULARES, INCLUSO DOBRADIÇAS E FECHADURA - FORNECIMENTO E INSTALAÇÃO</v>
      </c>
      <c r="D159" s="100" t="str">
        <f>VLOOKUP(B159,COMPOSIÇÃO!B$1:$G$12791,3,0)</f>
        <v>M2</v>
      </c>
      <c r="E159" s="125">
        <f>VLOOKUP(B159,COMPOSIÇÃO!B$1:$G$12791,6,0)</f>
        <v>437.75</v>
      </c>
    </row>
    <row r="160" spans="1:5">
      <c r="A160" s="100" t="str">
        <f t="shared" si="7"/>
        <v xml:space="preserve"> C7049</v>
      </c>
      <c r="B160" s="100" t="s">
        <v>10218</v>
      </c>
      <c r="C160" s="205" t="str">
        <f>VLOOKUP(B160,COMPOSIÇÃO!B$1:$G$12791,2,0)</f>
        <v>PAINEL METÁLICO COM TUBOS RETANGULARES - FORNECIMENTO E INSTALAÇÃO</v>
      </c>
      <c r="D160" s="100" t="str">
        <f>VLOOKUP(B160,COMPOSIÇÃO!B$1:$G$12791,3,0)</f>
        <v>M2</v>
      </c>
      <c r="E160" s="125">
        <f>VLOOKUP(B160,COMPOSIÇÃO!B$1:$G$12791,6,0)</f>
        <v>167.56</v>
      </c>
    </row>
    <row r="161" spans="1:5" ht="25.5">
      <c r="A161" s="100" t="str">
        <f t="shared" si="7"/>
        <v xml:space="preserve"> C7050</v>
      </c>
      <c r="B161" s="100" t="s">
        <v>10220</v>
      </c>
      <c r="C161" s="205" t="str">
        <f>VLOOKUP(B161,COMPOSIÇÃO!B$1:$G$12791,2,0)</f>
        <v>JANELA DE ABRIR, 1 FOLHA, 0,60X1,00M, CAIXILHO EM ALUMÍNIO,  VIDRO TEMPERADO - FORNECIMENTO E INSTALAÇÃO</v>
      </c>
      <c r="D161" s="100" t="str">
        <f>VLOOKUP(B161,COMPOSIÇÃO!B$1:$G$12791,3,0)</f>
        <v>UN</v>
      </c>
      <c r="E161" s="125" t="e">
        <f>VLOOKUP(B161,COMPOSIÇÃO!B$1:$G$12791,6,0)</f>
        <v>#N/A</v>
      </c>
    </row>
    <row r="162" spans="1:5" ht="25.5">
      <c r="A162" s="100" t="str">
        <f t="shared" si="7"/>
        <v xml:space="preserve"> C7051</v>
      </c>
      <c r="B162" s="100" t="s">
        <v>10222</v>
      </c>
      <c r="C162" s="205" t="str">
        <f>VLOOKUP(B162,COMPOSIÇÃO!B$1:$G$12791,2,0)</f>
        <v>JANELA DE CORRER, 4 FOLHAS, 2,00X1,00M, CAIXILHO EM ALUMÍNIO,  VIDRO TEMPERADO - FORNECIMENTO E INSTALAÇÃO</v>
      </c>
      <c r="D162" s="100" t="str">
        <f>VLOOKUP(B162,COMPOSIÇÃO!B$1:$G$12791,3,0)</f>
        <v>UN</v>
      </c>
      <c r="E162" s="125" t="e">
        <f>VLOOKUP(B162,COMPOSIÇÃO!B$1:$G$12791,6,0)</f>
        <v>#N/A</v>
      </c>
    </row>
    <row r="163" spans="1:5" ht="25.5">
      <c r="A163" s="100" t="str">
        <f t="shared" si="7"/>
        <v xml:space="preserve"> C7052</v>
      </c>
      <c r="B163" s="100" t="s">
        <v>10224</v>
      </c>
      <c r="C163" s="205" t="str">
        <f>VLOOKUP(B163,COMPOSIÇÃO!B$1:$G$12791,2,0)</f>
        <v>JANELA DE CORRER, 2 FOLHAS, 1,20X0,40M, CAIXILHO EM ALUMÍNIO,  VIDRO TEMPERADO - FORNECIMENTO E INSTALAÇÃO</v>
      </c>
      <c r="D163" s="100" t="str">
        <f>VLOOKUP(B163,COMPOSIÇÃO!B$1:$G$12791,3,0)</f>
        <v>UN</v>
      </c>
      <c r="E163" s="125" t="e">
        <f>VLOOKUP(B163,COMPOSIÇÃO!B$1:$G$12791,6,0)</f>
        <v>#N/A</v>
      </c>
    </row>
    <row r="164" spans="1:5" ht="25.5">
      <c r="A164" s="100" t="str">
        <f t="shared" si="7"/>
        <v xml:space="preserve"> C7053</v>
      </c>
      <c r="B164" s="100" t="s">
        <v>10226</v>
      </c>
      <c r="C164" s="205" t="str">
        <f>VLOOKUP(B164,COMPOSIÇÃO!B$1:$G$12791,2,0)</f>
        <v>JANELA DE CORRER, 4 FOLHAS, 3,60X2,55M, CAIXILHO EM ALUMÍNIO,  VIDRO TEMPERADO - FORNECIMENTO E INSTALAÇÃO</v>
      </c>
      <c r="D164" s="100" t="str">
        <f>VLOOKUP(B164,COMPOSIÇÃO!B$1:$G$12791,3,0)</f>
        <v>UN</v>
      </c>
      <c r="E164" s="125" t="e">
        <f>VLOOKUP(B164,COMPOSIÇÃO!B$1:$G$12791,6,0)</f>
        <v>#N/A</v>
      </c>
    </row>
    <row r="165" spans="1:5" ht="25.5">
      <c r="A165" s="100" t="str">
        <f t="shared" si="7"/>
        <v xml:space="preserve"> C7054</v>
      </c>
      <c r="B165" s="100" t="s">
        <v>10228</v>
      </c>
      <c r="C165" s="205" t="str">
        <f>VLOOKUP(B165,COMPOSIÇÃO!B$1:$G$12791,2,0)</f>
        <v>JANELA DE CORRER, 4 FOLHAS, 4,30X2,55M, CAIXILHO EM ALUMÍNIO,  VIDRO TEMPERADO - FORNECIMENTO E INSTALAÇÃO</v>
      </c>
      <c r="D165" s="100" t="str">
        <f>VLOOKUP(B165,COMPOSIÇÃO!B$1:$G$12791,3,0)</f>
        <v>UN</v>
      </c>
      <c r="E165" s="125" t="e">
        <f>VLOOKUP(B165,COMPOSIÇÃO!B$1:$G$12791,6,0)</f>
        <v>#N/A</v>
      </c>
    </row>
    <row r="166" spans="1:5">
      <c r="A166" s="100" t="str">
        <f t="shared" si="7"/>
        <v xml:space="preserve"> C7055</v>
      </c>
      <c r="B166" s="100" t="s">
        <v>10230</v>
      </c>
      <c r="C166" s="205" t="str">
        <f>VLOOKUP(B166,COMPOSIÇÃO!B$1:$G$12791,2,0)</f>
        <v>GRADE FIXA EM TELA ARAME GALVANIZADO 12 BWG MALHA 2"</v>
      </c>
      <c r="D166" s="100" t="str">
        <f>VLOOKUP(B166,COMPOSIÇÃO!B$1:$G$12791,3,0)</f>
        <v>M2</v>
      </c>
      <c r="E166" s="125">
        <f>VLOOKUP(B166,COMPOSIÇÃO!B$1:$G$12791,6,0)</f>
        <v>187.01999999999998</v>
      </c>
    </row>
    <row r="167" spans="1:5" ht="25.5">
      <c r="A167" s="100" t="str">
        <f t="shared" si="7"/>
        <v xml:space="preserve"> C7056</v>
      </c>
      <c r="B167" s="100" t="s">
        <v>10232</v>
      </c>
      <c r="C167" s="205" t="str">
        <f>VLOOKUP(B167,COMPOSIÇÃO!B$1:$G$12791,2,0)</f>
        <v>PORTAO EM TELA ARAME GALVANIZADO MALHA 2" E MOLDURA EM TUBOS DE ACO COM DUAS FOLHAS DE ABRIR, 2,00X2,10 M, INCLUSO FERRAGENS</v>
      </c>
      <c r="D167" s="100" t="str">
        <f>VLOOKUP(B167,COMPOSIÇÃO!B$1:$G$12791,3,0)</f>
        <v>UN</v>
      </c>
      <c r="E167" s="125">
        <f>VLOOKUP(B167,COMPOSIÇÃO!B$1:$G$12791,6,0)</f>
        <v>1807.1200000000001</v>
      </c>
    </row>
    <row r="168" spans="1:5" ht="25.5">
      <c r="A168" s="100" t="str">
        <f t="shared" si="7"/>
        <v xml:space="preserve"> C7057</v>
      </c>
      <c r="B168" s="100" t="s">
        <v>10234</v>
      </c>
      <c r="C168" s="205" t="str">
        <f>VLOOKUP(B168,COMPOSIÇÃO!B$1:$G$12791,2,0)</f>
        <v>PORTAO EM TELA ARAME GALVANIZADO MALHA 2" E MOLDURA EM TUBOS DE ACO COM DUAS FOLHAS DE ABRIR, 2,00X2,10 M, COM TELA MOSQUITEIRA, INCLUSO FERRAGENS</v>
      </c>
      <c r="D168" s="100" t="str">
        <f>VLOOKUP(B168,COMPOSIÇÃO!B$1:$G$12791,3,0)</f>
        <v>UN</v>
      </c>
      <c r="E168" s="125">
        <f>VLOOKUP(B168,COMPOSIÇÃO!B$1:$G$12791,6,0)</f>
        <v>1825.33</v>
      </c>
    </row>
    <row r="169" spans="1:5" ht="25.5">
      <c r="A169" s="100" t="str">
        <f t="shared" si="7"/>
        <v xml:space="preserve"> C7058</v>
      </c>
      <c r="B169" s="100" t="s">
        <v>10237</v>
      </c>
      <c r="C169" s="205" t="str">
        <f>VLOOKUP(B169,COMPOSIÇÃO!B$1:$G$12791,2,0)</f>
        <v>PORTAO EM TELA ARAME GALVANIZADO MALHA 2" E MOLDURA EM TUBOS DE ACO DE CORRER, , 1,00X2,10 M, INCLUSO FERRAGENS</v>
      </c>
      <c r="D169" s="100" t="str">
        <f>VLOOKUP(B169,COMPOSIÇÃO!B$1:$G$12791,3,0)</f>
        <v>UN</v>
      </c>
      <c r="E169" s="125">
        <f>VLOOKUP(B169,COMPOSIÇÃO!B$1:$G$12791,6,0)</f>
        <v>1137.5500000000002</v>
      </c>
    </row>
    <row r="170" spans="1:5" ht="25.5">
      <c r="A170" s="100" t="str">
        <f t="shared" si="7"/>
        <v xml:space="preserve"> C7059</v>
      </c>
      <c r="B170" s="100" t="s">
        <v>10239</v>
      </c>
      <c r="C170" s="205" t="str">
        <f>VLOOKUP(B170,COMPOSIÇÃO!B$1:$G$12791,2,0)</f>
        <v>PORTAO EM TELA ARAME GALVANIZADO MALHA 2" E MOLDURA EM TUBOS DE ACO DE CORRER, , 1,00X2,10 M, COM TELA MOSQUITEIRA, INCLUSO FERRAGENS</v>
      </c>
      <c r="D170" s="100" t="str">
        <f>VLOOKUP(B170,COMPOSIÇÃO!B$1:$G$12791,3,0)</f>
        <v>UN</v>
      </c>
      <c r="E170" s="125">
        <f>VLOOKUP(B170,COMPOSIÇÃO!B$1:$G$12791,6,0)</f>
        <v>1155.76</v>
      </c>
    </row>
    <row r="171" spans="1:5" ht="25.5">
      <c r="A171" s="100" t="str">
        <f t="shared" si="7"/>
        <v xml:space="preserve"> C7060</v>
      </c>
      <c r="B171" s="100" t="s">
        <v>10242</v>
      </c>
      <c r="C171" s="205" t="str">
        <f>VLOOKUP(B171,COMPOSIÇÃO!B$1:$G$12791,2,0)</f>
        <v>PORTA METÁLICA, 60X180 CM, CHAPA Nº 18 DE ABRIR, 01 FOLHA - FORNECIMENTO E INSTALAÇÃO</v>
      </c>
      <c r="D171" s="100" t="str">
        <f>VLOOKUP(B171,COMPOSIÇÃO!B$1:$G$12791,3,0)</f>
        <v>UN</v>
      </c>
      <c r="E171" s="125">
        <f>VLOOKUP(B171,COMPOSIÇÃO!B$1:$G$12791,6,0)</f>
        <v>532.66000000000008</v>
      </c>
    </row>
    <row r="172" spans="1:5" ht="25.5">
      <c r="A172" s="100" t="str">
        <f t="shared" si="7"/>
        <v xml:space="preserve"> C7061</v>
      </c>
      <c r="B172" s="100" t="s">
        <v>10244</v>
      </c>
      <c r="C172" s="205" t="str">
        <f>VLOOKUP(B172,COMPOSIÇÃO!B$1:$G$12791,2,0)</f>
        <v>BARRA DE APOIO EM "L", EM ACO INOX POLIDO 70 X 70 CM - FORNECIMENTO E INSTALAÇÃO</v>
      </c>
      <c r="D172" s="100" t="str">
        <f>VLOOKUP(B172,COMPOSIÇÃO!B$1:$G$12791,3,0)</f>
        <v>UN</v>
      </c>
      <c r="E172" s="125">
        <f>VLOOKUP(B172,COMPOSIÇÃO!B$1:$G$12791,6,0)</f>
        <v>237.89000000000001</v>
      </c>
    </row>
    <row r="173" spans="1:5" ht="25.5">
      <c r="A173" s="100" t="str">
        <f t="shared" si="7"/>
        <v xml:space="preserve"> C7062</v>
      </c>
      <c r="B173" s="100" t="s">
        <v>10246</v>
      </c>
      <c r="C173" s="205" t="str">
        <f>VLOOKUP(B173,COMPOSIÇÃO!B$1:$G$12791,2,0)</f>
        <v>BARRA DE APOIO EM "L", EM ACO INOX POLIDO 80 X 80 CM - FORNECIMENTO E INSTALAÇÃO</v>
      </c>
      <c r="D173" s="100" t="str">
        <f>VLOOKUP(B173,COMPOSIÇÃO!B$1:$G$12791,3,0)</f>
        <v>UN</v>
      </c>
      <c r="E173" s="125">
        <f>VLOOKUP(B173,COMPOSIÇÃO!B$1:$G$12791,6,0)</f>
        <v>260.92999999999995</v>
      </c>
    </row>
    <row r="174" spans="1:5" ht="25.5">
      <c r="A174" s="100" t="str">
        <f t="shared" si="7"/>
        <v xml:space="preserve"> C7063</v>
      </c>
      <c r="B174" s="100" t="s">
        <v>10248</v>
      </c>
      <c r="C174" s="205" t="str">
        <f>VLOOKUP(B174,COMPOSIÇÃO!B$1:$G$12791,2,0)</f>
        <v>BARRA DE APOIO LATERAL ARTICULADA, COM TRAVA, EM ACO INOX POLIDO, 70 CM - FORNECIMENTO E INSTALAÇÃO</v>
      </c>
      <c r="D174" s="100" t="str">
        <f>VLOOKUP(B174,COMPOSIÇÃO!B$1:$G$12791,3,0)</f>
        <v>UN</v>
      </c>
      <c r="E174" s="125">
        <f>VLOOKUP(B174,COMPOSIÇÃO!B$1:$G$12791,6,0)</f>
        <v>280.94</v>
      </c>
    </row>
    <row r="175" spans="1:5" ht="25.5">
      <c r="A175" s="100" t="str">
        <f t="shared" ref="A175:A196" si="8">CONCATENATE(" ",B175)</f>
        <v xml:space="preserve"> C7064</v>
      </c>
      <c r="B175" s="100" t="s">
        <v>10250</v>
      </c>
      <c r="C175" s="205" t="str">
        <f>VLOOKUP(B175,COMPOSIÇÃO!B$1:$G$12791,2,0)</f>
        <v>BARRA DE APOIO RETA, EM ACO INOX POLIDO, COMPRIMENTO 50 CM - FORNECIMENTO E INSTALAÇÃO</v>
      </c>
      <c r="D175" s="100" t="str">
        <f>VLOOKUP(B175,COMPOSIÇÃO!B$1:$G$12791,3,0)</f>
        <v>UN</v>
      </c>
      <c r="E175" s="125">
        <f>VLOOKUP(B175,COMPOSIÇÃO!B$1:$G$12791,6,0)</f>
        <v>94.81</v>
      </c>
    </row>
    <row r="176" spans="1:5" ht="25.5">
      <c r="A176" s="100" t="str">
        <f t="shared" si="8"/>
        <v xml:space="preserve"> C7065</v>
      </c>
      <c r="B176" s="100" t="s">
        <v>10252</v>
      </c>
      <c r="C176" s="205" t="str">
        <f>VLOOKUP(B176,COMPOSIÇÃO!B$1:$G$12791,2,0)</f>
        <v>BARRA DE APOIO RETA, EM ACO INOX POLIDO, COMPRIMENTO 60 CM - FORNECIMENTO E INSTALAÇÃO</v>
      </c>
      <c r="D176" s="100" t="str">
        <f>VLOOKUP(B176,COMPOSIÇÃO!B$1:$G$12791,3,0)</f>
        <v>UN</v>
      </c>
      <c r="E176" s="125">
        <f>VLOOKUP(B176,COMPOSIÇÃO!B$1:$G$12791,6,0)</f>
        <v>110.43</v>
      </c>
    </row>
    <row r="177" spans="1:5" ht="25.5">
      <c r="A177" s="100" t="str">
        <f t="shared" si="8"/>
        <v xml:space="preserve"> C7066</v>
      </c>
      <c r="B177" s="100" t="s">
        <v>10254</v>
      </c>
      <c r="C177" s="205" t="str">
        <f>VLOOKUP(B177,COMPOSIÇÃO!B$1:$G$12791,2,0)</f>
        <v>BARRA DE APOIO RETA, EM ACO INOX POLIDO, COMPRIMENTO 70 CM - FORNECIMENTO E INSTALAÇÃO</v>
      </c>
      <c r="D177" s="100" t="str">
        <f>VLOOKUP(B177,COMPOSIÇÃO!B$1:$G$12791,3,0)</f>
        <v>UN</v>
      </c>
      <c r="E177" s="125">
        <f>VLOOKUP(B177,COMPOSIÇÃO!B$1:$G$12791,6,0)</f>
        <v>120.78</v>
      </c>
    </row>
    <row r="178" spans="1:5" ht="25.5">
      <c r="A178" s="100" t="str">
        <f t="shared" si="8"/>
        <v xml:space="preserve"> C7067</v>
      </c>
      <c r="B178" s="100" t="s">
        <v>10256</v>
      </c>
      <c r="C178" s="205" t="str">
        <f>VLOOKUP(B178,COMPOSIÇÃO!B$1:$G$12791,2,0)</f>
        <v>BARRA DE APOIO RETA, EM ACO INOX POLIDO, COMPRIMENTO 80 CM - FORNECIMENTO E INSTALAÇÃO</v>
      </c>
      <c r="D178" s="100" t="str">
        <f>VLOOKUP(B178,COMPOSIÇÃO!B$1:$G$12791,3,0)</f>
        <v>UN</v>
      </c>
      <c r="E178" s="125">
        <f>VLOOKUP(B178,COMPOSIÇÃO!B$1:$G$12791,6,0)</f>
        <v>127.68</v>
      </c>
    </row>
    <row r="179" spans="1:5" ht="25.5">
      <c r="A179" s="100" t="str">
        <f t="shared" si="8"/>
        <v xml:space="preserve"> C7068</v>
      </c>
      <c r="B179" s="100" t="s">
        <v>10258</v>
      </c>
      <c r="C179" s="205" t="str">
        <f>VLOOKUP(B179,COMPOSIÇÃO!B$1:$G$12791,2,0)</f>
        <v>BARRA DE APOIO RETA, EM ACO INOX POLIDO, COMPRIMENTO 90 CM - FORNECIMENTO E INSTALAÇÃO</v>
      </c>
      <c r="D179" s="100" t="str">
        <f>VLOOKUP(B179,COMPOSIÇÃO!B$1:$G$12791,3,0)</f>
        <v>UN</v>
      </c>
      <c r="E179" s="125">
        <f>VLOOKUP(B179,COMPOSIÇÃO!B$1:$G$12791,6,0)</f>
        <v>132.96</v>
      </c>
    </row>
    <row r="180" spans="1:5" ht="38.25">
      <c r="A180" s="100" t="str">
        <f t="shared" si="8"/>
        <v xml:space="preserve"> C7069</v>
      </c>
      <c r="B180" s="100" t="s">
        <v>10260</v>
      </c>
      <c r="C180" s="205" t="str">
        <f>VLOOKUP(B180,COMPOSIÇÃO!B$1:$G$12791,2,0)</f>
        <v>ALAMBRADO ESTRUTURADO POR MOLDURA DE TUBOS DE ACO GALVANIZADO, COM COSTURA, DIÂMETRO 2", COM TELA DE ARAME GALVANIZADO, FIO 14 BWG E MALHA QUADRADA 5X5CM</v>
      </c>
      <c r="D180" s="100" t="str">
        <f>VLOOKUP(B180,COMPOSIÇÃO!B$1:$G$12791,3,0)</f>
        <v>M2</v>
      </c>
      <c r="E180" s="125" t="e">
        <f>VLOOKUP(B180,COMPOSIÇÃO!B$1:$G$12791,6,0)</f>
        <v>#N/A</v>
      </c>
    </row>
    <row r="181" spans="1:5" ht="25.5">
      <c r="A181" s="100" t="str">
        <f t="shared" si="8"/>
        <v xml:space="preserve"> C7070</v>
      </c>
      <c r="B181" s="100" t="s">
        <v>10262</v>
      </c>
      <c r="C181" s="205" t="str">
        <f>VLOOKUP(B181,COMPOSIÇÃO!B$1:$G$12791,2,0)</f>
        <v>JANELA DE CORRER, 2 FOLHAS, 1,80X0,50M, CAIXILHO EM ALUMÍNIO, VIDRO TEMPERADO - FORNECIMENTO E INSTALAÇÃO</v>
      </c>
      <c r="D181" s="100" t="str">
        <f>VLOOKUP(B181,COMPOSIÇÃO!B$1:$G$12791,3,0)</f>
        <v>UN</v>
      </c>
      <c r="E181" s="125" t="e">
        <f>VLOOKUP(B181,COMPOSIÇÃO!B$1:$G$12791,6,0)</f>
        <v>#N/A</v>
      </c>
    </row>
    <row r="182" spans="1:5" ht="38.25">
      <c r="A182" s="100" t="str">
        <f t="shared" si="8"/>
        <v xml:space="preserve"> C7071</v>
      </c>
      <c r="B182" s="100" t="s">
        <v>10264</v>
      </c>
      <c r="C182" s="205" t="str">
        <f>VLOOKUP(B182,COMPOSIÇÃO!B$1:$G$12791,2,0)</f>
        <v>PORTA DE VIDRO TEMPERADO, 4,625X3,15M, COM BANDEIRA, DUAS FOLHAS DE ABRIR DE 1,00X2,10,  INCLUSIVE JOGO DE FERRAGENS CROMADAS E MOLA HIDRÁULICA DE PISO - FORNECIMENTO E INSTALAÇÃO</v>
      </c>
      <c r="D182" s="100" t="str">
        <f>VLOOKUP(B182,COMPOSIÇÃO!B$1:$G$12791,3,0)</f>
        <v>UN</v>
      </c>
      <c r="E182" s="125" t="e">
        <f>VLOOKUP(B182,COMPOSIÇÃO!B$1:$G$12791,6,0)</f>
        <v>#N/A</v>
      </c>
    </row>
    <row r="183" spans="1:5" ht="38.25">
      <c r="A183" s="100" t="str">
        <f t="shared" si="8"/>
        <v xml:space="preserve"> C7072</v>
      </c>
      <c r="B183" s="100" t="s">
        <v>10266</v>
      </c>
      <c r="C183" s="205" t="str">
        <f>VLOOKUP(B183,COMPOSIÇÃO!B$1:$G$12791,2,0)</f>
        <v>PORTA DE VIDRO TEMPERADO, 5,525X3,15M, COM BANDEIRA, DUAS FOLHAS DE ABRIR DE 1,00X2,10,  INCLUSIVE JOGO DE FERRAGENS CROMADAS E MOLA HIDRÁULICA DE PISO - FORNECIMENTO E INSTALAÇÃO</v>
      </c>
      <c r="D183" s="100" t="str">
        <f>VLOOKUP(B183,COMPOSIÇÃO!B$1:$G$12791,3,0)</f>
        <v>UN</v>
      </c>
      <c r="E183" s="125" t="e">
        <f>VLOOKUP(B183,COMPOSIÇÃO!B$1:$G$12791,6,0)</f>
        <v>#N/A</v>
      </c>
    </row>
    <row r="184" spans="1:5" ht="25.5">
      <c r="A184" s="100" t="str">
        <f t="shared" si="8"/>
        <v xml:space="preserve"> C7073</v>
      </c>
      <c r="B184" s="100" t="s">
        <v>10268</v>
      </c>
      <c r="C184" s="205" t="str">
        <f>VLOOKUP(B184,COMPOSIÇÃO!B$1:$G$12791,2,0)</f>
        <v>SUBSTITUIÇÃO DE TELA DE ALAMBRADRO DE QUADRA POLIESPORTIVA. TELA DE ARAME GALVANIZADO, MALHA 5X5 CM, FIO 14 BWG</v>
      </c>
      <c r="D184" s="100" t="str">
        <f>VLOOKUP(B184,COMPOSIÇÃO!B$1:$G$12791,3,0)</f>
        <v>M2</v>
      </c>
      <c r="E184" s="125">
        <f>VLOOKUP(B184,COMPOSIÇÃO!B$1:$G$12791,6,0)</f>
        <v>55.669999999999995</v>
      </c>
    </row>
    <row r="185" spans="1:5" ht="25.5">
      <c r="A185" s="100" t="str">
        <f t="shared" si="8"/>
        <v xml:space="preserve"> C7074</v>
      </c>
      <c r="B185" s="100" t="s">
        <v>10270</v>
      </c>
      <c r="C185" s="205" t="str">
        <f>VLOOKUP(B185,COMPOSIÇÃO!B$1:$G$12791,2,0)</f>
        <v>PORTA EM AÇO DE ABRIR TIPO VENEZIANA, 60X160 CM, PARA DIVISÓRIAS DE GRANITO, - FORNECIMENTO E INSTALAÇÃO</v>
      </c>
      <c r="D185" s="100" t="str">
        <f>VLOOKUP(B185,COMPOSIÇÃO!B$1:$G$12791,3,0)</f>
        <v>UN</v>
      </c>
      <c r="E185" s="125">
        <f>VLOOKUP(B185,COMPOSIÇÃO!B$1:$G$12791,6,0)</f>
        <v>162.64999999999998</v>
      </c>
    </row>
    <row r="186" spans="1:5" ht="25.5">
      <c r="A186" s="100" t="str">
        <f t="shared" si="8"/>
        <v xml:space="preserve"> C7075</v>
      </c>
      <c r="B186" s="100" t="s">
        <v>10272</v>
      </c>
      <c r="C186" s="205" t="str">
        <f>VLOOKUP(B186,COMPOSIÇÃO!B$1:$G$12791,2,0)</f>
        <v>PORTA EM AÇO DE ABRIR TIPO VENEZIANA, 60X165 CM, PARA DIVISÓRIAS DE GRANITO, - FORNECIMENTO E INSTALAÇÃO</v>
      </c>
      <c r="D186" s="100" t="str">
        <f>VLOOKUP(B186,COMPOSIÇÃO!B$1:$G$12791,3,0)</f>
        <v>UN</v>
      </c>
      <c r="E186" s="125">
        <f>VLOOKUP(B186,COMPOSIÇÃO!B$1:$G$12791,6,0)</f>
        <v>167.72</v>
      </c>
    </row>
    <row r="187" spans="1:5" ht="25.5">
      <c r="A187" s="100" t="str">
        <f t="shared" si="8"/>
        <v xml:space="preserve"> C7076</v>
      </c>
      <c r="B187" s="100" t="s">
        <v>10274</v>
      </c>
      <c r="C187" s="205" t="str">
        <f>VLOOKUP(B187,COMPOSIÇÃO!B$1:$G$12791,2,0)</f>
        <v>PORTA EM AÇO DE ABRIR TIPO VENEZIANA, 60X180 CM, PARA DIVISÓRIAS DE GRANITO, - FORNECIMENTO E INSTALAÇÃO</v>
      </c>
      <c r="D187" s="100" t="str">
        <f>VLOOKUP(B187,COMPOSIÇÃO!B$1:$G$12791,3,0)</f>
        <v>UN</v>
      </c>
      <c r="E187" s="125">
        <f>VLOOKUP(B187,COMPOSIÇÃO!B$1:$G$12791,6,0)</f>
        <v>182.95000000000002</v>
      </c>
    </row>
    <row r="188" spans="1:5">
      <c r="A188" s="100" t="str">
        <f t="shared" si="8"/>
        <v xml:space="preserve"> C7077</v>
      </c>
      <c r="B188" s="100" t="s">
        <v>10276</v>
      </c>
      <c r="C188" s="205" t="str">
        <f>VLOOKUP(B188,COMPOSIÇÃO!B$1:$G$12791,2,0)</f>
        <v>GRADE METÁLICA DE PERFIL TUBULAR - FORNECIMENTO E INSTALAÇÃO</v>
      </c>
      <c r="D188" s="100" t="str">
        <f>VLOOKUP(B188,COMPOSIÇÃO!B$1:$G$12791,3,0)</f>
        <v>M2</v>
      </c>
      <c r="E188" s="125">
        <f>VLOOKUP(B188,COMPOSIÇÃO!B$1:$G$12791,6,0)</f>
        <v>307.69</v>
      </c>
    </row>
    <row r="189" spans="1:5" ht="25.5">
      <c r="A189" s="100" t="str">
        <f t="shared" si="8"/>
        <v xml:space="preserve"> C7078</v>
      </c>
      <c r="B189" s="100" t="s">
        <v>10278</v>
      </c>
      <c r="C189" s="205" t="str">
        <f>VLOOKUP(B189,COMPOSIÇÃO!B$1:$G$12791,2,0)</f>
        <v>PORTÃO EM GRADE METÁLICA DE PERFIL TUBULAR, 2,00X2,10M, DUAS FOLHAS DE ABRIR - FORNECIMENTO E INSTALAÇÃO</v>
      </c>
      <c r="D189" s="100" t="str">
        <f>VLOOKUP(B189,COMPOSIÇÃO!B$1:$G$12791,3,0)</f>
        <v>UN</v>
      </c>
      <c r="E189" s="125">
        <f>VLOOKUP(B189,COMPOSIÇÃO!B$1:$G$12791,6,0)</f>
        <v>1188.1599999999999</v>
      </c>
    </row>
    <row r="190" spans="1:5">
      <c r="A190" s="100" t="str">
        <f t="shared" si="8"/>
        <v xml:space="preserve"> C7079</v>
      </c>
      <c r="B190" s="100" t="s">
        <v>10280</v>
      </c>
      <c r="C190" s="205" t="str">
        <f>VLOOKUP(B190,COMPOSIÇÃO!B$1:$G$12791,2,0)</f>
        <v>PORTAO DE FERRO EM CHAPA GALVANIZADA PLANA 16 GSG</v>
      </c>
      <c r="D190" s="100" t="str">
        <f>VLOOKUP(B190,COMPOSIÇÃO!B$1:$G$12791,3,0)</f>
        <v>UN</v>
      </c>
      <c r="E190" s="125">
        <f>VLOOKUP(B190,COMPOSIÇÃO!B$1:$G$12791,6,0)</f>
        <v>221.33999999999997</v>
      </c>
    </row>
    <row r="191" spans="1:5" ht="25.5">
      <c r="A191" s="100" t="str">
        <f t="shared" si="8"/>
        <v xml:space="preserve"> C7080</v>
      </c>
      <c r="B191" s="100" t="s">
        <v>10282</v>
      </c>
      <c r="C191" s="205" t="str">
        <f>VLOOKUP(B191,COMPOSIÇÃO!B$1:$G$12791,2,0)</f>
        <v>PORTAO DE FERRO EM CHAPA GALVANIZADA PLANA 16 GSG, 2,00X2,10 M, DUAS FOLHAS DE ABRIR</v>
      </c>
      <c r="D191" s="100" t="str">
        <f>VLOOKUP(B191,COMPOSIÇÃO!B$1:$G$12791,3,0)</f>
        <v>UN</v>
      </c>
      <c r="E191" s="125">
        <f>VLOOKUP(B191,COMPOSIÇÃO!B$1:$G$12791,6,0)</f>
        <v>929.55</v>
      </c>
    </row>
    <row r="192" spans="1:5" ht="25.5">
      <c r="A192" s="100" t="str">
        <f t="shared" si="8"/>
        <v xml:space="preserve"> C7081</v>
      </c>
      <c r="B192" s="100" t="s">
        <v>10284</v>
      </c>
      <c r="C192" s="205" t="str">
        <f>VLOOKUP(B192,COMPOSIÇÃO!B$1:$G$12791,2,0)</f>
        <v>JANELA DE ALUMÍNIO 2 FOLHAS FIXAS E 3 FOLHAS TIPO MAXIMO AR, 2,50X0,60 M - FORNECIMENTO E INSTALAÇÃO</v>
      </c>
      <c r="D192" s="100" t="str">
        <f>VLOOKUP(B192,COMPOSIÇÃO!B$1:$G$12791,3,0)</f>
        <v>UN</v>
      </c>
      <c r="E192" s="125">
        <f>VLOOKUP(B192,COMPOSIÇÃO!B$1:$G$12791,6,0)</f>
        <v>932.49</v>
      </c>
    </row>
    <row r="193" spans="1:5">
      <c r="A193" s="100" t="str">
        <f t="shared" si="8"/>
        <v xml:space="preserve"> C7082</v>
      </c>
      <c r="B193" s="100" t="s">
        <v>10286</v>
      </c>
      <c r="C193" s="205" t="str">
        <f>VLOOKUP(B193,COMPOSIÇÃO!B$1:$G$12791,2,0)</f>
        <v>RECOLOCAÇÃO DE ESQUADRIAS METÁLICAS</v>
      </c>
      <c r="D193" s="100" t="str">
        <f>VLOOKUP(B193,COMPOSIÇÃO!B$1:$G$12791,3,0)</f>
        <v>UN</v>
      </c>
      <c r="E193" s="125">
        <f>VLOOKUP(B193,COMPOSIÇÃO!B$1:$G$12791,6,0)</f>
        <v>79.740000000000009</v>
      </c>
    </row>
    <row r="194" spans="1:5" ht="25.5">
      <c r="A194" s="100" t="str">
        <f t="shared" si="8"/>
        <v xml:space="preserve"> C7083</v>
      </c>
      <c r="B194" s="100" t="s">
        <v>10288</v>
      </c>
      <c r="C194" s="205" t="str">
        <f>VLOOKUP(B194,COMPOSIÇÃO!B$1:$G$12791,2,0)</f>
        <v>PORTAO EM TELA ARAME GALVANIZADO MALHA 2" E MOLDURA EM TUBOS DE ACO COM DUAS FOLHAS DE ABRIR, 1,80X1,80 M, INCLUSO FERRAGENS</v>
      </c>
      <c r="D194" s="100" t="str">
        <f>VLOOKUP(B194,COMPOSIÇÃO!B$1:$G$12791,3,0)</f>
        <v>UN</v>
      </c>
      <c r="E194" s="125">
        <f>VLOOKUP(B194,COMPOSIÇÃO!B$1:$G$12791,6,0)</f>
        <v>1716.43</v>
      </c>
    </row>
    <row r="195" spans="1:5" ht="25.5">
      <c r="A195" s="100" t="str">
        <f t="shared" si="8"/>
        <v xml:space="preserve"> C7084</v>
      </c>
      <c r="B195" s="100" t="s">
        <v>10290</v>
      </c>
      <c r="C195" s="205" t="str">
        <f>VLOOKUP(B195,COMPOSIÇÃO!B$1:$G$12791,2,0)</f>
        <v>SUBSTITUIÇÃO DE TELA DE ALAMBRADRO DE QUADRA POLIESPORTIVA. TELA DE ARAME GALVANIZADO, MALHA 5X5 CM, FIO 12 BWG</v>
      </c>
      <c r="D195" s="100" t="str">
        <f>VLOOKUP(B195,COMPOSIÇÃO!B$1:$G$12791,3,0)</f>
        <v>M2</v>
      </c>
      <c r="E195" s="125">
        <f>VLOOKUP(B195,COMPOSIÇÃO!B$1:$G$12791,6,0)</f>
        <v>65.900000000000006</v>
      </c>
    </row>
    <row r="196" spans="1:5">
      <c r="A196" s="100" t="str">
        <f t="shared" si="8"/>
        <v xml:space="preserve"> C7085</v>
      </c>
      <c r="B196" s="100" t="s">
        <v>11096</v>
      </c>
      <c r="C196" s="205" t="e">
        <f>VLOOKUP(B196,COMPOSIÇÃO!B$1:$G$12791,2,0)</f>
        <v>#N/A</v>
      </c>
      <c r="D196" s="100" t="e">
        <f>VLOOKUP(B196,COMPOSIÇÃO!B$1:$G$12791,3,0)</f>
        <v>#N/A</v>
      </c>
      <c r="E196" s="125" t="e">
        <f>VLOOKUP(B196,COMPOSIÇÃO!B$1:$G$12791,6,0)</f>
        <v>#N/A</v>
      </c>
    </row>
    <row r="197" spans="1:5">
      <c r="A197" s="202" t="str">
        <f>COMPOSIÇÃO!A1181</f>
        <v>INSTALAÇÕES ELÉTRICAS</v>
      </c>
      <c r="B197" s="203"/>
      <c r="C197" s="204"/>
      <c r="D197" s="203"/>
      <c r="E197" s="203"/>
    </row>
    <row r="198" spans="1:5">
      <c r="A198" s="100" t="str">
        <f>CONCATENATE(" ",B198)</f>
        <v xml:space="preserve"> C8000</v>
      </c>
      <c r="B198" s="100" t="s">
        <v>11097</v>
      </c>
      <c r="C198" s="205" t="e">
        <f>VLOOKUP(B198,COMPOSIÇÃO!B$1:$G$12791,2,0)</f>
        <v>#N/A</v>
      </c>
      <c r="D198" s="100" t="e">
        <f>VLOOKUP(B198,COMPOSIÇÃO!B$1:$G$12791,3,0)</f>
        <v>#N/A</v>
      </c>
      <c r="E198" s="125" t="e">
        <f>VLOOKUP(B198,COMPOSIÇÃO!B$1:$G$12791,6,0)</f>
        <v>#N/A</v>
      </c>
    </row>
    <row r="199" spans="1:5">
      <c r="A199" s="202" t="str">
        <f>COMPOSIÇÃO!A1463</f>
        <v>INEL</v>
      </c>
      <c r="B199" s="203"/>
      <c r="C199" s="204"/>
      <c r="D199" s="203"/>
      <c r="E199" s="203"/>
    </row>
    <row r="200" spans="1:5">
      <c r="A200" s="100" t="str">
        <f>CONCATENATE(" ",B200)</f>
        <v xml:space="preserve"> C9000</v>
      </c>
      <c r="B200" s="100" t="s">
        <v>10326</v>
      </c>
      <c r="C200" s="205">
        <f>VLOOKUP(B200,COMPOSIÇÃO!B$1:$G$12791,2,0)</f>
        <v>0</v>
      </c>
      <c r="D200" s="100">
        <f>VLOOKUP(B200,COMPOSIÇÃO!B$1:$G$12791,3,0)</f>
        <v>0</v>
      </c>
      <c r="E200" s="125" t="e">
        <f>VLOOKUP(B200,COMPOSIÇÃO!B$1:$G$12791,6,0)</f>
        <v>#N/A</v>
      </c>
    </row>
    <row r="201" spans="1:5">
      <c r="A201" s="202" t="str">
        <f>COMPOSIÇÃO!A1467</f>
        <v>SISTEMAS DE PROTEÇÃO CONTRA DESCARGAS ATMOSFÉRICAS</v>
      </c>
      <c r="B201" s="203"/>
      <c r="C201" s="204"/>
      <c r="D201" s="203"/>
      <c r="E201" s="203"/>
    </row>
    <row r="202" spans="1:5">
      <c r="A202" s="100" t="str">
        <f>CONCATENATE(" ",B202)</f>
        <v xml:space="preserve"> C10000</v>
      </c>
      <c r="B202" s="100" t="s">
        <v>10329</v>
      </c>
      <c r="C202" s="205" t="str">
        <f>VLOOKUP(B202,COMPOSIÇÃO!B$1:$G$12791,2,0)</f>
        <v>CONECTOR MACHO RJ - 45, CATEGORIA 5E  - FORNECIMENTO E INSTALAÇÃO</v>
      </c>
      <c r="D202" s="100" t="str">
        <f>VLOOKUP(B202,COMPOSIÇÃO!B$1:$G$12791,3,0)</f>
        <v>UN</v>
      </c>
      <c r="E202" s="125">
        <f>VLOOKUP(B202,COMPOSIÇÃO!B$1:$G$12791,6,0)</f>
        <v>4.5</v>
      </c>
    </row>
    <row r="203" spans="1:5">
      <c r="A203" s="202" t="str">
        <f>COMPOSIÇÃO!A1471</f>
        <v>INSTALAÇÕES DE CABEAMENTO ESTRUTURADO</v>
      </c>
      <c r="B203" s="203"/>
      <c r="C203" s="204"/>
      <c r="D203" s="203"/>
      <c r="E203" s="203"/>
    </row>
    <row r="204" spans="1:5" ht="25.5">
      <c r="A204" s="100" t="str">
        <f>CONCATENATE(" ",B204)</f>
        <v xml:space="preserve"> C11000</v>
      </c>
      <c r="B204" s="100" t="s">
        <v>10332</v>
      </c>
      <c r="C204" s="205" t="str">
        <f>VLOOKUP(B204,COMPOSIÇÃO!B$1:$G$12791,2,0)</f>
        <v>ISOLAMENTO TÉRMICO DE DUTOS DE AR CONDICIONADO, PARA DIÂMETROS DE ATÉ 50 MM, COM FITA ALUMINIZADA</v>
      </c>
      <c r="D204" s="100" t="str">
        <f>VLOOKUP(B204,COMPOSIÇÃO!B$1:$G$12791,3,0)</f>
        <v>M</v>
      </c>
      <c r="E204" s="125">
        <f>VLOOKUP(B204,COMPOSIÇÃO!B$1:$G$12791,6,0)</f>
        <v>5.74</v>
      </c>
    </row>
    <row r="205" spans="1:5" ht="25.5">
      <c r="A205" s="100" t="str">
        <f>CONCATENATE(" ",B205)</f>
        <v xml:space="preserve"> C11001</v>
      </c>
      <c r="B205" s="100" t="s">
        <v>10334</v>
      </c>
      <c r="C205" s="205" t="str">
        <f>VLOOKUP(B205,COMPOSIÇÃO!B$1:$G$12791,2,0)</f>
        <v>ISOLAMENTO TÉRMICO DE DUTOS DE AR CONDICIONADO, PARA DIÂMETROS MAIORES QUE 50 MM, COM FITA ALUMINIZADA</v>
      </c>
      <c r="D205" s="100" t="str">
        <f>VLOOKUP(B205,COMPOSIÇÃO!B$1:$G$12791,3,0)</f>
        <v>M</v>
      </c>
      <c r="E205" s="125">
        <f>VLOOKUP(B205,COMPOSIÇÃO!B$1:$G$12791,6,0)</f>
        <v>8.41</v>
      </c>
    </row>
    <row r="206" spans="1:5" ht="51">
      <c r="A206" s="100" t="str">
        <f>CONCATENATE(" ",B206)</f>
        <v xml:space="preserve"> C11002</v>
      </c>
      <c r="B206" s="100" t="s">
        <v>10336</v>
      </c>
      <c r="C206" s="205" t="str">
        <f>VLOOKUP(B206,COMPOSIÇÃO!B$1:$G$12791,2,0)</f>
        <v>COIFA EM AÇO INOXIDÁVEL (AISI 304), COM CANALETAS DE RETENÇÃO DE GORDURA E CABOS DE FIXAÇÃO, REDES DE DUTOS, EXAUSTOR MODELO INDUSTRIAL 220V. INCLUSO FURO E ACABAMENTO NA PAREDE PARA PASSAGEM DO DUTO - FORNECIMENTO E INSTALAÇÃO</v>
      </c>
      <c r="D206" s="100" t="str">
        <f>VLOOKUP(B206,COMPOSIÇÃO!B$1:$G$12791,3,0)</f>
        <v>UN</v>
      </c>
      <c r="E206" s="125">
        <f>VLOOKUP(B206,COMPOSIÇÃO!B$1:$G$12791,6,0)</f>
        <v>9825.5399999999991</v>
      </c>
    </row>
    <row r="207" spans="1:5" ht="25.5">
      <c r="A207" s="100" t="str">
        <f>CONCATENATE(" ",B207)</f>
        <v xml:space="preserve"> C11003</v>
      </c>
      <c r="B207" s="100" t="s">
        <v>10339</v>
      </c>
      <c r="C207" s="205" t="str">
        <f>VLOOKUP(B207,COMPOSIÇÃO!B$1:$G$12791,2,0)</f>
        <v>EXAUSTOR DE PAREDE, D = 40 CM, INCLUSO FURO E ACABAMENTO NA PAREDE - FORNECIMENTO E INSTALAÇÃO</v>
      </c>
      <c r="D207" s="100" t="str">
        <f>VLOOKUP(B207,COMPOSIÇÃO!B$1:$G$12791,3,0)</f>
        <v>UN</v>
      </c>
      <c r="E207" s="125">
        <f>VLOOKUP(B207,COMPOSIÇÃO!B$1:$G$12791,6,0)</f>
        <v>281.38</v>
      </c>
    </row>
    <row r="208" spans="1:5">
      <c r="A208" s="100" t="str">
        <f>CONCATENATE(" ",B208)</f>
        <v xml:space="preserve"> C11004</v>
      </c>
      <c r="B208" s="100" t="s">
        <v>11098</v>
      </c>
      <c r="C208" s="205" t="e">
        <f>VLOOKUP(B208,COMPOSIÇÃO!B$1:$G$12791,2,0)</f>
        <v>#N/A</v>
      </c>
      <c r="D208" s="100" t="e">
        <f>VLOOKUP(B208,COMPOSIÇÃO!B$1:$G$12791,3,0)</f>
        <v>#N/A</v>
      </c>
      <c r="E208" s="125" t="e">
        <f>VLOOKUP(B208,COMPOSIÇÃO!B$1:$G$12791,6,0)</f>
        <v>#N/A</v>
      </c>
    </row>
    <row r="209" spans="1:5">
      <c r="A209" s="202" t="str">
        <f>COMPOSIÇÃO!A1495</f>
        <v>SINAPI</v>
      </c>
      <c r="B209" s="203"/>
      <c r="C209" s="204"/>
      <c r="D209" s="203"/>
      <c r="E209" s="203"/>
    </row>
    <row r="210" spans="1:5" ht="25.5">
      <c r="A210" s="100" t="str">
        <f t="shared" ref="A210:A273" si="9">CONCATENATE(" ",B210)</f>
        <v xml:space="preserve"> C12000</v>
      </c>
      <c r="B210" s="100" t="s">
        <v>10344</v>
      </c>
      <c r="C210" s="205" t="str">
        <f>VLOOKUP(B210,COMPOSIÇÃO!B$1:$G$12791,2,0)</f>
        <v>CAIXA D´ÁGUA EM POLIETILENO, 500 LITROS, COM TAMPA,  SEM ACESSÓRIOS - FORNECIMENTO E INSTALAÇÃO</v>
      </c>
      <c r="D210" s="100" t="str">
        <f>VLOOKUP(B210,COMPOSIÇÃO!B$1:$G$12791,3,0)</f>
        <v>UN</v>
      </c>
      <c r="E210" s="125">
        <f>VLOOKUP(B210,COMPOSIÇÃO!B$1:$G$12791,6,0)</f>
        <v>223.75</v>
      </c>
    </row>
    <row r="211" spans="1:5" ht="25.5">
      <c r="A211" s="100" t="str">
        <f t="shared" si="9"/>
        <v xml:space="preserve"> C12001</v>
      </c>
      <c r="B211" s="100" t="s">
        <v>10346</v>
      </c>
      <c r="C211" s="205" t="str">
        <f>VLOOKUP(B211,COMPOSIÇÃO!B$1:$G$12791,2,0)</f>
        <v>CAIXA D´ÁGUA EM POLIETILENO, 750 LITROS, COM TAMPA,  SEM ACESSÓRIOS - FORNECIMENTO E INSTALAÇÃO</v>
      </c>
      <c r="D211" s="100" t="str">
        <f>VLOOKUP(B211,COMPOSIÇÃO!B$1:$G$12791,3,0)</f>
        <v>UN</v>
      </c>
      <c r="E211" s="125">
        <f>VLOOKUP(B211,COMPOSIÇÃO!B$1:$G$12791,6,0)</f>
        <v>357.15000000000003</v>
      </c>
    </row>
    <row r="212" spans="1:5" ht="25.5">
      <c r="A212" s="100" t="str">
        <f t="shared" si="9"/>
        <v xml:space="preserve"> C12002</v>
      </c>
      <c r="B212" s="100" t="s">
        <v>10348</v>
      </c>
      <c r="C212" s="205" t="str">
        <f>VLOOKUP(B212,COMPOSIÇÃO!B$1:$G$12791,2,0)</f>
        <v>CAIXA D´ÁGUA EM POLIETILENO, 1000 LITROS, COM TAMPA,  SEM ACESSÓRIOS - FORNECIMENTO E INSTALAÇÃO</v>
      </c>
      <c r="D212" s="100" t="str">
        <f>VLOOKUP(B212,COMPOSIÇÃO!B$1:$G$12791,3,0)</f>
        <v>UN</v>
      </c>
      <c r="E212" s="125">
        <f>VLOOKUP(B212,COMPOSIÇÃO!B$1:$G$12791,6,0)</f>
        <v>362.16</v>
      </c>
    </row>
    <row r="213" spans="1:5" ht="25.5">
      <c r="A213" s="100" t="str">
        <f t="shared" si="9"/>
        <v xml:space="preserve"> C12003</v>
      </c>
      <c r="B213" s="100" t="s">
        <v>10350</v>
      </c>
      <c r="C213" s="205" t="str">
        <f>VLOOKUP(B213,COMPOSIÇÃO!B$1:$G$12791,2,0)</f>
        <v>CAIXA D´ÁGUA EM POLIETILENO, 1500 LITROS, COM TAMPA,  SEM ACESSÓRIOS - FORNECIMENTO E INSTALAÇÃO</v>
      </c>
      <c r="D213" s="100" t="str">
        <f>VLOOKUP(B213,COMPOSIÇÃO!B$1:$G$12791,3,0)</f>
        <v>UN</v>
      </c>
      <c r="E213" s="125">
        <f>VLOOKUP(B213,COMPOSIÇÃO!B$1:$G$12791,6,0)</f>
        <v>697.23</v>
      </c>
    </row>
    <row r="214" spans="1:5" ht="25.5">
      <c r="A214" s="100" t="str">
        <f t="shared" si="9"/>
        <v xml:space="preserve"> C12004</v>
      </c>
      <c r="B214" s="100" t="s">
        <v>10352</v>
      </c>
      <c r="C214" s="205" t="str">
        <f>VLOOKUP(B214,COMPOSIÇÃO!B$1:$G$12791,2,0)</f>
        <v>CAIXA D´ÁGUA EM POLIETILENO, 2000 LITROS, COM TAMPA,  SEM ACESSÓRIOS - FORNECIMENTO E INSTALAÇÃO</v>
      </c>
      <c r="D214" s="100" t="str">
        <f>VLOOKUP(B214,COMPOSIÇÃO!B$1:$G$12791,3,0)</f>
        <v>UN</v>
      </c>
      <c r="E214" s="125">
        <f>VLOOKUP(B214,COMPOSIÇÃO!B$1:$G$12791,6,0)</f>
        <v>778.58999999999992</v>
      </c>
    </row>
    <row r="215" spans="1:5" ht="38.25">
      <c r="A215" s="100" t="str">
        <f t="shared" si="9"/>
        <v xml:space="preserve"> C12005</v>
      </c>
      <c r="B215" s="100" t="s">
        <v>10354</v>
      </c>
      <c r="C215" s="205" t="str">
        <f>VLOOKUP(B215,COMPOSIÇÃO!B$1:$G$12791,2,0)</f>
        <v>CAIXA D'ÁGUA METÁLICA TIPO TAÇA CAPACIDADE DE 20.000 L. ESCADAS INTERNA E EXTERNA. PINTURA INTERNA EM FUNDO EPÓXI E TINTA EPÓXI AZUL PISCINA/PINTURA EXTERNA EM FUNDO E ESMALTE SINTÉICO. INCLUSO FIXAÇÃO DA BASE E FRETE.</v>
      </c>
      <c r="D215" s="100" t="str">
        <f>VLOOKUP(B215,COMPOSIÇÃO!B$1:$G$12791,3,0)</f>
        <v>UN</v>
      </c>
      <c r="E215" s="125">
        <f>VLOOKUP(B215,COMPOSIÇÃO!B$1:$G$12791,6,0)</f>
        <v>17811.77</v>
      </c>
    </row>
    <row r="216" spans="1:5" ht="51">
      <c r="A216" s="100" t="str">
        <f t="shared" si="9"/>
        <v xml:space="preserve"> C12006</v>
      </c>
      <c r="B216" s="100" t="s">
        <v>10357</v>
      </c>
      <c r="C216" s="205" t="str">
        <f>VLOOKUP(B216,COMPOSIÇÃO!B$1:$G$12791,2,0)</f>
        <v>CAIXA D'ÁGUA METÁLICA TIPO TAÇA CAPACIDADE DE 30.000 L. ESCADAS INTERNA E EXTERNA. PINTURA INTERNA EM FUNDO EPÓXI E TINTA EPÓXI AZUL PISCINA/PINTURA EXTERNA EM FUNDO E ESMALTE SINTÉICO. INCLUSO FUNDAÇÃO, FIXAÇÃO DA BASE E FRETE.</v>
      </c>
      <c r="D216" s="100" t="str">
        <f>VLOOKUP(B216,COMPOSIÇÃO!B$1:$G$12791,3,0)</f>
        <v>UN</v>
      </c>
      <c r="E216" s="125">
        <f>VLOOKUP(B216,COMPOSIÇÃO!B$1:$G$12791,6,0)</f>
        <v>23568.43</v>
      </c>
    </row>
    <row r="217" spans="1:5" ht="51">
      <c r="A217" s="100" t="str">
        <f t="shared" si="9"/>
        <v xml:space="preserve"> C12007</v>
      </c>
      <c r="B217" s="100" t="s">
        <v>10360</v>
      </c>
      <c r="C217" s="205" t="str">
        <f>VLOOKUP(B217,COMPOSIÇÃO!B$1:$G$12791,2,0)</f>
        <v>CAIXA D'ÁGUA METÁLICA TIPO TAÇA CAPACIDADE DE 40.000 L. ESCADAS INTERNA E EXTERNA. PINTURA INTERNA EM FUNDO EPÓXI E TINTA EPÓXI AZUL PISCINA/PINTURA EXTERNA EM FUNDO E ESMALTE SINTÉICO. INCLUSO FUNDAÇÃO, FIXAÇÃO DA BASE E FRETE.</v>
      </c>
      <c r="D217" s="100" t="str">
        <f>VLOOKUP(B217,COMPOSIÇÃO!B$1:$G$12791,3,0)</f>
        <v>UN</v>
      </c>
      <c r="E217" s="125">
        <f>VLOOKUP(B217,COMPOSIÇÃO!B$1:$G$12791,6,0)</f>
        <v>29441.77</v>
      </c>
    </row>
    <row r="218" spans="1:5" ht="25.5">
      <c r="A218" s="100" t="str">
        <f t="shared" si="9"/>
        <v xml:space="preserve"> C12008</v>
      </c>
      <c r="B218" s="100" t="s">
        <v>10363</v>
      </c>
      <c r="C218" s="205" t="str">
        <f>VLOOKUP(B218,COMPOSIÇÃO!B$1:$G$12791,2,0)</f>
        <v>BUCHA DE REDUÇÃO, PVC, SOLDÁVEL, LONGA, DN 40MM X 25MM, INSTALADO EM RAMAL OU SUB-RAMAL DE ÁGUA - FORNECIMENTO E INSTALAÇÃO</v>
      </c>
      <c r="D218" s="100" t="str">
        <f>VLOOKUP(B218,COMPOSIÇÃO!B$1:$G$12791,3,0)</f>
        <v>UN</v>
      </c>
      <c r="E218" s="125">
        <f>VLOOKUP(B218,COMPOSIÇÃO!B$1:$G$12791,6,0)</f>
        <v>8.07</v>
      </c>
    </row>
    <row r="219" spans="1:5" ht="25.5">
      <c r="A219" s="100" t="str">
        <f t="shared" si="9"/>
        <v xml:space="preserve"> C12009</v>
      </c>
      <c r="B219" s="100" t="s">
        <v>10365</v>
      </c>
      <c r="C219" s="205" t="str">
        <f>VLOOKUP(B219,COMPOSIÇÃO!B$1:$G$12791,2,0)</f>
        <v>BUCHA DE REDUÇÃO, PVC, SOLDÁVEL, LONGA, DN 50MM X 25MM, INSTALADO EM RAMAL OU SUB-RAMAL DE ÁGUA - FORNECIMENTO E INSTALAÇÃO</v>
      </c>
      <c r="D219" s="100" t="str">
        <f>VLOOKUP(B219,COMPOSIÇÃO!B$1:$G$12791,3,0)</f>
        <v>UN</v>
      </c>
      <c r="E219" s="125">
        <f>VLOOKUP(B219,COMPOSIÇÃO!B$1:$G$12791,6,0)</f>
        <v>8.629999999999999</v>
      </c>
    </row>
    <row r="220" spans="1:5" ht="25.5">
      <c r="A220" s="100" t="str">
        <f t="shared" si="9"/>
        <v xml:space="preserve"> C12010</v>
      </c>
      <c r="B220" s="100" t="s">
        <v>10367</v>
      </c>
      <c r="C220" s="205" t="str">
        <f>VLOOKUP(B220,COMPOSIÇÃO!B$1:$G$12791,2,0)</f>
        <v>BUCHA DE REDUÇÃO, PVC, SOLDÁVEL, LONGA, DN 50MM X 32MM, INSTALADO EM RAMAL OU SUB-RAMAL DE ÁGUA - FORNECIMENTO E INSTALAÇÃO</v>
      </c>
      <c r="D220" s="100" t="str">
        <f>VLOOKUP(B220,COMPOSIÇÃO!B$1:$G$12791,3,0)</f>
        <v>UN</v>
      </c>
      <c r="E220" s="125">
        <f>VLOOKUP(B220,COMPOSIÇÃO!B$1:$G$12791,6,0)</f>
        <v>9.5499999999999989</v>
      </c>
    </row>
    <row r="221" spans="1:5" ht="25.5">
      <c r="A221" s="100" t="str">
        <f t="shared" si="9"/>
        <v xml:space="preserve"> C12011</v>
      </c>
      <c r="B221" s="100" t="s">
        <v>10369</v>
      </c>
      <c r="C221" s="205" t="str">
        <f>VLOOKUP(B221,COMPOSIÇÃO!B$1:$G$12791,2,0)</f>
        <v>BUCHA DE REDUÇÃO, PVC, SOLDÁVEL, LONGA, DN 60MM X 25MM, INSTALADO EM RAMAL OU SUB-RAMAL DE ÁGUA - FORNECIMENTO E INSTALAÇÃO</v>
      </c>
      <c r="D221" s="100" t="str">
        <f>VLOOKUP(B221,COMPOSIÇÃO!B$1:$G$12791,3,0)</f>
        <v>UN</v>
      </c>
      <c r="E221" s="125">
        <f>VLOOKUP(B221,COMPOSIÇÃO!B$1:$G$12791,6,0)</f>
        <v>12.379999999999999</v>
      </c>
    </row>
    <row r="222" spans="1:5" ht="25.5">
      <c r="A222" s="100" t="str">
        <f t="shared" si="9"/>
        <v xml:space="preserve"> C12012</v>
      </c>
      <c r="B222" s="100" t="s">
        <v>10371</v>
      </c>
      <c r="C222" s="205" t="str">
        <f>VLOOKUP(B222,COMPOSIÇÃO!B$1:$G$12791,2,0)</f>
        <v>BUCHA DE REDUÇÃO, PVC, SOLDÁVEL, LONGA, DN 60MM X 32MM, INSTALADO EM RAMAL OU SUB-RAMAL DE ÁGUA - FORNECIMENTO E INSTALAÇÃO</v>
      </c>
      <c r="D222" s="100" t="str">
        <f>VLOOKUP(B222,COMPOSIÇÃO!B$1:$G$12791,3,0)</f>
        <v>UN</v>
      </c>
      <c r="E222" s="125">
        <f>VLOOKUP(B222,COMPOSIÇÃO!B$1:$G$12791,6,0)</f>
        <v>13.83</v>
      </c>
    </row>
    <row r="223" spans="1:5" ht="25.5">
      <c r="A223" s="100" t="str">
        <f t="shared" si="9"/>
        <v xml:space="preserve"> C12013</v>
      </c>
      <c r="B223" s="100" t="s">
        <v>10373</v>
      </c>
      <c r="C223" s="205" t="str">
        <f>VLOOKUP(B223,COMPOSIÇÃO!B$1:$G$12791,2,0)</f>
        <v>BUCHA DE REDUÇÃO, PVC, SOLDÁVEL, LONGA, DN 60MM X 40MM, INSTALADO EM RAMAL OU SUB-RAMAL DE ÁGUA - FORNECIMENTO E INSTALAÇÃO</v>
      </c>
      <c r="D223" s="100" t="str">
        <f>VLOOKUP(B223,COMPOSIÇÃO!B$1:$G$12791,3,0)</f>
        <v>UN</v>
      </c>
      <c r="E223" s="125">
        <f>VLOOKUP(B223,COMPOSIÇÃO!B$1:$G$12791,6,0)</f>
        <v>14.57</v>
      </c>
    </row>
    <row r="224" spans="1:5" ht="25.5">
      <c r="A224" s="100" t="str">
        <f t="shared" si="9"/>
        <v xml:space="preserve"> C12014</v>
      </c>
      <c r="B224" s="100" t="s">
        <v>10375</v>
      </c>
      <c r="C224" s="205" t="str">
        <f>VLOOKUP(B224,COMPOSIÇÃO!B$1:$G$12791,2,0)</f>
        <v>BUCHA DE REDUÇÃO, PVC, SOLDÁVEL, LONGA, DN 60MM X 50MM, INSTALADO EM RAMAL OU SUB-RAMAL DE ÁGUA - FORNECIMENTO E INSTALAÇÃO</v>
      </c>
      <c r="D224" s="100" t="str">
        <f>VLOOKUP(B224,COMPOSIÇÃO!B$1:$G$12791,3,0)</f>
        <v>UN</v>
      </c>
      <c r="E224" s="125">
        <f>VLOOKUP(B224,COMPOSIÇÃO!B$1:$G$12791,6,0)</f>
        <v>16.7</v>
      </c>
    </row>
    <row r="225" spans="1:5" ht="25.5">
      <c r="A225" s="100" t="str">
        <f t="shared" si="9"/>
        <v xml:space="preserve"> C12015</v>
      </c>
      <c r="B225" s="100" t="s">
        <v>10377</v>
      </c>
      <c r="C225" s="205" t="str">
        <f>VLOOKUP(B225,COMPOSIÇÃO!B$1:$G$12791,2,0)</f>
        <v>BUCHA DE REDUÇÃO, PVC, SOLDÁVEL, LONGA, DN 75MM X 50MM, INSTALADO EM RAMAL OU SUB-RAMAL DE ÁGUA - FORNECIMENTO E INSTALAÇÃO</v>
      </c>
      <c r="D225" s="100" t="str">
        <f>VLOOKUP(B225,COMPOSIÇÃO!B$1:$G$12791,3,0)</f>
        <v>UN</v>
      </c>
      <c r="E225" s="125">
        <f>VLOOKUP(B225,COMPOSIÇÃO!B$1:$G$12791,6,0)</f>
        <v>19.25</v>
      </c>
    </row>
    <row r="226" spans="1:5" ht="25.5">
      <c r="A226" s="100" t="str">
        <f t="shared" si="9"/>
        <v xml:space="preserve"> C12016</v>
      </c>
      <c r="B226" s="100" t="s">
        <v>10379</v>
      </c>
      <c r="C226" s="205" t="str">
        <f>VLOOKUP(B226,COMPOSIÇÃO!B$1:$G$12791,2,0)</f>
        <v>JOELHO DE REDUÇÃO, PVC SOLDAVEL, 90 GRAUS,  25 MM X 20 MM, PARA AGUA FRIA PREDIAL - FORNECIMENTO E INSTALAÇÃO</v>
      </c>
      <c r="D226" s="100" t="str">
        <f>VLOOKUP(B226,COMPOSIÇÃO!B$1:$G$12791,3,0)</f>
        <v>UN</v>
      </c>
      <c r="E226" s="125">
        <f>VLOOKUP(B226,COMPOSIÇÃO!B$1:$G$12791,6,0)</f>
        <v>7.83</v>
      </c>
    </row>
    <row r="227" spans="1:5" ht="25.5">
      <c r="A227" s="100" t="str">
        <f t="shared" si="9"/>
        <v xml:space="preserve"> C12017</v>
      </c>
      <c r="B227" s="100" t="s">
        <v>10381</v>
      </c>
      <c r="C227" s="205" t="str">
        <f>VLOOKUP(B227,COMPOSIÇÃO!B$1:$G$12791,2,0)</f>
        <v>JOELHO DE REDUÇÃO, PVC SOLDAVEL, 90 GRAUS,  32 MM X 25 MM, PARA AGUA FRIA PREDIAL. FORNECIMENTO E INSTALAÇÃO</v>
      </c>
      <c r="D227" s="100" t="str">
        <f>VLOOKUP(B227,COMPOSIÇÃO!B$1:$G$12791,3,0)</f>
        <v>UN</v>
      </c>
      <c r="E227" s="125">
        <f>VLOOKUP(B227,COMPOSIÇÃO!B$1:$G$12791,6,0)</f>
        <v>9.1199999999999992</v>
      </c>
    </row>
    <row r="228" spans="1:5">
      <c r="A228" s="100" t="str">
        <f t="shared" si="9"/>
        <v xml:space="preserve"> C12018</v>
      </c>
      <c r="B228" s="100" t="s">
        <v>10383</v>
      </c>
      <c r="C228" s="205" t="str">
        <f>VLOOKUP(B228,COMPOSIÇÃO!B$1:$G$12791,2,0)</f>
        <v>TÊ DE REDUÇÃO, PVC, SOLDÁVEL, DN 50MM X 32MM - FORNECIMENTO E INSTALAÇÃO</v>
      </c>
      <c r="D228" s="100" t="str">
        <f>VLOOKUP(B228,COMPOSIÇÃO!B$1:$G$12791,3,0)</f>
        <v>UN</v>
      </c>
      <c r="E228" s="125">
        <f>VLOOKUP(B228,COMPOSIÇÃO!B$1:$G$12791,6,0)</f>
        <v>17.91</v>
      </c>
    </row>
    <row r="229" spans="1:5" ht="25.5">
      <c r="A229" s="100" t="str">
        <f t="shared" si="9"/>
        <v xml:space="preserve"> C12019</v>
      </c>
      <c r="B229" s="100" t="s">
        <v>10385</v>
      </c>
      <c r="C229" s="205" t="str">
        <f>VLOOKUP(B229,COMPOSIÇÃO!B$1:$G$12791,2,0)</f>
        <v>TÊ SOLDÁVEL E COM ROSCA NA BOLSA CENTRAL, PVC, SOLDÁVEL, DN 25MM X 3/4 - FORNECIMENTO E INSTALAÇÃO</v>
      </c>
      <c r="D229" s="100" t="str">
        <f>VLOOKUP(B229,COMPOSIÇÃO!B$1:$G$12791,3,0)</f>
        <v>UN</v>
      </c>
      <c r="E229" s="125">
        <f>VLOOKUP(B229,COMPOSIÇÃO!B$1:$G$12791,6,0)</f>
        <v>7.8599999999999994</v>
      </c>
    </row>
    <row r="230" spans="1:5" ht="25.5">
      <c r="A230" s="100" t="str">
        <f t="shared" si="9"/>
        <v xml:space="preserve"> C12020</v>
      </c>
      <c r="B230" s="100" t="s">
        <v>10387</v>
      </c>
      <c r="C230" s="205" t="str">
        <f>VLOOKUP(B230,COMPOSIÇÃO!B$1:$G$12791,2,0)</f>
        <v>TÊ SOLDÁVEL E COM ROSCA NA BOLSA CENTRAL, PVC, SOLDÁVEL, DN 32MM X 3/4 - FORNECIMENTO E INSTALAÇÃO</v>
      </c>
      <c r="D230" s="100" t="str">
        <f>VLOOKUP(B230,COMPOSIÇÃO!B$1:$G$12791,3,0)</f>
        <v>UN</v>
      </c>
      <c r="E230" s="125">
        <f>VLOOKUP(B230,COMPOSIÇÃO!B$1:$G$12791,6,0)</f>
        <v>12.410000000000002</v>
      </c>
    </row>
    <row r="231" spans="1:5" ht="25.5">
      <c r="A231" s="100" t="str">
        <f t="shared" si="9"/>
        <v xml:space="preserve"> C12021</v>
      </c>
      <c r="B231" s="100" t="s">
        <v>10389</v>
      </c>
      <c r="C231" s="205" t="str">
        <f>VLOOKUP(B231,COMPOSIÇÃO!B$1:$G$12791,2,0)</f>
        <v>KIT DE REGISTRO DE GAVETA BRUTO DE LATÃO 1/2", COM ACABAMENTO E CANOPLA CROMADOS, INCLUSIVE CONEXÕES, ROSCÁVEL - FORNECIMENTO E INSTALAÇÃO</v>
      </c>
      <c r="D231" s="100" t="str">
        <f>VLOOKUP(B231,COMPOSIÇÃO!B$1:$G$12791,3,0)</f>
        <v>UN</v>
      </c>
      <c r="E231" s="125">
        <f>VLOOKUP(B231,COMPOSIÇÃO!B$1:$G$12791,6,0)</f>
        <v>59.26</v>
      </c>
    </row>
    <row r="232" spans="1:5" ht="25.5">
      <c r="A232" s="100" t="str">
        <f t="shared" si="9"/>
        <v xml:space="preserve"> C12022</v>
      </c>
      <c r="B232" s="100" t="s">
        <v>10391</v>
      </c>
      <c r="C232" s="205" t="str">
        <f>VLOOKUP(B232,COMPOSIÇÃO!B$1:$G$12791,2,0)</f>
        <v>KIT DE REGISTRO DE GAVETA BRUTO DE LATÃO 3/4", COM ACABAMENTO E CANOPLA CROMADOS, INCLUSIVE CONEXÕES, ROSCÁVEL - FORNECIMENTO E INSTALAÇÃO</v>
      </c>
      <c r="D232" s="100" t="str">
        <f>VLOOKUP(B232,COMPOSIÇÃO!B$1:$G$12791,3,0)</f>
        <v>UN</v>
      </c>
      <c r="E232" s="125">
        <f>VLOOKUP(B232,COMPOSIÇÃO!B$1:$G$12791,6,0)</f>
        <v>68.039999999999992</v>
      </c>
    </row>
    <row r="233" spans="1:5" ht="25.5">
      <c r="A233" s="100" t="str">
        <f t="shared" si="9"/>
        <v xml:space="preserve"> C12023</v>
      </c>
      <c r="B233" s="100" t="s">
        <v>10393</v>
      </c>
      <c r="C233" s="205" t="str">
        <f>VLOOKUP(B233,COMPOSIÇÃO!B$1:$G$12791,2,0)</f>
        <v>KIT DE REGISTRO DE GAVETA BRUTO DE LATÃO 1 1/4", COM ACABAMENTO E CANOPLA CROMADOS, INCLUSIVE CONEXÕES, ROSCÁVEL - FORNECIMENTO E INSTALAÇÃO</v>
      </c>
      <c r="D233" s="100" t="str">
        <f>VLOOKUP(B233,COMPOSIÇÃO!B$1:$G$12791,3,0)</f>
        <v>UN</v>
      </c>
      <c r="E233" s="125">
        <f>VLOOKUP(B233,COMPOSIÇÃO!B$1:$G$12791,6,0)</f>
        <v>125.54</v>
      </c>
    </row>
    <row r="234" spans="1:5" ht="25.5">
      <c r="A234" s="100" t="str">
        <f t="shared" si="9"/>
        <v xml:space="preserve"> C12024</v>
      </c>
      <c r="B234" s="100" t="s">
        <v>10395</v>
      </c>
      <c r="C234" s="205" t="str">
        <f>VLOOKUP(B234,COMPOSIÇÃO!B$1:$G$12791,2,0)</f>
        <v>KIT DE REGISTRO DE GAVETA BRUTO DE LATÃO 1 1/2", COM ACABAMENTO E CANOPLA CROMADOS, INCLUSIVE CONEXÕES, ROSCÁVEL - FORNECIMENTO E INSTALAÇÃO</v>
      </c>
      <c r="D234" s="100" t="str">
        <f>VLOOKUP(B234,COMPOSIÇÃO!B$1:$G$12791,3,0)</f>
        <v>UN</v>
      </c>
      <c r="E234" s="125">
        <f>VLOOKUP(B234,COMPOSIÇÃO!B$1:$G$12791,6,0)</f>
        <v>121.62</v>
      </c>
    </row>
    <row r="235" spans="1:5" ht="25.5">
      <c r="A235" s="100" t="str">
        <f t="shared" si="9"/>
        <v xml:space="preserve"> C12025</v>
      </c>
      <c r="B235" s="100" t="s">
        <v>10397</v>
      </c>
      <c r="C235" s="205" t="str">
        <f>VLOOKUP(B235,COMPOSIÇÃO!B$1:$G$12791,2,0)</f>
        <v>KIT DE REGISTRO DE GAVETA BRUTO DE LATÃO 2", COM ACABAMENTO E CANOPLA CROMADOS, INCLUSIVE CONEXÕES, ROSCÁVEL - FORNECIMENTO E INSTALAÇÃO</v>
      </c>
      <c r="D235" s="100" t="str">
        <f>VLOOKUP(B235,COMPOSIÇÃO!B$1:$G$12791,3,0)</f>
        <v>UN</v>
      </c>
      <c r="E235" s="125">
        <f>VLOOKUP(B235,COMPOSIÇÃO!B$1:$G$12791,6,0)</f>
        <v>152.97</v>
      </c>
    </row>
    <row r="236" spans="1:5" ht="25.5">
      <c r="A236" s="100" t="str">
        <f t="shared" si="9"/>
        <v xml:space="preserve"> C12026</v>
      </c>
      <c r="B236" s="100" t="s">
        <v>10399</v>
      </c>
      <c r="C236" s="205" t="str">
        <f>VLOOKUP(B236,COMPOSIÇÃO!B$1:$G$12791,2,0)</f>
        <v>KIT DE REGISTRO DE PRESSÃO BRUTO DE LATÃO 1/2", COM ACABAMENTO E CANOPLA CROMADOS, INCLUSIVE CONEXÕES,  ROSCÁVEL - FORNECIMENTO E INSTALAÇÃO</v>
      </c>
      <c r="D236" s="100" t="str">
        <f>VLOOKUP(B236,COMPOSIÇÃO!B$1:$G$12791,3,0)</f>
        <v>UN</v>
      </c>
      <c r="E236" s="125">
        <f>VLOOKUP(B236,COMPOSIÇÃO!B$1:$G$12791,6,0)</f>
        <v>65.11999999999999</v>
      </c>
    </row>
    <row r="237" spans="1:5" ht="25.5">
      <c r="A237" s="100" t="str">
        <f t="shared" si="9"/>
        <v xml:space="preserve"> C12027</v>
      </c>
      <c r="B237" s="100" t="s">
        <v>10401</v>
      </c>
      <c r="C237" s="205" t="str">
        <f>VLOOKUP(B237,COMPOSIÇÃO!B$1:$G$12791,2,0)</f>
        <v>KIT DE REGISTRO DE PRESSÃO BRUTO DE LATÃO 3/4", COM ACABAMENTO E CANOPLA CROMADOS, INCLUSIVE CONEXÕES,  ROSCÁVEL - FORNECIMENTO E INSTALAÇÃO</v>
      </c>
      <c r="D237" s="100" t="str">
        <f>VLOOKUP(B237,COMPOSIÇÃO!B$1:$G$12791,3,0)</f>
        <v>UN</v>
      </c>
      <c r="E237" s="125">
        <f>VLOOKUP(B237,COMPOSIÇÃO!B$1:$G$12791,6,0)</f>
        <v>66.33</v>
      </c>
    </row>
    <row r="238" spans="1:5">
      <c r="A238" s="100" t="str">
        <f t="shared" si="9"/>
        <v xml:space="preserve"> C12028</v>
      </c>
      <c r="B238" s="100" t="s">
        <v>10403</v>
      </c>
      <c r="C238" s="205" t="str">
        <f>VLOOKUP(B238,COMPOSIÇÃO!B$1:$G$12791,2,0)</f>
        <v>ACABAMENTO CROMADO PARA REGISTRO - FORNECIMENTO E INSTALAÇÃO</v>
      </c>
      <c r="D238" s="100" t="str">
        <f>VLOOKUP(B238,COMPOSIÇÃO!B$1:$G$12791,3,0)</f>
        <v>UN</v>
      </c>
      <c r="E238" s="125">
        <f>VLOOKUP(B238,COMPOSIÇÃO!B$1:$G$12791,6,0)</f>
        <v>23</v>
      </c>
    </row>
    <row r="239" spans="1:5">
      <c r="A239" s="100" t="str">
        <f t="shared" si="9"/>
        <v xml:space="preserve"> C12029</v>
      </c>
      <c r="B239" s="100" t="s">
        <v>10405</v>
      </c>
      <c r="C239" s="205" t="str">
        <f>VLOOKUP(B239,COMPOSIÇÃO!B$1:$G$12791,2,0)</f>
        <v>BANCADA EM GRANITO CINZA POLIDO - FORNECIMENTO E INSTALAÇÃO</v>
      </c>
      <c r="D239" s="100" t="str">
        <f>VLOOKUP(B239,COMPOSIÇÃO!B$1:$G$12791,3,0)</f>
        <v>M2</v>
      </c>
      <c r="E239" s="125">
        <f>VLOOKUP(B239,COMPOSIÇÃO!B$1:$G$12791,6,0)</f>
        <v>673.51</v>
      </c>
    </row>
    <row r="240" spans="1:5" ht="25.5">
      <c r="A240" s="100" t="str">
        <f t="shared" si="9"/>
        <v xml:space="preserve"> C12030</v>
      </c>
      <c r="B240" s="100" t="s">
        <v>10407</v>
      </c>
      <c r="C240" s="205" t="str">
        <f>VLOOKUP(B240,COMPOSIÇÃO!B$1:$G$12791,2,0)</f>
        <v>BANCADA EM GRANITO CINZA POLIDO APOIADA SOBRE ALVENARIA - FORNECIMENTO E INSTALAÇÃO</v>
      </c>
      <c r="D240" s="100" t="str">
        <f>VLOOKUP(B240,COMPOSIÇÃO!B$1:$G$12791,3,0)</f>
        <v>M2</v>
      </c>
      <c r="E240" s="125">
        <f>VLOOKUP(B240,COMPOSIÇÃO!B$1:$G$12791,6,0)</f>
        <v>572.13</v>
      </c>
    </row>
    <row r="241" spans="1:5" ht="25.5">
      <c r="A241" s="100" t="str">
        <f t="shared" si="9"/>
        <v xml:space="preserve"> C12031</v>
      </c>
      <c r="B241" s="100" t="s">
        <v>10409</v>
      </c>
      <c r="C241" s="205" t="str">
        <f>VLOOKUP(B241,COMPOSIÇÃO!B$1:$G$12791,2,0)</f>
        <v>BANCADA EM GRANITO CINZA POLIDO PARA LAVATÓRIO, 50X60CM, COM CUBA DE EMBUTIR OVAL EM LOUÇA BRANCA - FORNECIMENTO E INSTALAÇÃO</v>
      </c>
      <c r="D241" s="100" t="str">
        <f>VLOOKUP(B241,COMPOSIÇÃO!B$1:$G$12791,3,0)</f>
        <v>UN</v>
      </c>
      <c r="E241" s="125">
        <f>VLOOKUP(B241,COMPOSIÇÃO!B$1:$G$12791,6,0)</f>
        <v>450.41999999999996</v>
      </c>
    </row>
    <row r="242" spans="1:5" ht="25.5">
      <c r="A242" s="100" t="str">
        <f t="shared" si="9"/>
        <v xml:space="preserve"> C12032</v>
      </c>
      <c r="B242" s="100" t="s">
        <v>10411</v>
      </c>
      <c r="C242" s="205" t="str">
        <f>VLOOKUP(B242,COMPOSIÇÃO!B$1:$G$12791,2,0)</f>
        <v>BANCADA EM GRANITO CINZA POLIDO PARA LAVATÓRIO, 55X60CM, COM CUBA DE EMBUTIR OVAL EM LOUÇA BRANCA - FORNECIMENTO E INSTALAÇÃO</v>
      </c>
      <c r="D242" s="100" t="str">
        <f>VLOOKUP(B242,COMPOSIÇÃO!B$1:$G$12791,3,0)</f>
        <v>UN</v>
      </c>
      <c r="E242" s="125">
        <f>VLOOKUP(B242,COMPOSIÇÃO!B$1:$G$12791,6,0)</f>
        <v>412.73</v>
      </c>
    </row>
    <row r="243" spans="1:5" ht="25.5">
      <c r="A243" s="100" t="str">
        <f t="shared" si="9"/>
        <v xml:space="preserve"> C12033</v>
      </c>
      <c r="B243" s="100" t="s">
        <v>10413</v>
      </c>
      <c r="C243" s="205" t="str">
        <f>VLOOKUP(B243,COMPOSIÇÃO!B$1:$G$12791,2,0)</f>
        <v>BANCADA EM GRANITO CINZA POLIDO PARA LAVATÓRIO, 60X60CM, COM CUBA DE EMBUTIR OVAL EM LOUÇA BRANCA - FORNECIMENTO E INSTALAÇÃO</v>
      </c>
      <c r="D243" s="100" t="str">
        <f>VLOOKUP(B243,COMPOSIÇÃO!B$1:$G$12791,3,0)</f>
        <v>UN</v>
      </c>
      <c r="E243" s="125">
        <f>VLOOKUP(B243,COMPOSIÇÃO!B$1:$G$12791,6,0)</f>
        <v>430.17999999999995</v>
      </c>
    </row>
    <row r="244" spans="1:5" ht="25.5">
      <c r="A244" s="100" t="str">
        <f t="shared" si="9"/>
        <v xml:space="preserve"> C12034</v>
      </c>
      <c r="B244" s="100" t="s">
        <v>10415</v>
      </c>
      <c r="C244" s="205" t="str">
        <f>VLOOKUP(B244,COMPOSIÇÃO!B$1:$G$12791,2,0)</f>
        <v>BANCADA EM GRANITO CINZA POLIDO PARA LAVATÓRIO, 65X60CM, COM CUBA DE EMBUTIR OVAL EM LOUÇA BRANCA - FORNECIMENTO E INSTALAÇÃO</v>
      </c>
      <c r="D244" s="100" t="str">
        <f>VLOOKUP(B244,COMPOSIÇÃO!B$1:$G$12791,3,0)</f>
        <v>UN</v>
      </c>
      <c r="E244" s="125">
        <f>VLOOKUP(B244,COMPOSIÇÃO!B$1:$G$12791,6,0)</f>
        <v>447.6099999999999</v>
      </c>
    </row>
    <row r="245" spans="1:5" ht="25.5">
      <c r="A245" s="100" t="str">
        <f t="shared" si="9"/>
        <v xml:space="preserve"> C12035</v>
      </c>
      <c r="B245" s="100" t="s">
        <v>10417</v>
      </c>
      <c r="C245" s="205" t="str">
        <f>VLOOKUP(B245,COMPOSIÇÃO!B$1:$G$12791,2,0)</f>
        <v>BANCADA EM GRANITO CINZA POLIDO PARA LAVATÓRIO, 70X60CM, COM CUBA DE EMBUTIR OVAL EM LOUÇA BRANCA - FORNECIMENTO E INSTALAÇÃO</v>
      </c>
      <c r="D245" s="100" t="str">
        <f>VLOOKUP(B245,COMPOSIÇÃO!B$1:$G$12791,3,0)</f>
        <v>UN</v>
      </c>
      <c r="E245" s="125">
        <f>VLOOKUP(B245,COMPOSIÇÃO!B$1:$G$12791,6,0)</f>
        <v>465.06999999999994</v>
      </c>
    </row>
    <row r="246" spans="1:5" ht="25.5">
      <c r="A246" s="100" t="str">
        <f t="shared" si="9"/>
        <v xml:space="preserve"> C12036</v>
      </c>
      <c r="B246" s="100" t="s">
        <v>10419</v>
      </c>
      <c r="C246" s="205" t="str">
        <f>VLOOKUP(B246,COMPOSIÇÃO!B$1:$G$12791,2,0)</f>
        <v>BANCADA EM GRANITO CINZA POLIDO PARA LAVATÓRIO, 75X60CM, COM CUBA DE EMBUTIR OVAL EM LOUÇA BRANCA - FORNECIMENTO E INSTALAÇÃO</v>
      </c>
      <c r="D246" s="100" t="str">
        <f>VLOOKUP(B246,COMPOSIÇÃO!B$1:$G$12791,3,0)</f>
        <v>UN</v>
      </c>
      <c r="E246" s="125">
        <f>VLOOKUP(B246,COMPOSIÇÃO!B$1:$G$12791,6,0)</f>
        <v>482.51</v>
      </c>
    </row>
    <row r="247" spans="1:5" ht="25.5">
      <c r="A247" s="100" t="str">
        <f t="shared" si="9"/>
        <v xml:space="preserve"> C12037</v>
      </c>
      <c r="B247" s="100" t="s">
        <v>10421</v>
      </c>
      <c r="C247" s="205" t="str">
        <f>VLOOKUP(B247,COMPOSIÇÃO!B$1:$G$12791,2,0)</f>
        <v>BANCADA EM GRANITO CINZA POLIDO PARA LAVATÓRIO, 80X60CM, COM CUBA DE EMBUTIR OVAL EM LOUÇA BRANCA - FORNECIMENTO E INSTALAÇÃO</v>
      </c>
      <c r="D247" s="100" t="str">
        <f>VLOOKUP(B247,COMPOSIÇÃO!B$1:$G$12791,3,0)</f>
        <v>UN</v>
      </c>
      <c r="E247" s="125">
        <f>VLOOKUP(B247,COMPOSIÇÃO!B$1:$G$12791,6,0)</f>
        <v>499.95999999999992</v>
      </c>
    </row>
    <row r="248" spans="1:5" ht="25.5">
      <c r="A248" s="100" t="str">
        <f t="shared" si="9"/>
        <v xml:space="preserve"> C12038</v>
      </c>
      <c r="B248" s="100" t="s">
        <v>10423</v>
      </c>
      <c r="C248" s="205" t="str">
        <f>VLOOKUP(B248,COMPOSIÇÃO!B$1:$G$12791,2,0)</f>
        <v>BANCADA EM GRANITO CINZA POLIDO PARA LAVATÓRIO, 85X60CM, COM CUBA DE EMBUTIR OVAL EM LOUÇA BRANCA - FORNECIMENTO E INSTALAÇÃO</v>
      </c>
      <c r="D248" s="100" t="str">
        <f>VLOOKUP(B248,COMPOSIÇÃO!B$1:$G$12791,3,0)</f>
        <v>UN</v>
      </c>
      <c r="E248" s="125">
        <f>VLOOKUP(B248,COMPOSIÇÃO!B$1:$G$12791,6,0)</f>
        <v>517.39999999999986</v>
      </c>
    </row>
    <row r="249" spans="1:5" ht="25.5">
      <c r="A249" s="100" t="str">
        <f t="shared" si="9"/>
        <v xml:space="preserve"> C12039</v>
      </c>
      <c r="B249" s="100" t="s">
        <v>10425</v>
      </c>
      <c r="C249" s="205" t="str">
        <f>VLOOKUP(B249,COMPOSIÇÃO!B$1:$G$12791,2,0)</f>
        <v>BANCADA EM GRANITO CINZA POLIDO PARA LAVATÓRIO, 90X60CM, COM CUBA DE EMBUTIR OVAL EM LOUÇA BRANCA - FORNECIMENTO E INSTALAÇÃO</v>
      </c>
      <c r="D249" s="100" t="str">
        <f>VLOOKUP(B249,COMPOSIÇÃO!B$1:$G$12791,3,0)</f>
        <v>UN</v>
      </c>
      <c r="E249" s="125">
        <f>VLOOKUP(B249,COMPOSIÇÃO!B$1:$G$12791,6,0)</f>
        <v>534.84999999999991</v>
      </c>
    </row>
    <row r="250" spans="1:5" ht="25.5">
      <c r="A250" s="100" t="str">
        <f t="shared" si="9"/>
        <v xml:space="preserve"> C12040</v>
      </c>
      <c r="B250" s="100" t="s">
        <v>10427</v>
      </c>
      <c r="C250" s="205" t="str">
        <f>VLOOKUP(B250,COMPOSIÇÃO!B$1:$G$12791,2,0)</f>
        <v>BANCADA EM GRANITO CINZA POLIDO PARA LAVATÓRIO, 95X60CM, COM CUBA DE EMBUTIR OVAL EM LOUÇA BRANCA - FORNECIMENTO E INSTALAÇÃO</v>
      </c>
      <c r="D250" s="100" t="str">
        <f>VLOOKUP(B250,COMPOSIÇÃO!B$1:$G$12791,3,0)</f>
        <v>UN</v>
      </c>
      <c r="E250" s="125">
        <f>VLOOKUP(B250,COMPOSIÇÃO!B$1:$G$12791,6,0)</f>
        <v>552.29</v>
      </c>
    </row>
    <row r="251" spans="1:5" ht="25.5">
      <c r="A251" s="100" t="str">
        <f t="shared" si="9"/>
        <v xml:space="preserve"> C12041</v>
      </c>
      <c r="B251" s="100" t="s">
        <v>10429</v>
      </c>
      <c r="C251" s="205" t="str">
        <f>VLOOKUP(B251,COMPOSIÇÃO!B$1:$G$12791,2,0)</f>
        <v>BANCADA EM GRANITO CINZA POLIDO PARA LAVATÓRIO, 100X60CM, COM CUBA DE EMBUTIR OVAL EM LOUÇA BRANCA - FORNECIMENTO E INSTALAÇÃO</v>
      </c>
      <c r="D251" s="100" t="str">
        <f>VLOOKUP(B251,COMPOSIÇÃO!B$1:$G$12791,3,0)</f>
        <v>UN</v>
      </c>
      <c r="E251" s="125">
        <f>VLOOKUP(B251,COMPOSIÇÃO!B$1:$G$12791,6,0)</f>
        <v>569.7399999999999</v>
      </c>
    </row>
    <row r="252" spans="1:5" ht="25.5">
      <c r="A252" s="100" t="str">
        <f t="shared" si="9"/>
        <v xml:space="preserve"> C12042</v>
      </c>
      <c r="B252" s="100" t="s">
        <v>10431</v>
      </c>
      <c r="C252" s="205" t="str">
        <f>VLOOKUP(B252,COMPOSIÇÃO!B$1:$G$12791,2,0)</f>
        <v>BANCADA EM GRANITO CINZA POLIDO PARA LAVATÓRIO, 105X60CM, COM CUBA DE EMBUTIR OVAL EM LOUÇA BRANCA - FORNECIMENTO E INSTALAÇÃO</v>
      </c>
      <c r="D252" s="100" t="str">
        <f>VLOOKUP(B252,COMPOSIÇÃO!B$1:$G$12791,3,0)</f>
        <v>UN</v>
      </c>
      <c r="E252" s="125">
        <f>VLOOKUP(B252,COMPOSIÇÃO!B$1:$G$12791,6,0)</f>
        <v>587.18999999999994</v>
      </c>
    </row>
    <row r="253" spans="1:5" ht="25.5">
      <c r="A253" s="100" t="str">
        <f t="shared" si="9"/>
        <v xml:space="preserve"> C12043</v>
      </c>
      <c r="B253" s="100" t="s">
        <v>10433</v>
      </c>
      <c r="C253" s="205" t="str">
        <f>VLOOKUP(B253,COMPOSIÇÃO!B$1:$G$12791,2,0)</f>
        <v>BANCADA EM GRANITO CINZA POLIDO PARA LAVATÓRIO, 110X60CM, COM CUBA DE EMBUTIR OVAL EM LOUÇA BRANCA - FORNECIMENTO E INSTALAÇÃO</v>
      </c>
      <c r="D253" s="100" t="str">
        <f>VLOOKUP(B253,COMPOSIÇÃO!B$1:$G$12791,3,0)</f>
        <v>UN</v>
      </c>
      <c r="E253" s="125">
        <f>VLOOKUP(B253,COMPOSIÇÃO!B$1:$G$12791,6,0)</f>
        <v>604.64</v>
      </c>
    </row>
    <row r="254" spans="1:5">
      <c r="A254" s="100" t="str">
        <f t="shared" si="9"/>
        <v xml:space="preserve"> C12044</v>
      </c>
      <c r="B254" s="100" t="s">
        <v>10435</v>
      </c>
      <c r="C254" s="205" t="str">
        <f>VLOOKUP(B254,COMPOSIÇÃO!B$1:$G$12791,2,0)</f>
        <v>BANCADA EM AÇO INOX (AISI 304) - FORNECIMENTO E INSTALAÇÃO</v>
      </c>
      <c r="D254" s="100" t="str">
        <f>VLOOKUP(B254,COMPOSIÇÃO!B$1:$G$12791,3,0)</f>
        <v>M2</v>
      </c>
      <c r="E254" s="125">
        <f>VLOOKUP(B254,COMPOSIÇÃO!B$1:$G$12791,6,0)</f>
        <v>966.72</v>
      </c>
    </row>
    <row r="255" spans="1:5" ht="25.5">
      <c r="A255" s="100" t="str">
        <f t="shared" si="9"/>
        <v xml:space="preserve"> C12045</v>
      </c>
      <c r="B255" s="100" t="s">
        <v>10437</v>
      </c>
      <c r="C255" s="205" t="str">
        <f>VLOOKUP(B255,COMPOSIÇÃO!B$1:$G$12791,2,0)</f>
        <v>BANCADA EM AÇO INOX (AISI 304), L = 60CM, COM RODABANCA DE 10CM E SAIA DE 6CM - FORNECIMENTO E INSTALAÇÃO</v>
      </c>
      <c r="D255" s="100" t="str">
        <f>VLOOKUP(B255,COMPOSIÇÃO!B$1:$G$12791,3,0)</f>
        <v>M</v>
      </c>
      <c r="E255" s="125">
        <f>VLOOKUP(B255,COMPOSIÇÃO!B$1:$G$12791,6,0)</f>
        <v>707.63</v>
      </c>
    </row>
    <row r="256" spans="1:5" ht="25.5">
      <c r="A256" s="100" t="str">
        <f t="shared" si="9"/>
        <v xml:space="preserve"> C12046</v>
      </c>
      <c r="B256" s="100" t="s">
        <v>10440</v>
      </c>
      <c r="C256" s="205" t="str">
        <f>VLOOKUP(B256,COMPOSIÇÃO!B$1:$G$12791,2,0)</f>
        <v>BANCADA EM AÇO INOX (AISI 304), L = 80CM, COM RODABANCA DE 10CM E SAIA DE 6CM - FORNECIMENTO E INSTALAÇÃO</v>
      </c>
      <c r="D256" s="100" t="str">
        <f>VLOOKUP(B256,COMPOSIÇÃO!B$1:$G$12791,3,0)</f>
        <v>M</v>
      </c>
      <c r="E256" s="125">
        <f>VLOOKUP(B256,COMPOSIÇÃO!B$1:$G$12791,6,0)</f>
        <v>924.18</v>
      </c>
    </row>
    <row r="257" spans="1:5" ht="25.5">
      <c r="A257" s="100" t="str">
        <f t="shared" si="9"/>
        <v xml:space="preserve"> C12047</v>
      </c>
      <c r="B257" s="100" t="s">
        <v>10442</v>
      </c>
      <c r="C257" s="205" t="str">
        <f>VLOOKUP(B257,COMPOSIÇÃO!B$1:$G$12791,2,0)</f>
        <v>CUBA DE EMBUTIR EM AÇO INOXIDÁVEL (AISI 304) 60X50X30 CM - FORNECIMENTO E INSTALAÇÃO</v>
      </c>
      <c r="D257" s="100" t="str">
        <f>VLOOKUP(B257,COMPOSIÇÃO!B$1:$G$12791,3,0)</f>
        <v>UN</v>
      </c>
      <c r="E257" s="125" t="e">
        <f>VLOOKUP(B257,COMPOSIÇÃO!B$1:$G$12791,6,0)</f>
        <v>#DIV/0!</v>
      </c>
    </row>
    <row r="258" spans="1:5" ht="25.5">
      <c r="A258" s="100" t="str">
        <f t="shared" si="9"/>
        <v xml:space="preserve"> C12048</v>
      </c>
      <c r="B258" s="100" t="s">
        <v>10445</v>
      </c>
      <c r="C258" s="205" t="str">
        <f>VLOOKUP(B258,COMPOSIÇÃO!B$1:$G$12791,2,0)</f>
        <v>CUBA DE EMBUTIR EM AÇO INOXIDÁVEL (AISI 304) 60X55X45 CM - FORNECIMENTO E INSTALAÇÃO</v>
      </c>
      <c r="D258" s="100" t="str">
        <f>VLOOKUP(B258,COMPOSIÇÃO!B$1:$G$12791,3,0)</f>
        <v>UN</v>
      </c>
      <c r="E258" s="125" t="e">
        <f>VLOOKUP(B258,COMPOSIÇÃO!B$1:$G$12791,6,0)</f>
        <v>#DIV/0!</v>
      </c>
    </row>
    <row r="259" spans="1:5" ht="25.5">
      <c r="A259" s="100" t="str">
        <f t="shared" si="9"/>
        <v xml:space="preserve"> C12049</v>
      </c>
      <c r="B259" s="100" t="s">
        <v>10448</v>
      </c>
      <c r="C259" s="205" t="str">
        <f>VLOOKUP(B259,COMPOSIÇÃO!B$1:$G$12791,2,0)</f>
        <v>LAVATORIO DE MÃOS EM AÇO INOX, E= 5CM, COM ACABAMENTOS ARREDONDADOS - FORNECIMENTO E INSTALAÇÃO</v>
      </c>
      <c r="D259" s="100" t="str">
        <f>VLOOKUP(B259,COMPOSIÇÃO!B$1:$G$12791,3,0)</f>
        <v>UN</v>
      </c>
      <c r="E259" s="125" t="e">
        <f>VLOOKUP(B259,COMPOSIÇÃO!B$1:$G$12791,6,0)</f>
        <v>#N/A</v>
      </c>
    </row>
    <row r="260" spans="1:5">
      <c r="A260" s="100" t="str">
        <f t="shared" si="9"/>
        <v xml:space="preserve"> C12050</v>
      </c>
      <c r="B260" s="100" t="s">
        <v>10451</v>
      </c>
      <c r="C260" s="205" t="str">
        <f>VLOOKUP(B260,COMPOSIÇÃO!B$1:$G$12791,2,0)</f>
        <v>ASSENTO SANITÁRIO DE PLASTICO, TIPO CONVENCIONAL - FORNECIMENTO E INSTALAÇÃO</v>
      </c>
      <c r="D260" s="100" t="str">
        <f>VLOOKUP(B260,COMPOSIÇÃO!B$1:$G$12791,3,0)</f>
        <v>UN</v>
      </c>
      <c r="E260" s="125">
        <f>VLOOKUP(B260,COMPOSIÇÃO!B$1:$G$12791,6,0)</f>
        <v>27.779999999999998</v>
      </c>
    </row>
    <row r="261" spans="1:5">
      <c r="A261" s="100" t="str">
        <f t="shared" si="9"/>
        <v xml:space="preserve"> C12051</v>
      </c>
      <c r="B261" s="100" t="s">
        <v>10453</v>
      </c>
      <c r="C261" s="205" t="str">
        <f>VLOOKUP(B261,COMPOSIÇÃO!B$1:$G$12791,2,0)</f>
        <v>CHUVEIRO PLASTICO BRANCO SIMPLES - FORNECIMENTO E INSTALAÇÃO</v>
      </c>
      <c r="D261" s="100" t="str">
        <f>VLOOKUP(B261,COMPOSIÇÃO!B$1:$G$12791,3,0)</f>
        <v>UN</v>
      </c>
      <c r="E261" s="125">
        <f>VLOOKUP(B261,COMPOSIÇÃO!B$1:$G$12791,6,0)</f>
        <v>13.920000000000002</v>
      </c>
    </row>
    <row r="262" spans="1:5" ht="25.5">
      <c r="A262" s="100" t="str">
        <f t="shared" si="9"/>
        <v xml:space="preserve"> C12052</v>
      </c>
      <c r="B262" s="100" t="s">
        <v>10455</v>
      </c>
      <c r="C262" s="205" t="str">
        <f>VLOOKUP(B262,COMPOSIÇÃO!B$1:$G$12791,2,0)</f>
        <v>DUCHA METALICA DE PAREDE, ARTICULAVEL, COM BRACO/CANO, SEM DESVIADOR - FORNECIMENTO E INSTALAÇÃO</v>
      </c>
      <c r="D262" s="100" t="str">
        <f>VLOOKUP(B262,COMPOSIÇÃO!B$1:$G$12791,3,0)</f>
        <v>UN</v>
      </c>
      <c r="E262" s="125">
        <f>VLOOKUP(B262,COMPOSIÇÃO!B$1:$G$12791,6,0)</f>
        <v>180.83</v>
      </c>
    </row>
    <row r="263" spans="1:5" ht="25.5">
      <c r="A263" s="100" t="str">
        <f t="shared" si="9"/>
        <v xml:space="preserve"> C12053</v>
      </c>
      <c r="B263" s="100" t="s">
        <v>10457</v>
      </c>
      <c r="C263" s="205" t="str">
        <f>VLOOKUP(B263,COMPOSIÇÃO!B$1:$G$12791,2,0)</f>
        <v>DUCHA METALICA DE PAREDE, ARTICULAVEL, COM DESVIADOR E DUCHA MANUAL - FORNECIMENTO E INSTALAÇÃO</v>
      </c>
      <c r="D263" s="100" t="str">
        <f>VLOOKUP(B263,COMPOSIÇÃO!B$1:$G$12791,3,0)</f>
        <v>UN</v>
      </c>
      <c r="E263" s="125">
        <f>VLOOKUP(B263,COMPOSIÇÃO!B$1:$G$12791,6,0)</f>
        <v>399.92999999999995</v>
      </c>
    </row>
    <row r="264" spans="1:5" ht="25.5">
      <c r="A264" s="100" t="str">
        <f t="shared" si="9"/>
        <v xml:space="preserve"> C12054</v>
      </c>
      <c r="B264" s="100" t="s">
        <v>10459</v>
      </c>
      <c r="C264" s="205" t="str">
        <f>VLOOKUP(B264,COMPOSIÇÃO!B$1:$G$12791,2,0)</f>
        <v>TUBO DE DESCIDA PARA VÁLVULA DE DESCARGA 38MMX80CM COM JOELHO 90º AZUL - FORNECIMENTO E INSTALAÇÃO</v>
      </c>
      <c r="D264" s="100" t="str">
        <f>VLOOKUP(B264,COMPOSIÇÃO!B$1:$G$12791,3,0)</f>
        <v>UN</v>
      </c>
      <c r="E264" s="125">
        <f>VLOOKUP(B264,COMPOSIÇÃO!B$1:$G$12791,6,0)</f>
        <v>14.67</v>
      </c>
    </row>
    <row r="265" spans="1:5" ht="25.5">
      <c r="A265" s="100" t="str">
        <f t="shared" si="9"/>
        <v xml:space="preserve"> C12055</v>
      </c>
      <c r="B265" s="100" t="s">
        <v>10462</v>
      </c>
      <c r="C265" s="205" t="str">
        <f>VLOOKUP(B265,COMPOSIÇÃO!B$1:$G$12791,2,0)</f>
        <v>DUCHA HIGIÊNICA COM MANGUEIRA PLÁSTICA E REGISTRO 1/2", LINHA POPULAR - FORNECIMENTO E INSTALAÇÃO</v>
      </c>
      <c r="D265" s="100" t="str">
        <f>VLOOKUP(B265,COMPOSIÇÃO!B$1:$G$12791,3,0)</f>
        <v>UN</v>
      </c>
      <c r="E265" s="125">
        <f>VLOOKUP(B265,COMPOSIÇÃO!B$1:$G$12791,6,0)</f>
        <v>88.28</v>
      </c>
    </row>
    <row r="266" spans="1:5">
      <c r="A266" s="100" t="str">
        <f t="shared" si="9"/>
        <v xml:space="preserve"> C12056</v>
      </c>
      <c r="B266" s="100" t="s">
        <v>10464</v>
      </c>
      <c r="C266" s="205" t="str">
        <f>VLOOKUP(B266,COMPOSIÇÃO!B$1:$G$12791,2,0)</f>
        <v>ACABAMENTO CROMADO PARA VÁLVULA DE DESCARGA - FORNECIMENTO E INSTALAÇÃO</v>
      </c>
      <c r="D266" s="100" t="str">
        <f>VLOOKUP(B266,COMPOSIÇÃO!B$1:$G$12791,3,0)</f>
        <v>UN</v>
      </c>
      <c r="E266" s="125">
        <f>VLOOKUP(B266,COMPOSIÇÃO!B$1:$G$12791,6,0)</f>
        <v>78.350000000000009</v>
      </c>
    </row>
    <row r="267" spans="1:5" ht="38.25">
      <c r="A267" s="100" t="str">
        <f t="shared" si="9"/>
        <v xml:space="preserve"> C12057</v>
      </c>
      <c r="B267" s="100" t="s">
        <v>10467</v>
      </c>
      <c r="C267" s="205" t="str">
        <f>VLOOKUP(B267,COMPOSIÇÃO!B$1:$G$12791,2,0)</f>
        <v>BANCADA L EM AÇO INOX AISI 304 COM DIMENSÕES DE 242,5X240CM, L = 60 CM, COM CUBA DE 60X50X30 CM, INCLUSIVE SUPORTES EM MÃO FRANCESA (PREPARO DE LEGUMES E VEGETAIS - REFEITÓRIO) - FORNECIMENTO E INSTALAÇÃO</v>
      </c>
      <c r="D267" s="100" t="str">
        <f>VLOOKUP(B267,COMPOSIÇÃO!B$1:$G$12791,3,0)</f>
        <v>UN</v>
      </c>
      <c r="E267" s="125">
        <f>VLOOKUP(B267,COMPOSIÇÃO!B$1:$G$12791,6,0)</f>
        <v>4397.66</v>
      </c>
    </row>
    <row r="268" spans="1:5" ht="38.25">
      <c r="A268" s="100" t="str">
        <f t="shared" si="9"/>
        <v xml:space="preserve"> C12058</v>
      </c>
      <c r="B268" s="100" t="s">
        <v>10470</v>
      </c>
      <c r="C268" s="205" t="str">
        <f>VLOOKUP(B268,COMPOSIÇÃO!B$1:$G$12791,2,0)</f>
        <v>BANCADA EM AÇO INOX AISI 304 COM DIMENSÕES DE 180X60CM, COM CUBA DE 60X50X30 CM, INCLUSIVE SUPORTES EM MÃO FRANCESA (RECEIMENTO DE MATÉRIA PRIMA - REFEITÓRIO) - FORNECIMENTO E INSTALAÇÃO</v>
      </c>
      <c r="D268" s="100" t="str">
        <f>VLOOKUP(B268,COMPOSIÇÃO!B$1:$G$12791,3,0)</f>
        <v>UN</v>
      </c>
      <c r="E268" s="125">
        <f>VLOOKUP(B268,COMPOSIÇÃO!B$1:$G$12791,6,0)</f>
        <v>2058.46</v>
      </c>
    </row>
    <row r="269" spans="1:5" ht="38.25">
      <c r="A269" s="100" t="str">
        <f t="shared" si="9"/>
        <v xml:space="preserve"> C12059</v>
      </c>
      <c r="B269" s="100" t="s">
        <v>10473</v>
      </c>
      <c r="C269" s="205" t="str">
        <f>VLOOKUP(B269,COMPOSIÇÃO!B$1:$G$12791,2,0)</f>
        <v>BANCADA L EM AÇO INOX AISI 304 COM DIMENSÕES DE 242,5X140CM, L = 60 CM, COM CUBA DE 60X50X30 CM, INCLUSIVE SUPORTES EM MÃO FRANCESA (PREPARO DE CARNES E AVES - REFEITÓRIO) - FORNECIMENTO E INSTALAÇÃO</v>
      </c>
      <c r="D269" s="100" t="str">
        <f>VLOOKUP(B269,COMPOSIÇÃO!B$1:$G$12791,3,0)</f>
        <v>UN</v>
      </c>
      <c r="E269" s="125">
        <f>VLOOKUP(B269,COMPOSIÇÃO!B$1:$G$12791,6,0)</f>
        <v>3625.21</v>
      </c>
    </row>
    <row r="270" spans="1:5" ht="51">
      <c r="A270" s="100" t="str">
        <f t="shared" si="9"/>
        <v xml:space="preserve"> C12060</v>
      </c>
      <c r="B270" s="100" t="s">
        <v>10476</v>
      </c>
      <c r="C270" s="205" t="str">
        <f>VLOOKUP(B270,COMPOSIÇÃO!B$1:$G$12791,2,0)</f>
        <v>BANCADA U EM AÇO INOX AISI 304 COM DIMENSÕES DE 200X295X240CM, L = 60 E L = 80 CM, COM CUBAS DE 60X50X30 CM E 60X55X45 CM, INCLUSIVE SUPORTES EM MÃO FRANCESA (HIGIENIZAÇÃO DE LOUÇAS E PANELAS - REFEITÓRIO) - FORNECIMENTO E INSTALAÇÃO</v>
      </c>
      <c r="D270" s="100" t="str">
        <f>VLOOKUP(B270,COMPOSIÇÃO!B$1:$G$12791,3,0)</f>
        <v>UN</v>
      </c>
      <c r="E270" s="125">
        <f>VLOOKUP(B270,COMPOSIÇÃO!B$1:$G$12791,6,0)</f>
        <v>7094.329999999999</v>
      </c>
    </row>
    <row r="271" spans="1:5">
      <c r="A271" s="100" t="str">
        <f t="shared" si="9"/>
        <v xml:space="preserve"> C12061</v>
      </c>
      <c r="B271" s="100" t="s">
        <v>10479</v>
      </c>
      <c r="C271" s="205" t="str">
        <f>VLOOKUP(B271,COMPOSIÇÃO!B$1:$G$12791,2,0)</f>
        <v>REGISTRO DE ESFERA, PVC, SOLDÁVEL, DN  20 MM, FORNECIMENTO E INSTALAÇÃO</v>
      </c>
      <c r="D271" s="100" t="str">
        <f>VLOOKUP(B271,COMPOSIÇÃO!B$1:$G$12791,3,0)</f>
        <v>UN</v>
      </c>
      <c r="E271" s="125">
        <f>VLOOKUP(B271,COMPOSIÇÃO!B$1:$G$12791,6,0)</f>
        <v>11.509999999999998</v>
      </c>
    </row>
    <row r="272" spans="1:5" ht="25.5">
      <c r="A272" s="100" t="str">
        <f t="shared" si="9"/>
        <v xml:space="preserve"> C12062</v>
      </c>
      <c r="B272" s="100" t="s">
        <v>10481</v>
      </c>
      <c r="C272" s="205" t="str">
        <f>VLOOKUP(B272,COMPOSIÇÃO!B$1:$G$12791,2,0)</f>
        <v>BOMBONA PLÁSTICA ATÓXICA 50 L COM TAMPA REMOVÍVEL E TORNEIRA - FORNECIMENTO E INSTALAÇÃO</v>
      </c>
      <c r="D272" s="100" t="str">
        <f>VLOOKUP(B272,COMPOSIÇÃO!B$1:$G$12791,3,0)</f>
        <v>UN</v>
      </c>
      <c r="E272" s="125">
        <f>VLOOKUP(B272,COMPOSIÇÃO!B$1:$G$12791,6,0)</f>
        <v>162.88999999999996</v>
      </c>
    </row>
    <row r="273" spans="1:5" ht="25.5">
      <c r="A273" s="100" t="str">
        <f t="shared" si="9"/>
        <v xml:space="preserve"> C12063</v>
      </c>
      <c r="B273" s="100" t="s">
        <v>10484</v>
      </c>
      <c r="C273" s="205" t="str">
        <f>VLOOKUP(B273,COMPOSIÇÃO!B$1:$G$12791,2,0)</f>
        <v>CUBA ACO INOX (AISI 304) DE EMBUTIR COM VALVULA DE 3 1/2 ", DE 56 X 34 X 12 CM FORNECIMENTO E INSTALAÇÃO</v>
      </c>
      <c r="D273" s="100" t="str">
        <f>VLOOKUP(B273,COMPOSIÇÃO!B$1:$G$12791,3,0)</f>
        <v>UN</v>
      </c>
      <c r="E273" s="125">
        <f>VLOOKUP(B273,COMPOSIÇÃO!B$1:$G$12791,6,0)</f>
        <v>177.84</v>
      </c>
    </row>
    <row r="274" spans="1:5" ht="63.75">
      <c r="A274" s="100" t="str">
        <f t="shared" ref="A274:A280" si="10">CONCATENATE(" ",B274)</f>
        <v xml:space="preserve"> C12064</v>
      </c>
      <c r="B274" s="100" t="s">
        <v>10486</v>
      </c>
      <c r="C274" s="205" t="str">
        <f>VLOOKUP(B274,COMPOSIÇÃO!B$1:$G$12791,2,0)</f>
        <v>BANCADA EM GRANITO CINZA ANDORINHA, 1,00X4,50 M, E = 2,5 CM, COM BORDAS ARREDONDADAS. INCLUSO EXECUÇÃO DE PAREDES DE APOIO EM ALVENARIA DE BLOCOS DE CONCRETO 9X19X39CM, COM CHAPISCO, EMBOÇO, REVESTIMENTO CERÂMICO 20X20 CM E CANTONEIRA DE ALUMÍNIO PARA PROTEÇÃO DE QUINAS DE PAREDE</v>
      </c>
      <c r="D274" s="100" t="str">
        <f>VLOOKUP(B274,COMPOSIÇÃO!B$1:$G$12791,3,0)</f>
        <v>UN</v>
      </c>
      <c r="E274" s="125" t="e">
        <f>VLOOKUP(B274,COMPOSIÇÃO!B$1:$G$12791,6,0)</f>
        <v>#N/A</v>
      </c>
    </row>
    <row r="275" spans="1:5" ht="63.75">
      <c r="A275" s="100" t="str">
        <f t="shared" si="10"/>
        <v xml:space="preserve"> C12065</v>
      </c>
      <c r="B275" s="100" t="s">
        <v>10488</v>
      </c>
      <c r="C275" s="205" t="str">
        <f>VLOOKUP(B275,COMPOSIÇÃO!B$1:$G$12791,2,0)</f>
        <v>BANCADA EM GRANITO CINZA ANDORINHA, 7,37X0,60 M, E = 2,5 CM, COM BORDAS ARREDONDADAS. INCLUSO EXECUÇÃO DE PAREDES DE APOIO EM ALVENARIA DE BLOCOS DE CONCRETO 9X19X39CM, COM CHAPISCO, EMBOÇO, REVESTIMENTO CERÂMICO 20X20 CM E CANTONEIRA DE ALUMÍNIO PARA PROTEÇÃO DE QUINAS DE PAREDE</v>
      </c>
      <c r="D275" s="100" t="str">
        <f>VLOOKUP(B275,COMPOSIÇÃO!B$1:$G$12791,3,0)</f>
        <v>UN</v>
      </c>
      <c r="E275" s="125" t="e">
        <f>VLOOKUP(B275,COMPOSIÇÃO!B$1:$G$12791,6,0)</f>
        <v>#N/A</v>
      </c>
    </row>
    <row r="276" spans="1:5" ht="25.5">
      <c r="A276" s="100" t="str">
        <f t="shared" si="10"/>
        <v xml:space="preserve"> C12066</v>
      </c>
      <c r="B276" s="100" t="s">
        <v>10490</v>
      </c>
      <c r="C276" s="205" t="str">
        <f>VLOOKUP(B276,COMPOSIÇÃO!B$1:$G$12791,2,0)</f>
        <v>BUCHA DE REDUÇÃO, PVC, SOLDÁVEL, LONGA, DN 50MM X 20MM, INSTALADO EM RAMAL OU SUB-RAMAL DE ÁGUA - FORNECIMENTO E INSTALAÇÃO</v>
      </c>
      <c r="D276" s="100" t="str">
        <f>VLOOKUP(B276,COMPOSIÇÃO!B$1:$G$12791,3,0)</f>
        <v>UN</v>
      </c>
      <c r="E276" s="125">
        <f>VLOOKUP(B276,COMPOSIÇÃO!B$1:$G$12791,6,0)</f>
        <v>8.69</v>
      </c>
    </row>
    <row r="277" spans="1:5" ht="25.5">
      <c r="A277" s="100" t="str">
        <f t="shared" si="10"/>
        <v xml:space="preserve"> C12067</v>
      </c>
      <c r="B277" s="100" t="s">
        <v>10492</v>
      </c>
      <c r="C277" s="205" t="str">
        <f>VLOOKUP(B277,COMPOSIÇÃO!B$1:$G$12791,2,0)</f>
        <v>LUVA SOLDÁVEL E COM ROSCA, PVC, SOLDÁVEL, DN 20MM X 1/2, INSTALADO EM RAMAL OU SUB-RAMAL DE ÁGUA - FORNECIMENTO E INSTALAÇÃO. AF_12/2014</v>
      </c>
      <c r="D277" s="100" t="str">
        <f>VLOOKUP(B277,COMPOSIÇÃO!B$1:$G$12791,3,0)</f>
        <v>UN</v>
      </c>
      <c r="E277" s="125">
        <f>VLOOKUP(B277,COMPOSIÇÃO!B$1:$G$12791,6,0)</f>
        <v>5.4399999999999995</v>
      </c>
    </row>
    <row r="278" spans="1:5" ht="25.5">
      <c r="A278" s="100" t="str">
        <f t="shared" si="10"/>
        <v xml:space="preserve"> C12068</v>
      </c>
      <c r="B278" s="100" t="s">
        <v>10494</v>
      </c>
      <c r="C278" s="205" t="str">
        <f>VLOOKUP(B278,COMPOSIÇÃO!B$1:$G$12791,2,0)</f>
        <v>JOELHO 90 GRAUS COM BUCHA DE LATÃO, PVC, SOLDÁVEL, DN 20MM, X 1/2 INSTALADO EM RAMAL OU SUB-RAMAL DE ÁGUA - FORNECIMENTO E INSTALAÇÃO</v>
      </c>
      <c r="D278" s="100" t="str">
        <f>VLOOKUP(B278,COMPOSIÇÃO!B$1:$G$12791,3,0)</f>
        <v>UN</v>
      </c>
      <c r="E278" s="125">
        <f>VLOOKUP(B278,COMPOSIÇÃO!B$1:$G$12791,6,0)</f>
        <v>10.37</v>
      </c>
    </row>
    <row r="279" spans="1:5" ht="25.5">
      <c r="A279" s="100" t="str">
        <f t="shared" si="10"/>
        <v xml:space="preserve"> C12069</v>
      </c>
      <c r="B279" s="100" t="s">
        <v>10496</v>
      </c>
      <c r="C279" s="205" t="str">
        <f>VLOOKUP(B279,COMPOSIÇÃO!B$1:$G$12791,2,0)</f>
        <v>VALVULA DE DESCARGA EM METAL CROMADO PARA MICTORIO COM ACIONAMENTO POR PRESSAO E FECHAMENTO AUTOMATICO - FORNECIMENTO E INSTALAÇÃO</v>
      </c>
      <c r="D279" s="100" t="str">
        <f>VLOOKUP(B279,COMPOSIÇÃO!B$1:$G$12791,3,0)</f>
        <v>UN</v>
      </c>
      <c r="E279" s="125">
        <f>VLOOKUP(B279,COMPOSIÇÃO!B$1:$G$12791,6,0)</f>
        <v>118.17</v>
      </c>
    </row>
    <row r="280" spans="1:5">
      <c r="A280" s="100" t="str">
        <f t="shared" si="10"/>
        <v xml:space="preserve"> C12070</v>
      </c>
      <c r="B280" s="100" t="s">
        <v>11099</v>
      </c>
      <c r="C280" s="205" t="e">
        <f>VLOOKUP(B280,COMPOSIÇÃO!B$1:$G$12791,2,0)</f>
        <v>#N/A</v>
      </c>
      <c r="D280" s="100" t="e">
        <f>VLOOKUP(B280,COMPOSIÇÃO!B$1:$G$12791,3,0)</f>
        <v>#N/A</v>
      </c>
      <c r="E280" s="125" t="e">
        <f>VLOOKUP(B280,COMPOSIÇÃO!B$1:$G$12791,6,0)</f>
        <v>#N/A</v>
      </c>
    </row>
    <row r="281" spans="1:5">
      <c r="A281" s="202" t="str">
        <f>COMPOSIÇÃO!A1931</f>
        <v>INSUMO</v>
      </c>
      <c r="B281" s="203"/>
      <c r="C281" s="204"/>
      <c r="D281" s="203"/>
      <c r="E281" s="203"/>
    </row>
    <row r="282" spans="1:5">
      <c r="A282" s="100" t="str">
        <f t="shared" ref="A282:A313" si="11">CONCATENATE(" ",B282)</f>
        <v xml:space="preserve"> C13000</v>
      </c>
      <c r="B282" s="100" t="s">
        <v>10500</v>
      </c>
      <c r="C282" s="205" t="str">
        <f>VLOOKUP(B282,COMPOSIÇÃO!B$1:$G$12791,2,0)</f>
        <v>LIGAÇÃO EXTERNA DE ESGOTO EM REDE EXISTENTE</v>
      </c>
      <c r="D282" s="100" t="str">
        <f>VLOOKUP(B282,COMPOSIÇÃO!B$1:$G$12791,3,0)</f>
        <v>UN</v>
      </c>
      <c r="E282" s="125">
        <f>VLOOKUP(B282,COMPOSIÇÃO!B$1:$G$12791,6,0)</f>
        <v>244.63</v>
      </c>
    </row>
    <row r="283" spans="1:5" ht="25.5">
      <c r="A283" s="100" t="str">
        <f t="shared" si="11"/>
        <v xml:space="preserve"> C13001</v>
      </c>
      <c r="B283" s="100" t="s">
        <v>10503</v>
      </c>
      <c r="C283" s="205" t="str">
        <f>VLOOKUP(B283,COMPOSIÇÃO!B$1:$G$12791,2,0)</f>
        <v>BUCHA DE REDUÇÃO DE PVC, SOLDAVEL, LONGA, 50 X 40 MM, PARA ESGOTO PREDIAL - FORNECIMENTO E INSTALAÇÃO</v>
      </c>
      <c r="D283" s="100" t="str">
        <f>VLOOKUP(B283,COMPOSIÇÃO!B$1:$G$12791,3,0)</f>
        <v>UN</v>
      </c>
      <c r="E283" s="125">
        <f>VLOOKUP(B283,COMPOSIÇÃO!B$1:$G$12791,6,0)</f>
        <v>4.58</v>
      </c>
    </row>
    <row r="284" spans="1:5" ht="25.5">
      <c r="A284" s="100" t="str">
        <f t="shared" si="11"/>
        <v xml:space="preserve"> C13002</v>
      </c>
      <c r="B284" s="100" t="s">
        <v>10505</v>
      </c>
      <c r="C284" s="205" t="str">
        <f>VLOOKUP(B284,COMPOSIÇÃO!B$1:$G$12791,2,0)</f>
        <v>CURVA LONGA 45 GRAUS, PVC, SERIE NORMAL, ESGOTO PREDIAL, DN 50 MM, JUNTA SOLDÁVEL, FORNECIMENTO E INSTALAÇÃO</v>
      </c>
      <c r="D284" s="100" t="str">
        <f>VLOOKUP(B284,COMPOSIÇÃO!B$1:$G$12791,3,0)</f>
        <v>UN</v>
      </c>
      <c r="E284" s="125">
        <f>VLOOKUP(B284,COMPOSIÇÃO!B$1:$G$12791,6,0)</f>
        <v>12.89</v>
      </c>
    </row>
    <row r="285" spans="1:5" ht="25.5">
      <c r="A285" s="100" t="str">
        <f t="shared" si="11"/>
        <v xml:space="preserve"> C13003</v>
      </c>
      <c r="B285" s="100" t="s">
        <v>10507</v>
      </c>
      <c r="C285" s="205" t="str">
        <f>VLOOKUP(B285,COMPOSIÇÃO!B$1:$G$12791,2,0)</f>
        <v>CURVA LONGA 45 GRAUS, PVC, SERIE NORMAL, ESGOTO PREDIAL, DN 75 MM, JUNTA SOLDÁVEL, FORNECIMENTO E INSTALAÇÃO</v>
      </c>
      <c r="D285" s="100" t="str">
        <f>VLOOKUP(B285,COMPOSIÇÃO!B$1:$G$12791,3,0)</f>
        <v>UN</v>
      </c>
      <c r="E285" s="125">
        <f>VLOOKUP(B285,COMPOSIÇÃO!B$1:$G$12791,6,0)</f>
        <v>29.64</v>
      </c>
    </row>
    <row r="286" spans="1:5" ht="25.5">
      <c r="A286" s="100" t="str">
        <f t="shared" si="11"/>
        <v xml:space="preserve"> C13004</v>
      </c>
      <c r="B286" s="100" t="s">
        <v>10509</v>
      </c>
      <c r="C286" s="205" t="str">
        <f>VLOOKUP(B286,COMPOSIÇÃO!B$1:$G$12791,2,0)</f>
        <v>CURVA LONGA 45 GRAUS, PVC, SERIE NORMAL, ESGOTO PREDIAL, DN 100 MM, JUNTA SOLDÁVEL, FORNECIMENTO E INSTALAÇÃO</v>
      </c>
      <c r="D286" s="100" t="str">
        <f>VLOOKUP(B286,COMPOSIÇÃO!B$1:$G$12791,3,0)</f>
        <v>UN</v>
      </c>
      <c r="E286" s="125">
        <f>VLOOKUP(B286,COMPOSIÇÃO!B$1:$G$12791,6,0)</f>
        <v>36.07</v>
      </c>
    </row>
    <row r="287" spans="1:5" ht="25.5">
      <c r="A287" s="100" t="str">
        <f t="shared" si="11"/>
        <v xml:space="preserve"> C13005</v>
      </c>
      <c r="B287" s="100" t="s">
        <v>10511</v>
      </c>
      <c r="C287" s="205" t="str">
        <f>VLOOKUP(B287,COMPOSIÇÃO!B$1:$G$12791,2,0)</f>
        <v>JOELHO 90 GRAUS, PVC, SERIE NORMAL, ESGOTO PREDIAL, DN 40 MM, PB, FORNECIDO E INSTALADO EM RAMAL DE DESCARGA OU RAMAL DE ESGOTO SANITÁRIO</v>
      </c>
      <c r="D287" s="100" t="str">
        <f>VLOOKUP(B287,COMPOSIÇÃO!B$1:$G$12791,3,0)</f>
        <v>UN</v>
      </c>
      <c r="E287" s="125">
        <f>VLOOKUP(B287,COMPOSIÇÃO!B$1:$G$12791,6,0)</f>
        <v>7.02</v>
      </c>
    </row>
    <row r="288" spans="1:5" ht="25.5">
      <c r="A288" s="100" t="str">
        <f t="shared" si="11"/>
        <v xml:space="preserve"> C13006</v>
      </c>
      <c r="B288" s="100" t="s">
        <v>10513</v>
      </c>
      <c r="C288" s="205" t="str">
        <f>VLOOKUP(B288,COMPOSIÇÃO!B$1:$G$12791,2,0)</f>
        <v>JUNÇÃO SIMPLES, PVC, SERIE NORMAL, ESGOTO PREDIAL, DN 100 X 50 MM, JUNTA ELÁSTICA, FORNECIMENTO E INSTALAÇÃO</v>
      </c>
      <c r="D288" s="100" t="str">
        <f>VLOOKUP(B288,COMPOSIÇÃO!B$1:$G$12791,3,0)</f>
        <v>UN</v>
      </c>
      <c r="E288" s="125">
        <f>VLOOKUP(B288,COMPOSIÇÃO!B$1:$G$12791,6,0)</f>
        <v>17.899999999999999</v>
      </c>
    </row>
    <row r="289" spans="1:5" ht="25.5">
      <c r="A289" s="100" t="str">
        <f t="shared" si="11"/>
        <v xml:space="preserve"> C13007</v>
      </c>
      <c r="B289" s="100" t="s">
        <v>10515</v>
      </c>
      <c r="C289" s="205" t="str">
        <f>VLOOKUP(B289,COMPOSIÇÃO!B$1:$G$12791,2,0)</f>
        <v>JUNÇÃO SIMPLES, PVC, SERIE NORMAL, ESGOTO PREDIAL, DN 100 X 75 MM, JUNTA ELÁSTICA, FORNECIMENTO E INSTALAÇÃO</v>
      </c>
      <c r="D289" s="100" t="str">
        <f>VLOOKUP(B289,COMPOSIÇÃO!B$1:$G$12791,3,0)</f>
        <v>UN</v>
      </c>
      <c r="E289" s="125">
        <f>VLOOKUP(B289,COMPOSIÇÃO!B$1:$G$12791,6,0)</f>
        <v>22.959999999999997</v>
      </c>
    </row>
    <row r="290" spans="1:5" ht="25.5">
      <c r="A290" s="100" t="str">
        <f t="shared" si="11"/>
        <v xml:space="preserve"> C13008</v>
      </c>
      <c r="B290" s="100" t="s">
        <v>10517</v>
      </c>
      <c r="C290" s="205" t="str">
        <f>VLOOKUP(B290,COMPOSIÇÃO!B$1:$G$12791,2,0)</f>
        <v>JUNÇÃO SIMPLES, PVC, SERIE NORMAL, ESGOTO PREDIAL, DN 75 X 50 MM, JUNTA ELÁSTICA, FORNECIMENTO E INSTALAÇÃO</v>
      </c>
      <c r="D290" s="100" t="str">
        <f>VLOOKUP(B290,COMPOSIÇÃO!B$1:$G$12791,3,0)</f>
        <v>UN</v>
      </c>
      <c r="E290" s="125">
        <f>VLOOKUP(B290,COMPOSIÇÃO!B$1:$G$12791,6,0)</f>
        <v>15.569999999999999</v>
      </c>
    </row>
    <row r="291" spans="1:5" ht="25.5">
      <c r="A291" s="100" t="str">
        <f t="shared" si="11"/>
        <v xml:space="preserve"> C13009</v>
      </c>
      <c r="B291" s="100" t="s">
        <v>10519</v>
      </c>
      <c r="C291" s="205" t="str">
        <f>VLOOKUP(B291,COMPOSIÇÃO!B$1:$G$12791,2,0)</f>
        <v>REDUÇÃO EXCÊNTRICA, PVC, SERIE NORMAL, ESGOTO PREDIAL, DN 100 X 50 MM, JUNTA ELÁSTICA, FORNECIMENTO E INSTALAÇÃO</v>
      </c>
      <c r="D291" s="100" t="str">
        <f>VLOOKUP(B291,COMPOSIÇÃO!B$1:$G$12791,3,0)</f>
        <v>UN</v>
      </c>
      <c r="E291" s="125">
        <f>VLOOKUP(B291,COMPOSIÇÃO!B$1:$G$12791,6,0)</f>
        <v>9.3000000000000007</v>
      </c>
    </row>
    <row r="292" spans="1:5" ht="25.5">
      <c r="A292" s="100" t="str">
        <f t="shared" si="11"/>
        <v xml:space="preserve"> C13010</v>
      </c>
      <c r="B292" s="100" t="s">
        <v>10521</v>
      </c>
      <c r="C292" s="205" t="str">
        <f>VLOOKUP(B292,COMPOSIÇÃO!B$1:$G$12791,2,0)</f>
        <v>REDUÇÃO EXCÊNTRICA, PVC, SERIE NORMAL, ESGOTO PREDIAL, DN 100 X 75 MM, JUNTA ELÁSTICA, FORNECIMENTO E INSTALAÇÃO</v>
      </c>
      <c r="D292" s="100" t="str">
        <f>VLOOKUP(B292,COMPOSIÇÃO!B$1:$G$12791,3,0)</f>
        <v>UN</v>
      </c>
      <c r="E292" s="125">
        <f>VLOOKUP(B292,COMPOSIÇÃO!B$1:$G$12791,6,0)</f>
        <v>11.469999999999999</v>
      </c>
    </row>
    <row r="293" spans="1:5" ht="25.5">
      <c r="A293" s="100" t="str">
        <f t="shared" si="11"/>
        <v xml:space="preserve"> C13011</v>
      </c>
      <c r="B293" s="100" t="s">
        <v>10523</v>
      </c>
      <c r="C293" s="205" t="str">
        <f>VLOOKUP(B293,COMPOSIÇÃO!B$1:$G$12791,2,0)</f>
        <v>REDUÇÃO EXCÊNTRICA, PVC, SERIE NORMAL, ESGOTO PREDIAL, DN 75 X 50 MM, JUNTA ELÁSTICA, FORNECIMENTO E INSTALAÇÃO</v>
      </c>
      <c r="D293" s="100" t="str">
        <f>VLOOKUP(B293,COMPOSIÇÃO!B$1:$G$12791,3,0)</f>
        <v>UN</v>
      </c>
      <c r="E293" s="125">
        <f>VLOOKUP(B293,COMPOSIÇÃO!B$1:$G$12791,6,0)</f>
        <v>8.91</v>
      </c>
    </row>
    <row r="294" spans="1:5" ht="25.5">
      <c r="A294" s="100" t="str">
        <f t="shared" si="11"/>
        <v xml:space="preserve"> C13012</v>
      </c>
      <c r="B294" s="100" t="s">
        <v>10525</v>
      </c>
      <c r="C294" s="205" t="str">
        <f>VLOOKUP(B294,COMPOSIÇÃO!B$1:$G$12791,2,0)</f>
        <v>TE DE REDUÇÃO, PVC, SERIE NORMAL, ESGOTO PREDIAL, DN 100 X 50 MM, JUNTA ELÁSTICA, FORNECIMENTO E INSTALAÇÃO</v>
      </c>
      <c r="D294" s="100" t="str">
        <f>VLOOKUP(B294,COMPOSIÇÃO!B$1:$G$12791,3,0)</f>
        <v>UN</v>
      </c>
      <c r="E294" s="125">
        <f>VLOOKUP(B294,COMPOSIÇÃO!B$1:$G$12791,6,0)</f>
        <v>17.34</v>
      </c>
    </row>
    <row r="295" spans="1:5" ht="25.5">
      <c r="A295" s="100" t="str">
        <f t="shared" si="11"/>
        <v xml:space="preserve"> C13013</v>
      </c>
      <c r="B295" s="100" t="s">
        <v>10527</v>
      </c>
      <c r="C295" s="205" t="str">
        <f>VLOOKUP(B295,COMPOSIÇÃO!B$1:$G$12791,2,0)</f>
        <v>TE DE REDUÇÃO, PVC, SERIE NORMAL, ESGOTO PREDIAL, DN 100 X 75 MM, JUNTA ELÁSTICA, FORNECIMENTO E INSTALAÇÃO</v>
      </c>
      <c r="D295" s="100" t="str">
        <f>VLOOKUP(B295,COMPOSIÇÃO!B$1:$G$12791,3,0)</f>
        <v>UN</v>
      </c>
      <c r="E295" s="125">
        <f>VLOOKUP(B295,COMPOSIÇÃO!B$1:$G$12791,6,0)</f>
        <v>18.78</v>
      </c>
    </row>
    <row r="296" spans="1:5" ht="25.5">
      <c r="A296" s="100" t="str">
        <f t="shared" si="11"/>
        <v xml:space="preserve"> C13014</v>
      </c>
      <c r="B296" s="100" t="s">
        <v>10529</v>
      </c>
      <c r="C296" s="205" t="str">
        <f>VLOOKUP(B296,COMPOSIÇÃO!B$1:$G$12791,2,0)</f>
        <v>TE DE REDUÇÃO, PVC, SERIE NORMAL, ESGOTO PREDIAL, DN 75 X 50 MM, JUNTA ELÁSTICA, FORNECIMENTO E INSTALAÇÃO</v>
      </c>
      <c r="D296" s="100" t="str">
        <f>VLOOKUP(B296,COMPOSIÇÃO!B$1:$G$12791,3,0)</f>
        <v>UN</v>
      </c>
      <c r="E296" s="125">
        <f>VLOOKUP(B296,COMPOSIÇÃO!B$1:$G$12791,6,0)</f>
        <v>15.78</v>
      </c>
    </row>
    <row r="297" spans="1:5" ht="25.5">
      <c r="A297" s="100" t="str">
        <f t="shared" si="11"/>
        <v xml:space="preserve"> C13015</v>
      </c>
      <c r="B297" s="100" t="s">
        <v>10531</v>
      </c>
      <c r="C297" s="205" t="str">
        <f>VLOOKUP(B297,COMPOSIÇÃO!B$1:$G$12791,2,0)</f>
        <v>CAIXA SIFONADA, PVC, DN 150 X 150 X 50 MM, JUNTA ELÁSTICA, FORNECIMENTO E INSTALAÇÃO</v>
      </c>
      <c r="D297" s="100" t="str">
        <f>VLOOKUP(B297,COMPOSIÇÃO!B$1:$G$12791,3,0)</f>
        <v>UN</v>
      </c>
      <c r="E297" s="125">
        <f>VLOOKUP(B297,COMPOSIÇÃO!B$1:$G$12791,6,0)</f>
        <v>35.86</v>
      </c>
    </row>
    <row r="298" spans="1:5" ht="51">
      <c r="A298" s="100" t="str">
        <f t="shared" si="11"/>
        <v xml:space="preserve"> C13016</v>
      </c>
      <c r="B298" s="100" t="s">
        <v>10533</v>
      </c>
      <c r="C298" s="205" t="str">
        <f>VLOOKUP(B298,COMPOSIÇÃO!B$1:$G$12791,2,0)</f>
        <v>CAIXA DE INSPEÇÃO EM ALVENARIA DE BLOCO CERÂMICO, DIMENSÕES INTERNAS 60X60X60CM, REVESTIDA INTERNAMENTE COM BARRA LISA (CIMENTO E AREIA, TRAÇO 1:4) E=2,0CM, COM TAMPA PRÉ-MOLDADA DE CONCRETO E FUNDO DE CONCRETO 15MPA TIPO C - ESCAVAÇÃO E CONFECÇÃO</v>
      </c>
      <c r="D298" s="100" t="str">
        <f>VLOOKUP(B298,COMPOSIÇÃO!B$1:$G$12791,3,0)</f>
        <v>UN</v>
      </c>
      <c r="E298" s="125" t="e">
        <f>VLOOKUP(B298,COMPOSIÇÃO!B$1:$G$12791,6,0)</f>
        <v>#N/A</v>
      </c>
    </row>
    <row r="299" spans="1:5" ht="51">
      <c r="A299" s="100" t="str">
        <f t="shared" si="11"/>
        <v xml:space="preserve"> C13017</v>
      </c>
      <c r="B299" s="100" t="s">
        <v>10535</v>
      </c>
      <c r="C299" s="205" t="str">
        <f>VLOOKUP(B299,COMPOSIÇÃO!B$1:$G$12791,2,0)</f>
        <v>CAIXA DE INSPEÇÃO EM ALVENARIA DE TIJOLOS MACIÇOS, DIMENSÕES INTERNAS 60X60X60CM, REVESTIDA INTERNAMENTE COM BARRA LISA (CIMENTO E AREIA, TRAÇO 1:4) E=2,0CM, COM TAMPA PRÉ-MOLDADA DE CONCRETO E FUNDO DE CONCRETO 15MPA TIPO C - ESCAVAÇÃO E CONFECÇÃO</v>
      </c>
      <c r="D299" s="100" t="str">
        <f>VLOOKUP(B299,COMPOSIÇÃO!B$1:$G$12791,3,0)</f>
        <v>UN</v>
      </c>
      <c r="E299" s="125" t="e">
        <f>VLOOKUP(B299,COMPOSIÇÃO!B$1:$G$12791,6,0)</f>
        <v>#N/A</v>
      </c>
    </row>
    <row r="300" spans="1:5" ht="25.5">
      <c r="A300" s="100" t="str">
        <f t="shared" si="11"/>
        <v xml:space="preserve"> C13018</v>
      </c>
      <c r="B300" s="100" t="s">
        <v>10537</v>
      </c>
      <c r="C300" s="205" t="str">
        <f>VLOOKUP(B300,COMPOSIÇÃO!B$1:$G$12791,2,0)</f>
        <v>TERMINAL DE VENTILACAO, 50 MM, SERIE NORMAL, ESGOTO PREDIAL - FORNECIMENTO E INSTALAÇÃO</v>
      </c>
      <c r="D300" s="100" t="str">
        <f>VLOOKUP(B300,COMPOSIÇÃO!B$1:$G$12791,3,0)</f>
        <v>UN</v>
      </c>
      <c r="E300" s="125">
        <f>VLOOKUP(B300,COMPOSIÇÃO!B$1:$G$12791,6,0)</f>
        <v>5.3</v>
      </c>
    </row>
    <row r="301" spans="1:5" ht="25.5">
      <c r="A301" s="100" t="str">
        <f t="shared" si="11"/>
        <v xml:space="preserve"> C13019</v>
      </c>
      <c r="B301" s="100" t="s">
        <v>10539</v>
      </c>
      <c r="C301" s="205" t="str">
        <f>VLOOKUP(B301,COMPOSIÇÃO!B$1:$G$12791,2,0)</f>
        <v>TERMINAL DE VENTILACAO, 75 MM, SERIE NORMAL, ESGOTO PREDIAL - FORNECIMENTO E INSTALAÇÃO</v>
      </c>
      <c r="D301" s="100" t="str">
        <f>VLOOKUP(B301,COMPOSIÇÃO!B$1:$G$12791,3,0)</f>
        <v>UN</v>
      </c>
      <c r="E301" s="125">
        <f>VLOOKUP(B301,COMPOSIÇÃO!B$1:$G$12791,6,0)</f>
        <v>9.1300000000000008</v>
      </c>
    </row>
    <row r="302" spans="1:5" ht="25.5">
      <c r="A302" s="100" t="str">
        <f t="shared" si="11"/>
        <v xml:space="preserve"> C13020</v>
      </c>
      <c r="B302" s="100" t="s">
        <v>10541</v>
      </c>
      <c r="C302" s="205" t="str">
        <f>VLOOKUP(B302,COMPOSIÇÃO!B$1:$G$12791,2,0)</f>
        <v>PROLONGAMENTO PVC PARA CAIXA SIFONADA 100 MM X 200 MM. FORNECIMENTO E INSTALAÇÃO</v>
      </c>
      <c r="D302" s="100" t="str">
        <f>VLOOKUP(B302,COMPOSIÇÃO!B$1:$G$12791,3,0)</f>
        <v>UN</v>
      </c>
      <c r="E302" s="125">
        <f>VLOOKUP(B302,COMPOSIÇÃO!B$1:$G$12791,6,0)</f>
        <v>14.89</v>
      </c>
    </row>
    <row r="303" spans="1:5" ht="25.5">
      <c r="A303" s="100" t="str">
        <f t="shared" si="11"/>
        <v xml:space="preserve"> C13021</v>
      </c>
      <c r="B303" s="100" t="s">
        <v>10543</v>
      </c>
      <c r="C303" s="205" t="str">
        <f>VLOOKUP(B303,COMPOSIÇÃO!B$1:$G$12791,2,0)</f>
        <v>PROLONGAMENTO PVC PARA CAIXA SIFONADA 150 MM X 200 MM. FORNECIMENTO E INSTALAÇÃO</v>
      </c>
      <c r="D303" s="100" t="str">
        <f>VLOOKUP(B303,COMPOSIÇÃO!B$1:$G$12791,3,0)</f>
        <v>UN</v>
      </c>
      <c r="E303" s="125">
        <f>VLOOKUP(B303,COMPOSIÇÃO!B$1:$G$12791,6,0)</f>
        <v>18.86</v>
      </c>
    </row>
    <row r="304" spans="1:5" ht="25.5">
      <c r="A304" s="100" t="str">
        <f t="shared" si="11"/>
        <v xml:space="preserve"> C13022</v>
      </c>
      <c r="B304" s="100" t="s">
        <v>10545</v>
      </c>
      <c r="C304" s="205" t="str">
        <f>VLOOKUP(B304,COMPOSIÇÃO!B$1:$G$12791,2,0)</f>
        <v>VÁLVULA EM METAL CROMADO 1" PARA TANQUE OU LAVATÓRIO, SEM LADRÃO - FORNECIMENTO E INSTALAÇÃO</v>
      </c>
      <c r="D304" s="100" t="str">
        <f>VLOOKUP(B304,COMPOSIÇÃO!B$1:$G$12791,3,0)</f>
        <v>UN</v>
      </c>
      <c r="E304" s="125">
        <f>VLOOKUP(B304,COMPOSIÇÃO!B$1:$G$12791,6,0)</f>
        <v>29.75</v>
      </c>
    </row>
    <row r="305" spans="1:5" ht="25.5">
      <c r="A305" s="100" t="str">
        <f t="shared" si="11"/>
        <v xml:space="preserve"> C13023</v>
      </c>
      <c r="B305" s="100" t="s">
        <v>10547</v>
      </c>
      <c r="C305" s="205" t="str">
        <f>VLOOKUP(B305,COMPOSIÇÃO!B$1:$G$12791,2,0)</f>
        <v>ACRÉSCIMO PARA CAIXA ENTERRADA RETANGULAR PARA ESGOTO, EM ALVENARIA COM BLOCOS CERÂMICOS, DIMENSÕES INTERNAS = 0,60X0,60 M</v>
      </c>
      <c r="D305" s="100" t="str">
        <f>VLOOKUP(B305,COMPOSIÇÃO!B$1:$G$12791,3,0)</f>
        <v>M</v>
      </c>
      <c r="E305" s="125">
        <f>VLOOKUP(B305,COMPOSIÇÃO!B$1:$G$12791,6,0)</f>
        <v>328</v>
      </c>
    </row>
    <row r="306" spans="1:5" ht="25.5">
      <c r="A306" s="100" t="str">
        <f t="shared" si="11"/>
        <v xml:space="preserve"> C13024</v>
      </c>
      <c r="B306" s="100" t="s">
        <v>10549</v>
      </c>
      <c r="C306" s="205" t="str">
        <f>VLOOKUP(B306,COMPOSIÇÃO!B$1:$G$12791,2,0)</f>
        <v>ACRÉSCIMO CIRCULAR PARA FOSSAS E SUMIDOUROS, EM ALVENARIA COM BLOCOS CERÂMICOS, DIÂMETRO INTERNO = 0,60M</v>
      </c>
      <c r="D306" s="100" t="str">
        <f>VLOOKUP(B306,COMPOSIÇÃO!B$1:$G$12791,3,0)</f>
        <v>M</v>
      </c>
      <c r="E306" s="125">
        <f>VLOOKUP(B306,COMPOSIÇÃO!B$1:$G$12791,6,0)</f>
        <v>314.36</v>
      </c>
    </row>
    <row r="307" spans="1:5" ht="25.5">
      <c r="A307" s="100" t="str">
        <f t="shared" si="11"/>
        <v xml:space="preserve"> C13025</v>
      </c>
      <c r="B307" s="100" t="s">
        <v>10551</v>
      </c>
      <c r="C307" s="205" t="str">
        <f>VLOOKUP(B307,COMPOSIÇÃO!B$1:$G$12791,2,0)</f>
        <v>JOELHO PVC COM VISITA, 90 GRAUS, DN 100 X 50 MM, SERIE NORMAL, PARA ESGOTO PREDIAL - FORNECIMENTO E INSTALAÇÃO</v>
      </c>
      <c r="D307" s="100" t="str">
        <f>VLOOKUP(B307,COMPOSIÇÃO!B$1:$G$12791,3,0)</f>
        <v>UN</v>
      </c>
      <c r="E307" s="125">
        <f>VLOOKUP(B307,COMPOSIÇÃO!B$1:$G$12791,6,0)</f>
        <v>23.32</v>
      </c>
    </row>
    <row r="308" spans="1:5" ht="25.5">
      <c r="A308" s="100" t="str">
        <f t="shared" si="11"/>
        <v xml:space="preserve"> C13026</v>
      </c>
      <c r="B308" s="100" t="s">
        <v>10553</v>
      </c>
      <c r="C308" s="205" t="str">
        <f>VLOOKUP(B308,COMPOSIÇÃO!B$1:$G$12791,2,0)</f>
        <v>CAIXA DE INSPEÇÃO SIMPLES, EM ALVENARIA COM BLOCOS DE CONCRETO, DIMENSÕES INTERNAS: 0,6X0,6X0,6 M PARA REDE DE ESGOTO</v>
      </c>
      <c r="D308" s="100" t="str">
        <f>VLOOKUP(B308,COMPOSIÇÃO!B$1:$G$12791,3,0)</f>
        <v>UN</v>
      </c>
      <c r="E308" s="125">
        <f>VLOOKUP(B308,COMPOSIÇÃO!B$1:$G$12791,6,0)</f>
        <v>402.59</v>
      </c>
    </row>
    <row r="309" spans="1:5" ht="25.5">
      <c r="A309" s="100" t="str">
        <f t="shared" si="11"/>
        <v xml:space="preserve"> C13027</v>
      </c>
      <c r="B309" s="100" t="s">
        <v>10555</v>
      </c>
      <c r="C309" s="205" t="str">
        <f>VLOOKUP(B309,COMPOSIÇÃO!B$1:$G$12791,2,0)</f>
        <v>CAIXA DE INSPEÇÃO SIMPLES, EM ALVENARIA COM BLOCOS DE CONCRETO, DIMENSÕES INTERNAS: 0,8X0,8X0,6 M PARA REDE DE ESGOTO</v>
      </c>
      <c r="D309" s="100" t="str">
        <f>VLOOKUP(B309,COMPOSIÇÃO!B$1:$G$12791,3,0)</f>
        <v>UN</v>
      </c>
      <c r="E309" s="125">
        <f>VLOOKUP(B309,COMPOSIÇÃO!B$1:$G$12791,6,0)</f>
        <v>575.66</v>
      </c>
    </row>
    <row r="310" spans="1:5" ht="25.5">
      <c r="A310" s="100" t="str">
        <f t="shared" si="11"/>
        <v xml:space="preserve"> C13028</v>
      </c>
      <c r="B310" s="100" t="s">
        <v>10557</v>
      </c>
      <c r="C310" s="205" t="str">
        <f>VLOOKUP(B310,COMPOSIÇÃO!B$1:$G$12791,2,0)</f>
        <v>CAIXA DE INSPEÇÃO SIFONADA, EM ALVENARIA COM BLOCOS DE CONCRETO, DIMENSÕES INTERNAS: 0,6X0,6X0,6 M PARA REDE DE ESGOTO</v>
      </c>
      <c r="D310" s="100" t="str">
        <f>VLOOKUP(B310,COMPOSIÇÃO!B$1:$G$12791,3,0)</f>
        <v>UN</v>
      </c>
      <c r="E310" s="125">
        <f>VLOOKUP(B310,COMPOSIÇÃO!B$1:$G$12791,6,0)</f>
        <v>426.40999999999997</v>
      </c>
    </row>
    <row r="311" spans="1:5" ht="25.5">
      <c r="A311" s="100" t="str">
        <f t="shared" si="11"/>
        <v xml:space="preserve"> C13029</v>
      </c>
      <c r="B311" s="100" t="s">
        <v>10559</v>
      </c>
      <c r="C311" s="205" t="str">
        <f>VLOOKUP(B311,COMPOSIÇÃO!B$1:$G$12791,2,0)</f>
        <v>CAIXA DE INSPEÇÃO SIFONADA, EM ALVENARIA COM BLOCOS DE CONCRETO, DIMENSÕES INTERNAS: 0,8X0,8X0,6 M PARA REDE DE ESGOTO</v>
      </c>
      <c r="D311" s="100" t="str">
        <f>VLOOKUP(B311,COMPOSIÇÃO!B$1:$G$12791,3,0)</f>
        <v>UN</v>
      </c>
      <c r="E311" s="125">
        <f>VLOOKUP(B311,COMPOSIÇÃO!B$1:$G$12791,6,0)</f>
        <v>599.48</v>
      </c>
    </row>
    <row r="312" spans="1:5" ht="25.5">
      <c r="A312" s="100" t="str">
        <f t="shared" si="11"/>
        <v xml:space="preserve"> C13030</v>
      </c>
      <c r="B312" s="100" t="s">
        <v>10561</v>
      </c>
      <c r="C312" s="205" t="str">
        <f>VLOOKUP(B312,COMPOSIÇÃO!B$1:$G$12791,2,0)</f>
        <v>CAIXA DE GORDURA, EM ALVENARIA COM BLOCOS DE CONCRETO, DIMENSÕES INTERNAS: 0,6X0,6X0,6 M PARA REDE DE ESGOTO</v>
      </c>
      <c r="D312" s="100" t="str">
        <f>VLOOKUP(B312,COMPOSIÇÃO!B$1:$G$12791,3,0)</f>
        <v>UN</v>
      </c>
      <c r="E312" s="125">
        <f>VLOOKUP(B312,COMPOSIÇÃO!B$1:$G$12791,6,0)</f>
        <v>426.40999999999997</v>
      </c>
    </row>
    <row r="313" spans="1:5" ht="51">
      <c r="A313" s="100" t="str">
        <f t="shared" si="11"/>
        <v xml:space="preserve"> C13031</v>
      </c>
      <c r="B313" s="100" t="s">
        <v>10563</v>
      </c>
      <c r="C313" s="205" t="str">
        <f>VLOOKUP(B313,COMPOSIÇÃO!B$1:$G$12791,2,0)</f>
        <v>CAIXA DE INSPEÇÃO EM ALVENARIA DE BLOCO CERÂMICO, DIMENSÕES INTERNAS 80X80X80CM, REVESTIDA INTERNAMENTE COM BARRA LISA (CIMENTO E AREIA, TRAÇO 1:4) E=2,0CM, COM TAMPA PRÉ-MOLDADA DE CONCRETO E FUNDO DE CONCRETO 15MPA TIPO C - ESCAVAÇÃO E CONFECÇÃO</v>
      </c>
      <c r="D313" s="100" t="str">
        <f>VLOOKUP(B313,COMPOSIÇÃO!B$1:$G$12791,3,0)</f>
        <v>UN</v>
      </c>
      <c r="E313" s="125" t="e">
        <f>VLOOKUP(B313,COMPOSIÇÃO!B$1:$G$12791,6,0)</f>
        <v>#N/A</v>
      </c>
    </row>
    <row r="314" spans="1:5">
      <c r="A314" s="202" t="str">
        <f>COMPOSIÇÃO!A2120</f>
        <v>SINAPI</v>
      </c>
      <c r="B314" s="203"/>
      <c r="C314" s="204"/>
      <c r="D314" s="203"/>
      <c r="E314" s="203"/>
    </row>
    <row r="315" spans="1:5">
      <c r="A315" s="100" t="str">
        <f t="shared" ref="A315:A346" si="12">CONCATENATE(" ",B315)</f>
        <v xml:space="preserve"> C14000</v>
      </c>
      <c r="B315" s="100" t="s">
        <v>10567</v>
      </c>
      <c r="C315" s="205" t="str">
        <f>VLOOKUP(B315,COMPOSIÇÃO!B$1:$G$12791,2,0)</f>
        <v>GRELHA DE CONCRETO PARA CANALETA, L=30CM, FORNECIMENTO E ASSENTAMENTO</v>
      </c>
      <c r="D315" s="100" t="str">
        <f>VLOOKUP(B315,COMPOSIÇÃO!B$1:$G$12791,3,0)</f>
        <v>M</v>
      </c>
      <c r="E315" s="125">
        <f>VLOOKUP(B315,COMPOSIÇÃO!B$1:$G$12791,6,0)</f>
        <v>38.809999999999995</v>
      </c>
    </row>
    <row r="316" spans="1:5" ht="25.5">
      <c r="A316" s="100" t="str">
        <f t="shared" si="12"/>
        <v xml:space="preserve"> C14001</v>
      </c>
      <c r="B316" s="100" t="s">
        <v>10569</v>
      </c>
      <c r="C316" s="205" t="str">
        <f>VLOOKUP(B316,COMPOSIÇÃO!B$1:$G$12791,2,0)</f>
        <v>CAIXA DE AREIA EM ALVENARIA DE BLOCO CERÂMICO, DIMENSÕES INTERNAS 60X60X60CM - ESCAVAÇÃO E CONFECÇÃO</v>
      </c>
      <c r="D316" s="100" t="str">
        <f>VLOOKUP(B316,COMPOSIÇÃO!B$1:$G$12791,3,0)</f>
        <v>UN</v>
      </c>
      <c r="E316" s="125">
        <f>VLOOKUP(B316,COMPOSIÇÃO!B$1:$G$12791,6,0)</f>
        <v>177.82</v>
      </c>
    </row>
    <row r="317" spans="1:5">
      <c r="A317" s="100" t="str">
        <f t="shared" si="12"/>
        <v xml:space="preserve"> C14002</v>
      </c>
      <c r="B317" s="100" t="s">
        <v>10571</v>
      </c>
      <c r="C317" s="205" t="str">
        <f>VLOOKUP(B317,COMPOSIÇÃO!B$1:$G$12791,2,0)</f>
        <v>EXECUÇÃO DE CANALETA EM ALVENARIA PARA ÁGUAS PLUVIAIS 15X20CM</v>
      </c>
      <c r="D317" s="100" t="str">
        <f>VLOOKUP(B317,COMPOSIÇÃO!B$1:$G$12791,3,0)</f>
        <v>M</v>
      </c>
      <c r="E317" s="125">
        <f>VLOOKUP(B317,COMPOSIÇÃO!B$1:$G$12791,6,0)</f>
        <v>55.33</v>
      </c>
    </row>
    <row r="318" spans="1:5">
      <c r="A318" s="100" t="str">
        <f t="shared" si="12"/>
        <v xml:space="preserve"> C14003</v>
      </c>
      <c r="B318" s="100" t="s">
        <v>10573</v>
      </c>
      <c r="C318" s="205" t="str">
        <f>VLOOKUP(B318,COMPOSIÇÃO!B$1:$G$12791,2,0)</f>
        <v>EXECUÇÃO DE CANALETA EM ALVENARIA PARA ÁGUAS PLUVIAIS 20X20CM</v>
      </c>
      <c r="D318" s="100" t="str">
        <f>VLOOKUP(B318,COMPOSIÇÃO!B$1:$G$12791,3,0)</f>
        <v>M</v>
      </c>
      <c r="E318" s="125">
        <f>VLOOKUP(B318,COMPOSIÇÃO!B$1:$G$12791,6,0)</f>
        <v>56.84</v>
      </c>
    </row>
    <row r="319" spans="1:5">
      <c r="A319" s="100" t="str">
        <f t="shared" si="12"/>
        <v xml:space="preserve"> C14004</v>
      </c>
      <c r="B319" s="100" t="s">
        <v>10575</v>
      </c>
      <c r="C319" s="205" t="str">
        <f>VLOOKUP(B319,COMPOSIÇÃO!B$1:$G$12791,2,0)</f>
        <v>EXECUÇÃO DE CANALETA EM ALVENARIA PARA ÁGUAS PLUVIAIS 30X20CM</v>
      </c>
      <c r="D319" s="100" t="str">
        <f>VLOOKUP(B319,COMPOSIÇÃO!B$1:$G$12791,3,0)</f>
        <v>M</v>
      </c>
      <c r="E319" s="125">
        <f>VLOOKUP(B319,COMPOSIÇÃO!B$1:$G$12791,6,0)</f>
        <v>59.84</v>
      </c>
    </row>
    <row r="320" spans="1:5">
      <c r="A320" s="100" t="str">
        <f t="shared" si="12"/>
        <v xml:space="preserve"> C14005</v>
      </c>
      <c r="B320" s="100" t="s">
        <v>10577</v>
      </c>
      <c r="C320" s="205" t="str">
        <f>VLOOKUP(B320,COMPOSIÇÃO!B$1:$G$12791,2,0)</f>
        <v>EXECUÇÃO DE CANALETA EM ALVENARIA PARA ÁGUAS PLUVIAIS 15X30CM</v>
      </c>
      <c r="D320" s="100" t="str">
        <f>VLOOKUP(B320,COMPOSIÇÃO!B$1:$G$12791,3,0)</f>
        <v>M</v>
      </c>
      <c r="E320" s="125">
        <f>VLOOKUP(B320,COMPOSIÇÃO!B$1:$G$12791,6,0)</f>
        <v>75.97</v>
      </c>
    </row>
    <row r="321" spans="1:5">
      <c r="A321" s="100" t="str">
        <f t="shared" si="12"/>
        <v xml:space="preserve"> C14006</v>
      </c>
      <c r="B321" s="100" t="s">
        <v>10579</v>
      </c>
      <c r="C321" s="205" t="str">
        <f>VLOOKUP(B321,COMPOSIÇÃO!B$1:$G$12791,2,0)</f>
        <v>EXECUÇÃO DE CANALETA EM ALVENARIA PARA ÁGUAS PLUVIAIS 20X30CM</v>
      </c>
      <c r="D321" s="100" t="str">
        <f>VLOOKUP(B321,COMPOSIÇÃO!B$1:$G$12791,3,0)</f>
        <v>M</v>
      </c>
      <c r="E321" s="125">
        <f>VLOOKUP(B321,COMPOSIÇÃO!B$1:$G$12791,6,0)</f>
        <v>77.78</v>
      </c>
    </row>
    <row r="322" spans="1:5">
      <c r="A322" s="100" t="str">
        <f t="shared" si="12"/>
        <v xml:space="preserve"> C14007</v>
      </c>
      <c r="B322" s="100" t="s">
        <v>10581</v>
      </c>
      <c r="C322" s="205" t="str">
        <f>VLOOKUP(B322,COMPOSIÇÃO!B$1:$G$12791,2,0)</f>
        <v>EXECUÇÃO DE CANALETA EM ALVENARIA PARA ÁGUAS PLUVIAIS 30X30CM</v>
      </c>
      <c r="D322" s="100" t="str">
        <f>VLOOKUP(B322,COMPOSIÇÃO!B$1:$G$12791,3,0)</f>
        <v>M</v>
      </c>
      <c r="E322" s="125">
        <f>VLOOKUP(B322,COMPOSIÇÃO!B$1:$G$12791,6,0)</f>
        <v>81.39</v>
      </c>
    </row>
    <row r="323" spans="1:5">
      <c r="A323" s="100" t="str">
        <f t="shared" si="12"/>
        <v xml:space="preserve"> C14008</v>
      </c>
      <c r="B323" s="100" t="s">
        <v>10583</v>
      </c>
      <c r="C323" s="205" t="str">
        <f>VLOOKUP(B323,COMPOSIÇÃO!B$1:$G$12791,2,0)</f>
        <v>EXECUÇÃO DE CANALETA EM ALVENARIA PARA ÁGUAS PLUVIAIS 15X40CM</v>
      </c>
      <c r="D323" s="100" t="str">
        <f>VLOOKUP(B323,COMPOSIÇÃO!B$1:$G$12791,3,0)</f>
        <v>M</v>
      </c>
      <c r="E323" s="125">
        <f>VLOOKUP(B323,COMPOSIÇÃO!B$1:$G$12791,6,0)</f>
        <v>96.61</v>
      </c>
    </row>
    <row r="324" spans="1:5">
      <c r="A324" s="100" t="str">
        <f t="shared" si="12"/>
        <v xml:space="preserve"> C14009</v>
      </c>
      <c r="B324" s="100" t="s">
        <v>10585</v>
      </c>
      <c r="C324" s="205" t="str">
        <f>VLOOKUP(B324,COMPOSIÇÃO!B$1:$G$12791,2,0)</f>
        <v>EXECUÇÃO DE CANALETA EM ALVENARIA PARA ÁGUAS PLUVIAIS 20X40CM</v>
      </c>
      <c r="D324" s="100" t="str">
        <f>VLOOKUP(B324,COMPOSIÇÃO!B$1:$G$12791,3,0)</f>
        <v>M</v>
      </c>
      <c r="E324" s="125">
        <f>VLOOKUP(B324,COMPOSIÇÃO!B$1:$G$12791,6,0)</f>
        <v>98.72</v>
      </c>
    </row>
    <row r="325" spans="1:5">
      <c r="A325" s="100" t="str">
        <f t="shared" si="12"/>
        <v xml:space="preserve"> C14010</v>
      </c>
      <c r="B325" s="100" t="s">
        <v>10587</v>
      </c>
      <c r="C325" s="205" t="str">
        <f>VLOOKUP(B325,COMPOSIÇÃO!B$1:$G$12791,2,0)</f>
        <v>EXECUÇÃO DE CANALETA EM ALVENARIA PARA ÁGUAS PLUVIAIS 30X40CM</v>
      </c>
      <c r="D325" s="100" t="str">
        <f>VLOOKUP(B325,COMPOSIÇÃO!B$1:$G$12791,3,0)</f>
        <v>M</v>
      </c>
      <c r="E325" s="125">
        <f>VLOOKUP(B325,COMPOSIÇÃO!B$1:$G$12791,6,0)</f>
        <v>102.92999999999999</v>
      </c>
    </row>
    <row r="326" spans="1:5">
      <c r="A326" s="100" t="str">
        <f t="shared" si="12"/>
        <v xml:space="preserve"> C14011</v>
      </c>
      <c r="B326" s="100" t="s">
        <v>10589</v>
      </c>
      <c r="C326" s="205" t="str">
        <f>VLOOKUP(B326,COMPOSIÇÃO!B$1:$G$12791,2,0)</f>
        <v>TUBO PVC, SÉRIE NORMAL, ÁGUA PLUVIAL, DN 40 MM, FORNECIMENTO E INSTALAÇÃO</v>
      </c>
      <c r="D326" s="100" t="str">
        <f>VLOOKUP(B326,COMPOSIÇÃO!B$1:$G$12791,3,0)</f>
        <v>M</v>
      </c>
      <c r="E326" s="125">
        <f>VLOOKUP(B326,COMPOSIÇÃO!B$1:$G$12791,6,0)</f>
        <v>10.76</v>
      </c>
    </row>
    <row r="327" spans="1:5">
      <c r="A327" s="100" t="str">
        <f t="shared" si="12"/>
        <v xml:space="preserve"> C14012</v>
      </c>
      <c r="B327" s="100" t="s">
        <v>10591</v>
      </c>
      <c r="C327" s="205" t="str">
        <f>VLOOKUP(B327,COMPOSIÇÃO!B$1:$G$12791,2,0)</f>
        <v>TUBO PVC, SÉRIE NORMAL, ÁGUA PLUVIAL, DN 50 MM, FORNECIMENTO E INSTALAÇÃO</v>
      </c>
      <c r="D327" s="100" t="str">
        <f>VLOOKUP(B327,COMPOSIÇÃO!B$1:$G$12791,3,0)</f>
        <v>M</v>
      </c>
      <c r="E327" s="125">
        <f>VLOOKUP(B327,COMPOSIÇÃO!B$1:$G$12791,6,0)</f>
        <v>14.52</v>
      </c>
    </row>
    <row r="328" spans="1:5">
      <c r="A328" s="100" t="str">
        <f t="shared" si="12"/>
        <v xml:space="preserve"> C14013</v>
      </c>
      <c r="B328" s="100" t="s">
        <v>10593</v>
      </c>
      <c r="C328" s="205" t="str">
        <f>VLOOKUP(B328,COMPOSIÇÃO!B$1:$G$12791,2,0)</f>
        <v>TUBO PVC, SÉRIE NORMAL, ÁGUA PLUVIAL, DN 75 MM, FORNECIMENTO E INSTALAÇÃO</v>
      </c>
      <c r="D328" s="100" t="str">
        <f>VLOOKUP(B328,COMPOSIÇÃO!B$1:$G$12791,3,0)</f>
        <v>M</v>
      </c>
      <c r="E328" s="125">
        <f>VLOOKUP(B328,COMPOSIÇÃO!B$1:$G$12791,6,0)</f>
        <v>15.579999999999998</v>
      </c>
    </row>
    <row r="329" spans="1:5">
      <c r="A329" s="100" t="str">
        <f t="shared" si="12"/>
        <v xml:space="preserve"> C14014</v>
      </c>
      <c r="B329" s="100" t="s">
        <v>10595</v>
      </c>
      <c r="C329" s="205" t="str">
        <f>VLOOKUP(B329,COMPOSIÇÃO!B$1:$G$12791,2,0)</f>
        <v>TUBO PVC, SÉRIE NORMAL, ÁGUA PLUVIAL, DN 100 MM, FORNECIMENTO E INSTALAÇÃO</v>
      </c>
      <c r="D329" s="100" t="str">
        <f>VLOOKUP(B329,COMPOSIÇÃO!B$1:$G$12791,3,0)</f>
        <v>UN</v>
      </c>
      <c r="E329" s="125">
        <f>VLOOKUP(B329,COMPOSIÇÃO!B$1:$G$12791,6,0)</f>
        <v>20.09</v>
      </c>
    </row>
    <row r="330" spans="1:5">
      <c r="A330" s="100" t="str">
        <f t="shared" si="12"/>
        <v xml:space="preserve"> C14015</v>
      </c>
      <c r="B330" s="100" t="s">
        <v>10597</v>
      </c>
      <c r="C330" s="205" t="str">
        <f>VLOOKUP(B330,COMPOSIÇÃO!B$1:$G$12791,2,0)</f>
        <v>TUBO PVC, SÉRIE NORMAL, ÁGUA PLUVIAL, DN 150 MM, FORNECIMENTO E INSTALAÇÃO</v>
      </c>
      <c r="D330" s="100" t="str">
        <f>VLOOKUP(B330,COMPOSIÇÃO!B$1:$G$12791,3,0)</f>
        <v>M</v>
      </c>
      <c r="E330" s="125">
        <f>VLOOKUP(B330,COMPOSIÇÃO!B$1:$G$12791,6,0)</f>
        <v>29.21</v>
      </c>
    </row>
    <row r="331" spans="1:5">
      <c r="A331" s="100" t="str">
        <f t="shared" si="12"/>
        <v xml:space="preserve"> C14016</v>
      </c>
      <c r="B331" s="100" t="s">
        <v>10599</v>
      </c>
      <c r="C331" s="205" t="str">
        <f>VLOOKUP(B331,COMPOSIÇÃO!B$1:$G$12791,2,0)</f>
        <v>TUBO PVC, ÁGUA PLUVIAL, DN 200 MM, FORNECIMENTO E INSTALAÇÃO</v>
      </c>
      <c r="D331" s="100" t="str">
        <f>VLOOKUP(B331,COMPOSIÇÃO!B$1:$G$12791,3,0)</f>
        <v>M</v>
      </c>
      <c r="E331" s="125">
        <f>VLOOKUP(B331,COMPOSIÇÃO!B$1:$G$12791,6,0)</f>
        <v>44.68</v>
      </c>
    </row>
    <row r="332" spans="1:5" ht="51">
      <c r="A332" s="100" t="str">
        <f t="shared" si="12"/>
        <v xml:space="preserve"> C14017</v>
      </c>
      <c r="B332" s="100" t="s">
        <v>10601</v>
      </c>
      <c r="C332" s="205" t="str">
        <f>VLOOKUP(B332,COMPOSIÇÃO!B$1:$G$12791,2,0)</f>
        <v>CAIXA DE PASSAGEM, PARA ÁGUAS PLUVIAIS, EM ALVENARIA DE BLOCO CERÂMICO, DIMENSÕES INTERNAS 60X60X60CM, REVESTIDA INTERNAMENTE COM BARRA LISA (CIMENTO E AREIA, TRAÇO 1:4) E=2,0CM, COM TAMPA PRÉ-MOLDADA DE CONCRETO E FUNDO DE CONCRETO 15MPA TIPO C - ESCAVAÇÃO E CONFECÇÃO</v>
      </c>
      <c r="D332" s="100" t="str">
        <f>VLOOKUP(B332,COMPOSIÇÃO!B$1:$G$12791,3,0)</f>
        <v>UN</v>
      </c>
      <c r="E332" s="125" t="e">
        <f>VLOOKUP(B332,COMPOSIÇÃO!B$1:$G$12791,6,0)</f>
        <v>#N/A</v>
      </c>
    </row>
    <row r="333" spans="1:5" ht="51">
      <c r="A333" s="100" t="str">
        <f t="shared" si="12"/>
        <v xml:space="preserve"> C14018</v>
      </c>
      <c r="B333" s="100" t="s">
        <v>10603</v>
      </c>
      <c r="C333" s="205" t="str">
        <f>VLOOKUP(B333,COMPOSIÇÃO!B$1:$G$12791,2,0)</f>
        <v>CAIXA DE PASSAGEM, PARA ÁGUAS PLUVIAIS, EM ALVENARIA DE BLOCO CERÂMICO, DIMENSÕES INTERNAS 60X60X60CM, REVESTIDA INTERNAMENTE COM BARRA LISA (CIMENTO E AREIA, TRAÇO 1:4) E=2,0CM, COM TAMPA COM GRELHA DE FERRO FUNDIDO E FUNDO DE CONCRETO 15MPA TIPO C - ESCAVAÇÃO E CONFECÇÃO</v>
      </c>
      <c r="D333" s="100" t="str">
        <f>VLOOKUP(B333,COMPOSIÇÃO!B$1:$G$12791,3,0)</f>
        <v>UN</v>
      </c>
      <c r="E333" s="125" t="e">
        <f>VLOOKUP(B333,COMPOSIÇÃO!B$1:$G$12791,6,0)</f>
        <v>#N/A</v>
      </c>
    </row>
    <row r="334" spans="1:5" ht="38.25">
      <c r="A334" s="100" t="str">
        <f t="shared" si="12"/>
        <v xml:space="preserve"> C14019</v>
      </c>
      <c r="B334" s="100" t="s">
        <v>10605</v>
      </c>
      <c r="C334" s="205" t="str">
        <f>VLOOKUP(B334,COMPOSIÇÃO!B$1:$G$12791,2,0)</f>
        <v>CURVA LONGA 90 GRAUS, PVC, SERIE NORMAL, ESGOTO PREDIAL, DN 200 MM, JUNTA ELÁSTICA, FORNECIDO E INSTALADO EM PRUMADA DE ESGOTO SANITÁRIO OU VENTILAÇÃO</v>
      </c>
      <c r="D334" s="100" t="str">
        <f>VLOOKUP(B334,COMPOSIÇÃO!B$1:$G$12791,3,0)</f>
        <v>UN</v>
      </c>
      <c r="E334" s="125">
        <f>VLOOKUP(B334,COMPOSIÇÃO!B$1:$G$12791,6,0)</f>
        <v>183.98999999999998</v>
      </c>
    </row>
    <row r="335" spans="1:5" ht="51">
      <c r="A335" s="100" t="str">
        <f t="shared" si="12"/>
        <v xml:space="preserve"> C14020</v>
      </c>
      <c r="B335" s="100" t="s">
        <v>10607</v>
      </c>
      <c r="C335" s="205" t="str">
        <f>VLOOKUP(B335,COMPOSIÇÃO!B$1:$G$12791,2,0)</f>
        <v>CAIXA DE PASSAGEM, PARA ÁGUAS PLUVIAIS, EM ALVENARIA DE BLOCO CERÂMICO, DIMENSÕES INTERNAS 70X70X60CM, REVESTIDA INTERNAMENTE COM BARRA LISA (CIMENTO E AREIA, TRAÇO 1:4) E=2,0CM, COM TAMPA PRÉ-MOLDADA DE CONCRETO E FUNDO DE CONCRETO 15MPA TIPO C - ESCAVAÇÃO E CONFECÇÃO</v>
      </c>
      <c r="D335" s="100" t="str">
        <f>VLOOKUP(B335,COMPOSIÇÃO!B$1:$G$12791,3,0)</f>
        <v>UN</v>
      </c>
      <c r="E335" s="125" t="e">
        <f>VLOOKUP(B335,COMPOSIÇÃO!B$1:$G$12791,6,0)</f>
        <v>#N/A</v>
      </c>
    </row>
    <row r="336" spans="1:5" ht="25.5">
      <c r="A336" s="100" t="str">
        <f t="shared" si="12"/>
        <v xml:space="preserve"> C14021</v>
      </c>
      <c r="B336" s="100" t="s">
        <v>10609</v>
      </c>
      <c r="C336" s="205" t="str">
        <f>VLOOKUP(B336,COMPOSIÇÃO!B$1:$G$12791,2,0)</f>
        <v>TAMPA EM CONCRETO ARMADO PARA CAIXAS E CANALETAS, E = 5 CM, VOLUME DE CONCRETO DE ATÉ 10 LITROS, TAXA DE AÇO APROXIMADA DE 30KG/M³</v>
      </c>
      <c r="D336" s="100" t="str">
        <f>VLOOKUP(B336,COMPOSIÇÃO!B$1:$G$12791,3,0)</f>
        <v>M2</v>
      </c>
      <c r="E336" s="125">
        <f>VLOOKUP(B336,COMPOSIÇÃO!B$1:$G$12791,6,0)</f>
        <v>143.80000000000001</v>
      </c>
    </row>
    <row r="337" spans="1:5" ht="25.5">
      <c r="A337" s="100" t="str">
        <f t="shared" si="12"/>
        <v xml:space="preserve"> C14022</v>
      </c>
      <c r="B337" s="100" t="s">
        <v>10611</v>
      </c>
      <c r="C337" s="205" t="str">
        <f>VLOOKUP(B337,COMPOSIÇÃO!B$1:$G$12791,2,0)</f>
        <v>TAMPA EM CONCRETO ARMADO PARA CAIXAS E CANALETAS, E = 5 CM, VOLUME DE CONCRETO DE 10 A 30 LITROS, TAXA DE AÇO APROXIMADA DE 30KG/M³</v>
      </c>
      <c r="D337" s="100" t="str">
        <f>VLOOKUP(B337,COMPOSIÇÃO!B$1:$G$12791,3,0)</f>
        <v>M2</v>
      </c>
      <c r="E337" s="125">
        <f>VLOOKUP(B337,COMPOSIÇÃO!B$1:$G$12791,6,0)</f>
        <v>124.28999999999999</v>
      </c>
    </row>
    <row r="338" spans="1:5" ht="25.5">
      <c r="A338" s="100" t="str">
        <f t="shared" si="12"/>
        <v xml:space="preserve"> C14023</v>
      </c>
      <c r="B338" s="100" t="s">
        <v>10613</v>
      </c>
      <c r="C338" s="205" t="str">
        <f>VLOOKUP(B338,COMPOSIÇÃO!B$1:$G$12791,2,0)</f>
        <v>TAMPA EM CONCRETO ARMADO PARA CAIXAS E CANALETAS, E = 5 CM, VOLUME DE CONCRETO DE 30 A 100 LITROS, TAXA DE AÇO APROXIMADA DE 30KG/M³</v>
      </c>
      <c r="D338" s="100" t="str">
        <f>VLOOKUP(B338,COMPOSIÇÃO!B$1:$G$12791,3,0)</f>
        <v>M2</v>
      </c>
      <c r="E338" s="125">
        <f>VLOOKUP(B338,COMPOSIÇÃO!B$1:$G$12791,6,0)</f>
        <v>106.35000000000001</v>
      </c>
    </row>
    <row r="339" spans="1:5">
      <c r="A339" s="100" t="str">
        <f t="shared" si="12"/>
        <v xml:space="preserve"> C14024</v>
      </c>
      <c r="B339" s="100" t="s">
        <v>10615</v>
      </c>
      <c r="C339" s="205" t="str">
        <f>VLOOKUP(B339,COMPOSIÇÃO!B$1:$G$12791,2,0)</f>
        <v>EXECUÇÃO DE CANALETA EM ALVENARIA PARA ÁGUAS PLUVIAIS 40X40CM</v>
      </c>
      <c r="D339" s="100" t="str">
        <f>VLOOKUP(B339,COMPOSIÇÃO!B$1:$G$12791,3,0)</f>
        <v>M</v>
      </c>
      <c r="E339" s="125">
        <f>VLOOKUP(B339,COMPOSIÇÃO!B$1:$G$12791,6,0)</f>
        <v>107.16</v>
      </c>
    </row>
    <row r="340" spans="1:5" ht="25.5">
      <c r="A340" s="100" t="str">
        <f t="shared" si="12"/>
        <v xml:space="preserve"> C14025</v>
      </c>
      <c r="B340" s="100" t="s">
        <v>10617</v>
      </c>
      <c r="C340" s="205" t="str">
        <f>VLOOKUP(B340,COMPOSIÇÃO!B$1:$G$12791,2,0)</f>
        <v>GRELHA DE FERRO FUNDIDO PARA CANALETA LARG = 40CM, FORNECIMENTO E ASSENTAMENTO</v>
      </c>
      <c r="D340" s="100" t="str">
        <f>VLOOKUP(B340,COMPOSIÇÃO!B$1:$G$12791,3,0)</f>
        <v>M</v>
      </c>
      <c r="E340" s="125" t="e">
        <f>VLOOKUP(B340,COMPOSIÇÃO!B$1:$G$12791,6,0)</f>
        <v>#N/A</v>
      </c>
    </row>
    <row r="341" spans="1:5">
      <c r="A341" s="100" t="str">
        <f t="shared" si="12"/>
        <v xml:space="preserve"> C14026</v>
      </c>
      <c r="B341" s="100" t="s">
        <v>10619</v>
      </c>
      <c r="C341" s="205" t="str">
        <f>VLOOKUP(B341,COMPOSIÇÃO!B$1:$G$12791,2,0)</f>
        <v>ASSENTAMENTO DE GRELHAS METÁLICAS, SOMENTE MÃO DE OBRA</v>
      </c>
      <c r="D341" s="100" t="str">
        <f>VLOOKUP(B341,COMPOSIÇÃO!B$1:$G$12791,3,0)</f>
        <v>M</v>
      </c>
      <c r="E341" s="125">
        <f>VLOOKUP(B341,COMPOSIÇÃO!B$1:$G$12791,6,0)</f>
        <v>2.44</v>
      </c>
    </row>
    <row r="342" spans="1:5" ht="25.5">
      <c r="A342" s="100" t="str">
        <f t="shared" si="12"/>
        <v xml:space="preserve"> C14027</v>
      </c>
      <c r="B342" s="100" t="s">
        <v>10621</v>
      </c>
      <c r="C342" s="205" t="str">
        <f>VLOOKUP(B342,COMPOSIÇÃO!B$1:$G$12791,2,0)</f>
        <v>LUVA SIMPLES, PVC, SERIE NORMAL, DN 200 MM, JUNTA ELÁSTICA, FORNECIDO E INSTALADO EM PRUMADA DE ESGOTO SANITÁRIO OU VENTILAÇÃO</v>
      </c>
      <c r="D342" s="100" t="str">
        <f>VLOOKUP(B342,COMPOSIÇÃO!B$1:$G$12791,3,0)</f>
        <v>UN</v>
      </c>
      <c r="E342" s="125">
        <f>VLOOKUP(B342,COMPOSIÇÃO!B$1:$G$12791,6,0)</f>
        <v>42.94</v>
      </c>
    </row>
    <row r="343" spans="1:5" ht="25.5">
      <c r="A343" s="100" t="str">
        <f t="shared" si="12"/>
        <v xml:space="preserve"> C14028</v>
      </c>
      <c r="B343" s="100" t="s">
        <v>10623</v>
      </c>
      <c r="C343" s="205" t="str">
        <f>VLOOKUP(B343,COMPOSIÇÃO!B$1:$G$12791,2,0)</f>
        <v>TÊ, PVC, SERIE NORMAL, DN 200 MM, JUNTA ELÁSTICA, FORNECIDO E INSTALADO EM PRUMADA DE ESGOTO SANITÁRIO OU VENTILAÇÃO</v>
      </c>
      <c r="D343" s="100" t="str">
        <f>VLOOKUP(B343,COMPOSIÇÃO!B$1:$G$12791,3,0)</f>
        <v>UN</v>
      </c>
      <c r="E343" s="125">
        <f>VLOOKUP(B343,COMPOSIÇÃO!B$1:$G$12791,6,0)</f>
        <v>71.389999999999986</v>
      </c>
    </row>
    <row r="344" spans="1:5" ht="25.5">
      <c r="A344" s="100" t="str">
        <f t="shared" si="12"/>
        <v xml:space="preserve"> C14029</v>
      </c>
      <c r="B344" s="100" t="s">
        <v>10625</v>
      </c>
      <c r="C344" s="205" t="str">
        <f>VLOOKUP(B344,COMPOSIÇÃO!B$1:$G$12791,2,0)</f>
        <v>CAIXA DE AREIA EM ALVENARIA DE BLOCOS DE CONCRETO, DIMENSÕES INTERNAS 60X60X60CM - ESCAVAÇÃO E CONFECÇÃO</v>
      </c>
      <c r="D344" s="100" t="str">
        <f>VLOOKUP(B344,COMPOSIÇÃO!B$1:$G$12791,3,0)</f>
        <v>UN</v>
      </c>
      <c r="E344" s="125">
        <f>VLOOKUP(B344,COMPOSIÇÃO!B$1:$G$12791,6,0)</f>
        <v>180.38000000000002</v>
      </c>
    </row>
    <row r="345" spans="1:5" ht="25.5">
      <c r="A345" s="100" t="str">
        <f t="shared" si="12"/>
        <v xml:space="preserve"> C14030</v>
      </c>
      <c r="B345" s="100" t="s">
        <v>10627</v>
      </c>
      <c r="C345" s="205" t="str">
        <f>VLOOKUP(B345,COMPOSIÇÃO!B$1:$G$12791,2,0)</f>
        <v>CAIXA DE AREIA EM ALVENARIA DE BLOCOS DE CONCRETO, DIMENSÕES INTERNAS 80X80X60CM - ESCAVAÇÃO E CONFECÇÃO</v>
      </c>
      <c r="D345" s="100" t="str">
        <f>VLOOKUP(B345,COMPOSIÇÃO!B$1:$G$12791,3,0)</f>
        <v>UN</v>
      </c>
      <c r="E345" s="125">
        <f>VLOOKUP(B345,COMPOSIÇÃO!B$1:$G$12791,6,0)</f>
        <v>303.13000000000005</v>
      </c>
    </row>
    <row r="346" spans="1:5">
      <c r="A346" s="100" t="str">
        <f t="shared" si="12"/>
        <v xml:space="preserve"> C14031</v>
      </c>
      <c r="B346" s="100" t="s">
        <v>11100</v>
      </c>
      <c r="C346" s="205" t="e">
        <f>VLOOKUP(B346,COMPOSIÇÃO!B$1:$G$12791,2,0)</f>
        <v>#N/A</v>
      </c>
      <c r="D346" s="100" t="e">
        <f>VLOOKUP(B346,COMPOSIÇÃO!B$1:$G$12791,3,0)</f>
        <v>#N/A</v>
      </c>
      <c r="E346" s="125" t="e">
        <f>VLOOKUP(B346,COMPOSIÇÃO!B$1:$G$12791,6,0)</f>
        <v>#N/A</v>
      </c>
    </row>
    <row r="347" spans="1:5">
      <c r="A347" s="202" t="str">
        <f>COMPOSIÇÃO!A2303</f>
        <v>SINAPI</v>
      </c>
      <c r="B347" s="203"/>
      <c r="C347" s="204"/>
      <c r="D347" s="203"/>
      <c r="E347" s="203"/>
    </row>
    <row r="348" spans="1:5" ht="25.5">
      <c r="A348" s="100" t="str">
        <f t="shared" ref="A348:A371" si="13">CONCATENATE(" ",B348)</f>
        <v xml:space="preserve"> C15000</v>
      </c>
      <c r="B348" s="100" t="s">
        <v>10631</v>
      </c>
      <c r="C348" s="205" t="str">
        <f>VLOOKUP(B348,COMPOSIÇÃO!B$1:$G$12791,2,0)</f>
        <v>ENVELOPAMENTO DE TUBULAÇÃO EM AÇO GALVANIZADO PARA DIÂMETROS MENORES QUE 50MM COM FITA ADESIVA ANTICORROSIVA DE PVC FLEXIVEL COR PRETA</v>
      </c>
      <c r="D348" s="100" t="str">
        <f>VLOOKUP(B348,COMPOSIÇÃO!B$1:$G$12791,3,0)</f>
        <v>M</v>
      </c>
      <c r="E348" s="125">
        <f>VLOOKUP(B348,COMPOSIÇÃO!B$1:$G$12791,6,0)</f>
        <v>21.680000000000003</v>
      </c>
    </row>
    <row r="349" spans="1:5" ht="38.25">
      <c r="A349" s="100" t="str">
        <f t="shared" si="13"/>
        <v xml:space="preserve"> C15001</v>
      </c>
      <c r="B349" s="100" t="s">
        <v>10633</v>
      </c>
      <c r="C349" s="205" t="str">
        <f>VLOOKUP(B349,COMPOSIÇÃO!B$1:$G$12791,2,0)</f>
        <v>ENVELOPAMENTO DE TUBULAÇÃO EM AÇO GALVANIZADO PARA DIÂMETROS MAIORES QUE 50MM E MENORES OU IGUAIS A 80MM COM FITA ADESIVA ANTICORROSIVA DE PVC FLEXIVEL COR PRETA</v>
      </c>
      <c r="D349" s="100" t="str">
        <f>VLOOKUP(B349,COMPOSIÇÃO!B$1:$G$12791,3,0)</f>
        <v>M</v>
      </c>
      <c r="E349" s="125">
        <f>VLOOKUP(B349,COMPOSIÇÃO!B$1:$G$12791,6,0)</f>
        <v>32.39</v>
      </c>
    </row>
    <row r="350" spans="1:5" ht="51">
      <c r="A350" s="100" t="str">
        <f t="shared" si="13"/>
        <v xml:space="preserve"> C15002</v>
      </c>
      <c r="B350" s="100" t="s">
        <v>10635</v>
      </c>
      <c r="C350" s="205" t="str">
        <f>VLOOKUP(B350,COMPOSIÇÃO!B$1:$G$12791,2,0)</f>
        <v>CAIXA DE PASSEIO 0,60X0,40X0,50M (DIMENSÕES INTERNAS) EM ALVENARIA CHAPISCADA E REBOCADA, INCLUINDO REGISTRO ANGULAR 2 1/2", TAMPÃO COM CORRENTE  2 1/2", ADAPTADOR  2 1/2", VALVULA DE RENTEÇÃO  2 1/2" E TAMPA DE FERRO FUNDIDO PINTADA NA COR VERMELHA - COMPLETA - FORNECIMENTO E INSTALAÇÃO</v>
      </c>
      <c r="D350" s="100" t="str">
        <f>VLOOKUP(B350,COMPOSIÇÃO!B$1:$G$12791,3,0)</f>
        <v>UN</v>
      </c>
      <c r="E350" s="125" t="e">
        <f>VLOOKUP(B350,COMPOSIÇÃO!B$1:$G$12791,6,0)</f>
        <v>#N/A</v>
      </c>
    </row>
    <row r="351" spans="1:5" ht="25.5">
      <c r="A351" s="100" t="str">
        <f t="shared" si="13"/>
        <v xml:space="preserve"> C15003</v>
      </c>
      <c r="B351" s="100" t="s">
        <v>10637</v>
      </c>
      <c r="C351" s="205" t="str">
        <f>VLOOKUP(B351,COMPOSIÇÃO!B$1:$G$12791,2,0)</f>
        <v>ABRIGO PARA HIDRANTE INTERNO, 90X60X17CM, COM 2 MANGUEIRAS DE INCÊNDIO 15M (TIPO 2) DE 1 1/2", CONEXÕES E ACESSÓRIOS - FORNECIMENTO E INSTALAÇÃO</v>
      </c>
      <c r="D351" s="100" t="str">
        <f>VLOOKUP(B351,COMPOSIÇÃO!B$1:$G$12791,3,0)</f>
        <v>UN</v>
      </c>
      <c r="E351" s="125">
        <f>VLOOKUP(B351,COMPOSIÇÃO!B$1:$G$12791,6,0)</f>
        <v>1583.2300000000005</v>
      </c>
    </row>
    <row r="352" spans="1:5" ht="38.25">
      <c r="A352" s="100" t="str">
        <f t="shared" si="13"/>
        <v xml:space="preserve"> C15004</v>
      </c>
      <c r="B352" s="100" t="s">
        <v>10639</v>
      </c>
      <c r="C352" s="205" t="str">
        <f>VLOOKUP(B352,COMPOSIÇÃO!B$1:$G$12791,2,0)</f>
        <v>SISTEMA DE INSTALAÇÃO DE BOMBA INLUINDO: TUBOS E CONEXÕES, REGISTRO GAVETA 2" , CILINDRO DE PRESSAO, PRESSOSTATO 7,5 A 70,0PSI, MANOMETRO, VÁLVULA DE RETENÇÃO, BOMBA CENTRÍFUGA TRIFÁSICA - FORNECIMENTO E INSTALAÇÃO</v>
      </c>
      <c r="D352" s="100" t="str">
        <f>VLOOKUP(B352,COMPOSIÇÃO!B$1:$G$12791,3,0)</f>
        <v>UN</v>
      </c>
      <c r="E352" s="125">
        <f>VLOOKUP(B352,COMPOSIÇÃO!B$1:$G$12791,6,0)</f>
        <v>7364.5599999999995</v>
      </c>
    </row>
    <row r="353" spans="1:5">
      <c r="A353" s="100" t="str">
        <f t="shared" si="13"/>
        <v xml:space="preserve"> C15005</v>
      </c>
      <c r="B353" s="100" t="s">
        <v>10643</v>
      </c>
      <c r="C353" s="205" t="str">
        <f>VLOOKUP(B353,COMPOSIÇÃO!B$1:$G$12791,2,0)</f>
        <v>EXTINTOR DE CO2 6KG, INCLUSIVE SUPORTE DE PAREDE - FORNECIMENTO E INSTALACAO</v>
      </c>
      <c r="D353" s="100" t="str">
        <f>VLOOKUP(B353,COMPOSIÇÃO!B$1:$G$12791,3,0)</f>
        <v>UN</v>
      </c>
      <c r="E353" s="125" t="e">
        <f>VLOOKUP(B353,COMPOSIÇÃO!B$1:$G$12791,6,0)</f>
        <v>#N/A</v>
      </c>
    </row>
    <row r="354" spans="1:5" ht="25.5">
      <c r="A354" s="100" t="str">
        <f t="shared" si="13"/>
        <v xml:space="preserve"> C15006</v>
      </c>
      <c r="B354" s="100" t="s">
        <v>10646</v>
      </c>
      <c r="C354" s="205" t="str">
        <f>VLOOKUP(B354,COMPOSIÇÃO!B$1:$G$12791,2,0)</f>
        <v>EXTINTOR DE INCÊNDIO TIPO PÓ QUIMICO 6KG, INCLUSIVE SUPORTE DE PAREDE - FORNECIMENTO E INSTALACAO</v>
      </c>
      <c r="D354" s="100" t="str">
        <f>VLOOKUP(B354,COMPOSIÇÃO!B$1:$G$12791,3,0)</f>
        <v>UN</v>
      </c>
      <c r="E354" s="125" t="e">
        <f>VLOOKUP(B354,COMPOSIÇÃO!B$1:$G$12791,6,0)</f>
        <v>#N/A</v>
      </c>
    </row>
    <row r="355" spans="1:5" ht="25.5">
      <c r="A355" s="100" t="str">
        <f t="shared" si="13"/>
        <v xml:space="preserve"> C15007</v>
      </c>
      <c r="B355" s="100" t="s">
        <v>10648</v>
      </c>
      <c r="C355" s="205" t="str">
        <f>VLOOKUP(B355,COMPOSIÇÃO!B$1:$G$12791,2,0)</f>
        <v>EXTINTOR DE CO2 6KG, INCLUSIVE TRIPÉ PARA COLOCAÇÃO SOBRE O PISO - FORNECIMENTO E INSTALACAO</v>
      </c>
      <c r="D355" s="100" t="str">
        <f>VLOOKUP(B355,COMPOSIÇÃO!B$1:$G$12791,3,0)</f>
        <v>UN</v>
      </c>
      <c r="E355" s="125" t="e">
        <f>VLOOKUP(B355,COMPOSIÇÃO!B$1:$G$12791,6,0)</f>
        <v>#N/A</v>
      </c>
    </row>
    <row r="356" spans="1:5" ht="25.5">
      <c r="A356" s="100" t="str">
        <f t="shared" si="13"/>
        <v xml:space="preserve"> C15008</v>
      </c>
      <c r="B356" s="100" t="s">
        <v>10651</v>
      </c>
      <c r="C356" s="205" t="str">
        <f>VLOOKUP(B356,COMPOSIÇÃO!B$1:$G$12791,2,0)</f>
        <v>EXTINTOR DE INCÊNDIO TIPO PÓ QUIMICO 6KG, INCLUSIVE TRIPÉ PARA COLOCAÇÃO SOBRE O PISO - FORNECIMENTO E INSTALACAO</v>
      </c>
      <c r="D356" s="100" t="str">
        <f>VLOOKUP(B356,COMPOSIÇÃO!B$1:$G$12791,3,0)</f>
        <v>UN</v>
      </c>
      <c r="E356" s="125" t="e">
        <f>VLOOKUP(B356,COMPOSIÇÃO!B$1:$G$12791,6,0)</f>
        <v>#N/A</v>
      </c>
    </row>
    <row r="357" spans="1:5" ht="25.5">
      <c r="A357" s="100" t="str">
        <f t="shared" si="13"/>
        <v xml:space="preserve"> C15009</v>
      </c>
      <c r="B357" s="100" t="s">
        <v>10653</v>
      </c>
      <c r="C357" s="205" t="str">
        <f>VLOOKUP(B357,COMPOSIÇÃO!B$1:$G$12791,2,0)</f>
        <v>PLACA FOTOLUMINESCENTE 30X25 CM, EM PVC 2 MM ANTI-CHAMAS, ESCRITO "ALIMENTAÇÃO DA BOMBA DE INCÊNCIO NÃO DESLIGUE" - FIXAÇÃO COM FITA ADESIVA</v>
      </c>
      <c r="D357" s="100" t="str">
        <f>VLOOKUP(B357,COMPOSIÇÃO!B$1:$G$12791,3,0)</f>
        <v>UN</v>
      </c>
      <c r="E357" s="125">
        <f>VLOOKUP(B357,COMPOSIÇÃO!B$1:$G$12791,6,0)</f>
        <v>31.25</v>
      </c>
    </row>
    <row r="358" spans="1:5" ht="25.5">
      <c r="A358" s="100" t="str">
        <f t="shared" si="13"/>
        <v xml:space="preserve"> C15010</v>
      </c>
      <c r="B358" s="100" t="s">
        <v>10655</v>
      </c>
      <c r="C358" s="205" t="str">
        <f>VLOOKUP(B358,COMPOSIÇÃO!B$1:$G$12791,2,0)</f>
        <v>PLACA FOTOLUMINESCENTE DE SINALIZAÇÃO DE PROIBIÇÃO, EM PVC 2 MM ANTI-CHAMAS - FIXAÇÃO COM FITA ADESIVA</v>
      </c>
      <c r="D358" s="100" t="str">
        <f>VLOOKUP(B358,COMPOSIÇÃO!B$1:$G$12791,3,0)</f>
        <v>UN</v>
      </c>
      <c r="E358" s="125">
        <f>VLOOKUP(B358,COMPOSIÇÃO!B$1:$G$12791,6,0)</f>
        <v>20.64</v>
      </c>
    </row>
    <row r="359" spans="1:5" ht="25.5">
      <c r="A359" s="100" t="str">
        <f t="shared" si="13"/>
        <v xml:space="preserve"> C15011</v>
      </c>
      <c r="B359" s="100" t="s">
        <v>10657</v>
      </c>
      <c r="C359" s="205" t="str">
        <f>VLOOKUP(B359,COMPOSIÇÃO!B$1:$G$12791,2,0)</f>
        <v>PLACA FOTOLUMINESCENTE DE SINALIZAÇÃO DE ALERTA, TRIANGULAR, EM PVC 2 MM ANTI-CHAMAS - FIXAÇÃO COM FITA ADESIVA</v>
      </c>
      <c r="D359" s="100" t="str">
        <f>VLOOKUP(B359,COMPOSIÇÃO!B$1:$G$12791,3,0)</f>
        <v>UN</v>
      </c>
      <c r="E359" s="125">
        <f>VLOOKUP(B359,COMPOSIÇÃO!B$1:$G$12791,6,0)</f>
        <v>32.82</v>
      </c>
    </row>
    <row r="360" spans="1:5" ht="25.5">
      <c r="A360" s="100" t="str">
        <f t="shared" si="13"/>
        <v xml:space="preserve"> C15012</v>
      </c>
      <c r="B360" s="100" t="s">
        <v>10659</v>
      </c>
      <c r="C360" s="205" t="str">
        <f>VLOOKUP(B360,COMPOSIÇÃO!B$1:$G$12791,2,0)</f>
        <v>PLACA FOTOLUMINESCENTE DE SINALIZAÇÃO DE ORIENTAÇÃO E SALVAMENTO, 15X30 CM, EM PVC 2 MM ANTI-CHAMAS - FIXAÇÃO COM FITA ADESIVA</v>
      </c>
      <c r="D360" s="100" t="str">
        <f>VLOOKUP(B360,COMPOSIÇÃO!B$1:$G$12791,3,0)</f>
        <v>UN</v>
      </c>
      <c r="E360" s="125">
        <f>VLOOKUP(B360,COMPOSIÇÃO!B$1:$G$12791,6,0)</f>
        <v>24.57</v>
      </c>
    </row>
    <row r="361" spans="1:5" ht="25.5">
      <c r="A361" s="100" t="str">
        <f t="shared" si="13"/>
        <v xml:space="preserve"> C15013</v>
      </c>
      <c r="B361" s="100" t="s">
        <v>10661</v>
      </c>
      <c r="C361" s="205" t="str">
        <f>VLOOKUP(B361,COMPOSIÇÃO!B$1:$G$12791,2,0)</f>
        <v>PLACA FOTOLUMINESCENTE DE SINALIZAÇÃO DE EQUIPAMENTOS, 18X24 CM, EM PVC 2 MM ANTI-CHAMAS - FIXAÇÃO COM FITA ADESIVA</v>
      </c>
      <c r="D361" s="100" t="str">
        <f>VLOOKUP(B361,COMPOSIÇÃO!B$1:$G$12791,3,0)</f>
        <v>UN</v>
      </c>
      <c r="E361" s="125">
        <f>VLOOKUP(B361,COMPOSIÇÃO!B$1:$G$12791,6,0)</f>
        <v>24.57</v>
      </c>
    </row>
    <row r="362" spans="1:5" ht="25.5">
      <c r="A362" s="100" t="str">
        <f t="shared" si="13"/>
        <v xml:space="preserve"> C15014</v>
      </c>
      <c r="B362" s="100" t="s">
        <v>10663</v>
      </c>
      <c r="C362" s="205" t="str">
        <f>VLOOKUP(B362,COMPOSIÇÃO!B$1:$G$12791,2,0)</f>
        <v>PLACA FOTOLUMINESCENTE DE SINALIZAÇÃO DE EQUIPAMENTOS, 15X30 CM, EM PVC 2 MM ANTI-CHAMAS - FIXAÇÃO COM FITA ADESIVA</v>
      </c>
      <c r="D362" s="100" t="str">
        <f>VLOOKUP(B362,COMPOSIÇÃO!B$1:$G$12791,3,0)</f>
        <v>UN</v>
      </c>
      <c r="E362" s="125">
        <f>VLOOKUP(B362,COMPOSIÇÃO!B$1:$G$12791,6,0)</f>
        <v>24.57</v>
      </c>
    </row>
    <row r="363" spans="1:5" ht="25.5">
      <c r="A363" s="100" t="str">
        <f t="shared" si="13"/>
        <v xml:space="preserve"> C15015</v>
      </c>
      <c r="B363" s="100" t="s">
        <v>10665</v>
      </c>
      <c r="C363" s="205" t="str">
        <f>VLOOKUP(B363,COMPOSIÇÃO!B$1:$G$12791,2,0)</f>
        <v>PLACA FOTOLUMINESCENTE DE SINALIZAÇÃO DE PROIBIÇÃO, EM PVC 2 MM ANTI-CHAMAS - FIXAÇÃO COM ARAME</v>
      </c>
      <c r="D363" s="100" t="str">
        <f>VLOOKUP(B363,COMPOSIÇÃO!B$1:$G$12791,3,0)</f>
        <v>UN</v>
      </c>
      <c r="E363" s="125">
        <f>VLOOKUP(B363,COMPOSIÇÃO!B$1:$G$12791,6,0)</f>
        <v>19.39</v>
      </c>
    </row>
    <row r="364" spans="1:5" ht="25.5">
      <c r="A364" s="100" t="str">
        <f t="shared" si="13"/>
        <v xml:space="preserve"> C15016</v>
      </c>
      <c r="B364" s="100" t="s">
        <v>10667</v>
      </c>
      <c r="C364" s="205" t="str">
        <f>VLOOKUP(B364,COMPOSIÇÃO!B$1:$G$12791,2,0)</f>
        <v>PLACA FOTOLUMINESCENTE DE SINALIZAÇÃO DE ALERTA, TRIANGULAR, EM PVC 2 MM ANTI-CHAMAS - FIXAÇÃO COM ARAME</v>
      </c>
      <c r="D364" s="100" t="str">
        <f>VLOOKUP(B364,COMPOSIÇÃO!B$1:$G$12791,3,0)</f>
        <v>UN</v>
      </c>
      <c r="E364" s="125">
        <f>VLOOKUP(B364,COMPOSIÇÃO!B$1:$G$12791,6,0)</f>
        <v>31.57</v>
      </c>
    </row>
    <row r="365" spans="1:5" ht="25.5">
      <c r="A365" s="100" t="str">
        <f t="shared" si="13"/>
        <v xml:space="preserve"> C15017</v>
      </c>
      <c r="B365" s="100" t="s">
        <v>10669</v>
      </c>
      <c r="C365" s="205" t="str">
        <f>VLOOKUP(B365,COMPOSIÇÃO!B$1:$G$12791,2,0)</f>
        <v>PLACA FOTOLUMINESCENTE DE PROIBIÇÃO RETANGULAR, 28X19CM, EM PVC *2* MM ANTI-CHAMAS - FIXAÇÃO COM ARAME</v>
      </c>
      <c r="D365" s="100" t="str">
        <f>VLOOKUP(B365,COMPOSIÇÃO!B$1:$G$12791,3,0)</f>
        <v>UN</v>
      </c>
      <c r="E365" s="125">
        <f>VLOOKUP(B365,COMPOSIÇÃO!B$1:$G$12791,6,0)</f>
        <v>30.770000000000003</v>
      </c>
    </row>
    <row r="366" spans="1:5" ht="25.5">
      <c r="A366" s="100" t="str">
        <f t="shared" si="13"/>
        <v xml:space="preserve"> C15018</v>
      </c>
      <c r="B366" s="100" t="s">
        <v>10671</v>
      </c>
      <c r="C366" s="205" t="str">
        <f>VLOOKUP(B366,COMPOSIÇÃO!B$1:$G$12791,2,0)</f>
        <v>PLACA FOTOLUMINESCENTE DE SINALIZAÇÃO DE ORIENTAÇÃO E SALVAMENTO, 15X30 CM, EM PVC 2 MM ANTI-CHAMAS - FIXAÇÃO COM ARAME</v>
      </c>
      <c r="D366" s="100" t="str">
        <f>VLOOKUP(B366,COMPOSIÇÃO!B$1:$G$12791,3,0)</f>
        <v>UN</v>
      </c>
      <c r="E366" s="125">
        <f>VLOOKUP(B366,COMPOSIÇÃO!B$1:$G$12791,6,0)</f>
        <v>24.090000000000003</v>
      </c>
    </row>
    <row r="367" spans="1:5" ht="25.5">
      <c r="A367" s="100" t="str">
        <f t="shared" si="13"/>
        <v xml:space="preserve"> C15019</v>
      </c>
      <c r="B367" s="100" t="s">
        <v>10673</v>
      </c>
      <c r="C367" s="205" t="str">
        <f>VLOOKUP(B367,COMPOSIÇÃO!B$1:$G$12791,2,0)</f>
        <v>PLACA FOTOLUMINESCENTE DE SINALIZAÇÃO DE EQUIPAMENTOS, 18X24 CM, EM PVC 2 MM ANTI-CHAMAS - FIXAÇÃO COM ARAME</v>
      </c>
      <c r="D367" s="100" t="str">
        <f>VLOOKUP(B367,COMPOSIÇÃO!B$1:$G$12791,3,0)</f>
        <v>UN</v>
      </c>
      <c r="E367" s="125">
        <f>VLOOKUP(B367,COMPOSIÇÃO!B$1:$G$12791,6,0)</f>
        <v>24.090000000000003</v>
      </c>
    </row>
    <row r="368" spans="1:5" ht="25.5">
      <c r="A368" s="100" t="str">
        <f t="shared" si="13"/>
        <v xml:space="preserve"> C15020</v>
      </c>
      <c r="B368" s="100" t="s">
        <v>10675</v>
      </c>
      <c r="C368" s="205" t="str">
        <f>VLOOKUP(B368,COMPOSIÇÃO!B$1:$G$12791,2,0)</f>
        <v>PLACA FOTOLUMINESCENTE DE SINALIZAÇÃO DE ORIENTAÇÃO E SALVAMENTO, 15X30 CM, EM PVC 2 MM ANTI-CHAMAS - SUSPENSA, FIXAÇÃO COM CORRENTE</v>
      </c>
      <c r="D368" s="100" t="str">
        <f>VLOOKUP(B368,COMPOSIÇÃO!B$1:$G$12791,3,0)</f>
        <v>UN</v>
      </c>
      <c r="E368" s="125">
        <f>VLOOKUP(B368,COMPOSIÇÃO!B$1:$G$12791,6,0)</f>
        <v>64.319999999999993</v>
      </c>
    </row>
    <row r="369" spans="1:5" ht="25.5">
      <c r="A369" s="100" t="str">
        <f t="shared" si="13"/>
        <v xml:space="preserve"> C15021</v>
      </c>
      <c r="B369" s="100" t="s">
        <v>10677</v>
      </c>
      <c r="C369" s="205" t="str">
        <f>VLOOKUP(B369,COMPOSIÇÃO!B$1:$G$12791,2,0)</f>
        <v>PLACA FOTOLUMINESCENTE DE SINALIZAÇÃO DE EQUIPAMENTOS, 18X24 CM, EM PVC 2 MM ANTI-CHAMAS - SUSPENSA, FIXAÇÃO COM CORRENTE</v>
      </c>
      <c r="D369" s="100" t="str">
        <f>VLOOKUP(B369,COMPOSIÇÃO!B$1:$G$12791,3,0)</f>
        <v>UN</v>
      </c>
      <c r="E369" s="125">
        <f>VLOOKUP(B369,COMPOSIÇÃO!B$1:$G$12791,6,0)</f>
        <v>64.319999999999993</v>
      </c>
    </row>
    <row r="370" spans="1:5" ht="38.25">
      <c r="A370" s="100" t="str">
        <f t="shared" si="13"/>
        <v xml:space="preserve"> C15022</v>
      </c>
      <c r="B370" s="100" t="s">
        <v>10679</v>
      </c>
      <c r="C370" s="205" t="str">
        <f>VLOOKUP(B370,COMPOSIÇÃO!B$1:$G$12791,2,0)</f>
        <v>ABRIGO PARA HIDRANTE ETERNO, 90X60X17CM, COM 4 MANGUEIRAS DE INCÊNDIO 15M (TIPO 2) SENDO 3 DE 2 1/2" E 1 DE 1 1/2", CONEXÕES E ACESSÓRIOS - FORNECIMENTO E INSTALAÇÃO</v>
      </c>
      <c r="D370" s="100" t="str">
        <f>VLOOKUP(B370,COMPOSIÇÃO!B$1:$G$12791,3,0)</f>
        <v>UN</v>
      </c>
      <c r="E370" s="125">
        <f>VLOOKUP(B370,COMPOSIÇÃO!B$1:$G$12791,6,0)</f>
        <v>2881.0499999999993</v>
      </c>
    </row>
    <row r="371" spans="1:5">
      <c r="A371" s="100" t="str">
        <f t="shared" si="13"/>
        <v xml:space="preserve"> C15023</v>
      </c>
      <c r="B371" s="100" t="s">
        <v>11101</v>
      </c>
      <c r="C371" s="205" t="e">
        <f>VLOOKUP(B371,COMPOSIÇÃO!B$1:$G$12791,2,0)</f>
        <v>#N/A</v>
      </c>
      <c r="D371" s="100" t="e">
        <f>VLOOKUP(B371,COMPOSIÇÃO!B$1:$G$12791,3,0)</f>
        <v>#N/A</v>
      </c>
      <c r="E371" s="125" t="e">
        <f>VLOOKUP(B371,COMPOSIÇÃO!B$1:$G$12791,6,0)</f>
        <v>#N/A</v>
      </c>
    </row>
    <row r="372" spans="1:5">
      <c r="A372" s="202" t="str">
        <f>COMPOSIÇÃO!A2445</f>
        <v>INSUMO</v>
      </c>
      <c r="B372" s="203"/>
      <c r="C372" s="204"/>
      <c r="D372" s="203"/>
      <c r="E372" s="203"/>
    </row>
    <row r="373" spans="1:5" ht="25.5">
      <c r="A373" s="100" t="str">
        <f>CONCATENATE(" ",B373)</f>
        <v xml:space="preserve"> C16000</v>
      </c>
      <c r="B373" s="100" t="s">
        <v>10683</v>
      </c>
      <c r="C373" s="205" t="str">
        <f>VLOOKUP(B373,COMPOSIÇÃO!B$1:$G$12791,2,0)</f>
        <v>ENVELOPAMENTO DE TUBULAÇAO DE GÁS COM FITA ANTCORROSIVA E CAMADA DE CONCRETO DE 5CM AO REDOR DO TUBO</v>
      </c>
      <c r="D373" s="100" t="str">
        <f>VLOOKUP(B373,COMPOSIÇÃO!B$1:$G$12791,3,0)</f>
        <v>M</v>
      </c>
      <c r="E373" s="125" t="e">
        <f>VLOOKUP(B373,COMPOSIÇÃO!B$1:$G$12791,6,0)</f>
        <v>#N/A</v>
      </c>
    </row>
    <row r="374" spans="1:5" ht="25.5">
      <c r="A374" s="100" t="str">
        <f t="shared" ref="A374:A466" si="14">CONCATENATE(" ",B374)</f>
        <v xml:space="preserve"> C16001</v>
      </c>
      <c r="B374" s="100" t="s">
        <v>10685</v>
      </c>
      <c r="C374" s="205" t="str">
        <f>VLOOKUP(B374,COMPOSIÇÃO!B$1:$G$12791,2,0)</f>
        <v>VÁLVULA DE RETENÇÃO PARA INSTALAÇÕES DE GÁS Ø 15MM (1/2") - FORNECIMENTO E INSTALAÇÃO</v>
      </c>
      <c r="D374" s="100" t="str">
        <f>VLOOKUP(B374,COMPOSIÇÃO!B$1:$G$12791,3,0)</f>
        <v>UN</v>
      </c>
      <c r="E374" s="125">
        <f>VLOOKUP(B374,COMPOSIÇÃO!B$1:$G$12791,6,0)</f>
        <v>15.399999999999999</v>
      </c>
    </row>
    <row r="375" spans="1:5" ht="25.5">
      <c r="A375" s="100" t="str">
        <f t="shared" si="14"/>
        <v xml:space="preserve"> C16002</v>
      </c>
      <c r="B375" s="100" t="s">
        <v>10688</v>
      </c>
      <c r="C375" s="205" t="str">
        <f>VLOOKUP(B375,COMPOSIÇÃO!B$1:$G$12791,2,0)</f>
        <v>REGISTRO ESFÉRICO TRIPARTIDA 1/2", CORTE INDIVIDUAL - FORNECIMENTO E INSTALAÇÃO</v>
      </c>
      <c r="D375" s="100" t="str">
        <f>VLOOKUP(B375,COMPOSIÇÃO!B$1:$G$12791,3,0)</f>
        <v>UN</v>
      </c>
      <c r="E375" s="125">
        <f>VLOOKUP(B375,COMPOSIÇÃO!B$1:$G$12791,6,0)</f>
        <v>91.48</v>
      </c>
    </row>
    <row r="376" spans="1:5">
      <c r="A376" s="100" t="str">
        <f t="shared" si="14"/>
        <v xml:space="preserve"> C16003</v>
      </c>
      <c r="B376" s="100" t="s">
        <v>10691</v>
      </c>
      <c r="C376" s="205" t="str">
        <f>VLOOKUP(B376,COMPOSIÇÃO!B$1:$G$12791,2,0)</f>
        <v>REGISTRO ESFÉRICO TRIPARTIDA 1/2", CORTE GERAL - FORNECIMENTO E INSTALAÇÃO</v>
      </c>
      <c r="D376" s="100" t="str">
        <f>VLOOKUP(B376,COMPOSIÇÃO!B$1:$G$12791,3,0)</f>
        <v>UN</v>
      </c>
      <c r="E376" s="125">
        <f>VLOOKUP(B376,COMPOSIÇÃO!B$1:$G$12791,6,0)</f>
        <v>91.48</v>
      </c>
    </row>
    <row r="377" spans="1:5" ht="25.5">
      <c r="A377" s="100" t="str">
        <f t="shared" si="14"/>
        <v xml:space="preserve"> C16004</v>
      </c>
      <c r="B377" s="100" t="s">
        <v>10693</v>
      </c>
      <c r="C377" s="205" t="str">
        <f>VLOOKUP(B377,COMPOSIÇÃO!B$1:$G$12791,2,0)</f>
        <v>MANGUEIRA DE BORRACHA FLEXÍVEL USO EXCLUSIVO P45 - FORNECIMENTO E INSTALAÇÃO</v>
      </c>
      <c r="D377" s="100" t="str">
        <f>VLOOKUP(B377,COMPOSIÇÃO!B$1:$G$12791,3,0)</f>
        <v>UN</v>
      </c>
      <c r="E377" s="125">
        <f>VLOOKUP(B377,COMPOSIÇÃO!B$1:$G$12791,6,0)</f>
        <v>44.33</v>
      </c>
    </row>
    <row r="378" spans="1:5" ht="25.5">
      <c r="A378" s="100" t="str">
        <f t="shared" si="14"/>
        <v xml:space="preserve"> C16005</v>
      </c>
      <c r="B378" s="100" t="s">
        <v>10697</v>
      </c>
      <c r="C378" s="205" t="str">
        <f>VLOOKUP(B378,COMPOSIÇÃO!B$1:$G$12791,2,0)</f>
        <v>REGULADOR DE PRESSÃO COM MANÔMETRO 0 A 4 BAR, ESTÁGIO ÚNICO  - FORNECIMENTO E INSTALAÇÃO</v>
      </c>
      <c r="D378" s="100" t="str">
        <f>VLOOKUP(B378,COMPOSIÇÃO!B$1:$G$12791,3,0)</f>
        <v>UN</v>
      </c>
      <c r="E378" s="125">
        <f>VLOOKUP(B378,COMPOSIÇÃO!B$1:$G$12791,6,0)</f>
        <v>217.84999999999997</v>
      </c>
    </row>
    <row r="379" spans="1:5">
      <c r="A379" s="100" t="str">
        <f t="shared" si="14"/>
        <v xml:space="preserve"> C16006</v>
      </c>
      <c r="B379" s="100" t="s">
        <v>10700</v>
      </c>
      <c r="C379" s="205" t="str">
        <f>VLOOKUP(B379,COMPOSIÇÃO!B$1:$G$12791,2,0)</f>
        <v>REGISTRO ESFERA ANGULAR 1/2" CORTE/CONSUMO - FORNECIMENTO E INSTALAÇÃO</v>
      </c>
      <c r="D379" s="100" t="str">
        <f>VLOOKUP(B379,COMPOSIÇÃO!B$1:$G$12791,3,0)</f>
        <v>UN</v>
      </c>
      <c r="E379" s="125">
        <f>VLOOKUP(B379,COMPOSIÇÃO!B$1:$G$12791,6,0)</f>
        <v>31.07</v>
      </c>
    </row>
    <row r="380" spans="1:5">
      <c r="A380" s="100" t="str">
        <f t="shared" si="14"/>
        <v xml:space="preserve"> C16007</v>
      </c>
      <c r="B380" s="100" t="s">
        <v>10703</v>
      </c>
      <c r="C380" s="205" t="str">
        <f>VLOOKUP(B380,COMPOSIÇÃO!B$1:$G$12791,2,0)</f>
        <v>REGISTRO ESFERA ANGULAR 1/2" CORTE INDIVIDUAL - FORNECIMENTO E INSTALAÇÃO</v>
      </c>
      <c r="D380" s="100" t="str">
        <f>VLOOKUP(B380,COMPOSIÇÃO!B$1:$G$12791,3,0)</f>
        <v>UN</v>
      </c>
      <c r="E380" s="125">
        <f>VLOOKUP(B380,COMPOSIÇÃO!B$1:$G$12791,6,0)</f>
        <v>31.07</v>
      </c>
    </row>
    <row r="381" spans="1:5">
      <c r="A381" s="100" t="str">
        <f t="shared" si="14"/>
        <v xml:space="preserve"> C16008</v>
      </c>
      <c r="B381" s="100" t="s">
        <v>10705</v>
      </c>
      <c r="C381" s="205" t="str">
        <f>VLOOKUP(B381,COMPOSIÇÃO!B$1:$G$12791,2,0)</f>
        <v>TESTE DE ESTANQUEIDADE COM EMISSÃO DE LAUDO TÉCNICO</v>
      </c>
      <c r="D381" s="100" t="str">
        <f>VLOOKUP(B381,COMPOSIÇÃO!B$1:$G$12791,3,0)</f>
        <v>UN</v>
      </c>
      <c r="E381" s="125">
        <f>VLOOKUP(B381,COMPOSIÇÃO!B$1:$G$12791,6,0)</f>
        <v>1152.04</v>
      </c>
    </row>
    <row r="382" spans="1:5" ht="38.25">
      <c r="A382" s="100" t="str">
        <f t="shared" si="14"/>
        <v xml:space="preserve"> C16009</v>
      </c>
      <c r="B382" s="100" t="s">
        <v>10708</v>
      </c>
      <c r="C382" s="205" t="str">
        <f>VLOOKUP(B382,COMPOSIÇÃO!B$1:$G$12791,2,0)</f>
        <v>KIT PARA CENTRAL DE GLP COM TUBOS E CONEXÕES EM AÇO GALVANIZADO 1/2" PINTADOS, VÁLVULAS, REGISTROS, REGULADOR DE PRESSÃO COM MANÔMETRO E MANGUEIRAS - FORNECIMENTO E INSTALAÇÃO</v>
      </c>
      <c r="D382" s="100" t="str">
        <f>VLOOKUP(B382,COMPOSIÇÃO!B$1:$G$12791,3,0)</f>
        <v>UN</v>
      </c>
      <c r="E382" s="125">
        <f>VLOOKUP(B382,COMPOSIÇÃO!B$1:$G$12791,6,0)</f>
        <v>1126.67</v>
      </c>
    </row>
    <row r="383" spans="1:5">
      <c r="A383" s="100" t="str">
        <f t="shared" si="14"/>
        <v xml:space="preserve"> C16010</v>
      </c>
      <c r="B383" s="100" t="s">
        <v>11102</v>
      </c>
      <c r="C383" s="205" t="e">
        <f>VLOOKUP(B383,COMPOSIÇÃO!B$1:$G$12791,2,0)</f>
        <v>#N/A</v>
      </c>
      <c r="D383" s="100" t="e">
        <f>VLOOKUP(B383,COMPOSIÇÃO!B$1:$G$12791,3,0)</f>
        <v>#N/A</v>
      </c>
      <c r="E383" s="125" t="e">
        <f>VLOOKUP(B383,COMPOSIÇÃO!B$1:$G$12791,6,0)</f>
        <v>#N/A</v>
      </c>
    </row>
    <row r="384" spans="1:5">
      <c r="A384" s="202" t="str">
        <f>COMPOSIÇÃO!A2504</f>
        <v>SEDUC</v>
      </c>
      <c r="B384" s="203"/>
      <c r="C384" s="204"/>
      <c r="D384" s="203"/>
      <c r="E384" s="203"/>
    </row>
    <row r="385" spans="1:5">
      <c r="A385" s="100" t="str">
        <f t="shared" si="14"/>
        <v xml:space="preserve"> C17000</v>
      </c>
      <c r="B385" s="100" t="s">
        <v>10717</v>
      </c>
      <c r="C385" s="205" t="str">
        <f>VLOOKUP(B385,COMPOSIÇÃO!B$1:$G$12791,2,0)</f>
        <v>RODAPÉ PLANO PARA PISO VINÍLICO, H = 5 CM. FORNECIMENTO E INSTALAÇÃO</v>
      </c>
      <c r="D385" s="100" t="str">
        <f>VLOOKUP(B385,COMPOSIÇÃO!B$1:$G$12791,3,0)</f>
        <v>M</v>
      </c>
      <c r="E385" s="125">
        <f>VLOOKUP(B385,COMPOSIÇÃO!B$1:$G$12791,6,0)</f>
        <v>30.45</v>
      </c>
    </row>
    <row r="386" spans="1:5" ht="25.5">
      <c r="A386" s="100" t="str">
        <f t="shared" si="14"/>
        <v xml:space="preserve"> C17001</v>
      </c>
      <c r="B386" s="100" t="s">
        <v>10719</v>
      </c>
      <c r="C386" s="205" t="str">
        <f>VLOOKUP(B386,COMPOSIÇÃO!B$1:$G$12791,2,0)</f>
        <v>TESTEIRA ANTIDERRAPANTE PARA PISO VINILICO *5 X 2,5* CM, E = 2 MM. FORNECIMENTO E INSTALAÇÃO</v>
      </c>
      <c r="D386" s="100" t="str">
        <f>VLOOKUP(B386,COMPOSIÇÃO!B$1:$G$12791,3,0)</f>
        <v>M</v>
      </c>
      <c r="E386" s="125">
        <f>VLOOKUP(B386,COMPOSIÇÃO!B$1:$G$12791,6,0)</f>
        <v>19.349999999999998</v>
      </c>
    </row>
    <row r="387" spans="1:5">
      <c r="A387" s="100" t="str">
        <f t="shared" si="14"/>
        <v xml:space="preserve"> C17002</v>
      </c>
      <c r="B387" s="100" t="s">
        <v>10721</v>
      </c>
      <c r="C387" s="205" t="str">
        <f>VLOOKUP(B387,COMPOSIÇÃO!B$1:$G$12791,2,0)</f>
        <v>RODAPE EM GRANILITE, MARMORITE OU GRANITINA, ALTURA 10CM</v>
      </c>
      <c r="D387" s="100" t="str">
        <f>VLOOKUP(B387,COMPOSIÇÃO!B$1:$G$12791,3,0)</f>
        <v>M</v>
      </c>
      <c r="E387" s="125">
        <f>VLOOKUP(B387,COMPOSIÇÃO!B$1:$G$12791,6,0)</f>
        <v>24.18</v>
      </c>
    </row>
    <row r="388" spans="1:5">
      <c r="A388" s="100" t="str">
        <f t="shared" si="14"/>
        <v xml:space="preserve"> C17003</v>
      </c>
      <c r="B388" s="100" t="s">
        <v>10723</v>
      </c>
      <c r="C388" s="205" t="str">
        <f>VLOOKUP(B388,COMPOSIÇÃO!B$1:$G$12791,2,0)</f>
        <v>APLICAÇÃO DE RESINA SOBRE PISO DE GRANITINA</v>
      </c>
      <c r="D388" s="100" t="str">
        <f>VLOOKUP(B388,COMPOSIÇÃO!B$1:$G$12791,3,0)</f>
        <v>M2</v>
      </c>
      <c r="E388" s="125">
        <f>VLOOKUP(B388,COMPOSIÇÃO!B$1:$G$12791,6,0)</f>
        <v>11.34</v>
      </c>
    </row>
    <row r="389" spans="1:5">
      <c r="A389" s="100" t="str">
        <f t="shared" si="14"/>
        <v xml:space="preserve"> C17004</v>
      </c>
      <c r="B389" s="100" t="s">
        <v>10725</v>
      </c>
      <c r="C389" s="205" t="str">
        <f>VLOOKUP(B389,COMPOSIÇÃO!B$1:$G$12791,2,0)</f>
        <v>EXECUÇÃO DE PISO OU CALÇADA EM CONCRETO RÚSTICO, CK 15 MPA, E = 7CM</v>
      </c>
      <c r="D389" s="100" t="str">
        <f>VLOOKUP(B389,COMPOSIÇÃO!B$1:$G$12791,3,0)</f>
        <v>M2</v>
      </c>
      <c r="E389" s="125">
        <f>VLOOKUP(B389,COMPOSIÇÃO!B$1:$G$12791,6,0)</f>
        <v>44.02</v>
      </c>
    </row>
    <row r="390" spans="1:5" ht="25.5">
      <c r="A390" s="100" t="str">
        <f t="shared" si="14"/>
        <v xml:space="preserve"> C17005</v>
      </c>
      <c r="B390" s="100" t="s">
        <v>10727</v>
      </c>
      <c r="C390" s="205" t="str">
        <f>VLOOKUP(B390,COMPOSIÇÃO!B$1:$G$12791,2,0)</f>
        <v>PISO PODOTÁTIL DE ALERTA OU DIRECIONAL, 25 X 25 CM, E= 2 CM, APLICADO EM CALÇADAS DE CONCRETO, COM JUNTA SECA, ASSENTADO COM ARGAMASSA COLANTE</v>
      </c>
      <c r="D390" s="100" t="str">
        <f>VLOOKUP(B390,COMPOSIÇÃO!B$1:$G$12791,3,0)</f>
        <v>M2</v>
      </c>
      <c r="E390" s="125">
        <f>VLOOKUP(B390,COMPOSIÇÃO!B$1:$G$12791,6,0)</f>
        <v>92.600000000000009</v>
      </c>
    </row>
    <row r="391" spans="1:5" ht="25.5">
      <c r="A391" s="100" t="str">
        <f t="shared" si="14"/>
        <v xml:space="preserve"> C17006</v>
      </c>
      <c r="B391" s="100" t="s">
        <v>10729</v>
      </c>
      <c r="C391" s="205" t="str">
        <f>VLOOKUP(B391,COMPOSIÇÃO!B$1:$G$12791,2,0)</f>
        <v>PISO PODOTÁTIL DE ALERTA OU DIRECIONAL, 40 X 40 CM, E= 2 CM, APLICADO EM CALÇADAS DE CONCRETO, COM JUNTA SECA, ASSENTADO COM ARGAMASSA COLANTE</v>
      </c>
      <c r="D391" s="100" t="str">
        <f>VLOOKUP(B391,COMPOSIÇÃO!B$1:$G$12791,3,0)</f>
        <v>M2</v>
      </c>
      <c r="E391" s="125">
        <f>VLOOKUP(B391,COMPOSIÇÃO!B$1:$G$12791,6,0)</f>
        <v>108.02</v>
      </c>
    </row>
    <row r="392" spans="1:5" ht="25.5">
      <c r="A392" s="100" t="str">
        <f t="shared" si="14"/>
        <v xml:space="preserve"> C17007</v>
      </c>
      <c r="B392" s="100" t="s">
        <v>10731</v>
      </c>
      <c r="C392" s="205" t="str">
        <f>VLOOKUP(B392,COMPOSIÇÃO!B$1:$G$12791,2,0)</f>
        <v>PISO PODOTÁTIL DE ALERTA OU DIRECIONAL, 25 X 25 CM, E= 2 CM, APLICADO EM PISOS DE GRANITINA, COM JUNTA PLÁSTICA, ASSENTADO COM ARGAMASSA COLANTE</v>
      </c>
      <c r="D392" s="100" t="str">
        <f>VLOOKUP(B392,COMPOSIÇÃO!B$1:$G$12791,3,0)</f>
        <v>M2</v>
      </c>
      <c r="E392" s="125">
        <f>VLOOKUP(B392,COMPOSIÇÃO!B$1:$G$12791,6,0)</f>
        <v>94.49</v>
      </c>
    </row>
    <row r="393" spans="1:5" ht="25.5">
      <c r="A393" s="100" t="str">
        <f t="shared" si="14"/>
        <v xml:space="preserve"> C17008</v>
      </c>
      <c r="B393" s="100" t="s">
        <v>10733</v>
      </c>
      <c r="C393" s="205" t="str">
        <f>VLOOKUP(B393,COMPOSIÇÃO!B$1:$G$12791,2,0)</f>
        <v>PISO PODOTÁTIL DE ALERTA OU DIRECIONAL, 40 X 40 CM, E= 2 CM, APLICADO EM PISOS DE GRANITINA, COM JUNTA PLÁSTICA, ASSENTADO COM ARGAMASSA COLANTE</v>
      </c>
      <c r="D393" s="100" t="str">
        <f>VLOOKUP(B393,COMPOSIÇÃO!B$1:$G$12791,3,0)</f>
        <v>M2</v>
      </c>
      <c r="E393" s="125">
        <f>VLOOKUP(B393,COMPOSIÇÃO!B$1:$G$12791,6,0)</f>
        <v>109.91</v>
      </c>
    </row>
    <row r="394" spans="1:5" ht="25.5">
      <c r="A394" s="100" t="str">
        <f t="shared" si="14"/>
        <v xml:space="preserve"> C17009</v>
      </c>
      <c r="B394" s="100" t="s">
        <v>10735</v>
      </c>
      <c r="C394" s="205" t="str">
        <f>VLOOKUP(B394,COMPOSIÇÃO!B$1:$G$12791,2,0)</f>
        <v>PISO PODOTÁTIL DE ALERTA OU DIRECIONAL, 25 X 25 CM, E= 2 CM, APLICADO EM CALÇADAS DE PAVIMENTO INTERTRAVADO, COM JUNTA ARGAMASSADA</v>
      </c>
      <c r="D394" s="100" t="str">
        <f>VLOOKUP(B394,COMPOSIÇÃO!B$1:$G$12791,3,0)</f>
        <v>M2</v>
      </c>
      <c r="E394" s="125">
        <f>VLOOKUP(B394,COMPOSIÇÃO!B$1:$G$12791,6,0)</f>
        <v>85.32</v>
      </c>
    </row>
    <row r="395" spans="1:5" ht="25.5">
      <c r="A395" s="100" t="str">
        <f t="shared" si="14"/>
        <v xml:space="preserve"> C17010</v>
      </c>
      <c r="B395" s="100" t="s">
        <v>10737</v>
      </c>
      <c r="C395" s="205" t="str">
        <f>VLOOKUP(B395,COMPOSIÇÃO!B$1:$G$12791,2,0)</f>
        <v>PISO PODOTÁTIL DE ALERTA OU DIRECIONAL, 40 X 40 CM, E= 2 CM, APLICADO EM CALÇADAS DE PAVIMENTO INTERTRAVADO, COM JUNTA ARGAMASSADA</v>
      </c>
      <c r="D395" s="100" t="str">
        <f>VLOOKUP(B395,COMPOSIÇÃO!B$1:$G$12791,3,0)</f>
        <v>M2</v>
      </c>
      <c r="E395" s="125">
        <f>VLOOKUP(B395,COMPOSIÇÃO!B$1:$G$12791,6,0)</f>
        <v>100.74000000000001</v>
      </c>
    </row>
    <row r="396" spans="1:5" ht="25.5">
      <c r="A396" s="100" t="str">
        <f t="shared" si="14"/>
        <v xml:space="preserve"> C17011</v>
      </c>
      <c r="B396" s="100" t="s">
        <v>10739</v>
      </c>
      <c r="C396" s="205" t="str">
        <f>VLOOKUP(B396,COMPOSIÇÃO!B$1:$G$12791,2,0)</f>
        <v>RODAPÉ CERÂMICO DE 10CM DE ALTURA COM PLACAS TIPO PORCELANATO DE DIMENSÕES 60X60CM</v>
      </c>
      <c r="D396" s="100" t="str">
        <f>VLOOKUP(B396,COMPOSIÇÃO!B$1:$G$12791,3,0)</f>
        <v>M</v>
      </c>
      <c r="E396" s="125">
        <f>VLOOKUP(B396,COMPOSIÇÃO!B$1:$G$12791,6,0)</f>
        <v>11.150000000000002</v>
      </c>
    </row>
    <row r="397" spans="1:5" ht="25.5">
      <c r="A397" s="100" t="str">
        <f t="shared" si="14"/>
        <v xml:space="preserve"> C17012</v>
      </c>
      <c r="B397" s="100" t="s">
        <v>10741</v>
      </c>
      <c r="C397" s="205" t="str">
        <f>VLOOKUP(B397,COMPOSIÇÃO!B$1:$G$12791,2,0)</f>
        <v>RODAPÉ CERÂMICO DE 15CM DE ALTURA COM PLACAS TIPO PORCELANATO DE DIMENSÕES 60X60CM</v>
      </c>
      <c r="D397" s="100" t="str">
        <f>VLOOKUP(B397,COMPOSIÇÃO!B$1:$G$12791,3,0)</f>
        <v>M</v>
      </c>
      <c r="E397" s="125">
        <f>VLOOKUP(B397,COMPOSIÇÃO!B$1:$G$12791,6,0)</f>
        <v>15.660000000000002</v>
      </c>
    </row>
    <row r="398" spans="1:5">
      <c r="A398" s="100" t="str">
        <f t="shared" si="14"/>
        <v xml:space="preserve"> C17013</v>
      </c>
      <c r="B398" s="100" t="s">
        <v>10743</v>
      </c>
      <c r="C398" s="205" t="str">
        <f>VLOOKUP(B398,COMPOSIÇÃO!B$1:$G$12791,2,0)</f>
        <v>FITA ANTIDERRAPANTE INSTALADA EM PISOS E/OU DEGRAUS DE ESCADA</v>
      </c>
      <c r="D398" s="100" t="str">
        <f>VLOOKUP(B398,COMPOSIÇÃO!B$1:$G$12791,3,0)</f>
        <v>M</v>
      </c>
      <c r="E398" s="125">
        <f>VLOOKUP(B398,COMPOSIÇÃO!B$1:$G$12791,6,0)</f>
        <v>6.5600000000000005</v>
      </c>
    </row>
    <row r="399" spans="1:5">
      <c r="A399" s="100" t="str">
        <f t="shared" si="14"/>
        <v xml:space="preserve"> C17014</v>
      </c>
      <c r="B399" s="100" t="s">
        <v>11103</v>
      </c>
      <c r="C399" s="205" t="e">
        <f>VLOOKUP(B399,COMPOSIÇÃO!B$1:$G$12791,2,0)</f>
        <v>#N/A</v>
      </c>
      <c r="D399" s="100" t="e">
        <f>VLOOKUP(B399,COMPOSIÇÃO!B$1:$G$12791,3,0)</f>
        <v>#N/A</v>
      </c>
      <c r="E399" s="125" t="e">
        <f>VLOOKUP(B399,COMPOSIÇÃO!B$1:$G$12791,6,0)</f>
        <v>#N/A</v>
      </c>
    </row>
    <row r="400" spans="1:5">
      <c r="A400" s="202" t="str">
        <f>COMPOSIÇÃO!A2580</f>
        <v>SINAPI</v>
      </c>
      <c r="B400" s="203"/>
      <c r="C400" s="204"/>
      <c r="D400" s="203"/>
      <c r="E400" s="203"/>
    </row>
    <row r="401" spans="1:5" ht="25.5">
      <c r="A401" s="100" t="str">
        <f t="shared" si="14"/>
        <v xml:space="preserve"> C18000</v>
      </c>
      <c r="B401" s="100" t="s">
        <v>10748</v>
      </c>
      <c r="C401" s="205" t="str">
        <f>VLOOKUP(B401,COMPOSIÇÃO!B$1:$G$12791,2,0)</f>
        <v>REVESTIMENTO CERÂMICO, COM PLACAS TIPO BOLD, DIMENSÕES 10X10 CM, COR BRANCA, ASSENTADAS EM PAREDES COM ARGAMASSA TIPO AC I</v>
      </c>
      <c r="D401" s="100" t="str">
        <f>VLOOKUP(B401,COMPOSIÇÃO!B$1:$G$12791,3,0)</f>
        <v>M2</v>
      </c>
      <c r="E401" s="125">
        <f>VLOOKUP(B401,COMPOSIÇÃO!B$1:$G$12791,6,0)</f>
        <v>79.03</v>
      </c>
    </row>
    <row r="402" spans="1:5" ht="25.5">
      <c r="A402" s="100" t="str">
        <f t="shared" si="14"/>
        <v xml:space="preserve"> C18001</v>
      </c>
      <c r="B402" s="100" t="s">
        <v>10750</v>
      </c>
      <c r="C402" s="205" t="str">
        <f>VLOOKUP(B402,COMPOSIÇÃO!B$1:$G$12791,2,0)</f>
        <v>REVESTIMENTO CERÂMICO, COM PLACAS TIPO BOLD, DIMENSÕES 10X10 CM, COLORIDAS, ASSENTADAS EM PAREDES COM ARGAMASSA TIPO AC I</v>
      </c>
      <c r="D402" s="100" t="str">
        <f>VLOOKUP(B402,COMPOSIÇÃO!B$1:$G$12791,3,0)</f>
        <v>M2</v>
      </c>
      <c r="E402" s="125">
        <f>VLOOKUP(B402,COMPOSIÇÃO!B$1:$G$12791,6,0)</f>
        <v>81.59</v>
      </c>
    </row>
    <row r="403" spans="1:5" ht="25.5">
      <c r="A403" s="100" t="str">
        <f t="shared" si="14"/>
        <v xml:space="preserve"> C18002</v>
      </c>
      <c r="B403" s="100" t="s">
        <v>10752</v>
      </c>
      <c r="C403" s="205" t="str">
        <f>VLOOKUP(B403,COMPOSIÇÃO!B$1:$G$12791,2,0)</f>
        <v>REVESTIMENTO CERÂMICO, COM PLACAS TIPO BOLD, DIMENSÕES 10X10 CM, COR BRANCA, ASSENTADAS EM PAREDES COM ARGAMASSA TIPO AC III</v>
      </c>
      <c r="D403" s="100" t="str">
        <f>VLOOKUP(B403,COMPOSIÇÃO!B$1:$G$12791,3,0)</f>
        <v>M2</v>
      </c>
      <c r="E403" s="125">
        <f>VLOOKUP(B403,COMPOSIÇÃO!B$1:$G$12791,6,0)</f>
        <v>83.98</v>
      </c>
    </row>
    <row r="404" spans="1:5" ht="25.5">
      <c r="A404" s="100" t="str">
        <f t="shared" si="14"/>
        <v xml:space="preserve"> C18003</v>
      </c>
      <c r="B404" s="100" t="s">
        <v>10754</v>
      </c>
      <c r="C404" s="205" t="str">
        <f>VLOOKUP(B404,COMPOSIÇÃO!B$1:$G$12791,2,0)</f>
        <v>REVESTIMENTO CERÂMICO, COM PLACAS TIPO BOLD, DIMENSÕES 10X10 CM, COLORIDAS, ASSENTADAS EM PAREDES COM ARGAMASSA TIPO AC III</v>
      </c>
      <c r="D404" s="100" t="str">
        <f>VLOOKUP(B404,COMPOSIÇÃO!B$1:$G$12791,3,0)</f>
        <v>M2</v>
      </c>
      <c r="E404" s="125">
        <f>VLOOKUP(B404,COMPOSIÇÃO!B$1:$G$12791,6,0)</f>
        <v>86.54</v>
      </c>
    </row>
    <row r="405" spans="1:5" ht="25.5">
      <c r="A405" s="100" t="str">
        <f t="shared" si="14"/>
        <v xml:space="preserve"> C18004</v>
      </c>
      <c r="B405" s="100" t="s">
        <v>10756</v>
      </c>
      <c r="C405" s="205" t="str">
        <f>VLOOKUP(B405,COMPOSIÇÃO!B$1:$G$12791,2,0)</f>
        <v>PEITORIL EM GRANITO POLIDO, LARGURA DE 16,5CM, ASSENTADO COM ARGAMASSA TRACO 1:4 (CIMENTO E AREIA MEDIA), PREPARO MANUAL DA ARGAMASSA</v>
      </c>
      <c r="D405" s="100" t="str">
        <f>VLOOKUP(B405,COMPOSIÇÃO!B$1:$G$12791,3,0)</f>
        <v>M</v>
      </c>
      <c r="E405" s="125">
        <f>VLOOKUP(B405,COMPOSIÇÃO!B$1:$G$12791,6,0)</f>
        <v>91.35</v>
      </c>
    </row>
    <row r="406" spans="1:5" ht="25.5">
      <c r="A406" s="100" t="str">
        <f t="shared" si="14"/>
        <v xml:space="preserve"> C18005</v>
      </c>
      <c r="B406" s="100" t="s">
        <v>10758</v>
      </c>
      <c r="C406" s="205" t="str">
        <f>VLOOKUP(B406,COMPOSIÇÃO!B$1:$G$12791,2,0)</f>
        <v>CONFECÇÃO E COLOCAÇÃO DE ADESIVO LEITOSO COM IMPRESSÃO DIGITAL EM ALTA RESOLUÇÃO PARA PAREDE</v>
      </c>
      <c r="D406" s="100" t="str">
        <f>VLOOKUP(B406,COMPOSIÇÃO!B$1:$G$12791,3,0)</f>
        <v>UN</v>
      </c>
      <c r="E406" s="125">
        <f>VLOOKUP(B406,COMPOSIÇÃO!B$1:$G$12791,6,0)</f>
        <v>967.5</v>
      </c>
    </row>
    <row r="407" spans="1:5">
      <c r="A407" s="100" t="str">
        <f t="shared" si="14"/>
        <v xml:space="preserve"> C18006</v>
      </c>
      <c r="B407" s="100" t="s">
        <v>10761</v>
      </c>
      <c r="C407" s="205" t="str">
        <f>VLOOKUP(B407,COMPOSIÇÃO!B$1:$G$12791,2,0)</f>
        <v>REVESTIMENTO LITOCERÂMICO, DIMENSÕES 6,5X25,6 CM, APLICADO EM PAREDES</v>
      </c>
      <c r="D407" s="100" t="str">
        <f>VLOOKUP(B407,COMPOSIÇÃO!B$1:$G$12791,3,0)</f>
        <v>M2</v>
      </c>
      <c r="E407" s="125">
        <f>VLOOKUP(B407,COMPOSIÇÃO!B$1:$G$12791,6,0)</f>
        <v>76.87</v>
      </c>
    </row>
    <row r="408" spans="1:5" ht="25.5">
      <c r="A408" s="100" t="str">
        <f t="shared" si="14"/>
        <v xml:space="preserve"> C18007</v>
      </c>
      <c r="B408" s="100" t="s">
        <v>10763</v>
      </c>
      <c r="C408" s="205" t="str">
        <f>VLOOKUP(B408,COMPOSIÇÃO!B$1:$G$12791,2,0)</f>
        <v>REVESTIMENTO CERÂMICO, COM PLACAS TIPO BOLD, DIMENSÕES 15X15 CM, COR BRANCA, ASSENTADAS EM PAREDES COM ARGAMASSA TIPO AC I</v>
      </c>
      <c r="D408" s="100" t="str">
        <f>VLOOKUP(B408,COMPOSIÇÃO!B$1:$G$12791,3,0)</f>
        <v>M2</v>
      </c>
      <c r="E408" s="125">
        <f>VLOOKUP(B408,COMPOSIÇÃO!B$1:$G$12791,6,0)</f>
        <v>49.1</v>
      </c>
    </row>
    <row r="409" spans="1:5" ht="38.25">
      <c r="A409" s="100" t="str">
        <f t="shared" si="14"/>
        <v xml:space="preserve"> C18008</v>
      </c>
      <c r="B409" s="100" t="s">
        <v>10765</v>
      </c>
      <c r="C409" s="205" t="str">
        <f>VLOOKUP(B409,COMPOSIÇÃO!B$1:$G$12791,2,0)</f>
        <v>REVESTIMENTO CERÂMICO PARA PAREDES INTERNAS COM PLACAS TIPO ESMALTADA EXTRA  DE DIMENSÕES 30X60 CM APLICADAS EM AMBIENTES DE ÁREA MENOR QUE 5 M² NA ALTURA INTEIRA DAS PAREDES</v>
      </c>
      <c r="D409" s="100" t="str">
        <f>VLOOKUP(B409,COMPOSIÇÃO!B$1:$G$12791,3,0)</f>
        <v>M2</v>
      </c>
      <c r="E409" s="125">
        <f>VLOOKUP(B409,COMPOSIÇÃO!B$1:$G$12791,6,0)</f>
        <v>59.199999999999996</v>
      </c>
    </row>
    <row r="410" spans="1:5">
      <c r="A410" s="100" t="str">
        <f t="shared" si="14"/>
        <v xml:space="preserve"> C18009</v>
      </c>
      <c r="B410" s="100" t="s">
        <v>11104</v>
      </c>
      <c r="C410" s="205" t="e">
        <f>VLOOKUP(B410,COMPOSIÇÃO!B$1:$G$12791,2,0)</f>
        <v>#N/A</v>
      </c>
      <c r="D410" s="100" t="e">
        <f>VLOOKUP(B410,COMPOSIÇÃO!B$1:$G$12791,3,0)</f>
        <v>#N/A</v>
      </c>
      <c r="E410" s="125" t="e">
        <f>VLOOKUP(B410,COMPOSIÇÃO!B$1:$G$12791,6,0)</f>
        <v>#N/A</v>
      </c>
    </row>
    <row r="411" spans="1:5">
      <c r="A411" s="202" t="str">
        <f>COMPOSIÇÃO!A2631</f>
        <v>INSUMO</v>
      </c>
      <c r="B411" s="203"/>
      <c r="C411" s="204"/>
      <c r="D411" s="203"/>
      <c r="E411" s="203"/>
    </row>
    <row r="412" spans="1:5" ht="38.25">
      <c r="A412" s="100" t="str">
        <f t="shared" si="14"/>
        <v xml:space="preserve"> C19000</v>
      </c>
      <c r="B412" s="100" t="s">
        <v>10769</v>
      </c>
      <c r="C412" s="205" t="str">
        <f>VLOOKUP(B412,COMPOSIÇÃO!B$1:$G$12791,2,0)</f>
        <v>FORRO DE FIBRA MINERAL EM PLACAS DE 625 X 625 MM, E = 15 MM, BORDA RETA, COM PINTURA ANTIMOFO, APOIADO EM PERFIL DE ACO GALVANIZADO COM 24 MM DE BASE. FORNECIMENTO E INSTALAÇÃO</v>
      </c>
      <c r="D412" s="100" t="str">
        <f>VLOOKUP(B412,COMPOSIÇÃO!B$1:$G$12791,3,0)</f>
        <v>M2</v>
      </c>
      <c r="E412" s="125">
        <f>VLOOKUP(B412,COMPOSIÇÃO!B$1:$G$12791,6,0)</f>
        <v>83.95</v>
      </c>
    </row>
    <row r="413" spans="1:5">
      <c r="A413" s="100" t="str">
        <f t="shared" si="14"/>
        <v xml:space="preserve"> C19001</v>
      </c>
      <c r="B413" s="100" t="s">
        <v>10771</v>
      </c>
      <c r="C413" s="205" t="str">
        <f>VLOOKUP(B413,COMPOSIÇÃO!B$1:$G$12791,2,0)</f>
        <v>RODAFORRO EM PVC, PARA FORRO DE PVC</v>
      </c>
      <c r="D413" s="100" t="str">
        <f>VLOOKUP(B413,COMPOSIÇÃO!B$1:$G$12791,3,0)</f>
        <v>M</v>
      </c>
      <c r="E413" s="125">
        <f>VLOOKUP(B413,COMPOSIÇÃO!B$1:$G$12791,6,0)</f>
        <v>7.58</v>
      </c>
    </row>
    <row r="414" spans="1:5">
      <c r="A414" s="100" t="str">
        <f t="shared" si="14"/>
        <v xml:space="preserve"> C19002</v>
      </c>
      <c r="B414" s="100" t="s">
        <v>11105</v>
      </c>
      <c r="C414" s="205" t="e">
        <f>VLOOKUP(B414,COMPOSIÇÃO!B$1:$G$12791,2,0)</f>
        <v>#N/A</v>
      </c>
      <c r="D414" s="100" t="e">
        <f>VLOOKUP(B414,COMPOSIÇÃO!B$1:$G$12791,3,0)</f>
        <v>#N/A</v>
      </c>
      <c r="E414" s="125" t="e">
        <f>VLOOKUP(B414,COMPOSIÇÃO!B$1:$G$12791,6,0)</f>
        <v>#N/A</v>
      </c>
    </row>
    <row r="415" spans="1:5">
      <c r="A415" s="202" t="str">
        <f>COMPOSIÇÃO!A2639</f>
        <v>INSUMO</v>
      </c>
      <c r="B415" s="203"/>
      <c r="C415" s="204"/>
      <c r="D415" s="203"/>
      <c r="E415" s="203"/>
    </row>
    <row r="416" spans="1:5">
      <c r="A416" s="100" t="str">
        <f t="shared" si="14"/>
        <v xml:space="preserve"> C20000</v>
      </c>
      <c r="B416" s="100" t="s">
        <v>10775</v>
      </c>
      <c r="C416" s="205" t="str">
        <f>VLOOKUP(B416,COMPOSIÇÃO!B$1:$G$12791,2,0)</f>
        <v>APLICAÇÃO E LIXAMENTO DE MASSA ACRÍLICA EM PAREDES, UMA DEMÃO</v>
      </c>
      <c r="D416" s="100" t="str">
        <f>VLOOKUP(B416,COMPOSIÇÃO!B$1:$G$12791,3,0)</f>
        <v>M2</v>
      </c>
      <c r="E416" s="125" t="e">
        <f>VLOOKUP(B416,COMPOSIÇÃO!B$1:$G$12791,6,0)</f>
        <v>#N/A</v>
      </c>
    </row>
    <row r="417" spans="1:5">
      <c r="A417" s="100" t="str">
        <f t="shared" si="14"/>
        <v xml:space="preserve"> C20001</v>
      </c>
      <c r="B417" s="100" t="s">
        <v>10777</v>
      </c>
      <c r="C417" s="205" t="str">
        <f>VLOOKUP(B417,COMPOSIÇÃO!B$1:$G$12791,2,0)</f>
        <v>APLICAÇÃO E LIXAMENTO DE MASSA ACRÍLICA EM PAREDES, DUAS DEMÃOS</v>
      </c>
      <c r="D417" s="100" t="str">
        <f>VLOOKUP(B417,COMPOSIÇÃO!B$1:$G$12791,3,0)</f>
        <v>M2</v>
      </c>
      <c r="E417" s="125" t="e">
        <f>VLOOKUP(B417,COMPOSIÇÃO!B$1:$G$12791,6,0)</f>
        <v>#N/A</v>
      </c>
    </row>
    <row r="418" spans="1:5">
      <c r="A418" s="100" t="str">
        <f t="shared" si="14"/>
        <v xml:space="preserve"> C20002</v>
      </c>
      <c r="B418" s="100" t="s">
        <v>10779</v>
      </c>
      <c r="C418" s="205" t="str">
        <f>VLOOKUP(B418,COMPOSIÇÃO!B$1:$G$12791,2,0)</f>
        <v>LIXAMENTO MANUAL EM PAREDE PARA REMOÇÃO DE TINTA</v>
      </c>
      <c r="D418" s="100" t="str">
        <f>VLOOKUP(B418,COMPOSIÇÃO!B$1:$G$12791,3,0)</f>
        <v>M2</v>
      </c>
      <c r="E418" s="125">
        <f>VLOOKUP(B418,COMPOSIÇÃO!B$1:$G$12791,6,0)</f>
        <v>2.2799999999999998</v>
      </c>
    </row>
    <row r="419" spans="1:5">
      <c r="A419" s="100" t="str">
        <f t="shared" si="14"/>
        <v xml:space="preserve"> C20003</v>
      </c>
      <c r="B419" s="100" t="s">
        <v>10781</v>
      </c>
      <c r="C419" s="205" t="str">
        <f>VLOOKUP(B419,COMPOSIÇÃO!B$1:$G$12791,2,0)</f>
        <v>LIXAMENTO MANUAL EM SUPERÍCIE DE MADEIRA PARA REMOÇÃO DE TINTA</v>
      </c>
      <c r="D419" s="100" t="str">
        <f>VLOOKUP(B419,COMPOSIÇÃO!B$1:$G$12791,3,0)</f>
        <v>M2</v>
      </c>
      <c r="E419" s="125">
        <f>VLOOKUP(B419,COMPOSIÇÃO!B$1:$G$12791,6,0)</f>
        <v>2.4299999999999997</v>
      </c>
    </row>
    <row r="420" spans="1:5">
      <c r="A420" s="100" t="str">
        <f t="shared" si="14"/>
        <v xml:space="preserve"> C20004</v>
      </c>
      <c r="B420" s="100" t="s">
        <v>10783</v>
      </c>
      <c r="C420" s="205" t="str">
        <f>VLOOKUP(B420,COMPOSIÇÃO!B$1:$G$12791,2,0)</f>
        <v>LIXAMENTO MANUAL EM SUPERÍCIE METÁLICA PARA REMOÇÃO DE TINTA</v>
      </c>
      <c r="D420" s="100" t="str">
        <f>VLOOKUP(B420,COMPOSIÇÃO!B$1:$G$12791,3,0)</f>
        <v>M2</v>
      </c>
      <c r="E420" s="125">
        <f>VLOOKUP(B420,COMPOSIÇÃO!B$1:$G$12791,6,0)</f>
        <v>2.9099999999999997</v>
      </c>
    </row>
    <row r="421" spans="1:5">
      <c r="A421" s="100" t="str">
        <f t="shared" si="14"/>
        <v xml:space="preserve"> C20005</v>
      </c>
      <c r="B421" s="100" t="s">
        <v>10785</v>
      </c>
      <c r="C421" s="205" t="str">
        <f>VLOOKUP(B421,COMPOSIÇÃO!B$1:$G$12791,2,0)</f>
        <v>LIXAMENTO MANUAL EM TETO PARA REMOÇÃO DE TINTA</v>
      </c>
      <c r="D421" s="100" t="str">
        <f>VLOOKUP(B421,COMPOSIÇÃO!B$1:$G$12791,3,0)</f>
        <v>M2</v>
      </c>
      <c r="E421" s="125">
        <f>VLOOKUP(B421,COMPOSIÇÃO!B$1:$G$12791,6,0)</f>
        <v>2.59</v>
      </c>
    </row>
    <row r="422" spans="1:5">
      <c r="A422" s="100" t="str">
        <f t="shared" si="14"/>
        <v xml:space="preserve"> C20006</v>
      </c>
      <c r="B422" s="100" t="s">
        <v>10787</v>
      </c>
      <c r="C422" s="205" t="str">
        <f>VLOOKUP(B422,COMPOSIÇÃO!B$1:$G$12791,2,0)</f>
        <v>APLICAÇÃO MANUAL DE PINTURA COM TINTA ACRÍLICA PARA CERÂMICA, DUAS DEMÃOS</v>
      </c>
      <c r="D422" s="100" t="str">
        <f>VLOOKUP(B422,COMPOSIÇÃO!B$1:$G$12791,3,0)</f>
        <v>M2</v>
      </c>
      <c r="E422" s="125">
        <f>VLOOKUP(B422,COMPOSIÇÃO!B$1:$G$12791,6,0)</f>
        <v>15.360000000000001</v>
      </c>
    </row>
    <row r="423" spans="1:5" ht="25.5">
      <c r="A423" s="100" t="str">
        <f t="shared" si="14"/>
        <v xml:space="preserve"> C20007</v>
      </c>
      <c r="B423" s="100" t="s">
        <v>10790</v>
      </c>
      <c r="C423" s="205" t="str">
        <f>VLOOKUP(B423,COMPOSIÇÃO!B$1:$G$12791,2,0)</f>
        <v>PINTURA EPÓXI DE FAIXAS DE DEMARCACAO EM QUADRA POLIESPORTIVA, 5 CM DE LARGURA</v>
      </c>
      <c r="D423" s="100" t="str">
        <f>VLOOKUP(B423,COMPOSIÇÃO!B$1:$G$12791,3,0)</f>
        <v>M</v>
      </c>
      <c r="E423" s="125">
        <f>VLOOKUP(B423,COMPOSIÇÃO!B$1:$G$12791,6,0)</f>
        <v>10.51</v>
      </c>
    </row>
    <row r="424" spans="1:5" ht="25.5">
      <c r="A424" s="100" t="str">
        <f t="shared" si="14"/>
        <v xml:space="preserve"> C20008</v>
      </c>
      <c r="B424" s="100" t="s">
        <v>10792</v>
      </c>
      <c r="C424" s="205" t="str">
        <f>VLOOKUP(B424,COMPOSIÇÃO!B$1:$G$12791,2,0)</f>
        <v>PINTURA EPÓXI DE FAIXAS DE DEMARCACAO EM QUADRA POLIESPORTIVA, 8 CM DE LARGURA</v>
      </c>
      <c r="D424" s="100" t="str">
        <f>VLOOKUP(B424,COMPOSIÇÃO!B$1:$G$12791,3,0)</f>
        <v>M</v>
      </c>
      <c r="E424" s="125">
        <f>VLOOKUP(B424,COMPOSIÇÃO!B$1:$G$12791,6,0)</f>
        <v>10.71</v>
      </c>
    </row>
    <row r="425" spans="1:5" ht="25.5">
      <c r="A425" s="100" t="str">
        <f t="shared" si="14"/>
        <v xml:space="preserve"> C20009</v>
      </c>
      <c r="B425" s="100" t="s">
        <v>10794</v>
      </c>
      <c r="C425" s="205" t="str">
        <f>VLOOKUP(B425,COMPOSIÇÃO!B$1:$G$12791,2,0)</f>
        <v>PINTURA ESMALTE FOSCO, DUAS DEMAOS, SOBRE SUPERFICIE METALICA COM UTILIZAÇÃO DE REVOLVER (AR-COMPRIMIDO). EXCLUSIVE FUNDO ANTICORROSIVO</v>
      </c>
      <c r="D425" s="100" t="str">
        <f>VLOOKUP(B425,COMPOSIÇÃO!B$1:$G$12791,3,0)</f>
        <v>M2</v>
      </c>
      <c r="E425" s="125">
        <f>VLOOKUP(B425,COMPOSIÇÃO!B$1:$G$12791,6,0)</f>
        <v>15.23</v>
      </c>
    </row>
    <row r="426" spans="1:5">
      <c r="A426" s="100" t="str">
        <f t="shared" si="14"/>
        <v xml:space="preserve"> C20010</v>
      </c>
      <c r="B426" s="100" t="s">
        <v>10796</v>
      </c>
      <c r="C426" s="205" t="str">
        <f>VLOOKUP(B426,COMPOSIÇÃO!B$1:$G$12791,2,0)</f>
        <v>APLICAÇÃO MANUAL DE PINTURA COM TINTA ESMALTE EM PAREDES, DUAS DEMÃOS</v>
      </c>
      <c r="D426" s="100" t="str">
        <f>VLOOKUP(B426,COMPOSIÇÃO!B$1:$G$12791,3,0)</f>
        <v>M2</v>
      </c>
      <c r="E426" s="125">
        <f>VLOOKUP(B426,COMPOSIÇÃO!B$1:$G$12791,6,0)</f>
        <v>11.82</v>
      </c>
    </row>
    <row r="427" spans="1:5">
      <c r="A427" s="100" t="str">
        <f t="shared" si="14"/>
        <v xml:space="preserve"> C20011</v>
      </c>
      <c r="B427" s="100" t="s">
        <v>11106</v>
      </c>
      <c r="C427" s="205" t="e">
        <f>VLOOKUP(B427,COMPOSIÇÃO!B$1:$G$12791,2,0)</f>
        <v>#N/A</v>
      </c>
      <c r="D427" s="100" t="e">
        <f>VLOOKUP(B427,COMPOSIÇÃO!B$1:$G$12791,3,0)</f>
        <v>#N/A</v>
      </c>
      <c r="E427" s="125" t="e">
        <f>VLOOKUP(B427,COMPOSIÇÃO!B$1:$G$12791,6,0)</f>
        <v>#N/A</v>
      </c>
    </row>
    <row r="428" spans="1:5">
      <c r="A428" s="202" t="str">
        <f>COMPOSIÇÃO!A2695</f>
        <v>INSUMO</v>
      </c>
      <c r="B428" s="203"/>
      <c r="C428" s="204"/>
      <c r="D428" s="203"/>
      <c r="E428" s="203"/>
    </row>
    <row r="429" spans="1:5" ht="25.5">
      <c r="A429" s="100" t="str">
        <f t="shared" si="14"/>
        <v xml:space="preserve"> C21000</v>
      </c>
      <c r="B429" s="100" t="s">
        <v>10800</v>
      </c>
      <c r="C429" s="205" t="str">
        <f>VLOOKUP(B429,COMPOSIÇÃO!B$1:$G$12791,2,0)</f>
        <v>BANCO COM ENCOSTO, 1,60M* DE COMPRIMENTO, EM TUBO DE ACO CARBONO E PINTURA NO PROCESSO ELETROSTATICO - FORNECIMENTO E INSTALAÇÃO</v>
      </c>
      <c r="D429" s="100" t="str">
        <f>VLOOKUP(B429,COMPOSIÇÃO!B$1:$G$12791,3,0)</f>
        <v>UN</v>
      </c>
      <c r="E429" s="125" t="e">
        <f>VLOOKUP(B429,COMPOSIÇÃO!B$1:$G$12791,6,0)</f>
        <v>#N/A</v>
      </c>
    </row>
    <row r="430" spans="1:5" ht="51">
      <c r="A430" s="100" t="str">
        <f t="shared" si="14"/>
        <v xml:space="preserve"> C21001</v>
      </c>
      <c r="B430" s="100" t="s">
        <v>10802</v>
      </c>
      <c r="C430" s="205" t="str">
        <f>VLOOKUP(B430,COMPOSIÇÃO!B$1:$G$12791,2,0)</f>
        <v>BANCO EM CONCRETO ARMADO,FCK 15 MPA, COM TELA DE AÇO SOLDADA NERVURADA, MALHA 10X10 (5,0 MM). TAMPO DE 5 CM DE ESPESSURA, ACABAMENTO POLIDO, APOIADO SOBRE PILARETES DE CONCRETO 13X13 CM, REVESTIDOS COM TIJOLO LAMINADO APARENTE 5,5X11X23  CM.</v>
      </c>
      <c r="D430" s="100" t="str">
        <f>VLOOKUP(B430,COMPOSIÇÃO!B$1:$G$12791,3,0)</f>
        <v>UN</v>
      </c>
      <c r="E430" s="125" t="e">
        <f>VLOOKUP(B430,COMPOSIÇÃO!B$1:$G$12791,6,0)</f>
        <v>#N/A</v>
      </c>
    </row>
    <row r="431" spans="1:5" ht="25.5">
      <c r="A431" s="100" t="str">
        <f t="shared" si="14"/>
        <v xml:space="preserve"> C21002</v>
      </c>
      <c r="B431" s="100" t="s">
        <v>10805</v>
      </c>
      <c r="C431" s="205" t="str">
        <f>VLOOKUP(B431,COMPOSIÇÃO!B$1:$G$12791,2,0)</f>
        <v>BANCO EM CONCRETO PRÉ-MOLDADO COM ASSENTO DE 150X40X8 CM, H = 45 CM - FORNECIMENTO E INSTALAÇÃO</v>
      </c>
      <c r="D431" s="100" t="str">
        <f>VLOOKUP(B431,COMPOSIÇÃO!B$1:$G$12791,3,0)</f>
        <v>UN</v>
      </c>
      <c r="E431" s="125">
        <f>VLOOKUP(B431,COMPOSIÇÃO!B$1:$G$12791,6,0)</f>
        <v>115.46</v>
      </c>
    </row>
    <row r="432" spans="1:5" ht="25.5">
      <c r="A432" s="100" t="str">
        <f t="shared" si="14"/>
        <v xml:space="preserve"> C21003</v>
      </c>
      <c r="B432" s="100" t="s">
        <v>10807</v>
      </c>
      <c r="C432" s="205" t="str">
        <f>VLOOKUP(B432,COMPOSIÇÃO!B$1:$G$12791,2,0)</f>
        <v>REDE DE PROTEÇÃO ESPORTIVA LATERAL E/OU FUNDO DE QUADRAS POLIESPORTIVAS, GINÁSIOS E AREIA - FIO 4 - MALHA 10X10CM - FORNECIMENTO E INSTALAÇÃO</v>
      </c>
      <c r="D432" s="100" t="str">
        <f>VLOOKUP(B432,COMPOSIÇÃO!B$1:$G$12791,3,0)</f>
        <v>M2</v>
      </c>
      <c r="E432" s="125">
        <f>VLOOKUP(B432,COMPOSIÇÃO!B$1:$G$12791,6,0)</f>
        <v>7.8500000000000005</v>
      </c>
    </row>
    <row r="433" spans="1:5">
      <c r="A433" s="100" t="str">
        <f t="shared" si="14"/>
        <v xml:space="preserve"> C21004</v>
      </c>
      <c r="B433" s="100" t="s">
        <v>11107</v>
      </c>
      <c r="C433" s="205" t="e">
        <f>VLOOKUP(B433,COMPOSIÇÃO!B$1:$G$12791,2,0)</f>
        <v>#N/A</v>
      </c>
      <c r="D433" s="100" t="e">
        <f>VLOOKUP(B433,COMPOSIÇÃO!B$1:$G$12791,3,0)</f>
        <v>#N/A</v>
      </c>
      <c r="E433" s="125" t="e">
        <f>VLOOKUP(B433,COMPOSIÇÃO!B$1:$G$12791,6,0)</f>
        <v>#N/A</v>
      </c>
    </row>
    <row r="434" spans="1:5">
      <c r="A434" s="202" t="str">
        <f>COMPOSIÇÃO!A2719</f>
        <v>COTAÇÃO</v>
      </c>
      <c r="B434" s="203"/>
      <c r="C434" s="204"/>
      <c r="D434" s="203"/>
      <c r="E434" s="203"/>
    </row>
    <row r="435" spans="1:5">
      <c r="A435" s="100" t="str">
        <f t="shared" si="14"/>
        <v xml:space="preserve"> C22000</v>
      </c>
      <c r="B435" s="100" t="s">
        <v>10812</v>
      </c>
      <c r="C435" s="205">
        <f>VLOOKUP(B435,COMPOSIÇÃO!B$1:$G$12791,2,0)</f>
        <v>0</v>
      </c>
      <c r="D435" s="100">
        <f>VLOOKUP(B435,COMPOSIÇÃO!B$1:$G$12791,3,0)</f>
        <v>0</v>
      </c>
      <c r="E435" s="125" t="e">
        <f>VLOOKUP(B435,COMPOSIÇÃO!B$1:$G$12791,6,0)</f>
        <v>#N/A</v>
      </c>
    </row>
    <row r="436" spans="1:5">
      <c r="A436" s="202" t="str">
        <f>COMPOSIÇÃO!A2723</f>
        <v>PAISAGISMO</v>
      </c>
      <c r="B436" s="203"/>
      <c r="C436" s="204"/>
      <c r="D436" s="203"/>
      <c r="E436" s="203"/>
    </row>
    <row r="437" spans="1:5">
      <c r="A437" s="100" t="str">
        <f t="shared" si="14"/>
        <v xml:space="preserve"> C23000</v>
      </c>
      <c r="B437" s="100" t="s">
        <v>10815</v>
      </c>
      <c r="C437" s="205" t="str">
        <f>VLOOKUP(B437,COMPOSIÇÃO!B$1:$G$12791,2,0)</f>
        <v>TARIFA DE ENERGIA ELÉTRICA</v>
      </c>
      <c r="D437" s="100" t="str">
        <f>VLOOKUP(B437,COMPOSIÇÃO!B$1:$G$12791,3,0)</f>
        <v>KW/H</v>
      </c>
      <c r="E437" s="125">
        <f>VLOOKUP(B437,COMPOSIÇÃO!B$1:$G$12791,6,0)</f>
        <v>0.87</v>
      </c>
    </row>
    <row r="438" spans="1:5">
      <c r="A438" s="100" t="str">
        <f t="shared" si="14"/>
        <v xml:space="preserve"> C23001</v>
      </c>
      <c r="B438" s="100" t="s">
        <v>10817</v>
      </c>
      <c r="C438" s="205" t="str">
        <f>VLOOKUP(B438,COMPOSIÇÃO!B$1:$G$12791,2,0)</f>
        <v>TARIFA DE ÁGUA BRK CONSUMO MENSAL DE ATÉ 15 M³</v>
      </c>
      <c r="D438" s="100" t="str">
        <f>VLOOKUP(B438,COMPOSIÇÃO!B$1:$G$12791,3,0)</f>
        <v>MÊS</v>
      </c>
      <c r="E438" s="125">
        <f>VLOOKUP(B438,COMPOSIÇÃO!B$1:$G$12791,6,0)</f>
        <v>115.58</v>
      </c>
    </row>
    <row r="439" spans="1:5">
      <c r="A439" s="100" t="str">
        <f t="shared" si="14"/>
        <v xml:space="preserve"> C23002</v>
      </c>
      <c r="B439" s="100" t="s">
        <v>10821</v>
      </c>
      <c r="C439" s="205" t="str">
        <f>VLOOKUP(B439,COMPOSIÇÃO!B$1:$G$12791,2,0)</f>
        <v>TARIFA DE ÁGUA ATS CONSUMO MENSAL DE ATÉ 15 M³</v>
      </c>
      <c r="D439" s="100" t="str">
        <f>VLOOKUP(B439,COMPOSIÇÃO!B$1:$G$12791,3,0)</f>
        <v>MÊS</v>
      </c>
      <c r="E439" s="125">
        <f>VLOOKUP(B439,COMPOSIÇÃO!B$1:$G$12791,6,0)</f>
        <v>108.6</v>
      </c>
    </row>
    <row r="440" spans="1:5">
      <c r="A440" s="100" t="str">
        <f t="shared" si="14"/>
        <v xml:space="preserve"> C23003</v>
      </c>
      <c r="B440" s="100" t="s">
        <v>10824</v>
      </c>
      <c r="C440" s="205" t="str">
        <f>VLOOKUP(B440,COMPOSIÇÃO!B$1:$G$12791,2,0)</f>
        <v>ANOTAÇÃO DE RESPONSABILIDADE TÉCNICA PARA OBRA/SERVIÇO FAIXA 1</v>
      </c>
      <c r="D440" s="100" t="str">
        <f>VLOOKUP(B440,COMPOSIÇÃO!B$1:$G$12791,3,0)</f>
        <v>UN</v>
      </c>
      <c r="E440" s="125">
        <f>VLOOKUP(B440,COMPOSIÇÃO!B$1:$G$12791,6,0)</f>
        <v>88.78</v>
      </c>
    </row>
    <row r="441" spans="1:5">
      <c r="A441" s="100" t="str">
        <f t="shared" si="14"/>
        <v xml:space="preserve"> C23004</v>
      </c>
      <c r="B441" s="100" t="s">
        <v>10826</v>
      </c>
      <c r="C441" s="205" t="str">
        <f>VLOOKUP(B441,COMPOSIÇÃO!B$1:$G$12791,2,0)</f>
        <v>ANOTAÇÃO DE RESPONSABILIDADE TÉCNICA PARA OBRA/SERVIÇO FAIXA 3</v>
      </c>
      <c r="D441" s="100" t="str">
        <f>VLOOKUP(B441,COMPOSIÇÃO!B$1:$G$12791,3,0)</f>
        <v>UN</v>
      </c>
      <c r="E441" s="125">
        <f>VLOOKUP(B441,COMPOSIÇÃO!B$1:$G$12791,6,0)</f>
        <v>233.94</v>
      </c>
    </row>
    <row r="442" spans="1:5">
      <c r="A442" s="100" t="str">
        <f t="shared" si="14"/>
        <v xml:space="preserve"> C23005</v>
      </c>
      <c r="B442" s="100" t="s">
        <v>10829</v>
      </c>
      <c r="C442" s="205" t="str">
        <f>VLOOKUP(B442,COMPOSIÇÃO!B$1:$G$12791,2,0)</f>
        <v>VIGIA NOTURNO COM ENCARGOS COMPLEMENTARES</v>
      </c>
      <c r="D442" s="100" t="str">
        <f>VLOOKUP(B442,COMPOSIÇÃO!B$1:$G$12791,3,0)</f>
        <v>MÊS</v>
      </c>
      <c r="E442" s="125">
        <f>VLOOKUP(B442,COMPOSIÇÃO!B$1:$G$12791,6,0)</f>
        <v>3335.51</v>
      </c>
    </row>
    <row r="443" spans="1:5">
      <c r="A443" s="100" t="str">
        <f t="shared" si="14"/>
        <v xml:space="preserve"> C23006</v>
      </c>
      <c r="B443" s="100" t="s">
        <v>10833</v>
      </c>
      <c r="C443" s="205" t="str">
        <f>VLOOKUP(B443,COMPOSIÇÃO!B$1:$G$12791,2,0)</f>
        <v>ENGENHEIRO ELETRICISTA COM ENCARGOS COMPLEMENTARES</v>
      </c>
      <c r="D443" s="100" t="str">
        <f>VLOOKUP(B443,COMPOSIÇÃO!B$1:$G$12791,3,0)</f>
        <v>MÊS</v>
      </c>
      <c r="E443" s="125">
        <f>VLOOKUP(B443,COMPOSIÇÃO!B$1:$G$12791,6,0)</f>
        <v>28247.3</v>
      </c>
    </row>
    <row r="444" spans="1:5">
      <c r="A444" s="100" t="str">
        <f t="shared" si="14"/>
        <v xml:space="preserve"> C23007</v>
      </c>
      <c r="B444" s="100" t="s">
        <v>10836</v>
      </c>
      <c r="C444" s="205" t="str">
        <f>VLOOKUP(B444,COMPOSIÇÃO!B$1:$G$12791,2,0)</f>
        <v>ADMINISTRAÇÃO LOCAL DA OBRA</v>
      </c>
      <c r="D444" s="100" t="str">
        <f>VLOOKUP(B444,COMPOSIÇÃO!B$1:$G$12791,3,0)</f>
        <v>UN</v>
      </c>
      <c r="E444" s="125">
        <f>VLOOKUP(B444,COMPOSIÇÃO!B$1:$G$12791,6,0)</f>
        <v>0</v>
      </c>
    </row>
    <row r="445" spans="1:5">
      <c r="A445" s="100" t="str">
        <f t="shared" si="14"/>
        <v xml:space="preserve"> C23008</v>
      </c>
      <c r="B445" s="100" t="s">
        <v>11108</v>
      </c>
      <c r="C445" s="205" t="e">
        <f>VLOOKUP(B445,COMPOSIÇÃO!B$1:$G$12791,2,0)</f>
        <v>#N/A</v>
      </c>
      <c r="D445" s="100" t="e">
        <f>VLOOKUP(B445,COMPOSIÇÃO!B$1:$G$12791,3,0)</f>
        <v>#N/A</v>
      </c>
      <c r="E445" s="125" t="e">
        <f>VLOOKUP(B445,COMPOSIÇÃO!B$1:$G$12791,6,0)</f>
        <v>#N/A</v>
      </c>
    </row>
    <row r="446" spans="1:5">
      <c r="A446" s="202" t="str">
        <f>COMPOSIÇÃO!A2758</f>
        <v>SINAPI</v>
      </c>
      <c r="B446" s="203"/>
      <c r="C446" s="204"/>
      <c r="D446" s="203"/>
      <c r="E446" s="203"/>
    </row>
    <row r="447" spans="1:5">
      <c r="A447" s="100" t="str">
        <f t="shared" si="14"/>
        <v xml:space="preserve"> C24000</v>
      </c>
      <c r="B447" s="100" t="s">
        <v>10847</v>
      </c>
      <c r="C447" s="205" t="str">
        <f>VLOOKUP(B447,COMPOSIÇÃO!B$1:$G$12791,2,0)</f>
        <v>TRANSPORTE DE RESERVATÓRIOS METÁLICOS EM RODOVIA PAVIMENTADA</v>
      </c>
      <c r="D447" s="100" t="str">
        <f>VLOOKUP(B447,COMPOSIÇÃO!B$1:$G$12791,3,0)</f>
        <v>TXKM</v>
      </c>
      <c r="E447" s="125">
        <f>VLOOKUP(B447,COMPOSIÇÃO!B$1:$G$12791,6,0)</f>
        <v>1.93</v>
      </c>
    </row>
    <row r="448" spans="1:5">
      <c r="A448" s="100" t="str">
        <f t="shared" si="14"/>
        <v xml:space="preserve"> C24001</v>
      </c>
      <c r="B448" s="100" t="s">
        <v>10849</v>
      </c>
      <c r="C448" s="205" t="str">
        <f>VLOOKUP(B448,COMPOSIÇÃO!B$1:$G$12791,2,0)</f>
        <v>CARGA E DESCARGA DE RESERVATÓRIOS METÁLICOS COM GUINDAUTO HIDRÁULICO</v>
      </c>
      <c r="D448" s="100" t="str">
        <f>VLOOKUP(B448,COMPOSIÇÃO!B$1:$G$12791,3,0)</f>
        <v>UN</v>
      </c>
      <c r="E448" s="125">
        <f>VLOOKUP(B448,COMPOSIÇÃO!B$1:$G$12791,6,0)</f>
        <v>239.77</v>
      </c>
    </row>
    <row r="449" spans="1:5">
      <c r="A449" s="100" t="str">
        <f t="shared" si="14"/>
        <v xml:space="preserve"> </v>
      </c>
      <c r="B449" s="100"/>
      <c r="C449" s="205" t="e">
        <f>VLOOKUP(B449,COMPOSIÇÃO!B$1:$G$12791,2,0)</f>
        <v>#N/A</v>
      </c>
      <c r="D449" s="100" t="e">
        <f>VLOOKUP(B449,COMPOSIÇÃO!B$1:$G$12791,3,0)</f>
        <v>#N/A</v>
      </c>
      <c r="E449" s="125" t="e">
        <f>VLOOKUP(B449,COMPOSIÇÃO!B$1:$G$12791,6,0)</f>
        <v>#N/A</v>
      </c>
    </row>
    <row r="450" spans="1:5">
      <c r="A450" s="100" t="str">
        <f t="shared" si="14"/>
        <v xml:space="preserve"> </v>
      </c>
      <c r="B450" s="100"/>
      <c r="C450" s="205" t="e">
        <f>VLOOKUP(B450,COMPOSIÇÃO!B$1:$G$12791,2,0)</f>
        <v>#N/A</v>
      </c>
      <c r="D450" s="100" t="e">
        <f>VLOOKUP(B450,COMPOSIÇÃO!B$1:$G$12791,3,0)</f>
        <v>#N/A</v>
      </c>
      <c r="E450" s="125" t="e">
        <f>VLOOKUP(B450,COMPOSIÇÃO!B$1:$G$12791,6,0)</f>
        <v>#N/A</v>
      </c>
    </row>
    <row r="451" spans="1:5">
      <c r="A451" s="100" t="str">
        <f t="shared" si="14"/>
        <v xml:space="preserve"> </v>
      </c>
      <c r="B451" s="100"/>
      <c r="C451" s="205" t="e">
        <f>VLOOKUP(B451,COMPOSIÇÃO!B$1:$G$12791,2,0)</f>
        <v>#N/A</v>
      </c>
      <c r="D451" s="100" t="e">
        <f>VLOOKUP(B451,COMPOSIÇÃO!B$1:$G$12791,3,0)</f>
        <v>#N/A</v>
      </c>
      <c r="E451" s="125" t="e">
        <f>VLOOKUP(B451,COMPOSIÇÃO!B$1:$G$12791,6,0)</f>
        <v>#N/A</v>
      </c>
    </row>
    <row r="452" spans="1:5">
      <c r="A452" s="100" t="str">
        <f t="shared" si="14"/>
        <v xml:space="preserve"> </v>
      </c>
      <c r="B452" s="100"/>
      <c r="C452" s="205" t="e">
        <f>VLOOKUP(B452,COMPOSIÇÃO!B$1:$G$12791,2,0)</f>
        <v>#N/A</v>
      </c>
      <c r="D452" s="100" t="e">
        <f>VLOOKUP(B452,COMPOSIÇÃO!B$1:$G$12791,3,0)</f>
        <v>#N/A</v>
      </c>
      <c r="E452" s="125" t="e">
        <f>VLOOKUP(B452,COMPOSIÇÃO!B$1:$G$12791,6,0)</f>
        <v>#N/A</v>
      </c>
    </row>
    <row r="453" spans="1:5">
      <c r="A453" s="100" t="str">
        <f t="shared" si="14"/>
        <v xml:space="preserve"> </v>
      </c>
      <c r="C453" s="205" t="e">
        <f>VLOOKUP(B453,COMPOSIÇÃO!B$1:$G$12791,2,0)</f>
        <v>#N/A</v>
      </c>
      <c r="D453" s="100" t="e">
        <f>VLOOKUP(B453,COMPOSIÇÃO!B$1:$G$12791,3,0)</f>
        <v>#N/A</v>
      </c>
      <c r="E453" s="125" t="e">
        <f>VLOOKUP(B453,COMPOSIÇÃO!B$1:$G$12791,6,0)</f>
        <v>#N/A</v>
      </c>
    </row>
    <row r="454" spans="1:5">
      <c r="A454" s="100" t="str">
        <f t="shared" si="14"/>
        <v xml:space="preserve"> </v>
      </c>
      <c r="C454" s="205" t="e">
        <f>VLOOKUP(B454,COMPOSIÇÃO!B$1:$G$12791,2,0)</f>
        <v>#N/A</v>
      </c>
      <c r="D454" s="100" t="e">
        <f>VLOOKUP(B454,COMPOSIÇÃO!B$1:$G$12791,3,0)</f>
        <v>#N/A</v>
      </c>
      <c r="E454" s="125" t="e">
        <f>VLOOKUP(B454,COMPOSIÇÃO!B$1:$G$12791,6,0)</f>
        <v>#N/A</v>
      </c>
    </row>
    <row r="455" spans="1:5">
      <c r="A455" s="100" t="str">
        <f t="shared" si="14"/>
        <v xml:space="preserve"> </v>
      </c>
      <c r="B455" s="100"/>
      <c r="C455" s="205" t="e">
        <f>VLOOKUP(B455,COMPOSIÇÃO!B$1:$G$12791,2,0)</f>
        <v>#N/A</v>
      </c>
      <c r="D455" s="100" t="e">
        <f>VLOOKUP(B455,COMPOSIÇÃO!B$1:$G$12791,3,0)</f>
        <v>#N/A</v>
      </c>
      <c r="E455" s="125" t="e">
        <f>VLOOKUP(B455,COMPOSIÇÃO!B$1:$G$12791,6,0)</f>
        <v>#N/A</v>
      </c>
    </row>
    <row r="456" spans="1:5">
      <c r="A456" s="100" t="str">
        <f t="shared" si="14"/>
        <v xml:space="preserve"> </v>
      </c>
      <c r="B456" s="100"/>
      <c r="C456" s="205" t="e">
        <f>VLOOKUP(B456,COMPOSIÇÃO!B$1:$G$12791,2,0)</f>
        <v>#N/A</v>
      </c>
      <c r="D456" s="100" t="e">
        <f>VLOOKUP(B456,COMPOSIÇÃO!B$1:$G$12791,3,0)</f>
        <v>#N/A</v>
      </c>
      <c r="E456" s="125" t="e">
        <f>VLOOKUP(B456,COMPOSIÇÃO!B$1:$G$12791,6,0)</f>
        <v>#N/A</v>
      </c>
    </row>
    <row r="457" spans="1:5">
      <c r="A457" s="100" t="str">
        <f t="shared" si="14"/>
        <v xml:space="preserve"> </v>
      </c>
      <c r="B457" s="100"/>
      <c r="C457" s="205" t="e">
        <f>VLOOKUP(B457,COMPOSIÇÃO!B$1:$G$12791,2,0)</f>
        <v>#N/A</v>
      </c>
      <c r="D457" s="100" t="e">
        <f>VLOOKUP(B457,COMPOSIÇÃO!B$1:$G$12791,3,0)</f>
        <v>#N/A</v>
      </c>
      <c r="E457" s="125" t="e">
        <f>VLOOKUP(B457,COMPOSIÇÃO!B$1:$G$12791,6,0)</f>
        <v>#N/A</v>
      </c>
    </row>
    <row r="458" spans="1:5">
      <c r="A458" s="100" t="str">
        <f t="shared" si="14"/>
        <v xml:space="preserve"> </v>
      </c>
      <c r="B458" s="100"/>
      <c r="C458" s="205" t="e">
        <f>VLOOKUP(B458,COMPOSIÇÃO!B$1:$G$12791,2,0)</f>
        <v>#N/A</v>
      </c>
      <c r="D458" s="100" t="e">
        <f>VLOOKUP(B458,COMPOSIÇÃO!B$1:$G$12791,3,0)</f>
        <v>#N/A</v>
      </c>
      <c r="E458" s="125" t="e">
        <f>VLOOKUP(B458,COMPOSIÇÃO!B$1:$G$12791,6,0)</f>
        <v>#N/A</v>
      </c>
    </row>
    <row r="459" spans="1:5">
      <c r="A459" s="100" t="str">
        <f t="shared" si="14"/>
        <v xml:space="preserve"> </v>
      </c>
      <c r="B459" s="100"/>
      <c r="C459" s="205" t="e">
        <f>VLOOKUP(B459,COMPOSIÇÃO!B$1:$G$12791,2,0)</f>
        <v>#N/A</v>
      </c>
      <c r="D459" s="100" t="e">
        <f>VLOOKUP(B459,COMPOSIÇÃO!B$1:$G$12791,3,0)</f>
        <v>#N/A</v>
      </c>
      <c r="E459" s="125" t="e">
        <f>VLOOKUP(B459,COMPOSIÇÃO!B$1:$G$12791,6,0)</f>
        <v>#N/A</v>
      </c>
    </row>
    <row r="460" spans="1:5">
      <c r="A460" s="100" t="str">
        <f t="shared" si="14"/>
        <v xml:space="preserve"> </v>
      </c>
      <c r="B460" s="100"/>
      <c r="C460" s="205" t="e">
        <f>VLOOKUP(B460,COMPOSIÇÃO!B$1:$G$12791,2,0)</f>
        <v>#N/A</v>
      </c>
      <c r="D460" s="100" t="e">
        <f>VLOOKUP(B460,COMPOSIÇÃO!B$1:$G$12791,3,0)</f>
        <v>#N/A</v>
      </c>
      <c r="E460" s="125" t="e">
        <f>VLOOKUP(B460,COMPOSIÇÃO!B$1:$G$12791,6,0)</f>
        <v>#N/A</v>
      </c>
    </row>
    <row r="461" spans="1:5">
      <c r="A461" s="100" t="str">
        <f t="shared" si="14"/>
        <v xml:space="preserve"> </v>
      </c>
      <c r="B461" s="100"/>
      <c r="C461" s="205" t="e">
        <f>VLOOKUP(B461,COMPOSIÇÃO!B$1:$G$12791,2,0)</f>
        <v>#N/A</v>
      </c>
      <c r="D461" s="100" t="e">
        <f>VLOOKUP(B461,COMPOSIÇÃO!B$1:$G$12791,3,0)</f>
        <v>#N/A</v>
      </c>
      <c r="E461" s="125" t="e">
        <f>VLOOKUP(B461,COMPOSIÇÃO!B$1:$G$12791,6,0)</f>
        <v>#N/A</v>
      </c>
    </row>
    <row r="462" spans="1:5">
      <c r="A462" s="100" t="str">
        <f t="shared" si="14"/>
        <v xml:space="preserve"> </v>
      </c>
      <c r="C462" s="205" t="e">
        <f>VLOOKUP(B462,COMPOSIÇÃO!B$1:$G$12791,2,0)</f>
        <v>#N/A</v>
      </c>
      <c r="D462" s="100" t="e">
        <f>VLOOKUP(B462,COMPOSIÇÃO!B$1:$G$12791,3,0)</f>
        <v>#N/A</v>
      </c>
      <c r="E462" s="125" t="e">
        <f>VLOOKUP(B462,COMPOSIÇÃO!B$1:$G$12791,6,0)</f>
        <v>#N/A</v>
      </c>
    </row>
    <row r="463" spans="1:5">
      <c r="A463" s="100" t="str">
        <f t="shared" si="14"/>
        <v xml:space="preserve"> </v>
      </c>
      <c r="C463" s="205" t="e">
        <f>VLOOKUP(B463,COMPOSIÇÃO!B$1:$G$12791,2,0)</f>
        <v>#N/A</v>
      </c>
      <c r="D463" s="100" t="e">
        <f>VLOOKUP(B463,COMPOSIÇÃO!B$1:$G$12791,3,0)</f>
        <v>#N/A</v>
      </c>
      <c r="E463" s="125" t="e">
        <f>VLOOKUP(B463,COMPOSIÇÃO!B$1:$G$12791,6,0)</f>
        <v>#N/A</v>
      </c>
    </row>
    <row r="464" spans="1:5">
      <c r="A464" s="100" t="str">
        <f t="shared" si="14"/>
        <v xml:space="preserve"> </v>
      </c>
      <c r="C464" s="205" t="e">
        <f>VLOOKUP(B464,COMPOSIÇÃO!B$1:$G$12791,2,0)</f>
        <v>#N/A</v>
      </c>
      <c r="D464" s="100" t="e">
        <f>VLOOKUP(B464,COMPOSIÇÃO!B$1:$G$12791,3,0)</f>
        <v>#N/A</v>
      </c>
      <c r="E464" s="125" t="e">
        <f>VLOOKUP(B464,COMPOSIÇÃO!B$1:$G$12791,6,0)</f>
        <v>#N/A</v>
      </c>
    </row>
    <row r="465" spans="1:5">
      <c r="A465" s="100" t="str">
        <f t="shared" si="14"/>
        <v xml:space="preserve"> </v>
      </c>
      <c r="C465" s="205" t="e">
        <f>VLOOKUP(B465,COMPOSIÇÃO!B$1:$G$12791,2,0)</f>
        <v>#N/A</v>
      </c>
      <c r="D465" s="100" t="e">
        <f>VLOOKUP(B465,COMPOSIÇÃO!B$1:$G$12791,3,0)</f>
        <v>#N/A</v>
      </c>
      <c r="E465" s="125" t="e">
        <f>VLOOKUP(B465,COMPOSIÇÃO!B$1:$G$12791,6,0)</f>
        <v>#N/A</v>
      </c>
    </row>
    <row r="466" spans="1:5">
      <c r="A466" s="100" t="str">
        <f t="shared" si="14"/>
        <v xml:space="preserve"> </v>
      </c>
      <c r="C466" s="205" t="e">
        <f>VLOOKUP(B466,COMPOSIÇÃO!B$1:$G$12791,2,0)</f>
        <v>#N/A</v>
      </c>
      <c r="D466" s="100" t="e">
        <f>VLOOKUP(B466,COMPOSIÇÃO!B$1:$G$12791,3,0)</f>
        <v>#N/A</v>
      </c>
      <c r="E466" s="125" t="e">
        <f>VLOOKUP(B466,COMPOSIÇÃO!B$1:$G$12791,6,0)</f>
        <v>#N/A</v>
      </c>
    </row>
    <row r="1239" spans="2:5">
      <c r="B1239" s="90" t="s">
        <v>11114</v>
      </c>
      <c r="C1239" s="35" t="s">
        <v>4200</v>
      </c>
      <c r="D1239" s="35" t="s">
        <v>22</v>
      </c>
    </row>
    <row r="1240" spans="2:5">
      <c r="B1240" s="90">
        <v>91677</v>
      </c>
      <c r="E1240" s="35">
        <v>2</v>
      </c>
    </row>
    <row r="1241" spans="2:5">
      <c r="B1241" s="90">
        <v>88247</v>
      </c>
      <c r="E1241" s="35">
        <v>4</v>
      </c>
    </row>
    <row r="1242" spans="2:5">
      <c r="B1242" s="90">
        <v>88266</v>
      </c>
      <c r="E1242" s="35">
        <v>4</v>
      </c>
    </row>
    <row r="1243" spans="2:5">
      <c r="B1243" s="90">
        <v>5928</v>
      </c>
      <c r="E1243" s="35">
        <v>1</v>
      </c>
    </row>
    <row r="1298" spans="2:5">
      <c r="B1298" s="90" t="s">
        <v>11111</v>
      </c>
      <c r="C1298" s="35" t="s">
        <v>11112</v>
      </c>
    </row>
    <row r="1299" spans="2:5">
      <c r="B1299" s="90">
        <v>1547</v>
      </c>
      <c r="E1299" s="35" t="s">
        <v>4573</v>
      </c>
    </row>
    <row r="1300" spans="2:5">
      <c r="B1300" s="90">
        <v>88264</v>
      </c>
      <c r="E1300" s="35" t="s">
        <v>11113</v>
      </c>
    </row>
    <row r="1301" spans="2:5">
      <c r="B1301" s="90">
        <v>88316</v>
      </c>
      <c r="E1301" s="35" t="s">
        <v>11113</v>
      </c>
    </row>
  </sheetData>
  <conditionalFormatting sqref="A1:E6 B60:B62 A35:E43 A46:E59 A68:E78 A12:E17 B7:B9 A347:E367 B18:B33 B44:B45 A90:E106 B79:B88 A110:E179 B107:B109 A197:E207 B180:B193 A209:E272 B208 A281:E306 B273:B280 A314:E325 B307 B326:B344 A372:E380 B368:B370 A384:E389 A400:E407 B390:B396 A411:E412 B408:B409 A415:E422 A428:E430 B423:B427 A434:E445 B431:B433 A447:E1238 A1302:E1048576 A1244:E1297">
    <cfRule type="containsErrors" dxfId="295" priority="118">
      <formula>ISERROR(A1)</formula>
    </cfRule>
  </conditionalFormatting>
  <conditionalFormatting sqref="A60:A61 C60:E61">
    <cfRule type="containsErrors" dxfId="294" priority="117">
      <formula>ISERROR(A60)</formula>
    </cfRule>
  </conditionalFormatting>
  <conditionalFormatting sqref="A62 C62:E62">
    <cfRule type="containsErrors" dxfId="293" priority="116">
      <formula>ISERROR(A62)</formula>
    </cfRule>
  </conditionalFormatting>
  <conditionalFormatting sqref="A18:A20 C18:E20">
    <cfRule type="containsErrors" dxfId="292" priority="115">
      <formula>ISERROR(A18)</formula>
    </cfRule>
  </conditionalFormatting>
  <conditionalFormatting sqref="A27 C27:E27">
    <cfRule type="containsErrors" dxfId="291" priority="111">
      <formula>ISERROR(A27)</formula>
    </cfRule>
  </conditionalFormatting>
  <conditionalFormatting sqref="A21:A22 C21:E22">
    <cfRule type="containsErrors" dxfId="290" priority="114">
      <formula>ISERROR(A21)</formula>
    </cfRule>
  </conditionalFormatting>
  <conditionalFormatting sqref="A23:A24 C23:E24">
    <cfRule type="containsErrors" dxfId="289" priority="113">
      <formula>ISERROR(A23)</formula>
    </cfRule>
  </conditionalFormatting>
  <conditionalFormatting sqref="A25:A26 C25:E26">
    <cfRule type="containsErrors" dxfId="288" priority="112">
      <formula>ISERROR(A25)</formula>
    </cfRule>
  </conditionalFormatting>
  <conditionalFormatting sqref="A44 C44:E44">
    <cfRule type="containsErrors" dxfId="287" priority="110">
      <formula>ISERROR(A44)</formula>
    </cfRule>
  </conditionalFormatting>
  <conditionalFormatting sqref="A326:A335 C326:E335">
    <cfRule type="containsErrors" dxfId="286" priority="109">
      <formula>ISERROR(A326)</formula>
    </cfRule>
  </conditionalFormatting>
  <conditionalFormatting sqref="A336:A337 C336:E337">
    <cfRule type="containsErrors" dxfId="285" priority="108">
      <formula>ISERROR(A336)</formula>
    </cfRule>
  </conditionalFormatting>
  <conditionalFormatting sqref="A338:A339 C338:E339">
    <cfRule type="containsErrors" dxfId="284" priority="107">
      <formula>ISERROR(A338)</formula>
    </cfRule>
  </conditionalFormatting>
  <conditionalFormatting sqref="A340:A341 C340:E341">
    <cfRule type="containsErrors" dxfId="283" priority="106">
      <formula>ISERROR(A340)</formula>
    </cfRule>
  </conditionalFormatting>
  <conditionalFormatting sqref="A28 C28:E28">
    <cfRule type="containsErrors" dxfId="282" priority="105">
      <formula>ISERROR(A28)</formula>
    </cfRule>
  </conditionalFormatting>
  <conditionalFormatting sqref="A7 C7:E7">
    <cfRule type="containsErrors" dxfId="281" priority="103">
      <formula>ISERROR(A7)</formula>
    </cfRule>
  </conditionalFormatting>
  <conditionalFormatting sqref="A29 C29:E29">
    <cfRule type="containsErrors" dxfId="280" priority="104">
      <formula>ISERROR(A29)</formula>
    </cfRule>
  </conditionalFormatting>
  <conditionalFormatting sqref="A8 C8:E8">
    <cfRule type="containsErrors" dxfId="279" priority="102">
      <formula>ISERROR(A8)</formula>
    </cfRule>
  </conditionalFormatting>
  <conditionalFormatting sqref="B10">
    <cfRule type="containsErrors" dxfId="278" priority="100">
      <formula>ISERROR(B10)</formula>
    </cfRule>
  </conditionalFormatting>
  <conditionalFormatting sqref="A9 C9:E9">
    <cfRule type="containsErrors" dxfId="277" priority="101">
      <formula>ISERROR(A9)</formula>
    </cfRule>
  </conditionalFormatting>
  <conditionalFormatting sqref="A10 C10:E10">
    <cfRule type="containsErrors" dxfId="276" priority="99">
      <formula>ISERROR(A10)</formula>
    </cfRule>
  </conditionalFormatting>
  <conditionalFormatting sqref="A11 C11:E11">
    <cfRule type="containsErrors" dxfId="275" priority="97">
      <formula>ISERROR(A11)</formula>
    </cfRule>
  </conditionalFormatting>
  <conditionalFormatting sqref="B11">
    <cfRule type="containsErrors" dxfId="274" priority="98">
      <formula>ISERROR(B11)</formula>
    </cfRule>
  </conditionalFormatting>
  <conditionalFormatting sqref="A30 C30:E30">
    <cfRule type="containsErrors" dxfId="273" priority="96">
      <formula>ISERROR(A30)</formula>
    </cfRule>
  </conditionalFormatting>
  <conditionalFormatting sqref="A31 C31:E31">
    <cfRule type="containsErrors" dxfId="272" priority="95">
      <formula>ISERROR(A31)</formula>
    </cfRule>
  </conditionalFormatting>
  <conditionalFormatting sqref="A33 C33:E33">
    <cfRule type="containsErrors" dxfId="271" priority="93">
      <formula>ISERROR(A33)</formula>
    </cfRule>
  </conditionalFormatting>
  <conditionalFormatting sqref="A32 C32:E32">
    <cfRule type="containsErrors" dxfId="270" priority="94">
      <formula>ISERROR(A32)</formula>
    </cfRule>
  </conditionalFormatting>
  <conditionalFormatting sqref="A45 C45:E45">
    <cfRule type="containsErrors" dxfId="269" priority="92">
      <formula>ISERROR(A45)</formula>
    </cfRule>
  </conditionalFormatting>
  <conditionalFormatting sqref="A79:A84 C79:E84">
    <cfRule type="containsErrors" dxfId="268" priority="91">
      <formula>ISERROR(A79)</formula>
    </cfRule>
  </conditionalFormatting>
  <conditionalFormatting sqref="A85:A88 C85:E88">
    <cfRule type="containsErrors" dxfId="267" priority="90">
      <formula>ISERROR(A85)</formula>
    </cfRule>
  </conditionalFormatting>
  <conditionalFormatting sqref="A107 C107:E107">
    <cfRule type="containsErrors" dxfId="266" priority="89">
      <formula>ISERROR(A107)</formula>
    </cfRule>
  </conditionalFormatting>
  <conditionalFormatting sqref="A180:A183 C180:E183">
    <cfRule type="containsErrors" dxfId="265" priority="86">
      <formula>ISERROR(A180)</formula>
    </cfRule>
  </conditionalFormatting>
  <conditionalFormatting sqref="A186:A187 C186:E187">
    <cfRule type="containsErrors" dxfId="264" priority="84">
      <formula>ISERROR(A186)</formula>
    </cfRule>
  </conditionalFormatting>
  <conditionalFormatting sqref="A108 C108:E108">
    <cfRule type="containsErrors" dxfId="263" priority="88">
      <formula>ISERROR(A108)</formula>
    </cfRule>
  </conditionalFormatting>
  <conditionalFormatting sqref="A109 C109:E109">
    <cfRule type="containsErrors" dxfId="262" priority="87">
      <formula>ISERROR(A109)</formula>
    </cfRule>
  </conditionalFormatting>
  <conditionalFormatting sqref="A188:A189 C188:E189">
    <cfRule type="containsErrors" dxfId="261" priority="83">
      <formula>ISERROR(A188)</formula>
    </cfRule>
  </conditionalFormatting>
  <conditionalFormatting sqref="A190 C190:E190">
    <cfRule type="containsErrors" dxfId="260" priority="82">
      <formula>ISERROR(A190)</formula>
    </cfRule>
  </conditionalFormatting>
  <conditionalFormatting sqref="A184:A185 C184:E185">
    <cfRule type="containsErrors" dxfId="259" priority="85">
      <formula>ISERROR(A184)</formula>
    </cfRule>
  </conditionalFormatting>
  <conditionalFormatting sqref="A193 C193:E193">
    <cfRule type="containsErrors" dxfId="258" priority="80">
      <formula>ISERROR(A193)</formula>
    </cfRule>
  </conditionalFormatting>
  <conditionalFormatting sqref="A208 C208:E208">
    <cfRule type="containsErrors" dxfId="257" priority="79">
      <formula>ISERROR(A208)</formula>
    </cfRule>
  </conditionalFormatting>
  <conditionalFormatting sqref="A277:A279 C277:E279">
    <cfRule type="containsErrors" dxfId="256" priority="77">
      <formula>ISERROR(A277)</formula>
    </cfRule>
  </conditionalFormatting>
  <conditionalFormatting sqref="A273:A276 C273:E276">
    <cfRule type="containsErrors" dxfId="255" priority="78">
      <formula>ISERROR(A273)</formula>
    </cfRule>
  </conditionalFormatting>
  <conditionalFormatting sqref="A280 C280:E280">
    <cfRule type="containsErrors" dxfId="254" priority="76">
      <formula>ISERROR(A280)</formula>
    </cfRule>
  </conditionalFormatting>
  <conditionalFormatting sqref="A191:A192 C191:E192">
    <cfRule type="containsErrors" dxfId="253" priority="81">
      <formula>ISERROR(A191)</formula>
    </cfRule>
  </conditionalFormatting>
  <conditionalFormatting sqref="A342 C342:E342">
    <cfRule type="containsErrors" dxfId="252" priority="74">
      <formula>ISERROR(A342)</formula>
    </cfRule>
  </conditionalFormatting>
  <conditionalFormatting sqref="A307 C307:E307">
    <cfRule type="containsErrors" dxfId="251" priority="75">
      <formula>ISERROR(A307)</formula>
    </cfRule>
  </conditionalFormatting>
  <conditionalFormatting sqref="A343:A344 C343:E344">
    <cfRule type="containsErrors" dxfId="250" priority="73">
      <formula>ISERROR(A343)</formula>
    </cfRule>
  </conditionalFormatting>
  <conditionalFormatting sqref="A368:A369 C368:E369">
    <cfRule type="containsErrors" dxfId="249" priority="72">
      <formula>ISERROR(A368)</formula>
    </cfRule>
  </conditionalFormatting>
  <conditionalFormatting sqref="A370 C370:E370">
    <cfRule type="containsErrors" dxfId="248" priority="71">
      <formula>ISERROR(A370)</formula>
    </cfRule>
  </conditionalFormatting>
  <conditionalFormatting sqref="A381:E381">
    <cfRule type="containsErrors" dxfId="247" priority="70">
      <formula>ISERROR(A381)</formula>
    </cfRule>
  </conditionalFormatting>
  <conditionalFormatting sqref="A382:E382">
    <cfRule type="containsErrors" dxfId="246" priority="69">
      <formula>ISERROR(A382)</formula>
    </cfRule>
  </conditionalFormatting>
  <conditionalFormatting sqref="A383:E383">
    <cfRule type="containsErrors" dxfId="245" priority="68">
      <formula>ISERROR(A383)</formula>
    </cfRule>
  </conditionalFormatting>
  <conditionalFormatting sqref="A390:A392 C390:E392">
    <cfRule type="containsErrors" dxfId="244" priority="67">
      <formula>ISERROR(A390)</formula>
    </cfRule>
  </conditionalFormatting>
  <conditionalFormatting sqref="A393:A395 C393:E395">
    <cfRule type="containsErrors" dxfId="243" priority="66">
      <formula>ISERROR(A393)</formula>
    </cfRule>
  </conditionalFormatting>
  <conditionalFormatting sqref="A396 C396:E396">
    <cfRule type="containsErrors" dxfId="242" priority="65">
      <formula>ISERROR(A396)</formula>
    </cfRule>
  </conditionalFormatting>
  <conditionalFormatting sqref="A408:A409 C408:E409">
    <cfRule type="containsErrors" dxfId="241" priority="64">
      <formula>ISERROR(A408)</formula>
    </cfRule>
  </conditionalFormatting>
  <conditionalFormatting sqref="A413:E413 B414">
    <cfRule type="containsErrors" dxfId="240" priority="63">
      <formula>ISERROR(A413)</formula>
    </cfRule>
  </conditionalFormatting>
  <conditionalFormatting sqref="A414 C414:E414">
    <cfRule type="containsErrors" dxfId="239" priority="62">
      <formula>ISERROR(A414)</formula>
    </cfRule>
  </conditionalFormatting>
  <conditionalFormatting sqref="A423:A425 C423:E425">
    <cfRule type="containsErrors" dxfId="238" priority="61">
      <formula>ISERROR(A423)</formula>
    </cfRule>
  </conditionalFormatting>
  <conditionalFormatting sqref="A426:A427 C426:E427">
    <cfRule type="containsErrors" dxfId="237" priority="60">
      <formula>ISERROR(A426)</formula>
    </cfRule>
  </conditionalFormatting>
  <conditionalFormatting sqref="A431:A432 C431:E432">
    <cfRule type="containsErrors" dxfId="236" priority="59">
      <formula>ISERROR(A431)</formula>
    </cfRule>
  </conditionalFormatting>
  <conditionalFormatting sqref="A433 C433:E433">
    <cfRule type="containsErrors" dxfId="235" priority="58">
      <formula>ISERROR(A433)</formula>
    </cfRule>
  </conditionalFormatting>
  <conditionalFormatting sqref="A446:E446">
    <cfRule type="containsErrors" dxfId="234" priority="57">
      <formula>ISERROR(A446)</formula>
    </cfRule>
  </conditionalFormatting>
  <conditionalFormatting sqref="B34">
    <cfRule type="containsErrors" dxfId="233" priority="56">
      <formula>ISERROR(B34)</formula>
    </cfRule>
  </conditionalFormatting>
  <conditionalFormatting sqref="A34 C34:E34">
    <cfRule type="containsErrors" dxfId="232" priority="55">
      <formula>ISERROR(A34)</formula>
    </cfRule>
  </conditionalFormatting>
  <conditionalFormatting sqref="B63">
    <cfRule type="containsErrors" dxfId="231" priority="54">
      <formula>ISERROR(B63)</formula>
    </cfRule>
  </conditionalFormatting>
  <conditionalFormatting sqref="A63 C63:E63">
    <cfRule type="containsErrors" dxfId="230" priority="53">
      <formula>ISERROR(A63)</formula>
    </cfRule>
  </conditionalFormatting>
  <conditionalFormatting sqref="B64">
    <cfRule type="containsErrors" dxfId="229" priority="52">
      <formula>ISERROR(B64)</formula>
    </cfRule>
  </conditionalFormatting>
  <conditionalFormatting sqref="A64 C64:E64">
    <cfRule type="containsErrors" dxfId="228" priority="51">
      <formula>ISERROR(A64)</formula>
    </cfRule>
  </conditionalFormatting>
  <conditionalFormatting sqref="B65">
    <cfRule type="containsErrors" dxfId="227" priority="50">
      <formula>ISERROR(B65)</formula>
    </cfRule>
  </conditionalFormatting>
  <conditionalFormatting sqref="A65 C65:E65">
    <cfRule type="containsErrors" dxfId="226" priority="49">
      <formula>ISERROR(A65)</formula>
    </cfRule>
  </conditionalFormatting>
  <conditionalFormatting sqref="B66">
    <cfRule type="containsErrors" dxfId="225" priority="48">
      <formula>ISERROR(B66)</formula>
    </cfRule>
  </conditionalFormatting>
  <conditionalFormatting sqref="A66 C66:E66">
    <cfRule type="containsErrors" dxfId="224" priority="47">
      <formula>ISERROR(A66)</formula>
    </cfRule>
  </conditionalFormatting>
  <conditionalFormatting sqref="B67">
    <cfRule type="containsErrors" dxfId="223" priority="46">
      <formula>ISERROR(B67)</formula>
    </cfRule>
  </conditionalFormatting>
  <conditionalFormatting sqref="A67 C67:E67">
    <cfRule type="containsErrors" dxfId="222" priority="45">
      <formula>ISERROR(A67)</formula>
    </cfRule>
  </conditionalFormatting>
  <conditionalFormatting sqref="B89">
    <cfRule type="containsErrors" dxfId="221" priority="44">
      <formula>ISERROR(B89)</formula>
    </cfRule>
  </conditionalFormatting>
  <conditionalFormatting sqref="A89 C89:E89">
    <cfRule type="containsErrors" dxfId="220" priority="43">
      <formula>ISERROR(A89)</formula>
    </cfRule>
  </conditionalFormatting>
  <conditionalFormatting sqref="B308">
    <cfRule type="containsErrors" dxfId="219" priority="42">
      <formula>ISERROR(B308)</formula>
    </cfRule>
  </conditionalFormatting>
  <conditionalFormatting sqref="A308 C308:E308">
    <cfRule type="containsErrors" dxfId="218" priority="41">
      <formula>ISERROR(A308)</formula>
    </cfRule>
  </conditionalFormatting>
  <conditionalFormatting sqref="B309">
    <cfRule type="containsErrors" dxfId="217" priority="40">
      <formula>ISERROR(B309)</formula>
    </cfRule>
  </conditionalFormatting>
  <conditionalFormatting sqref="A309 C309:E309">
    <cfRule type="containsErrors" dxfId="216" priority="39">
      <formula>ISERROR(A309)</formula>
    </cfRule>
  </conditionalFormatting>
  <conditionalFormatting sqref="B310">
    <cfRule type="containsErrors" dxfId="215" priority="38">
      <formula>ISERROR(B310)</formula>
    </cfRule>
  </conditionalFormatting>
  <conditionalFormatting sqref="A310 C310:E310">
    <cfRule type="containsErrors" dxfId="214" priority="37">
      <formula>ISERROR(A310)</formula>
    </cfRule>
  </conditionalFormatting>
  <conditionalFormatting sqref="B311">
    <cfRule type="containsErrors" dxfId="213" priority="36">
      <formula>ISERROR(B311)</formula>
    </cfRule>
  </conditionalFormatting>
  <conditionalFormatting sqref="A311 C311:E311">
    <cfRule type="containsErrors" dxfId="212" priority="35">
      <formula>ISERROR(A311)</formula>
    </cfRule>
  </conditionalFormatting>
  <conditionalFormatting sqref="B312">
    <cfRule type="containsErrors" dxfId="211" priority="34">
      <formula>ISERROR(B312)</formula>
    </cfRule>
  </conditionalFormatting>
  <conditionalFormatting sqref="A312 C312:E312">
    <cfRule type="containsErrors" dxfId="210" priority="33">
      <formula>ISERROR(A312)</formula>
    </cfRule>
  </conditionalFormatting>
  <conditionalFormatting sqref="B313">
    <cfRule type="containsErrors" dxfId="209" priority="32">
      <formula>ISERROR(B313)</formula>
    </cfRule>
  </conditionalFormatting>
  <conditionalFormatting sqref="A313 C313:E313">
    <cfRule type="containsErrors" dxfId="208" priority="31">
      <formula>ISERROR(A313)</formula>
    </cfRule>
  </conditionalFormatting>
  <conditionalFormatting sqref="B345">
    <cfRule type="containsErrors" dxfId="207" priority="30">
      <formula>ISERROR(B345)</formula>
    </cfRule>
  </conditionalFormatting>
  <conditionalFormatting sqref="A345 C345:E345">
    <cfRule type="containsErrors" dxfId="206" priority="29">
      <formula>ISERROR(A345)</formula>
    </cfRule>
  </conditionalFormatting>
  <conditionalFormatting sqref="B346">
    <cfRule type="containsErrors" dxfId="205" priority="28">
      <formula>ISERROR(B346)</formula>
    </cfRule>
  </conditionalFormatting>
  <conditionalFormatting sqref="A346 C346:E346">
    <cfRule type="containsErrors" dxfId="204" priority="27">
      <formula>ISERROR(A346)</formula>
    </cfRule>
  </conditionalFormatting>
  <conditionalFormatting sqref="B371">
    <cfRule type="containsErrors" dxfId="203" priority="26">
      <formula>ISERROR(B371)</formula>
    </cfRule>
  </conditionalFormatting>
  <conditionalFormatting sqref="A371 C371:E371">
    <cfRule type="containsErrors" dxfId="202" priority="25">
      <formula>ISERROR(A371)</formula>
    </cfRule>
  </conditionalFormatting>
  <conditionalFormatting sqref="B397">
    <cfRule type="containsErrors" dxfId="201" priority="24">
      <formula>ISERROR(B397)</formula>
    </cfRule>
  </conditionalFormatting>
  <conditionalFormatting sqref="A397 C397:E397">
    <cfRule type="containsErrors" dxfId="200" priority="23">
      <formula>ISERROR(A397)</formula>
    </cfRule>
  </conditionalFormatting>
  <conditionalFormatting sqref="B398">
    <cfRule type="containsErrors" dxfId="199" priority="22">
      <formula>ISERROR(B398)</formula>
    </cfRule>
  </conditionalFormatting>
  <conditionalFormatting sqref="A398 C398:E398">
    <cfRule type="containsErrors" dxfId="198" priority="21">
      <formula>ISERROR(A398)</formula>
    </cfRule>
  </conditionalFormatting>
  <conditionalFormatting sqref="B399">
    <cfRule type="containsErrors" dxfId="197" priority="20">
      <formula>ISERROR(B399)</formula>
    </cfRule>
  </conditionalFormatting>
  <conditionalFormatting sqref="A399 C399:E399">
    <cfRule type="containsErrors" dxfId="196" priority="19">
      <formula>ISERROR(A399)</formula>
    </cfRule>
  </conditionalFormatting>
  <conditionalFormatting sqref="B410">
    <cfRule type="containsErrors" dxfId="195" priority="18">
      <formula>ISERROR(B410)</formula>
    </cfRule>
  </conditionalFormatting>
  <conditionalFormatting sqref="A410 C410:E410">
    <cfRule type="containsErrors" dxfId="194" priority="17">
      <formula>ISERROR(A410)</formula>
    </cfRule>
  </conditionalFormatting>
  <conditionalFormatting sqref="B194">
    <cfRule type="containsErrors" dxfId="193" priority="16">
      <formula>ISERROR(B194)</formula>
    </cfRule>
  </conditionalFormatting>
  <conditionalFormatting sqref="A194 C194:E194">
    <cfRule type="containsErrors" dxfId="192" priority="15">
      <formula>ISERROR(A194)</formula>
    </cfRule>
  </conditionalFormatting>
  <conditionalFormatting sqref="B195">
    <cfRule type="containsErrors" dxfId="191" priority="14">
      <formula>ISERROR(B195)</formula>
    </cfRule>
  </conditionalFormatting>
  <conditionalFormatting sqref="A195 C195:E195">
    <cfRule type="containsErrors" dxfId="190" priority="13">
      <formula>ISERROR(A195)</formula>
    </cfRule>
  </conditionalFormatting>
  <conditionalFormatting sqref="B196">
    <cfRule type="containsErrors" dxfId="189" priority="12">
      <formula>ISERROR(B196)</formula>
    </cfRule>
  </conditionalFormatting>
  <conditionalFormatting sqref="A196 C196:E196">
    <cfRule type="containsErrors" dxfId="188" priority="11">
      <formula>ISERROR(A196)</formula>
    </cfRule>
  </conditionalFormatting>
  <conditionalFormatting sqref="A1298:E1298 A1299:A1301 E1299:E1301">
    <cfRule type="containsErrors" dxfId="187" priority="10">
      <formula>ISERROR(A1298)</formula>
    </cfRule>
  </conditionalFormatting>
  <conditionalFormatting sqref="B1299:B1301">
    <cfRule type="containsErrors" dxfId="186" priority="9">
      <formula>ISERROR(B1299)</formula>
    </cfRule>
  </conditionalFormatting>
  <conditionalFormatting sqref="C1299:D1301">
    <cfRule type="containsErrors" dxfId="185" priority="8">
      <formula>ISERROR(C1299)</formula>
    </cfRule>
  </conditionalFormatting>
  <conditionalFormatting sqref="B1242">
    <cfRule type="containsErrors" dxfId="184" priority="3">
      <formula>ISERROR(B1242)</formula>
    </cfRule>
  </conditionalFormatting>
  <conditionalFormatting sqref="B1240:B1241 B1243">
    <cfRule type="containsErrors" dxfId="183" priority="5">
      <formula>ISERROR(B1240)</formula>
    </cfRule>
  </conditionalFormatting>
  <conditionalFormatting sqref="E1243 A1239:A1243 C1239:E1239 E1240:E1241">
    <cfRule type="containsErrors" dxfId="182" priority="6">
      <formula>ISERROR(A1239)</formula>
    </cfRule>
  </conditionalFormatting>
  <conditionalFormatting sqref="E1242">
    <cfRule type="containsErrors" dxfId="181" priority="4">
      <formula>ISERROR(E1242)</formula>
    </cfRule>
  </conditionalFormatting>
  <conditionalFormatting sqref="B1239">
    <cfRule type="containsErrors" dxfId="180" priority="2">
      <formula>ISERROR(B1239)</formula>
    </cfRule>
  </conditionalFormatting>
  <conditionalFormatting sqref="C1240:D1243">
    <cfRule type="containsErrors" dxfId="179" priority="1">
      <formula>ISERROR(C1240)</formula>
    </cfRule>
  </conditionalFormatting>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6456A-026E-4AFD-9DBE-52145C850FF3}">
  <sheetPr>
    <pageSetUpPr fitToPage="1"/>
  </sheetPr>
  <dimension ref="A1:L1306"/>
  <sheetViews>
    <sheetView view="pageBreakPreview" zoomScale="85" zoomScaleNormal="80" zoomScaleSheetLayoutView="85" workbookViewId="0">
      <selection activeCell="I9" sqref="I9:I13"/>
    </sheetView>
  </sheetViews>
  <sheetFormatPr defaultColWidth="9.140625" defaultRowHeight="12.75"/>
  <cols>
    <col min="1" max="1" width="14.28515625" style="110" customWidth="1"/>
    <col min="2" max="2" width="64.5703125" style="110" customWidth="1"/>
    <col min="3" max="3" width="10.7109375" style="110" bestFit="1" customWidth="1"/>
    <col min="4" max="4" width="13" style="110" customWidth="1"/>
    <col min="5" max="5" width="12.28515625" style="110" customWidth="1"/>
    <col min="6" max="6" width="12.5703125" style="110" bestFit="1" customWidth="1"/>
    <col min="7" max="7" width="8.7109375" style="110" customWidth="1"/>
    <col min="8" max="8" width="25" style="110" customWidth="1"/>
    <col min="9" max="9" width="40.7109375" style="110" customWidth="1"/>
    <col min="10" max="10" width="12.140625" style="110" customWidth="1"/>
    <col min="11" max="11" width="9.140625" style="110"/>
    <col min="12" max="12" width="11" style="110" bestFit="1" customWidth="1"/>
    <col min="13" max="16384" width="9.140625" style="110"/>
  </cols>
  <sheetData>
    <row r="1" spans="1:11" ht="74.45" customHeight="1">
      <c r="A1" s="362"/>
      <c r="B1" s="362"/>
      <c r="C1" s="362"/>
      <c r="D1" s="362"/>
      <c r="E1" s="362"/>
      <c r="F1" s="362"/>
      <c r="G1" s="362"/>
      <c r="H1" s="362"/>
      <c r="I1" s="362"/>
      <c r="K1" s="35"/>
    </row>
    <row r="2" spans="1:11" ht="28.15" customHeight="1">
      <c r="A2" s="401" t="s">
        <v>2585</v>
      </c>
      <c r="B2" s="401"/>
      <c r="C2" s="401"/>
      <c r="D2" s="401"/>
      <c r="E2" s="401"/>
      <c r="F2" s="401"/>
      <c r="G2" s="401"/>
      <c r="H2" s="401"/>
      <c r="I2" s="401"/>
    </row>
    <row r="3" spans="1:11" ht="25.5">
      <c r="A3" s="180" t="s">
        <v>2</v>
      </c>
      <c r="B3" s="181" t="s">
        <v>3</v>
      </c>
      <c r="C3" s="180" t="s">
        <v>4</v>
      </c>
      <c r="D3" s="182" t="s">
        <v>2584</v>
      </c>
      <c r="E3" s="402" t="s">
        <v>10858</v>
      </c>
      <c r="F3" s="403"/>
      <c r="G3" s="404"/>
      <c r="H3" s="182" t="s">
        <v>10859</v>
      </c>
      <c r="I3" s="182" t="s">
        <v>10860</v>
      </c>
      <c r="J3" s="183">
        <f ca="1">TODAY()</f>
        <v>44809</v>
      </c>
    </row>
    <row r="4" spans="1:11">
      <c r="A4" s="21" t="s">
        <v>10641</v>
      </c>
      <c r="B4" s="20" t="s">
        <v>10861</v>
      </c>
      <c r="C4" s="21" t="s">
        <v>240</v>
      </c>
      <c r="D4" s="28">
        <f>IF(G6&gt;0.25,MEDIAN(D6:D8),AVERAGE(D6:D8))</f>
        <v>373</v>
      </c>
      <c r="E4" s="184" t="s">
        <v>4231</v>
      </c>
      <c r="F4" s="184" t="s">
        <v>4232</v>
      </c>
      <c r="G4" s="184" t="s">
        <v>4233</v>
      </c>
      <c r="H4" s="393"/>
      <c r="I4" s="383" t="s">
        <v>10862</v>
      </c>
    </row>
    <row r="5" spans="1:11">
      <c r="A5" s="114" t="s">
        <v>2582</v>
      </c>
      <c r="B5" s="114" t="s">
        <v>2581</v>
      </c>
      <c r="C5" s="215" t="s">
        <v>3177</v>
      </c>
      <c r="D5" s="215" t="s">
        <v>2583</v>
      </c>
      <c r="E5" s="386" t="str">
        <f>IF(G6&gt;0.25,"CÁLCULO: MEDIANA","CÁLCULO: MÉDIA")</f>
        <v>CÁLCULO: MEDIANA</v>
      </c>
      <c r="F5" s="386"/>
      <c r="G5" s="386"/>
      <c r="H5" s="382"/>
      <c r="I5" s="384"/>
    </row>
    <row r="6" spans="1:11" ht="30">
      <c r="A6" s="116" t="s">
        <v>10863</v>
      </c>
      <c r="B6" s="91" t="s">
        <v>10864</v>
      </c>
      <c r="C6" s="47">
        <v>43740</v>
      </c>
      <c r="D6" s="216">
        <v>398.03</v>
      </c>
      <c r="E6" s="390">
        <f>STDEV(D6:D8)</f>
        <v>90.082852419314506</v>
      </c>
      <c r="F6" s="390">
        <f>AVERAGE(D6:D8)</f>
        <v>334.01</v>
      </c>
      <c r="G6" s="390">
        <f>E6/F6</f>
        <v>0.26970106409782496</v>
      </c>
      <c r="H6" s="382"/>
      <c r="I6" s="384"/>
      <c r="J6" s="110">
        <f>STDEV(D6:D8)</f>
        <v>90.082852419314506</v>
      </c>
    </row>
    <row r="7" spans="1:11" ht="30">
      <c r="A7" s="116" t="s">
        <v>10865</v>
      </c>
      <c r="B7" s="91" t="s">
        <v>10866</v>
      </c>
      <c r="C7" s="47">
        <v>43740</v>
      </c>
      <c r="D7" s="216">
        <v>373</v>
      </c>
      <c r="E7" s="390"/>
      <c r="F7" s="390"/>
      <c r="G7" s="390"/>
      <c r="H7" s="382"/>
      <c r="I7" s="384"/>
      <c r="J7" s="185">
        <f>AVERAGE(D6:D8)</f>
        <v>334.01</v>
      </c>
    </row>
    <row r="8" spans="1:11" ht="45">
      <c r="A8" s="116" t="s">
        <v>10867</v>
      </c>
      <c r="B8" s="91" t="s">
        <v>10868</v>
      </c>
      <c r="C8" s="47">
        <v>43740</v>
      </c>
      <c r="D8" s="216">
        <v>231</v>
      </c>
      <c r="E8" s="390"/>
      <c r="F8" s="390"/>
      <c r="G8" s="390"/>
      <c r="H8" s="382"/>
      <c r="I8" s="385"/>
      <c r="J8" s="186">
        <f>J6/J7</f>
        <v>0.26970106409782496</v>
      </c>
    </row>
    <row r="9" spans="1:11">
      <c r="A9" s="21" t="s">
        <v>10642</v>
      </c>
      <c r="B9" s="20" t="s">
        <v>10869</v>
      </c>
      <c r="C9" s="21" t="s">
        <v>240</v>
      </c>
      <c r="D9" s="28">
        <f>IF(G11&gt;0.25,MEDIAN(D11:D13),AVERAGE(D11:D13))</f>
        <v>203.86</v>
      </c>
      <c r="E9" s="112" t="s">
        <v>4231</v>
      </c>
      <c r="F9" s="112" t="s">
        <v>4232</v>
      </c>
      <c r="G9" s="112" t="s">
        <v>4233</v>
      </c>
      <c r="H9" s="382"/>
      <c r="I9" s="383" t="s">
        <v>10870</v>
      </c>
      <c r="J9" s="110">
        <f>STDEV(D11:D13)</f>
        <v>45.047915601057532</v>
      </c>
    </row>
    <row r="10" spans="1:11">
      <c r="A10" s="114" t="s">
        <v>2582</v>
      </c>
      <c r="B10" s="114" t="s">
        <v>2581</v>
      </c>
      <c r="C10" s="215" t="s">
        <v>3177</v>
      </c>
      <c r="D10" s="215" t="s">
        <v>2583</v>
      </c>
      <c r="E10" s="386" t="str">
        <f>IF(G11&gt;0.25,"CÁLCULO: MEDIANA","CÁLCULO: MÉDIA")</f>
        <v>CÁLCULO: MÉDIA</v>
      </c>
      <c r="F10" s="386"/>
      <c r="G10" s="386"/>
      <c r="H10" s="382"/>
      <c r="I10" s="384"/>
      <c r="J10" s="185">
        <f>AVERAGE(D11:D13)</f>
        <v>203.86</v>
      </c>
    </row>
    <row r="11" spans="1:11" ht="60">
      <c r="A11" s="116" t="s">
        <v>10871</v>
      </c>
      <c r="B11" s="91" t="s">
        <v>10872</v>
      </c>
      <c r="C11" s="47">
        <v>43740</v>
      </c>
      <c r="D11" s="216">
        <v>250</v>
      </c>
      <c r="E11" s="390">
        <f>STDEV(D11:D13)</f>
        <v>45.047915601057532</v>
      </c>
      <c r="F11" s="390">
        <f>AVERAGE(D11:D13)</f>
        <v>203.86</v>
      </c>
      <c r="G11" s="390">
        <f>E11/F11</f>
        <v>0.22097476504001534</v>
      </c>
      <c r="H11" s="382"/>
      <c r="I11" s="384"/>
      <c r="J11" s="186">
        <f>J9/J10</f>
        <v>0.22097476504001534</v>
      </c>
    </row>
    <row r="12" spans="1:11" ht="60">
      <c r="A12" s="116" t="s">
        <v>10873</v>
      </c>
      <c r="B12" s="91" t="s">
        <v>10874</v>
      </c>
      <c r="C12" s="47">
        <v>43740</v>
      </c>
      <c r="D12" s="216">
        <v>159.99</v>
      </c>
      <c r="E12" s="390"/>
      <c r="F12" s="390"/>
      <c r="G12" s="390"/>
      <c r="H12" s="382"/>
      <c r="I12" s="384"/>
      <c r="J12" s="110" t="str">
        <f ca="1">IF((TRUNC(($J$3-C12),0))&gt;180,"Cotação expirada","")</f>
        <v>Cotação expirada</v>
      </c>
    </row>
    <row r="13" spans="1:11" ht="105">
      <c r="A13" s="116" t="s">
        <v>4243</v>
      </c>
      <c r="B13" s="91" t="s">
        <v>10875</v>
      </c>
      <c r="C13" s="47">
        <v>43740</v>
      </c>
      <c r="D13" s="216">
        <v>201.59</v>
      </c>
      <c r="E13" s="390"/>
      <c r="F13" s="390"/>
      <c r="G13" s="390"/>
      <c r="H13" s="382"/>
      <c r="I13" s="385"/>
      <c r="J13" s="110" t="str">
        <f ca="1">IF((TRUNC(($J$3-C13),0))&gt;180,"Cotação expirada","")</f>
        <v>Cotação expirada</v>
      </c>
    </row>
    <row r="14" spans="1:11" ht="25.5">
      <c r="A14" s="21" t="s">
        <v>10876</v>
      </c>
      <c r="B14" s="20" t="s">
        <v>10877</v>
      </c>
      <c r="C14" s="21" t="s">
        <v>240</v>
      </c>
      <c r="D14" s="28" t="e">
        <f>IF(G16&gt;0.25,MEDIAN(D16:D18),AVERAGE(D16:D18))</f>
        <v>#DIV/0!</v>
      </c>
      <c r="E14" s="112" t="s">
        <v>4231</v>
      </c>
      <c r="F14" s="112" t="s">
        <v>4232</v>
      </c>
      <c r="G14" s="112" t="s">
        <v>4233</v>
      </c>
      <c r="H14" s="382"/>
      <c r="I14" s="383" t="s">
        <v>10878</v>
      </c>
    </row>
    <row r="15" spans="1:11">
      <c r="A15" s="114" t="s">
        <v>2582</v>
      </c>
      <c r="B15" s="114" t="s">
        <v>2581</v>
      </c>
      <c r="C15" s="215" t="s">
        <v>3177</v>
      </c>
      <c r="D15" s="215" t="s">
        <v>2583</v>
      </c>
      <c r="E15" s="386" t="e">
        <f>IF(G16&gt;0.25,"CÁLCULO: MEDIANA","CÁLCULO: MÉDIA")</f>
        <v>#DIV/0!</v>
      </c>
      <c r="F15" s="386"/>
      <c r="G15" s="386"/>
      <c r="H15" s="382"/>
      <c r="I15" s="384"/>
    </row>
    <row r="16" spans="1:11">
      <c r="A16" s="116"/>
      <c r="B16" s="116"/>
      <c r="C16" s="47"/>
      <c r="D16" s="216"/>
      <c r="E16" s="390" t="e">
        <f>STDEV(D16:D18)</f>
        <v>#DIV/0!</v>
      </c>
      <c r="F16" s="390" t="e">
        <f>AVERAGE(D16:D18)</f>
        <v>#DIV/0!</v>
      </c>
      <c r="G16" s="390" t="e">
        <f>E16/F16</f>
        <v>#DIV/0!</v>
      </c>
      <c r="H16" s="382"/>
      <c r="I16" s="384"/>
      <c r="J16" s="110" t="str">
        <f ca="1">IF((TRUNC(($J$3-C16),0))&gt;180,"Cotação expirada","")</f>
        <v>Cotação expirada</v>
      </c>
    </row>
    <row r="17" spans="1:10">
      <c r="A17" s="116"/>
      <c r="B17" s="116"/>
      <c r="C17" s="47"/>
      <c r="D17" s="216"/>
      <c r="E17" s="390"/>
      <c r="F17" s="390"/>
      <c r="G17" s="390"/>
      <c r="H17" s="382"/>
      <c r="I17" s="384"/>
      <c r="J17" s="110" t="str">
        <f ca="1">IF((TRUNC(($J$3-C17),0))&gt;180,"Cotação expirada","")</f>
        <v>Cotação expirada</v>
      </c>
    </row>
    <row r="18" spans="1:10">
      <c r="A18" s="116"/>
      <c r="B18" s="116"/>
      <c r="C18" s="47"/>
      <c r="D18" s="216"/>
      <c r="E18" s="390"/>
      <c r="F18" s="390"/>
      <c r="G18" s="390"/>
      <c r="H18" s="382"/>
      <c r="I18" s="385"/>
      <c r="J18" s="110" t="str">
        <f ca="1">IF((TRUNC(($J$3-C18),0))&gt;180,"Cotação expirada","")</f>
        <v>Cotação expirada</v>
      </c>
    </row>
    <row r="19" spans="1:10">
      <c r="A19" s="21" t="s">
        <v>10650</v>
      </c>
      <c r="B19" s="20" t="s">
        <v>10879</v>
      </c>
      <c r="C19" s="21" t="s">
        <v>240</v>
      </c>
      <c r="D19" s="28">
        <f>IF(G21&gt;0.25,MEDIAN(D21:D24),AVERAGE(D21:D24))</f>
        <v>25.094999999999999</v>
      </c>
      <c r="E19" s="112" t="s">
        <v>4231</v>
      </c>
      <c r="F19" s="112" t="s">
        <v>4232</v>
      </c>
      <c r="G19" s="112" t="s">
        <v>4233</v>
      </c>
      <c r="H19" s="391"/>
      <c r="I19" s="394" t="s">
        <v>10880</v>
      </c>
    </row>
    <row r="20" spans="1:10">
      <c r="A20" s="114" t="s">
        <v>2582</v>
      </c>
      <c r="B20" s="114" t="s">
        <v>2581</v>
      </c>
      <c r="C20" s="215" t="s">
        <v>3177</v>
      </c>
      <c r="D20" s="215" t="s">
        <v>2583</v>
      </c>
      <c r="E20" s="386" t="str">
        <f>IF(G21&gt;0.25,"CÁLCULO: MEDIANA","CÁLCULO: MÉDIA")</f>
        <v>CÁLCULO: MEDIANA</v>
      </c>
      <c r="F20" s="386"/>
      <c r="G20" s="386"/>
      <c r="H20" s="392"/>
      <c r="I20" s="395"/>
    </row>
    <row r="21" spans="1:10" ht="45">
      <c r="A21" s="116" t="s">
        <v>10881</v>
      </c>
      <c r="B21" s="91" t="s">
        <v>10882</v>
      </c>
      <c r="C21" s="47">
        <v>43727</v>
      </c>
      <c r="D21" s="216">
        <v>20.2</v>
      </c>
      <c r="E21" s="390">
        <f>STDEV(D21:D24)</f>
        <v>7.3314709756410004</v>
      </c>
      <c r="F21" s="390">
        <f>AVERAGE(D21:D24)</f>
        <v>25.78</v>
      </c>
      <c r="G21" s="390">
        <f>E21/F21</f>
        <v>0.28438599595193947</v>
      </c>
      <c r="H21" s="392"/>
      <c r="I21" s="395"/>
      <c r="J21" s="110" t="str">
        <f ca="1">IF((TRUNC(($J$3-C21),0))&gt;180,"Cotação expirada","")</f>
        <v>Cotação expirada</v>
      </c>
    </row>
    <row r="22" spans="1:10" ht="25.5">
      <c r="A22" s="116" t="s">
        <v>10883</v>
      </c>
      <c r="B22" s="187" t="s">
        <v>10884</v>
      </c>
      <c r="C22" s="47">
        <v>43727</v>
      </c>
      <c r="D22" s="216">
        <v>29.99</v>
      </c>
      <c r="E22" s="390"/>
      <c r="F22" s="390"/>
      <c r="G22" s="390"/>
      <c r="H22" s="392"/>
      <c r="I22" s="395"/>
      <c r="J22" s="110" t="str">
        <f ca="1">IF((TRUNC(($J$3-C22),0))&gt;180,"Cotação expirada","")</f>
        <v>Cotação expirada</v>
      </c>
    </row>
    <row r="23" spans="1:10" ht="25.5">
      <c r="A23" s="116" t="s">
        <v>10885</v>
      </c>
      <c r="B23" s="187" t="s">
        <v>10886</v>
      </c>
      <c r="C23" s="47">
        <v>43727</v>
      </c>
      <c r="D23" s="216">
        <v>19</v>
      </c>
      <c r="E23" s="390"/>
      <c r="F23" s="390"/>
      <c r="G23" s="390"/>
      <c r="H23" s="392"/>
      <c r="I23" s="395"/>
      <c r="J23" s="110" t="str">
        <f ca="1">IF((TRUNC(($J$3-C23),0))&gt;180,"Cotação expirada","")</f>
        <v>Cotação expirada</v>
      </c>
    </row>
    <row r="24" spans="1:10" ht="15">
      <c r="A24" s="116" t="s">
        <v>4198</v>
      </c>
      <c r="B24" s="187" t="s">
        <v>10887</v>
      </c>
      <c r="C24" s="47">
        <v>43727</v>
      </c>
      <c r="D24" s="216">
        <v>33.93</v>
      </c>
      <c r="E24" s="390"/>
      <c r="F24" s="390"/>
      <c r="G24" s="390"/>
      <c r="H24" s="393"/>
      <c r="I24" s="396"/>
      <c r="J24" s="110" t="str">
        <f ca="1">IF((TRUNC(($J$3-C24),0))&gt;180,"Cotação expirada","")</f>
        <v>Cotação expirada</v>
      </c>
    </row>
    <row r="25" spans="1:10">
      <c r="A25" s="21" t="s">
        <v>10645</v>
      </c>
      <c r="B25" s="20" t="s">
        <v>10888</v>
      </c>
      <c r="C25" s="21" t="s">
        <v>240</v>
      </c>
      <c r="D25" s="28">
        <f>IF(G27&gt;0.25,MEDIAN(D27:D31),AVERAGE(D27:D31))</f>
        <v>4.59</v>
      </c>
      <c r="E25" s="112" t="s">
        <v>4231</v>
      </c>
      <c r="F25" s="112" t="s">
        <v>4232</v>
      </c>
      <c r="G25" s="112" t="s">
        <v>4233</v>
      </c>
      <c r="H25" s="382"/>
      <c r="I25" s="383" t="s">
        <v>10889</v>
      </c>
    </row>
    <row r="26" spans="1:10">
      <c r="A26" s="114" t="s">
        <v>2582</v>
      </c>
      <c r="B26" s="114" t="s">
        <v>2581</v>
      </c>
      <c r="C26" s="215" t="s">
        <v>3177</v>
      </c>
      <c r="D26" s="215" t="s">
        <v>2583</v>
      </c>
      <c r="E26" s="386" t="str">
        <f>IF(G27&gt;0.25,"CÁLCULO: MEDIANA","CÁLCULO: MÉDIA")</f>
        <v>CÁLCULO: MEDIANA</v>
      </c>
      <c r="F26" s="386"/>
      <c r="G26" s="386"/>
      <c r="H26" s="382"/>
      <c r="I26" s="384"/>
    </row>
    <row r="27" spans="1:10" ht="45">
      <c r="A27" s="116" t="s">
        <v>10881</v>
      </c>
      <c r="B27" s="188" t="s">
        <v>10890</v>
      </c>
      <c r="C27" s="47">
        <v>43727</v>
      </c>
      <c r="D27" s="216">
        <v>2.35</v>
      </c>
      <c r="E27" s="390">
        <f>STDEV(D27:D31)</f>
        <v>1.4395068600044958</v>
      </c>
      <c r="F27" s="390">
        <f>AVERAGE(D27:D31)</f>
        <v>4.0039999999999996</v>
      </c>
      <c r="G27" s="390">
        <f>E27/F27</f>
        <v>0.35951719780332064</v>
      </c>
      <c r="H27" s="382"/>
      <c r="I27" s="384"/>
      <c r="J27" s="110" t="str">
        <f ca="1">IF((TRUNC(($J$3-C27),0))&gt;180,"Cotação expirada","")</f>
        <v>Cotação expirada</v>
      </c>
    </row>
    <row r="28" spans="1:10" ht="30">
      <c r="A28" s="116" t="s">
        <v>10883</v>
      </c>
      <c r="B28" s="189" t="s">
        <v>10891</v>
      </c>
      <c r="C28" s="47">
        <v>43727</v>
      </c>
      <c r="D28" s="216">
        <v>4.99</v>
      </c>
      <c r="E28" s="390"/>
      <c r="F28" s="390"/>
      <c r="G28" s="390"/>
      <c r="H28" s="382"/>
      <c r="I28" s="384"/>
      <c r="J28" s="110" t="str">
        <f ca="1">IF((TRUNC(($J$3-C28),0))&gt;180,"Cotação expirada","")</f>
        <v>Cotação expirada</v>
      </c>
    </row>
    <row r="29" spans="1:10" ht="30">
      <c r="A29" s="116" t="s">
        <v>10885</v>
      </c>
      <c r="B29" s="188" t="s">
        <v>10892</v>
      </c>
      <c r="C29" s="47">
        <v>43727</v>
      </c>
      <c r="D29" s="216">
        <v>5.5</v>
      </c>
      <c r="E29" s="390"/>
      <c r="F29" s="390"/>
      <c r="G29" s="390"/>
      <c r="H29" s="382"/>
      <c r="I29" s="384"/>
      <c r="J29" s="110" t="str">
        <f ca="1">IF((TRUNC(($J$3-C29),0))&gt;180,"Cotação expirada","")</f>
        <v>Cotação expirada</v>
      </c>
    </row>
    <row r="30" spans="1:10" ht="75">
      <c r="A30" s="116" t="s">
        <v>3897</v>
      </c>
      <c r="B30" s="189" t="s">
        <v>10893</v>
      </c>
      <c r="C30" s="47">
        <v>43727</v>
      </c>
      <c r="D30" s="216">
        <v>4.59</v>
      </c>
      <c r="E30" s="390"/>
      <c r="F30" s="390"/>
      <c r="G30" s="390"/>
      <c r="H30" s="382"/>
      <c r="I30" s="384"/>
      <c r="J30" s="110" t="str">
        <f ca="1">IF((TRUNC(($J$3-C30),0))&gt;180,"Cotação expirada","")</f>
        <v>Cotação expirada</v>
      </c>
    </row>
    <row r="31" spans="1:10" ht="75">
      <c r="A31" s="116" t="s">
        <v>10894</v>
      </c>
      <c r="B31" s="189" t="s">
        <v>10895</v>
      </c>
      <c r="C31" s="47">
        <v>43727</v>
      </c>
      <c r="D31" s="216">
        <v>2.59</v>
      </c>
      <c r="E31" s="390"/>
      <c r="F31" s="390"/>
      <c r="G31" s="390"/>
      <c r="H31" s="382"/>
      <c r="I31" s="385"/>
      <c r="J31" s="110" t="str">
        <f ca="1">IF((TRUNC(($J$3-C31),0))&gt;180,"Cotação expirada","")</f>
        <v>Cotação expirada</v>
      </c>
    </row>
    <row r="32" spans="1:10">
      <c r="A32" s="21" t="s">
        <v>10687</v>
      </c>
      <c r="B32" s="20" t="s">
        <v>10896</v>
      </c>
      <c r="C32" s="21" t="s">
        <v>240</v>
      </c>
      <c r="D32" s="28">
        <f>IF(G34&gt;0.25,MEDIAN(D34:D35),AVERAGE(D34:D35))</f>
        <v>7.7450000000000001</v>
      </c>
      <c r="E32" s="112" t="s">
        <v>4231</v>
      </c>
      <c r="F32" s="112" t="s">
        <v>4232</v>
      </c>
      <c r="G32" s="112" t="s">
        <v>4233</v>
      </c>
      <c r="H32" s="382"/>
      <c r="I32" s="383" t="s">
        <v>10897</v>
      </c>
    </row>
    <row r="33" spans="1:10">
      <c r="A33" s="114" t="s">
        <v>2582</v>
      </c>
      <c r="B33" s="114" t="s">
        <v>2581</v>
      </c>
      <c r="C33" s="215" t="s">
        <v>3177</v>
      </c>
      <c r="D33" s="215" t="s">
        <v>2583</v>
      </c>
      <c r="E33" s="386" t="str">
        <f>IF(G34&gt;0.25,"CÁLCULO: MEDIANA","CÁLCULO: MÉDIA")</f>
        <v>CÁLCULO: MÉDIA</v>
      </c>
      <c r="F33" s="386"/>
      <c r="G33" s="386"/>
      <c r="H33" s="382"/>
      <c r="I33" s="384"/>
    </row>
    <row r="34" spans="1:10">
      <c r="A34" s="116" t="s">
        <v>10898</v>
      </c>
      <c r="B34" s="116" t="s">
        <v>10899</v>
      </c>
      <c r="C34" s="47">
        <v>43789</v>
      </c>
      <c r="D34" s="216">
        <v>6.58</v>
      </c>
      <c r="E34" s="390">
        <f>STDEV(D34:D35)</f>
        <v>1.6475588001646599</v>
      </c>
      <c r="F34" s="390">
        <f>AVERAGE(D34:D35)</f>
        <v>7.7450000000000001</v>
      </c>
      <c r="G34" s="390">
        <f>E34/F34</f>
        <v>0.21272547452093737</v>
      </c>
      <c r="H34" s="382"/>
      <c r="I34" s="384"/>
      <c r="J34" s="110" t="str">
        <f ca="1">IF((TRUNC(($J$3-C34),0))&gt;180,"Cotação expirada","")</f>
        <v>Cotação expirada</v>
      </c>
    </row>
    <row r="35" spans="1:10" ht="45">
      <c r="A35" s="116" t="s">
        <v>10900</v>
      </c>
      <c r="B35" s="91" t="s">
        <v>10901</v>
      </c>
      <c r="C35" s="47">
        <v>43789</v>
      </c>
      <c r="D35" s="216">
        <v>8.91</v>
      </c>
      <c r="E35" s="390"/>
      <c r="F35" s="390"/>
      <c r="G35" s="390"/>
      <c r="H35" s="382"/>
      <c r="I35" s="384"/>
      <c r="J35" s="110" t="str">
        <f ca="1">IF((TRUNC(($J$3-C35),0))&gt;180,"Cotação expirada","")</f>
        <v>Cotação expirada</v>
      </c>
    </row>
    <row r="36" spans="1:10">
      <c r="A36" s="21" t="s">
        <v>10690</v>
      </c>
      <c r="B36" s="20" t="s">
        <v>10902</v>
      </c>
      <c r="C36" s="21" t="s">
        <v>240</v>
      </c>
      <c r="D36" s="28">
        <f>IF(G38&gt;0.25,MEDIAN(D38:D39),AVERAGE(D38:D39))</f>
        <v>61.93</v>
      </c>
      <c r="E36" s="112" t="s">
        <v>4231</v>
      </c>
      <c r="F36" s="112" t="s">
        <v>4232</v>
      </c>
      <c r="G36" s="112" t="s">
        <v>4233</v>
      </c>
      <c r="H36" s="382"/>
      <c r="I36" s="383" t="s">
        <v>10903</v>
      </c>
    </row>
    <row r="37" spans="1:10">
      <c r="A37" s="114" t="s">
        <v>2582</v>
      </c>
      <c r="B37" s="114" t="s">
        <v>2581</v>
      </c>
      <c r="C37" s="215" t="s">
        <v>3177</v>
      </c>
      <c r="D37" s="215" t="s">
        <v>2583</v>
      </c>
      <c r="E37" s="386" t="str">
        <f>IF(G38&gt;0.25,"CÁLCULO: MEDIANA","CÁLCULO: MÉDIA")</f>
        <v>CÁLCULO: MÉDIA</v>
      </c>
      <c r="F37" s="386"/>
      <c r="G37" s="386"/>
      <c r="H37" s="382"/>
      <c r="I37" s="384"/>
    </row>
    <row r="38" spans="1:10">
      <c r="A38" s="116" t="s">
        <v>10898</v>
      </c>
      <c r="B38" s="116" t="s">
        <v>10904</v>
      </c>
      <c r="C38" s="47">
        <v>43789</v>
      </c>
      <c r="D38" s="216">
        <v>55.16</v>
      </c>
      <c r="E38" s="390">
        <f>STDEV(D38:D39)</f>
        <v>9.574225817265841</v>
      </c>
      <c r="F38" s="390">
        <f>AVERAGE(D38:D39)</f>
        <v>61.93</v>
      </c>
      <c r="G38" s="390">
        <f>E38/F38</f>
        <v>0.15459754266536155</v>
      </c>
      <c r="H38" s="382"/>
      <c r="I38" s="384"/>
      <c r="J38" s="110" t="str">
        <f ca="1">IF((TRUNC(($J$3-C38),0))&gt;180,"Cotação expirada","")</f>
        <v>Cotação expirada</v>
      </c>
    </row>
    <row r="39" spans="1:10" ht="25.5">
      <c r="A39" s="116" t="s">
        <v>10900</v>
      </c>
      <c r="B39" s="116" t="s">
        <v>10905</v>
      </c>
      <c r="C39" s="47">
        <v>43789</v>
      </c>
      <c r="D39" s="216">
        <v>68.7</v>
      </c>
      <c r="E39" s="390"/>
      <c r="F39" s="390"/>
      <c r="G39" s="390"/>
      <c r="H39" s="382"/>
      <c r="I39" s="384"/>
      <c r="J39" s="110" t="str">
        <f ca="1">IF((TRUNC(($J$3-C39),0))&gt;180,"Cotação expirada","")</f>
        <v>Cotação expirada</v>
      </c>
    </row>
    <row r="40" spans="1:10">
      <c r="A40" s="21" t="s">
        <v>10695</v>
      </c>
      <c r="B40" s="20" t="s">
        <v>10906</v>
      </c>
      <c r="C40" s="21" t="s">
        <v>240</v>
      </c>
      <c r="D40" s="28">
        <f>IF(G42&gt;0.25,MEDIAN(D42:D43),AVERAGE(D42:D43))</f>
        <v>28.9</v>
      </c>
      <c r="E40" s="112" t="s">
        <v>4231</v>
      </c>
      <c r="F40" s="112" t="s">
        <v>4232</v>
      </c>
      <c r="G40" s="112" t="s">
        <v>4233</v>
      </c>
      <c r="H40" s="382"/>
      <c r="I40" s="383" t="s">
        <v>10907</v>
      </c>
    </row>
    <row r="41" spans="1:10">
      <c r="A41" s="114" t="s">
        <v>2582</v>
      </c>
      <c r="B41" s="114" t="s">
        <v>2581</v>
      </c>
      <c r="C41" s="215" t="s">
        <v>3177</v>
      </c>
      <c r="D41" s="215" t="s">
        <v>2583</v>
      </c>
      <c r="E41" s="386" t="str">
        <f>IF(G42&gt;0.25,"CÁLCULO: MEDIANA","CÁLCULO: MÉDIA")</f>
        <v>CÁLCULO: MÉDIA</v>
      </c>
      <c r="F41" s="386"/>
      <c r="G41" s="386"/>
      <c r="H41" s="382"/>
      <c r="I41" s="384"/>
    </row>
    <row r="42" spans="1:10" ht="30">
      <c r="A42" s="116" t="s">
        <v>10908</v>
      </c>
      <c r="B42" s="190" t="s">
        <v>10909</v>
      </c>
      <c r="C42" s="47">
        <v>43789</v>
      </c>
      <c r="D42" s="216">
        <v>29.9</v>
      </c>
      <c r="E42" s="390">
        <f>STDEV(D42:D43)</f>
        <v>1.4142135623730951</v>
      </c>
      <c r="F42" s="390">
        <f>AVERAGE(D42:D43)</f>
        <v>28.9</v>
      </c>
      <c r="G42" s="390">
        <f>E42/F42</f>
        <v>4.8934725341629591E-2</v>
      </c>
      <c r="H42" s="382"/>
      <c r="I42" s="384"/>
      <c r="J42" s="110" t="str">
        <f ca="1">IF((TRUNC(($J$3-C42),0))&gt;180,"Cotação expirada","")</f>
        <v>Cotação expirada</v>
      </c>
    </row>
    <row r="43" spans="1:10" ht="45">
      <c r="A43" s="191" t="s">
        <v>10900</v>
      </c>
      <c r="B43" s="87" t="s">
        <v>10910</v>
      </c>
      <c r="C43" s="47">
        <v>43789</v>
      </c>
      <c r="D43" s="216">
        <v>27.9</v>
      </c>
      <c r="E43" s="390"/>
      <c r="F43" s="390"/>
      <c r="G43" s="390"/>
      <c r="H43" s="382"/>
      <c r="I43" s="384"/>
      <c r="J43" s="110" t="str">
        <f ca="1">IF((TRUNC(($J$3-C43),0))&gt;180,"Cotação expirada","")</f>
        <v>Cotação expirada</v>
      </c>
    </row>
    <row r="44" spans="1:10">
      <c r="A44" s="21" t="s">
        <v>10696</v>
      </c>
      <c r="B44" s="20" t="s">
        <v>10911</v>
      </c>
      <c r="C44" s="21" t="s">
        <v>240</v>
      </c>
      <c r="D44" s="28">
        <f>IF(G46&gt;0.25,MEDIAN(D46:D47),AVERAGE(D46:D47))</f>
        <v>2.4350000000000001</v>
      </c>
      <c r="E44" s="112" t="s">
        <v>4231</v>
      </c>
      <c r="F44" s="112" t="s">
        <v>4232</v>
      </c>
      <c r="G44" s="112" t="s">
        <v>4233</v>
      </c>
      <c r="H44" s="382"/>
      <c r="I44" s="383" t="s">
        <v>10912</v>
      </c>
    </row>
    <row r="45" spans="1:10">
      <c r="A45" s="114" t="s">
        <v>2582</v>
      </c>
      <c r="B45" s="114" t="s">
        <v>2581</v>
      </c>
      <c r="C45" s="215" t="s">
        <v>3177</v>
      </c>
      <c r="D45" s="215" t="s">
        <v>2583</v>
      </c>
      <c r="E45" s="386" t="str">
        <f>IF(G46&gt;0.25,"CÁLCULO: MEDIANA","CÁLCULO: MÉDIA")</f>
        <v>CÁLCULO: MEDIANA</v>
      </c>
      <c r="F45" s="386"/>
      <c r="G45" s="386"/>
      <c r="H45" s="382"/>
      <c r="I45" s="384"/>
    </row>
    <row r="46" spans="1:10" ht="30">
      <c r="A46" s="116" t="s">
        <v>10908</v>
      </c>
      <c r="B46" s="188" t="s">
        <v>10913</v>
      </c>
      <c r="C46" s="47">
        <v>43789</v>
      </c>
      <c r="D46" s="216">
        <v>1</v>
      </c>
      <c r="E46" s="390">
        <f>STDEV(D46:D47)</f>
        <v>2.029396462005391</v>
      </c>
      <c r="F46" s="390">
        <f>AVERAGE(D46:D47)</f>
        <v>2.4350000000000001</v>
      </c>
      <c r="G46" s="390">
        <f>E46/F46</f>
        <v>0.8334277051356842</v>
      </c>
      <c r="H46" s="382"/>
      <c r="I46" s="384"/>
      <c r="J46" s="110" t="str">
        <f ca="1">IF((TRUNC(($J$3-C46),0))&gt;180,"Cotação expirada","")</f>
        <v>Cotação expirada</v>
      </c>
    </row>
    <row r="47" spans="1:10" ht="30">
      <c r="A47" s="117" t="s">
        <v>10900</v>
      </c>
      <c r="B47" s="188" t="s">
        <v>10914</v>
      </c>
      <c r="C47" s="47">
        <v>43789</v>
      </c>
      <c r="D47" s="216">
        <v>3.87</v>
      </c>
      <c r="E47" s="390"/>
      <c r="F47" s="390"/>
      <c r="G47" s="390"/>
      <c r="H47" s="382"/>
      <c r="I47" s="384"/>
      <c r="J47" s="110" t="str">
        <f ca="1">IF((TRUNC(($J$3-C47),0))&gt;180,"Cotação expirada","")</f>
        <v>Cotação expirada</v>
      </c>
    </row>
    <row r="48" spans="1:10" ht="25.5">
      <c r="A48" s="21" t="s">
        <v>10699</v>
      </c>
      <c r="B48" s="20" t="s">
        <v>10915</v>
      </c>
      <c r="C48" s="21" t="s">
        <v>240</v>
      </c>
      <c r="D48" s="28">
        <f>IF(G50&gt;0.25,MEDIAN(D50:D51),AVERAGE(D50:D51))</f>
        <v>193.64500000000001</v>
      </c>
      <c r="E48" s="112" t="s">
        <v>4231</v>
      </c>
      <c r="F48" s="112" t="s">
        <v>4232</v>
      </c>
      <c r="G48" s="112" t="s">
        <v>4233</v>
      </c>
      <c r="H48" s="382"/>
      <c r="I48" s="383" t="s">
        <v>10916</v>
      </c>
    </row>
    <row r="49" spans="1:10">
      <c r="A49" s="114" t="s">
        <v>2582</v>
      </c>
      <c r="B49" s="114" t="s">
        <v>2581</v>
      </c>
      <c r="C49" s="215" t="s">
        <v>3177</v>
      </c>
      <c r="D49" s="215" t="s">
        <v>2583</v>
      </c>
      <c r="E49" s="386" t="str">
        <f>IF(G50&gt;0.25,"CÁLCULO: MEDIANA","CÁLCULO: MÉDIA")</f>
        <v>CÁLCULO: MÉDIA</v>
      </c>
      <c r="F49" s="386"/>
      <c r="G49" s="386"/>
      <c r="H49" s="382"/>
      <c r="I49" s="384"/>
    </row>
    <row r="50" spans="1:10" ht="30">
      <c r="A50" s="192" t="s">
        <v>10898</v>
      </c>
      <c r="B50" s="188" t="s">
        <v>10917</v>
      </c>
      <c r="C50" s="47">
        <v>43789</v>
      </c>
      <c r="D50" s="193">
        <v>168.68</v>
      </c>
      <c r="E50" s="390">
        <f>STDEV(D50:D51)</f>
        <v>35.30584158464432</v>
      </c>
      <c r="F50" s="390">
        <f>AVERAGE(D50:D51)</f>
        <v>193.64500000000001</v>
      </c>
      <c r="G50" s="390">
        <f>E50/F50</f>
        <v>0.18232250553664861</v>
      </c>
      <c r="H50" s="382"/>
      <c r="I50" s="384"/>
      <c r="J50" s="110" t="str">
        <f ca="1">IF((TRUNC(($J$3-C50),0))&gt;180,"Cotação expirada","")</f>
        <v>Cotação expirada</v>
      </c>
    </row>
    <row r="51" spans="1:10" ht="30">
      <c r="A51" s="192" t="s">
        <v>10900</v>
      </c>
      <c r="B51" s="188" t="s">
        <v>10918</v>
      </c>
      <c r="C51" s="47">
        <v>43789</v>
      </c>
      <c r="D51" s="193">
        <v>218.61</v>
      </c>
      <c r="E51" s="390"/>
      <c r="F51" s="390"/>
      <c r="G51" s="390"/>
      <c r="H51" s="382"/>
      <c r="I51" s="384"/>
      <c r="J51" s="110" t="str">
        <f ca="1">IF((TRUNC(($J$3-C51),0))&gt;180,"Cotação expirada","")</f>
        <v>Cotação expirada</v>
      </c>
    </row>
    <row r="52" spans="1:10">
      <c r="A52" s="21" t="s">
        <v>10702</v>
      </c>
      <c r="B52" s="20" t="s">
        <v>10919</v>
      </c>
      <c r="C52" s="21" t="s">
        <v>240</v>
      </c>
      <c r="D52" s="28">
        <f>IF(G54&gt;0.25,MEDIAN(D54:D55),AVERAGE(D54:D55))</f>
        <v>20.905000000000001</v>
      </c>
      <c r="E52" s="112" t="s">
        <v>4231</v>
      </c>
      <c r="F52" s="112" t="s">
        <v>4232</v>
      </c>
      <c r="G52" s="112" t="s">
        <v>4233</v>
      </c>
      <c r="H52" s="382"/>
      <c r="I52" s="383" t="s">
        <v>10920</v>
      </c>
    </row>
    <row r="53" spans="1:10">
      <c r="A53" s="114" t="s">
        <v>2582</v>
      </c>
      <c r="B53" s="114" t="s">
        <v>2581</v>
      </c>
      <c r="C53" s="215" t="s">
        <v>3177</v>
      </c>
      <c r="D53" s="215" t="s">
        <v>2583</v>
      </c>
      <c r="E53" s="386" t="str">
        <f>IF(G54&gt;0.25,"CÁLCULO: MEDIANA","CÁLCULO: MÉDIA")</f>
        <v>CÁLCULO: MEDIANA</v>
      </c>
      <c r="F53" s="386"/>
      <c r="G53" s="386"/>
      <c r="H53" s="382"/>
      <c r="I53" s="384"/>
    </row>
    <row r="54" spans="1:10" ht="30">
      <c r="A54" s="192" t="s">
        <v>10898</v>
      </c>
      <c r="B54" s="188" t="s">
        <v>10921</v>
      </c>
      <c r="C54" s="47">
        <v>43789</v>
      </c>
      <c r="D54" s="193">
        <v>14.73</v>
      </c>
      <c r="E54" s="390">
        <f>STDEV(D54:D55)</f>
        <v>8.73276874765385</v>
      </c>
      <c r="F54" s="390">
        <f>AVERAGE(D54:D55)</f>
        <v>20.905000000000001</v>
      </c>
      <c r="G54" s="390">
        <f>E54/F54</f>
        <v>0.41773588843118153</v>
      </c>
      <c r="H54" s="382"/>
      <c r="I54" s="384"/>
      <c r="J54" s="110" t="str">
        <f ca="1">IF((TRUNC(($J$3-C54),0))&gt;180,"Cotação expirada","")</f>
        <v>Cotação expirada</v>
      </c>
    </row>
    <row r="55" spans="1:10" ht="30">
      <c r="A55" s="194" t="s">
        <v>10900</v>
      </c>
      <c r="B55" s="195" t="s">
        <v>10922</v>
      </c>
      <c r="C55" s="47">
        <v>43789</v>
      </c>
      <c r="D55" s="193">
        <v>27.08</v>
      </c>
      <c r="E55" s="390"/>
      <c r="F55" s="390"/>
      <c r="G55" s="390"/>
      <c r="H55" s="382"/>
      <c r="I55" s="384"/>
      <c r="J55" s="110" t="str">
        <f ca="1">IF((TRUNC(($J$3-C55),0))&gt;180,"Cotação expirada","")</f>
        <v>Cotação expirada</v>
      </c>
    </row>
    <row r="56" spans="1:10">
      <c r="A56" s="21" t="s">
        <v>10923</v>
      </c>
      <c r="B56" s="20" t="s">
        <v>10924</v>
      </c>
      <c r="C56" s="21" t="s">
        <v>240</v>
      </c>
      <c r="D56" s="28">
        <f>IF(G58&gt;0.25,MEDIAN(D58:D58),AVERAGE(D58:D58))</f>
        <v>1500</v>
      </c>
      <c r="E56" s="112" t="s">
        <v>4231</v>
      </c>
      <c r="F56" s="112" t="s">
        <v>4232</v>
      </c>
      <c r="G56" s="112" t="s">
        <v>4233</v>
      </c>
      <c r="H56" s="382"/>
      <c r="I56" s="383" t="s">
        <v>10925</v>
      </c>
    </row>
    <row r="57" spans="1:10">
      <c r="A57" s="114" t="s">
        <v>2582</v>
      </c>
      <c r="B57" s="114" t="s">
        <v>2581</v>
      </c>
      <c r="C57" s="215" t="s">
        <v>3177</v>
      </c>
      <c r="D57" s="215" t="s">
        <v>2583</v>
      </c>
      <c r="E57" s="386" t="str">
        <f>IF(G58&gt;0.25,"CÁLCULO: MEDIANA","CÁLCULO: MÉDIA")</f>
        <v>CÁLCULO: MÉDIA</v>
      </c>
      <c r="F57" s="386"/>
      <c r="G57" s="386"/>
      <c r="H57" s="382"/>
      <c r="I57" s="384"/>
    </row>
    <row r="58" spans="1:10" ht="63.75">
      <c r="A58" s="116" t="s">
        <v>10926</v>
      </c>
      <c r="B58" s="188" t="s">
        <v>10927</v>
      </c>
      <c r="C58" s="88">
        <v>43608</v>
      </c>
      <c r="D58" s="216">
        <v>1500</v>
      </c>
      <c r="E58" s="216">
        <v>0</v>
      </c>
      <c r="F58" s="216">
        <f>AVERAGE(D58:D58)</f>
        <v>1500</v>
      </c>
      <c r="G58" s="216">
        <f>E58/F58</f>
        <v>0</v>
      </c>
      <c r="H58" s="382"/>
      <c r="I58" s="384"/>
      <c r="J58" s="185"/>
    </row>
    <row r="59" spans="1:10">
      <c r="A59" s="21" t="s">
        <v>10502</v>
      </c>
      <c r="B59" s="20" t="s">
        <v>10501</v>
      </c>
      <c r="C59" s="21" t="s">
        <v>240</v>
      </c>
      <c r="D59" s="28">
        <f>IF(G61&gt;0.25,MEDIAN(D61:D61),AVERAGE(D61:D61))</f>
        <v>244.63</v>
      </c>
      <c r="E59" s="112" t="s">
        <v>4231</v>
      </c>
      <c r="F59" s="112" t="s">
        <v>4232</v>
      </c>
      <c r="G59" s="112" t="s">
        <v>4233</v>
      </c>
      <c r="H59" s="382"/>
      <c r="I59" s="383"/>
      <c r="J59" s="185"/>
    </row>
    <row r="60" spans="1:10">
      <c r="A60" s="114" t="s">
        <v>2582</v>
      </c>
      <c r="B60" s="114" t="s">
        <v>2581</v>
      </c>
      <c r="C60" s="215" t="s">
        <v>3177</v>
      </c>
      <c r="D60" s="215" t="s">
        <v>2583</v>
      </c>
      <c r="E60" s="386" t="str">
        <f>IF(G61&gt;0.25,"CÁLCULO: MEDIANA","CÁLCULO: MÉDIA")</f>
        <v>CÁLCULO: MÉDIA</v>
      </c>
      <c r="F60" s="386"/>
      <c r="G60" s="386"/>
      <c r="H60" s="382"/>
      <c r="I60" s="384"/>
    </row>
    <row r="61" spans="1:10" ht="38.25">
      <c r="A61" s="116" t="s">
        <v>10928</v>
      </c>
      <c r="B61" s="116" t="s">
        <v>10929</v>
      </c>
      <c r="C61" s="47">
        <v>43789</v>
      </c>
      <c r="D61" s="216">
        <v>244.63</v>
      </c>
      <c r="E61" s="216">
        <v>0</v>
      </c>
      <c r="F61" s="216">
        <f>AVERAGE(D61:D61)</f>
        <v>244.63</v>
      </c>
      <c r="G61" s="216">
        <f>E61/F61</f>
        <v>0</v>
      </c>
      <c r="H61" s="382"/>
      <c r="I61" s="384"/>
      <c r="J61" s="110" t="str">
        <f ca="1">IF((TRUNC(($J$3-C61),0))&gt;180,"Cotação expirada","")</f>
        <v>Cotação expirada</v>
      </c>
    </row>
    <row r="62" spans="1:10" ht="63.75">
      <c r="A62" s="21" t="s">
        <v>10356</v>
      </c>
      <c r="B62" s="20" t="s">
        <v>10930</v>
      </c>
      <c r="C62" s="21" t="s">
        <v>240</v>
      </c>
      <c r="D62" s="28">
        <f>IF(G64&gt;0.25,MEDIAN(D64:D66),AVERAGE(D64:D66))</f>
        <v>16800</v>
      </c>
      <c r="E62" s="112" t="s">
        <v>4231</v>
      </c>
      <c r="F62" s="112" t="s">
        <v>4232</v>
      </c>
      <c r="G62" s="112" t="s">
        <v>4233</v>
      </c>
      <c r="H62" s="382"/>
      <c r="I62" s="383" t="s">
        <v>10931</v>
      </c>
    </row>
    <row r="63" spans="1:10">
      <c r="A63" s="114" t="s">
        <v>2582</v>
      </c>
      <c r="B63" s="114" t="s">
        <v>2581</v>
      </c>
      <c r="C63" s="215" t="s">
        <v>3177</v>
      </c>
      <c r="D63" s="215" t="s">
        <v>2583</v>
      </c>
      <c r="E63" s="386" t="str">
        <f>IF(G64&gt;0.25,"CÁLCULO: MEDIANA","CÁLCULO: MÉDIA")</f>
        <v>CÁLCULO: MÉDIA</v>
      </c>
      <c r="F63" s="386"/>
      <c r="G63" s="386"/>
      <c r="H63" s="382"/>
      <c r="I63" s="384"/>
    </row>
    <row r="64" spans="1:10" ht="38.25">
      <c r="A64" s="116" t="s">
        <v>10932</v>
      </c>
      <c r="B64" s="116" t="s">
        <v>10933</v>
      </c>
      <c r="C64" s="47">
        <v>43852</v>
      </c>
      <c r="D64" s="216">
        <v>16900</v>
      </c>
      <c r="E64" s="390">
        <f>STDEV(D64:D66)</f>
        <v>1552.4174696260025</v>
      </c>
      <c r="F64" s="390">
        <f>AVERAGE(D64:D66)</f>
        <v>16800</v>
      </c>
      <c r="G64" s="390">
        <f>E64/F64</f>
        <v>9.2405801763452533E-2</v>
      </c>
      <c r="H64" s="382"/>
      <c r="I64" s="384"/>
      <c r="J64" s="110" t="str">
        <f ca="1">IF((TRUNC(($J$3-C64),0))&gt;180,"Cotação expirada","")</f>
        <v>Cotação expirada</v>
      </c>
    </row>
    <row r="65" spans="1:10" ht="38.25">
      <c r="A65" s="116" t="s">
        <v>10934</v>
      </c>
      <c r="B65" s="116" t="s">
        <v>10935</v>
      </c>
      <c r="C65" s="47">
        <v>43851</v>
      </c>
      <c r="D65" s="216">
        <v>18300</v>
      </c>
      <c r="E65" s="390"/>
      <c r="F65" s="390"/>
      <c r="G65" s="390"/>
      <c r="H65" s="382"/>
      <c r="I65" s="384"/>
      <c r="J65" s="110" t="str">
        <f ca="1">IF((TRUNC(($J$3-C65),0))&gt;180,"Cotação expirada","")</f>
        <v>Cotação expirada</v>
      </c>
    </row>
    <row r="66" spans="1:10" ht="76.5">
      <c r="A66" s="116" t="s">
        <v>10936</v>
      </c>
      <c r="B66" s="116" t="s">
        <v>10937</v>
      </c>
      <c r="C66" s="47">
        <v>43873</v>
      </c>
      <c r="D66" s="216">
        <v>15200</v>
      </c>
      <c r="E66" s="390"/>
      <c r="F66" s="390"/>
      <c r="G66" s="390"/>
      <c r="H66" s="382"/>
      <c r="I66" s="385"/>
      <c r="J66" s="110" t="str">
        <f ca="1">IF((TRUNC(($J$3-C66),0))&gt;180,"Cotação expirada","")</f>
        <v>Cotação expirada</v>
      </c>
    </row>
    <row r="67" spans="1:10" ht="63.75" customHeight="1">
      <c r="A67" s="21" t="s">
        <v>10359</v>
      </c>
      <c r="B67" s="20" t="s">
        <v>10938</v>
      </c>
      <c r="C67" s="21" t="s">
        <v>240</v>
      </c>
      <c r="D67" s="28">
        <f>IF(G69&gt;0.25,MEDIAN(D69:D71),AVERAGE(D69:D71))</f>
        <v>22556.666666666668</v>
      </c>
      <c r="E67" s="112" t="s">
        <v>4231</v>
      </c>
      <c r="F67" s="112" t="s">
        <v>4232</v>
      </c>
      <c r="G67" s="112" t="s">
        <v>4233</v>
      </c>
      <c r="H67" s="382"/>
      <c r="I67" s="383" t="s">
        <v>10931</v>
      </c>
    </row>
    <row r="68" spans="1:10">
      <c r="A68" s="114" t="s">
        <v>2582</v>
      </c>
      <c r="B68" s="114" t="s">
        <v>2581</v>
      </c>
      <c r="C68" s="215" t="s">
        <v>3177</v>
      </c>
      <c r="D68" s="215" t="s">
        <v>2583</v>
      </c>
      <c r="E68" s="386" t="str">
        <f>IF(G69&gt;0.25,"CÁLCULO: MEDIANA","CÁLCULO: MÉDIA")</f>
        <v>CÁLCULO: MÉDIA</v>
      </c>
      <c r="F68" s="386"/>
      <c r="G68" s="386"/>
      <c r="H68" s="382"/>
      <c r="I68" s="384"/>
    </row>
    <row r="69" spans="1:10" ht="38.25">
      <c r="A69" s="116" t="s">
        <v>10932</v>
      </c>
      <c r="B69" s="116" t="s">
        <v>10933</v>
      </c>
      <c r="C69" s="47">
        <v>43852</v>
      </c>
      <c r="D69" s="216">
        <v>21270</v>
      </c>
      <c r="E69" s="390">
        <f>STDEV(D69:D71)</f>
        <v>3483.0494302167708</v>
      </c>
      <c r="F69" s="390">
        <f>AVERAGE(D69:D71)</f>
        <v>22556.666666666668</v>
      </c>
      <c r="G69" s="390">
        <f>E69/F69</f>
        <v>0.15441330413255966</v>
      </c>
      <c r="H69" s="382"/>
      <c r="I69" s="384"/>
      <c r="J69" s="110" t="str">
        <f ca="1">IF((TRUNC(($J$3-C69),0))&gt;180,"Cotação expirada","")</f>
        <v>Cotação expirada</v>
      </c>
    </row>
    <row r="70" spans="1:10" ht="38.25">
      <c r="A70" s="116" t="s">
        <v>10934</v>
      </c>
      <c r="B70" s="116" t="s">
        <v>10935</v>
      </c>
      <c r="C70" s="47">
        <v>43851</v>
      </c>
      <c r="D70" s="216">
        <v>26500</v>
      </c>
      <c r="E70" s="390"/>
      <c r="F70" s="390"/>
      <c r="G70" s="390"/>
      <c r="H70" s="382"/>
      <c r="I70" s="384"/>
      <c r="J70" s="110" t="str">
        <f ca="1">IF((TRUNC(($J$3-C70),0))&gt;180,"Cotação expirada","")</f>
        <v>Cotação expirada</v>
      </c>
    </row>
    <row r="71" spans="1:10" ht="76.5">
      <c r="A71" s="116" t="s">
        <v>10936</v>
      </c>
      <c r="B71" s="116" t="s">
        <v>10937</v>
      </c>
      <c r="C71" s="47">
        <v>43873</v>
      </c>
      <c r="D71" s="216">
        <v>19900</v>
      </c>
      <c r="E71" s="390"/>
      <c r="F71" s="390"/>
      <c r="G71" s="390"/>
      <c r="H71" s="382"/>
      <c r="I71" s="385"/>
      <c r="J71" s="110" t="str">
        <f ca="1">IF((TRUNC(($J$3-C71),0))&gt;180,"Cotação expirada","")</f>
        <v>Cotação expirada</v>
      </c>
    </row>
    <row r="72" spans="1:10" ht="63.75" customHeight="1">
      <c r="A72" s="21" t="s">
        <v>10362</v>
      </c>
      <c r="B72" s="20" t="s">
        <v>10939</v>
      </c>
      <c r="C72" s="21" t="s">
        <v>240</v>
      </c>
      <c r="D72" s="28">
        <f>IF(G74&gt;0.25,MEDIAN(D74:D76),AVERAGE(D74:D76))</f>
        <v>28430</v>
      </c>
      <c r="E72" s="112" t="s">
        <v>4231</v>
      </c>
      <c r="F72" s="112" t="s">
        <v>4232</v>
      </c>
      <c r="G72" s="112" t="s">
        <v>4233</v>
      </c>
      <c r="H72" s="391"/>
      <c r="I72" s="383" t="s">
        <v>10931</v>
      </c>
    </row>
    <row r="73" spans="1:10">
      <c r="A73" s="114" t="s">
        <v>2582</v>
      </c>
      <c r="B73" s="114" t="s">
        <v>2581</v>
      </c>
      <c r="C73" s="215" t="s">
        <v>3177</v>
      </c>
      <c r="D73" s="215" t="s">
        <v>2583</v>
      </c>
      <c r="E73" s="386" t="str">
        <f>IF(G74&gt;0.25,"CÁLCULO: MEDIANA","CÁLCULO: MÉDIA")</f>
        <v>CÁLCULO: MÉDIA</v>
      </c>
      <c r="F73" s="386"/>
      <c r="G73" s="386"/>
      <c r="H73" s="392"/>
      <c r="I73" s="384"/>
    </row>
    <row r="74" spans="1:10" ht="76.5">
      <c r="A74" s="116" t="s">
        <v>10936</v>
      </c>
      <c r="B74" s="116" t="s">
        <v>10937</v>
      </c>
      <c r="C74" s="47">
        <v>43873</v>
      </c>
      <c r="D74" s="216">
        <v>26100</v>
      </c>
      <c r="E74" s="390">
        <f>STDEV(D74:D76)</f>
        <v>3295.1024263291119</v>
      </c>
      <c r="F74" s="390">
        <f>AVERAGE(D74:D76)</f>
        <v>28430</v>
      </c>
      <c r="G74" s="390">
        <f>E74/F74</f>
        <v>0.11590230131301836</v>
      </c>
      <c r="H74" s="392"/>
      <c r="I74" s="384"/>
      <c r="J74" s="110" t="str">
        <f ca="1">IF((TRUNC(($J$3-C74),0))&gt;180,"Cotação expirada","")</f>
        <v>Cotação expirada</v>
      </c>
    </row>
    <row r="75" spans="1:10" ht="38.25">
      <c r="A75" s="116" t="s">
        <v>10932</v>
      </c>
      <c r="B75" s="116" t="s">
        <v>10933</v>
      </c>
      <c r="C75" s="47">
        <v>43852</v>
      </c>
      <c r="D75" s="216">
        <v>26990</v>
      </c>
      <c r="E75" s="390"/>
      <c r="F75" s="390"/>
      <c r="G75" s="390"/>
      <c r="H75" s="393"/>
      <c r="I75" s="384"/>
      <c r="J75" s="110" t="str">
        <f ca="1">IF((TRUNC(($J$3-C75),0))&gt;180,"Cotação expirada","")</f>
        <v>Cotação expirada</v>
      </c>
    </row>
    <row r="76" spans="1:10" ht="38.25">
      <c r="A76" s="116" t="s">
        <v>10934</v>
      </c>
      <c r="B76" s="116" t="s">
        <v>10935</v>
      </c>
      <c r="C76" s="47">
        <v>43851</v>
      </c>
      <c r="D76" s="216">
        <v>32200</v>
      </c>
      <c r="E76" s="390"/>
      <c r="F76" s="390"/>
      <c r="G76" s="390"/>
      <c r="H76" s="213"/>
      <c r="I76" s="214"/>
      <c r="J76" s="110" t="str">
        <f ca="1">IF((TRUNC(($J$3-C76),0))&gt;180,"Cotação expirada","")</f>
        <v>Cotação expirada</v>
      </c>
    </row>
    <row r="77" spans="1:10">
      <c r="A77" s="21" t="s">
        <v>10444</v>
      </c>
      <c r="B77" s="20" t="s">
        <v>10940</v>
      </c>
      <c r="C77" s="21" t="s">
        <v>240</v>
      </c>
      <c r="D77" s="28" t="e">
        <f>IF(G79&gt;0.25,MEDIAN(D79:D81),AVERAGE(D79:D81))</f>
        <v>#DIV/0!</v>
      </c>
      <c r="E77" s="112" t="s">
        <v>4231</v>
      </c>
      <c r="F77" s="112" t="s">
        <v>4232</v>
      </c>
      <c r="G77" s="112" t="s">
        <v>4233</v>
      </c>
      <c r="H77" s="382"/>
      <c r="I77" s="383"/>
    </row>
    <row r="78" spans="1:10">
      <c r="A78" s="114" t="s">
        <v>2582</v>
      </c>
      <c r="B78" s="114" t="s">
        <v>2581</v>
      </c>
      <c r="C78" s="215" t="s">
        <v>3177</v>
      </c>
      <c r="D78" s="215" t="s">
        <v>2583</v>
      </c>
      <c r="E78" s="386" t="e">
        <f>IF(G79&gt;0.25,"CÁLCULO: MEDIANA","CÁLCULO: MÉDIA")</f>
        <v>#DIV/0!</v>
      </c>
      <c r="F78" s="386"/>
      <c r="G78" s="386"/>
      <c r="H78" s="382"/>
      <c r="I78" s="384"/>
    </row>
    <row r="79" spans="1:10">
      <c r="A79" s="116"/>
      <c r="B79" s="116"/>
      <c r="C79" s="47"/>
      <c r="D79" s="216">
        <v>0</v>
      </c>
      <c r="E79" s="390">
        <f>STDEV(D79:D81)</f>
        <v>0</v>
      </c>
      <c r="F79" s="390">
        <f>AVERAGE(D79:D81)</f>
        <v>0</v>
      </c>
      <c r="G79" s="390" t="e">
        <f>E79/F79</f>
        <v>#DIV/0!</v>
      </c>
      <c r="H79" s="382"/>
      <c r="I79" s="384"/>
      <c r="J79" s="110" t="str">
        <f ca="1">IF((TRUNC(($J$3-C79),0))&gt;180,"Cotação expirada","")</f>
        <v>Cotação expirada</v>
      </c>
    </row>
    <row r="80" spans="1:10">
      <c r="A80" s="116"/>
      <c r="B80" s="116"/>
      <c r="C80" s="47"/>
      <c r="D80" s="216">
        <v>0</v>
      </c>
      <c r="E80" s="390"/>
      <c r="F80" s="390"/>
      <c r="G80" s="390"/>
      <c r="H80" s="382"/>
      <c r="I80" s="384"/>
      <c r="J80" s="110" t="str">
        <f ca="1">IF((TRUNC(($J$3-C80),0))&gt;180,"Cotação expirada","")</f>
        <v>Cotação expirada</v>
      </c>
    </row>
    <row r="81" spans="1:10">
      <c r="A81" s="116"/>
      <c r="B81" s="116"/>
      <c r="C81" s="47"/>
      <c r="D81" s="216">
        <v>0</v>
      </c>
      <c r="E81" s="390"/>
      <c r="F81" s="390"/>
      <c r="G81" s="390"/>
      <c r="H81" s="382"/>
      <c r="I81" s="385"/>
      <c r="J81" s="110" t="str">
        <f ca="1">IF((TRUNC(($J$3-C81),0))&gt;180,"Cotação expirada","")</f>
        <v>Cotação expirada</v>
      </c>
    </row>
    <row r="82" spans="1:10">
      <c r="A82" s="21" t="s">
        <v>10447</v>
      </c>
      <c r="B82" s="20" t="s">
        <v>10941</v>
      </c>
      <c r="C82" s="21" t="s">
        <v>240</v>
      </c>
      <c r="D82" s="28" t="e">
        <f>IF(G84&gt;0.25,MEDIAN(D84:D86),AVERAGE(D84:D86))</f>
        <v>#DIV/0!</v>
      </c>
      <c r="E82" s="112" t="s">
        <v>4231</v>
      </c>
      <c r="F82" s="112" t="s">
        <v>4232</v>
      </c>
      <c r="G82" s="112" t="s">
        <v>4233</v>
      </c>
      <c r="H82" s="382"/>
      <c r="I82" s="383"/>
    </row>
    <row r="83" spans="1:10">
      <c r="A83" s="114" t="s">
        <v>2582</v>
      </c>
      <c r="B83" s="114" t="s">
        <v>2581</v>
      </c>
      <c r="C83" s="215" t="s">
        <v>3177</v>
      </c>
      <c r="D83" s="215" t="s">
        <v>2583</v>
      </c>
      <c r="E83" s="386" t="e">
        <f>IF(G84&gt;0.25,"CÁLCULO: MEDIANA","CÁLCULO: MÉDIA")</f>
        <v>#DIV/0!</v>
      </c>
      <c r="F83" s="386"/>
      <c r="G83" s="386"/>
      <c r="H83" s="382"/>
      <c r="I83" s="384"/>
    </row>
    <row r="84" spans="1:10">
      <c r="A84" s="116"/>
      <c r="B84" s="116"/>
      <c r="C84" s="47"/>
      <c r="D84" s="216">
        <v>0</v>
      </c>
      <c r="E84" s="390">
        <f>STDEV(D84:D86)</f>
        <v>0</v>
      </c>
      <c r="F84" s="390">
        <f>AVERAGE(D84:D86)</f>
        <v>0</v>
      </c>
      <c r="G84" s="390" t="e">
        <f>E84/F84</f>
        <v>#DIV/0!</v>
      </c>
      <c r="H84" s="382"/>
      <c r="I84" s="384"/>
      <c r="J84" s="110" t="str">
        <f ca="1">IF((TRUNC(($J$3-C84),0))&gt;180,"Cotação expirada","")</f>
        <v>Cotação expirada</v>
      </c>
    </row>
    <row r="85" spans="1:10">
      <c r="A85" s="116"/>
      <c r="B85" s="116"/>
      <c r="C85" s="47"/>
      <c r="D85" s="216">
        <v>0</v>
      </c>
      <c r="E85" s="390"/>
      <c r="F85" s="390"/>
      <c r="G85" s="390"/>
      <c r="H85" s="382"/>
      <c r="I85" s="384"/>
      <c r="J85" s="110" t="str">
        <f ca="1">IF((TRUNC(($J$3-C85),0))&gt;180,"Cotação expirada","")</f>
        <v>Cotação expirada</v>
      </c>
    </row>
    <row r="86" spans="1:10">
      <c r="A86" s="116"/>
      <c r="B86" s="116"/>
      <c r="C86" s="47"/>
      <c r="D86" s="216">
        <v>0</v>
      </c>
      <c r="E86" s="390"/>
      <c r="F86" s="390"/>
      <c r="G86" s="390"/>
      <c r="H86" s="382"/>
      <c r="I86" s="385"/>
      <c r="J86" s="110" t="str">
        <f ca="1">IF((TRUNC(($J$3-C86),0))&gt;180,"Cotação expirada","")</f>
        <v>Cotação expirada</v>
      </c>
    </row>
    <row r="87" spans="1:10" ht="25.5">
      <c r="A87" s="21" t="s">
        <v>10450</v>
      </c>
      <c r="B87" s="20" t="s">
        <v>10942</v>
      </c>
      <c r="C87" s="21" t="s">
        <v>240</v>
      </c>
      <c r="D87" s="28">
        <f>IF(G89&gt;0.25,MEDIAN(D89:D89),AVERAGE(D89:D89))</f>
        <v>1000</v>
      </c>
      <c r="E87" s="112" t="s">
        <v>4231</v>
      </c>
      <c r="F87" s="112" t="s">
        <v>4232</v>
      </c>
      <c r="G87" s="112" t="s">
        <v>4233</v>
      </c>
      <c r="H87" s="382"/>
      <c r="I87" s="383"/>
    </row>
    <row r="88" spans="1:10">
      <c r="A88" s="114" t="s">
        <v>2582</v>
      </c>
      <c r="B88" s="114" t="s">
        <v>2581</v>
      </c>
      <c r="C88" s="215" t="s">
        <v>3177</v>
      </c>
      <c r="D88" s="215" t="s">
        <v>2583</v>
      </c>
      <c r="E88" s="386" t="str">
        <f>IF(G89&gt;0.25,"CÁLCULO: MEDIANA","CÁLCULO: MÉDIA")</f>
        <v>CÁLCULO: MÉDIA</v>
      </c>
      <c r="F88" s="386"/>
      <c r="G88" s="386"/>
      <c r="H88" s="382"/>
      <c r="I88" s="384"/>
    </row>
    <row r="89" spans="1:10" ht="25.5">
      <c r="A89" s="116" t="s">
        <v>10943</v>
      </c>
      <c r="B89" s="116" t="s">
        <v>10944</v>
      </c>
      <c r="C89" s="47">
        <v>43564</v>
      </c>
      <c r="D89" s="216">
        <v>1000</v>
      </c>
      <c r="E89" s="216">
        <v>0</v>
      </c>
      <c r="F89" s="216">
        <f>AVERAGE(D89:D89)</f>
        <v>1000</v>
      </c>
      <c r="G89" s="216">
        <f>E89/F89</f>
        <v>0</v>
      </c>
      <c r="H89" s="382"/>
      <c r="I89" s="384"/>
      <c r="J89" s="110" t="str">
        <f ca="1">IF((TRUNC(($J$3-C89),0))&gt;180,"Cotação expirada","")</f>
        <v>Cotação expirada</v>
      </c>
    </row>
    <row r="90" spans="1:10" ht="25.5">
      <c r="A90" s="21" t="s">
        <v>10461</v>
      </c>
      <c r="B90" s="20" t="s">
        <v>10945</v>
      </c>
      <c r="C90" s="21" t="s">
        <v>240</v>
      </c>
      <c r="D90" s="28">
        <f>IF(G92&gt;0.25,MEDIAN(D92:D95),AVERAGE(D92:D95))</f>
        <v>11.27</v>
      </c>
      <c r="E90" s="112" t="s">
        <v>4231</v>
      </c>
      <c r="F90" s="112" t="s">
        <v>4232</v>
      </c>
      <c r="G90" s="112" t="s">
        <v>4233</v>
      </c>
      <c r="H90" s="382"/>
      <c r="I90" s="398" t="s">
        <v>10946</v>
      </c>
    </row>
    <row r="91" spans="1:10">
      <c r="A91" s="114" t="s">
        <v>2582</v>
      </c>
      <c r="B91" s="114" t="s">
        <v>2581</v>
      </c>
      <c r="C91" s="215" t="s">
        <v>3177</v>
      </c>
      <c r="D91" s="215" t="s">
        <v>2583</v>
      </c>
      <c r="E91" s="386" t="str">
        <f>IF(G92&gt;0.25,"CÁLCULO: MEDIANA","CÁLCULO: MÉDIA")</f>
        <v>CÁLCULO: MÉDIA</v>
      </c>
      <c r="F91" s="386"/>
      <c r="G91" s="386"/>
      <c r="H91" s="382"/>
      <c r="I91" s="399"/>
    </row>
    <row r="92" spans="1:10" ht="15">
      <c r="A92" s="116" t="s">
        <v>10947</v>
      </c>
      <c r="B92" s="196" t="s">
        <v>10948</v>
      </c>
      <c r="C92" s="47">
        <v>43727</v>
      </c>
      <c r="D92" s="216">
        <v>12.9</v>
      </c>
      <c r="E92" s="390">
        <f>STDEV(D92:D95)</f>
        <v>1.9037331745809416</v>
      </c>
      <c r="F92" s="390">
        <f>AVERAGE(D92:D95)</f>
        <v>11.27</v>
      </c>
      <c r="G92" s="390">
        <f>E92/F92</f>
        <v>0.16892042365403209</v>
      </c>
      <c r="H92" s="382"/>
      <c r="I92" s="399"/>
      <c r="J92" s="110" t="str">
        <f ca="1">IF((TRUNC(($J$3-C92),0))&gt;180,"Cotação expirada","")</f>
        <v>Cotação expirada</v>
      </c>
    </row>
    <row r="93" spans="1:10" ht="25.5">
      <c r="A93" s="116" t="s">
        <v>4243</v>
      </c>
      <c r="B93" s="196" t="s">
        <v>10949</v>
      </c>
      <c r="C93" s="47">
        <v>43727</v>
      </c>
      <c r="D93" s="216">
        <v>9.99</v>
      </c>
      <c r="E93" s="390"/>
      <c r="F93" s="390"/>
      <c r="G93" s="390"/>
      <c r="H93" s="382"/>
      <c r="I93" s="399"/>
      <c r="J93" s="110" t="str">
        <f ca="1">IF((TRUNC(($J$3-C93),0))&gt;180,"Cotação expirada","")</f>
        <v>Cotação expirada</v>
      </c>
    </row>
    <row r="94" spans="1:10" ht="25.5">
      <c r="A94" s="116" t="s">
        <v>3897</v>
      </c>
      <c r="B94" s="196" t="s">
        <v>10950</v>
      </c>
      <c r="C94" s="47">
        <v>43727</v>
      </c>
      <c r="D94" s="216">
        <v>9.2899999999999991</v>
      </c>
      <c r="E94" s="390"/>
      <c r="F94" s="390"/>
      <c r="G94" s="390"/>
      <c r="H94" s="382"/>
      <c r="I94" s="399"/>
      <c r="J94" s="110" t="str">
        <f ca="1">IF((TRUNC(($J$3-C94),0))&gt;180,"Cotação expirada","")</f>
        <v>Cotação expirada</v>
      </c>
    </row>
    <row r="95" spans="1:10" ht="15">
      <c r="A95" s="116" t="s">
        <v>10894</v>
      </c>
      <c r="B95" s="196" t="s">
        <v>10951</v>
      </c>
      <c r="C95" s="47">
        <v>43727</v>
      </c>
      <c r="D95" s="216">
        <v>12.9</v>
      </c>
      <c r="E95" s="390"/>
      <c r="F95" s="390"/>
      <c r="G95" s="390"/>
      <c r="H95" s="382"/>
      <c r="I95" s="400"/>
      <c r="J95" s="110" t="str">
        <f ca="1">IF((TRUNC(($J$3-C95),0))&gt;180,"Cotação expirada","")</f>
        <v>Cotação expirada</v>
      </c>
    </row>
    <row r="96" spans="1:10">
      <c r="A96" s="21" t="s">
        <v>10200</v>
      </c>
      <c r="B96" s="20" t="s">
        <v>10952</v>
      </c>
      <c r="C96" s="21" t="s">
        <v>240</v>
      </c>
      <c r="D96" s="28">
        <f>IF(G98&gt;0.25,MEDIAN(D98:D98),AVERAGE(D98:D98))</f>
        <v>310</v>
      </c>
      <c r="E96" s="112" t="s">
        <v>4231</v>
      </c>
      <c r="F96" s="112" t="s">
        <v>4232</v>
      </c>
      <c r="G96" s="112" t="s">
        <v>4233</v>
      </c>
      <c r="H96" s="382"/>
      <c r="I96" s="383" t="s">
        <v>10953</v>
      </c>
    </row>
    <row r="97" spans="1:10">
      <c r="A97" s="114" t="s">
        <v>2582</v>
      </c>
      <c r="B97" s="114" t="s">
        <v>2581</v>
      </c>
      <c r="C97" s="215" t="s">
        <v>3177</v>
      </c>
      <c r="D97" s="215" t="s">
        <v>2583</v>
      </c>
      <c r="E97" s="386" t="str">
        <f>IF(G98&gt;0.25,"CÁLCULO: MEDIANA","CÁLCULO: MÉDIA")</f>
        <v>CÁLCULO: MÉDIA</v>
      </c>
      <c r="F97" s="386"/>
      <c r="G97" s="386"/>
      <c r="H97" s="382"/>
      <c r="I97" s="384"/>
    </row>
    <row r="98" spans="1:10" ht="54.6" customHeight="1">
      <c r="A98" s="116" t="s">
        <v>10954</v>
      </c>
      <c r="B98" s="116" t="s">
        <v>10955</v>
      </c>
      <c r="C98" s="47">
        <v>43693</v>
      </c>
      <c r="D98" s="216">
        <v>310</v>
      </c>
      <c r="E98" s="216">
        <v>0</v>
      </c>
      <c r="F98" s="216">
        <f>AVERAGE(D98:D98)</f>
        <v>310</v>
      </c>
      <c r="G98" s="216">
        <f>E98/F98</f>
        <v>0</v>
      </c>
      <c r="H98" s="382"/>
      <c r="I98" s="384"/>
      <c r="J98" s="110" t="str">
        <f ca="1">IF((TRUNC(($J$3-C98),0))&gt;180,"Cotação expirada","")</f>
        <v>Cotação expirada</v>
      </c>
    </row>
    <row r="99" spans="1:10">
      <c r="A99" s="21" t="s">
        <v>10203</v>
      </c>
      <c r="B99" s="20" t="s">
        <v>10956</v>
      </c>
      <c r="C99" s="21" t="s">
        <v>240</v>
      </c>
      <c r="D99" s="28">
        <f>IF(G101&gt;0.25,MEDIAN(D101:D101),AVERAGE(D101:D101))</f>
        <v>120</v>
      </c>
      <c r="E99" s="112" t="s">
        <v>4231</v>
      </c>
      <c r="F99" s="112" t="s">
        <v>4232</v>
      </c>
      <c r="G99" s="112" t="s">
        <v>4233</v>
      </c>
      <c r="H99" s="382"/>
      <c r="I99" s="383" t="s">
        <v>10957</v>
      </c>
    </row>
    <row r="100" spans="1:10">
      <c r="A100" s="114" t="s">
        <v>2582</v>
      </c>
      <c r="B100" s="114" t="s">
        <v>2581</v>
      </c>
      <c r="C100" s="215" t="s">
        <v>3177</v>
      </c>
      <c r="D100" s="215" t="s">
        <v>2583</v>
      </c>
      <c r="E100" s="386" t="str">
        <f>IF(G101&gt;0.25,"CÁLCULO: MEDIANA","CÁLCULO: MÉDIA")</f>
        <v>CÁLCULO: MÉDIA</v>
      </c>
      <c r="F100" s="386"/>
      <c r="G100" s="386"/>
      <c r="H100" s="382"/>
      <c r="I100" s="384"/>
    </row>
    <row r="101" spans="1:10" ht="52.7" customHeight="1">
      <c r="A101" s="116" t="s">
        <v>10954</v>
      </c>
      <c r="B101" s="116" t="s">
        <v>10955</v>
      </c>
      <c r="C101" s="47">
        <v>43693</v>
      </c>
      <c r="D101" s="216">
        <v>120</v>
      </c>
      <c r="E101" s="216">
        <v>0</v>
      </c>
      <c r="F101" s="216">
        <f>AVERAGE(D101:D101)</f>
        <v>120</v>
      </c>
      <c r="G101" s="216">
        <f>E101/F101</f>
        <v>0</v>
      </c>
      <c r="H101" s="382"/>
      <c r="I101" s="384"/>
      <c r="J101" s="110" t="str">
        <f ca="1">IF((TRUNC(($J$3-C101),0))&gt;180,"Cotação expirada","")</f>
        <v>Cotação expirada</v>
      </c>
    </row>
    <row r="102" spans="1:10">
      <c r="A102" s="21" t="s">
        <v>10958</v>
      </c>
      <c r="B102" s="20" t="s">
        <v>10959</v>
      </c>
      <c r="C102" s="21" t="s">
        <v>316</v>
      </c>
      <c r="D102" s="28" t="e">
        <f>IF(G104&gt;0.25,MEDIAN(D104:D106),AVERAGE(D104:D106))</f>
        <v>#DIV/0!</v>
      </c>
      <c r="E102" s="112" t="s">
        <v>4231</v>
      </c>
      <c r="F102" s="112" t="s">
        <v>4232</v>
      </c>
      <c r="G102" s="112" t="s">
        <v>4233</v>
      </c>
      <c r="H102" s="382"/>
      <c r="I102" s="383"/>
    </row>
    <row r="103" spans="1:10">
      <c r="A103" s="114" t="s">
        <v>2582</v>
      </c>
      <c r="B103" s="114" t="s">
        <v>2581</v>
      </c>
      <c r="C103" s="215" t="s">
        <v>3177</v>
      </c>
      <c r="D103" s="215" t="s">
        <v>2583</v>
      </c>
      <c r="E103" s="386" t="e">
        <f>IF(G104&gt;0.25,"CÁLCULO: MEDIANA","CÁLCULO: MÉDIA")</f>
        <v>#DIV/0!</v>
      </c>
      <c r="F103" s="386"/>
      <c r="G103" s="386"/>
      <c r="H103" s="382"/>
      <c r="I103" s="384"/>
    </row>
    <row r="104" spans="1:10">
      <c r="A104" s="116"/>
      <c r="B104" s="116"/>
      <c r="C104" s="47"/>
      <c r="D104" s="216">
        <v>0</v>
      </c>
      <c r="E104" s="390">
        <f>STDEV(D104:D106)</f>
        <v>0</v>
      </c>
      <c r="F104" s="390">
        <f>AVERAGE(D104:D106)</f>
        <v>0</v>
      </c>
      <c r="G104" s="390" t="e">
        <f>E104/F104</f>
        <v>#DIV/0!</v>
      </c>
      <c r="H104" s="382"/>
      <c r="I104" s="384"/>
      <c r="J104" s="110" t="str">
        <f ca="1">IF((TRUNC(($J$3-C104),0))&gt;180,"Cotação expirada","")</f>
        <v>Cotação expirada</v>
      </c>
    </row>
    <row r="105" spans="1:10">
      <c r="A105" s="116"/>
      <c r="B105" s="116"/>
      <c r="C105" s="47"/>
      <c r="D105" s="216">
        <v>0</v>
      </c>
      <c r="E105" s="390"/>
      <c r="F105" s="390"/>
      <c r="G105" s="390"/>
      <c r="H105" s="382"/>
      <c r="I105" s="384"/>
      <c r="J105" s="110" t="str">
        <f ca="1">IF((TRUNC(($J$3-C105),0))&gt;180,"Cotação expirada","")</f>
        <v>Cotação expirada</v>
      </c>
    </row>
    <row r="106" spans="1:10">
      <c r="A106" s="116"/>
      <c r="B106" s="116"/>
      <c r="C106" s="47"/>
      <c r="D106" s="216">
        <v>0</v>
      </c>
      <c r="E106" s="390"/>
      <c r="F106" s="390"/>
      <c r="G106" s="390"/>
      <c r="H106" s="382"/>
      <c r="I106" s="385"/>
      <c r="J106" s="110" t="str">
        <f ca="1">IF((TRUNC(($J$3-C106),0))&gt;180,"Cotação expirada","")</f>
        <v>Cotação expirada</v>
      </c>
    </row>
    <row r="107" spans="1:10">
      <c r="A107" s="21" t="s">
        <v>10960</v>
      </c>
      <c r="B107" s="20" t="s">
        <v>10961</v>
      </c>
      <c r="C107" s="21" t="s">
        <v>316</v>
      </c>
      <c r="D107" s="28" t="e">
        <f>IF(G109&gt;0.25,MEDIAN(D109:D111),AVERAGE(D109:D111))</f>
        <v>#DIV/0!</v>
      </c>
      <c r="E107" s="112" t="s">
        <v>4231</v>
      </c>
      <c r="F107" s="112" t="s">
        <v>4232</v>
      </c>
      <c r="G107" s="112" t="s">
        <v>4233</v>
      </c>
      <c r="H107" s="382"/>
      <c r="I107" s="383"/>
    </row>
    <row r="108" spans="1:10">
      <c r="A108" s="114" t="s">
        <v>2582</v>
      </c>
      <c r="B108" s="114" t="s">
        <v>2581</v>
      </c>
      <c r="C108" s="215" t="s">
        <v>3177</v>
      </c>
      <c r="D108" s="215" t="s">
        <v>2583</v>
      </c>
      <c r="E108" s="386" t="e">
        <f>IF(G109&gt;0.25,"CÁLCULO: MEDIANA","CÁLCULO: MÉDIA")</f>
        <v>#DIV/0!</v>
      </c>
      <c r="F108" s="386"/>
      <c r="G108" s="386"/>
      <c r="H108" s="382"/>
      <c r="I108" s="384"/>
    </row>
    <row r="109" spans="1:10">
      <c r="A109" s="116"/>
      <c r="B109" s="116"/>
      <c r="C109" s="47"/>
      <c r="D109" s="216">
        <v>0</v>
      </c>
      <c r="E109" s="390">
        <f>STDEV(D109:D111)</f>
        <v>0</v>
      </c>
      <c r="F109" s="390">
        <f>AVERAGE(D109:D111)</f>
        <v>0</v>
      </c>
      <c r="G109" s="390" t="e">
        <f>E109/F109</f>
        <v>#DIV/0!</v>
      </c>
      <c r="H109" s="382"/>
      <c r="I109" s="384"/>
      <c r="J109" s="110" t="str">
        <f ca="1">IF((TRUNC(($J$3-C109),0))&gt;180,"Cotação expirada","")</f>
        <v>Cotação expirada</v>
      </c>
    </row>
    <row r="110" spans="1:10">
      <c r="A110" s="116"/>
      <c r="B110" s="116"/>
      <c r="C110" s="47"/>
      <c r="D110" s="216">
        <v>0</v>
      </c>
      <c r="E110" s="390"/>
      <c r="F110" s="390"/>
      <c r="G110" s="390"/>
      <c r="H110" s="382"/>
      <c r="I110" s="384"/>
      <c r="J110" s="110" t="str">
        <f ca="1">IF((TRUNC(($J$3-C110),0))&gt;180,"Cotação expirada","")</f>
        <v>Cotação expirada</v>
      </c>
    </row>
    <row r="111" spans="1:10">
      <c r="A111" s="116"/>
      <c r="B111" s="116"/>
      <c r="C111" s="47"/>
      <c r="D111" s="216">
        <v>0</v>
      </c>
      <c r="E111" s="390"/>
      <c r="F111" s="390"/>
      <c r="G111" s="390"/>
      <c r="H111" s="382"/>
      <c r="I111" s="385"/>
      <c r="J111" s="110" t="str">
        <f ca="1">IF((TRUNC(($J$3-C111),0))&gt;180,"Cotação expirada","")</f>
        <v>Cotação expirada</v>
      </c>
    </row>
    <row r="112" spans="1:10">
      <c r="A112" s="21" t="s">
        <v>10962</v>
      </c>
      <c r="B112" s="20" t="s">
        <v>10963</v>
      </c>
      <c r="C112" s="21" t="s">
        <v>316</v>
      </c>
      <c r="D112" s="28" t="e">
        <f>IF(G114&gt;0.25,MEDIAN(D114:D116),AVERAGE(D114:D116))</f>
        <v>#DIV/0!</v>
      </c>
      <c r="E112" s="112" t="s">
        <v>4231</v>
      </c>
      <c r="F112" s="112" t="s">
        <v>4232</v>
      </c>
      <c r="G112" s="112" t="s">
        <v>4233</v>
      </c>
      <c r="H112" s="382"/>
      <c r="I112" s="383"/>
    </row>
    <row r="113" spans="1:10">
      <c r="A113" s="114" t="s">
        <v>2582</v>
      </c>
      <c r="B113" s="114" t="s">
        <v>2581</v>
      </c>
      <c r="C113" s="215" t="s">
        <v>3177</v>
      </c>
      <c r="D113" s="215" t="s">
        <v>2583</v>
      </c>
      <c r="E113" s="386" t="e">
        <f>IF(G114&gt;0.25,"CÁLCULO: MEDIANA","CÁLCULO: MÉDIA")</f>
        <v>#DIV/0!</v>
      </c>
      <c r="F113" s="386"/>
      <c r="G113" s="386"/>
      <c r="H113" s="382"/>
      <c r="I113" s="384"/>
    </row>
    <row r="114" spans="1:10">
      <c r="A114" s="116"/>
      <c r="B114" s="116"/>
      <c r="C114" s="47"/>
      <c r="D114" s="216">
        <v>0</v>
      </c>
      <c r="E114" s="390">
        <f>STDEV(D114:D116)</f>
        <v>0</v>
      </c>
      <c r="F114" s="390">
        <f>AVERAGE(D114:D116)</f>
        <v>0</v>
      </c>
      <c r="G114" s="390" t="e">
        <f>E114/F114</f>
        <v>#DIV/0!</v>
      </c>
      <c r="H114" s="382"/>
      <c r="I114" s="384"/>
      <c r="J114" s="110" t="str">
        <f ca="1">IF((TRUNC(($J$3-C114),0))&gt;180,"Cotação expirada","")</f>
        <v>Cotação expirada</v>
      </c>
    </row>
    <row r="115" spans="1:10">
      <c r="A115" s="116"/>
      <c r="B115" s="116"/>
      <c r="C115" s="47"/>
      <c r="D115" s="216">
        <v>0</v>
      </c>
      <c r="E115" s="390"/>
      <c r="F115" s="390"/>
      <c r="G115" s="390"/>
      <c r="H115" s="382"/>
      <c r="I115" s="384"/>
      <c r="J115" s="110" t="str">
        <f ca="1">IF((TRUNC(($J$3-C115),0))&gt;180,"Cotação expirada","")</f>
        <v>Cotação expirada</v>
      </c>
    </row>
    <row r="116" spans="1:10">
      <c r="A116" s="116"/>
      <c r="B116" s="116"/>
      <c r="C116" s="47"/>
      <c r="D116" s="216">
        <v>0</v>
      </c>
      <c r="E116" s="390"/>
      <c r="F116" s="390"/>
      <c r="G116" s="390"/>
      <c r="H116" s="382"/>
      <c r="I116" s="385"/>
      <c r="J116" s="110" t="str">
        <f ca="1">IF((TRUNC(($J$3-C116),0))&gt;180,"Cotação expirada","")</f>
        <v>Cotação expirada</v>
      </c>
    </row>
    <row r="117" spans="1:10">
      <c r="A117" s="21" t="s">
        <v>10964</v>
      </c>
      <c r="B117" s="20" t="s">
        <v>10965</v>
      </c>
      <c r="C117" s="21" t="s">
        <v>316</v>
      </c>
      <c r="D117" s="28" t="e">
        <f>IF(G119&gt;0.25,MEDIAN(D119:D121),AVERAGE(D119:D121))</f>
        <v>#DIV/0!</v>
      </c>
      <c r="E117" s="112" t="s">
        <v>4231</v>
      </c>
      <c r="F117" s="112" t="s">
        <v>4232</v>
      </c>
      <c r="G117" s="112" t="s">
        <v>4233</v>
      </c>
      <c r="H117" s="382"/>
      <c r="I117" s="383"/>
    </row>
    <row r="118" spans="1:10">
      <c r="A118" s="114" t="s">
        <v>2582</v>
      </c>
      <c r="B118" s="114" t="s">
        <v>2581</v>
      </c>
      <c r="C118" s="215" t="s">
        <v>3177</v>
      </c>
      <c r="D118" s="215" t="s">
        <v>2583</v>
      </c>
      <c r="E118" s="386" t="e">
        <f>IF(G119&gt;0.25,"CÁLCULO: MEDIANA","CÁLCULO: MÉDIA")</f>
        <v>#DIV/0!</v>
      </c>
      <c r="F118" s="386"/>
      <c r="G118" s="386"/>
      <c r="H118" s="382"/>
      <c r="I118" s="384"/>
    </row>
    <row r="119" spans="1:10">
      <c r="A119" s="116"/>
      <c r="B119" s="116"/>
      <c r="C119" s="47"/>
      <c r="D119" s="216">
        <v>0</v>
      </c>
      <c r="E119" s="390">
        <f>STDEV(D119:D121)</f>
        <v>0</v>
      </c>
      <c r="F119" s="390">
        <f>AVERAGE(D119:D121)</f>
        <v>0</v>
      </c>
      <c r="G119" s="390" t="e">
        <f>E119/F119</f>
        <v>#DIV/0!</v>
      </c>
      <c r="H119" s="382"/>
      <c r="I119" s="384"/>
      <c r="J119" s="110" t="str">
        <f ca="1">IF((TRUNC(($J$3-C119),0))&gt;180,"Cotação expirada","")</f>
        <v>Cotação expirada</v>
      </c>
    </row>
    <row r="120" spans="1:10">
      <c r="A120" s="116"/>
      <c r="B120" s="116"/>
      <c r="C120" s="47"/>
      <c r="D120" s="216">
        <v>0</v>
      </c>
      <c r="E120" s="390"/>
      <c r="F120" s="390"/>
      <c r="G120" s="390"/>
      <c r="H120" s="382"/>
      <c r="I120" s="384"/>
      <c r="J120" s="110" t="str">
        <f ca="1">IF((TRUNC(($J$3-C120),0))&gt;180,"Cotação expirada","")</f>
        <v>Cotação expirada</v>
      </c>
    </row>
    <row r="121" spans="1:10">
      <c r="A121" s="116"/>
      <c r="B121" s="116"/>
      <c r="C121" s="47"/>
      <c r="D121" s="216">
        <v>0</v>
      </c>
      <c r="E121" s="390"/>
      <c r="F121" s="390"/>
      <c r="G121" s="390"/>
      <c r="H121" s="382"/>
      <c r="I121" s="385"/>
      <c r="J121" s="110" t="str">
        <f ca="1">IF((TRUNC(($J$3-C121),0))&gt;180,"Cotação expirada","")</f>
        <v>Cotação expirada</v>
      </c>
    </row>
    <row r="122" spans="1:10">
      <c r="A122" s="21" t="s">
        <v>10966</v>
      </c>
      <c r="B122" s="20" t="s">
        <v>10967</v>
      </c>
      <c r="C122" s="21" t="s">
        <v>316</v>
      </c>
      <c r="D122" s="28" t="e">
        <f>IF(G124&gt;0.25,MEDIAN(D124:D126),AVERAGE(D124:D126))</f>
        <v>#DIV/0!</v>
      </c>
      <c r="E122" s="112" t="s">
        <v>4231</v>
      </c>
      <c r="F122" s="112" t="s">
        <v>4232</v>
      </c>
      <c r="G122" s="112" t="s">
        <v>4233</v>
      </c>
      <c r="H122" s="382"/>
      <c r="I122" s="383"/>
    </row>
    <row r="123" spans="1:10">
      <c r="A123" s="114" t="s">
        <v>2582</v>
      </c>
      <c r="B123" s="114" t="s">
        <v>2581</v>
      </c>
      <c r="C123" s="215" t="s">
        <v>3177</v>
      </c>
      <c r="D123" s="215" t="s">
        <v>2583</v>
      </c>
      <c r="E123" s="386" t="e">
        <f>IF(G124&gt;0.25,"CÁLCULO: MEDIANA","CÁLCULO: MÉDIA")</f>
        <v>#DIV/0!</v>
      </c>
      <c r="F123" s="386"/>
      <c r="G123" s="386"/>
      <c r="H123" s="382"/>
      <c r="I123" s="384"/>
    </row>
    <row r="124" spans="1:10">
      <c r="A124" s="116"/>
      <c r="B124" s="116"/>
      <c r="C124" s="47"/>
      <c r="D124" s="216">
        <v>0</v>
      </c>
      <c r="E124" s="390">
        <f>STDEV(D124:D126)</f>
        <v>0</v>
      </c>
      <c r="F124" s="390">
        <f>AVERAGE(D124:D126)</f>
        <v>0</v>
      </c>
      <c r="G124" s="390" t="e">
        <f>E124/F124</f>
        <v>#DIV/0!</v>
      </c>
      <c r="H124" s="382"/>
      <c r="I124" s="384"/>
      <c r="J124" s="110" t="str">
        <f ca="1">IF((TRUNC(($J$3-C124),0))&gt;180,"Cotação expirada","")</f>
        <v>Cotação expirada</v>
      </c>
    </row>
    <row r="125" spans="1:10">
      <c r="A125" s="116"/>
      <c r="B125" s="116"/>
      <c r="C125" s="47"/>
      <c r="D125" s="216">
        <v>0</v>
      </c>
      <c r="E125" s="390"/>
      <c r="F125" s="390"/>
      <c r="G125" s="390"/>
      <c r="H125" s="382"/>
      <c r="I125" s="384"/>
      <c r="J125" s="110" t="str">
        <f ca="1">IF((TRUNC(($J$3-C125),0))&gt;180,"Cotação expirada","")</f>
        <v>Cotação expirada</v>
      </c>
    </row>
    <row r="126" spans="1:10">
      <c r="A126" s="116"/>
      <c r="B126" s="116"/>
      <c r="C126" s="47"/>
      <c r="D126" s="216">
        <v>0</v>
      </c>
      <c r="E126" s="390"/>
      <c r="F126" s="390"/>
      <c r="G126" s="390"/>
      <c r="H126" s="382"/>
      <c r="I126" s="385"/>
      <c r="J126" s="110" t="str">
        <f ca="1">IF((TRUNC(($J$3-C126),0))&gt;180,"Cotação expirada","")</f>
        <v>Cotação expirada</v>
      </c>
    </row>
    <row r="127" spans="1:10">
      <c r="A127" s="21" t="s">
        <v>10760</v>
      </c>
      <c r="B127" s="20" t="s">
        <v>10968</v>
      </c>
      <c r="C127" s="21" t="s">
        <v>240</v>
      </c>
      <c r="D127" s="28">
        <f>IF(G129&gt;0.25,MEDIAN(D129:D130),AVERAGE(D129:D130))</f>
        <v>967.5</v>
      </c>
      <c r="E127" s="112" t="s">
        <v>4231</v>
      </c>
      <c r="F127" s="112" t="s">
        <v>4232</v>
      </c>
      <c r="G127" s="112" t="s">
        <v>4233</v>
      </c>
      <c r="H127" s="382"/>
      <c r="I127" s="383" t="s">
        <v>10969</v>
      </c>
    </row>
    <row r="128" spans="1:10">
      <c r="A128" s="114" t="s">
        <v>2582</v>
      </c>
      <c r="B128" s="114" t="s">
        <v>2581</v>
      </c>
      <c r="C128" s="215" t="s">
        <v>3177</v>
      </c>
      <c r="D128" s="215" t="s">
        <v>2583</v>
      </c>
      <c r="E128" s="386" t="str">
        <f>IF(G129&gt;0.25,"CÁLCULO: MEDIANA","CÁLCULO: MÉDIA")</f>
        <v>CÁLCULO: MÉDIA</v>
      </c>
      <c r="F128" s="386"/>
      <c r="G128" s="386"/>
      <c r="H128" s="382"/>
      <c r="I128" s="384"/>
    </row>
    <row r="129" spans="1:10" ht="23.25" customHeight="1">
      <c r="A129" s="116" t="s">
        <v>10970</v>
      </c>
      <c r="B129" s="116" t="s">
        <v>10971</v>
      </c>
      <c r="C129" s="47">
        <v>43697</v>
      </c>
      <c r="D129" s="216">
        <v>965</v>
      </c>
      <c r="E129" s="390">
        <f>STDEV(D129:D130)</f>
        <v>3.5355339059327378</v>
      </c>
      <c r="F129" s="390">
        <f>AVERAGE(D129:D130)</f>
        <v>967.5</v>
      </c>
      <c r="G129" s="390">
        <f>E129/F129</f>
        <v>3.6542986107831917E-3</v>
      </c>
      <c r="H129" s="382"/>
      <c r="I129" s="384"/>
      <c r="J129" s="110" t="str">
        <f ca="1">IF((TRUNC(($J$3-C129),0))&gt;180,"Cotação expirada","")</f>
        <v>Cotação expirada</v>
      </c>
    </row>
    <row r="130" spans="1:10" ht="31.35" customHeight="1">
      <c r="A130" s="116" t="s">
        <v>10972</v>
      </c>
      <c r="B130" s="111" t="s">
        <v>10973</v>
      </c>
      <c r="C130" s="47">
        <v>43697</v>
      </c>
      <c r="D130" s="216">
        <v>970</v>
      </c>
      <c r="E130" s="390"/>
      <c r="F130" s="390"/>
      <c r="G130" s="390"/>
      <c r="H130" s="382"/>
      <c r="I130" s="384"/>
      <c r="J130" s="110" t="str">
        <f ca="1">IF((TRUNC(($J$3-C130),0))&gt;180,"Cotação expirada","")</f>
        <v>Cotação expirada</v>
      </c>
    </row>
    <row r="131" spans="1:10">
      <c r="A131" s="21" t="s">
        <v>10974</v>
      </c>
      <c r="B131" s="20" t="s">
        <v>10975</v>
      </c>
      <c r="C131" s="21" t="s">
        <v>2572</v>
      </c>
      <c r="D131" s="28">
        <f>IF(G133&gt;0.25,MEDIAN(D133),AVERAGE(D133:D133))</f>
        <v>0.76875000000000004</v>
      </c>
      <c r="E131" s="112" t="s">
        <v>4231</v>
      </c>
      <c r="F131" s="112" t="s">
        <v>4232</v>
      </c>
      <c r="G131" s="112" t="s">
        <v>4233</v>
      </c>
      <c r="H131" s="382"/>
      <c r="I131" s="383"/>
    </row>
    <row r="132" spans="1:10">
      <c r="A132" s="114" t="s">
        <v>2582</v>
      </c>
      <c r="B132" s="114" t="s">
        <v>2581</v>
      </c>
      <c r="C132" s="215" t="s">
        <v>3177</v>
      </c>
      <c r="D132" s="215" t="s">
        <v>2583</v>
      </c>
      <c r="E132" s="386" t="str">
        <f>IF(G133&gt;0.25,"CÁLCULO: MEDIANA","CÁLCULO: MÉDIA")</f>
        <v>CÁLCULO: MÉDIA</v>
      </c>
      <c r="F132" s="386"/>
      <c r="G132" s="386"/>
      <c r="H132" s="382"/>
      <c r="I132" s="384"/>
    </row>
    <row r="133" spans="1:10" ht="30">
      <c r="A133" s="116" t="s">
        <v>10976</v>
      </c>
      <c r="B133" s="91" t="s">
        <v>10977</v>
      </c>
      <c r="C133" s="47">
        <v>43705</v>
      </c>
      <c r="D133" s="216">
        <v>0.76875000000000004</v>
      </c>
      <c r="E133" s="216">
        <v>0</v>
      </c>
      <c r="F133" s="216">
        <f>AVERAGE(D133:D133)</f>
        <v>0.76875000000000004</v>
      </c>
      <c r="G133" s="216">
        <f>E133/F133</f>
        <v>0</v>
      </c>
      <c r="H133" s="382"/>
      <c r="I133" s="384"/>
      <c r="J133" s="110" t="str">
        <f ca="1">IF((TRUNC(($J$3-C133),0))&gt;180,"Cotação expirada","")</f>
        <v>Cotação expirada</v>
      </c>
    </row>
    <row r="134" spans="1:10">
      <c r="A134" s="21" t="s">
        <v>10820</v>
      </c>
      <c r="B134" s="20" t="s">
        <v>10978</v>
      </c>
      <c r="C134" s="21" t="s">
        <v>240</v>
      </c>
      <c r="D134" s="28">
        <f>IF(G136&gt;0.25,MEDIAN(D136),AVERAGE(D136:D136))</f>
        <v>115.58</v>
      </c>
      <c r="E134" s="112" t="s">
        <v>4231</v>
      </c>
      <c r="F134" s="112" t="s">
        <v>4232</v>
      </c>
      <c r="G134" s="112" t="s">
        <v>4233</v>
      </c>
      <c r="H134" s="382"/>
      <c r="I134" s="383"/>
    </row>
    <row r="135" spans="1:10">
      <c r="A135" s="114" t="s">
        <v>2582</v>
      </c>
      <c r="B135" s="114" t="s">
        <v>2581</v>
      </c>
      <c r="C135" s="215" t="s">
        <v>3177</v>
      </c>
      <c r="D135" s="215" t="s">
        <v>2583</v>
      </c>
      <c r="E135" s="386" t="str">
        <f>IF(G136&gt;0.25,"CÁLCULO: MEDIANA","CÁLCULO: MÉDIA")</f>
        <v>CÁLCULO: MÉDIA</v>
      </c>
      <c r="F135" s="386"/>
      <c r="G135" s="386"/>
      <c r="H135" s="382"/>
      <c r="I135" s="384"/>
    </row>
    <row r="136" spans="1:10" ht="25.5">
      <c r="A136" s="116" t="s">
        <v>10928</v>
      </c>
      <c r="B136" s="116" t="s">
        <v>10979</v>
      </c>
      <c r="C136" s="47"/>
      <c r="D136" s="216">
        <v>115.58</v>
      </c>
      <c r="E136" s="216">
        <v>0</v>
      </c>
      <c r="F136" s="216">
        <f>AVERAGE(D136:D136)</f>
        <v>115.58</v>
      </c>
      <c r="G136" s="216">
        <f>E136/F136</f>
        <v>0</v>
      </c>
      <c r="H136" s="382"/>
      <c r="I136" s="384"/>
      <c r="J136" s="110" t="str">
        <f ca="1">IF((TRUNC(($J$3-C136),0))&gt;180,"Cotação expirada","")</f>
        <v>Cotação expirada</v>
      </c>
    </row>
    <row r="137" spans="1:10">
      <c r="A137" s="21" t="s">
        <v>10823</v>
      </c>
      <c r="B137" s="20" t="s">
        <v>10980</v>
      </c>
      <c r="C137" s="21" t="s">
        <v>10819</v>
      </c>
      <c r="D137" s="28">
        <f>IF(G139&gt;0.25,MEDIAN(D139),AVERAGE(D139:D139))</f>
        <v>108.6</v>
      </c>
      <c r="E137" s="112" t="s">
        <v>4231</v>
      </c>
      <c r="F137" s="112" t="s">
        <v>4232</v>
      </c>
      <c r="G137" s="112" t="s">
        <v>4233</v>
      </c>
      <c r="H137" s="382"/>
      <c r="I137" s="383"/>
    </row>
    <row r="138" spans="1:10">
      <c r="A138" s="114" t="s">
        <v>2582</v>
      </c>
      <c r="B138" s="114" t="s">
        <v>2581</v>
      </c>
      <c r="C138" s="215" t="s">
        <v>3177</v>
      </c>
      <c r="D138" s="215" t="s">
        <v>2583</v>
      </c>
      <c r="E138" s="386" t="str">
        <f>IF(G139&gt;0.25,"CÁLCULO: MEDIANA","CÁLCULO: MÉDIA")</f>
        <v>CÁLCULO: MÉDIA</v>
      </c>
      <c r="F138" s="386"/>
      <c r="G138" s="386"/>
      <c r="H138" s="382"/>
      <c r="I138" s="384"/>
    </row>
    <row r="139" spans="1:10" ht="63.75">
      <c r="A139" s="116" t="s">
        <v>10981</v>
      </c>
      <c r="B139" s="116" t="s">
        <v>10982</v>
      </c>
      <c r="C139" s="47">
        <v>43612</v>
      </c>
      <c r="D139" s="216">
        <v>108.6</v>
      </c>
      <c r="E139" s="216">
        <v>0</v>
      </c>
      <c r="F139" s="216">
        <f>AVERAGE(D139:D139)</f>
        <v>108.6</v>
      </c>
      <c r="G139" s="216">
        <f>E139/F139</f>
        <v>0</v>
      </c>
      <c r="H139" s="382"/>
      <c r="I139" s="384"/>
      <c r="J139" s="110" t="str">
        <f ca="1">IF((TRUNC(($J$3-C139),0))&gt;180,"Cotação expirada","")</f>
        <v>Cotação expirada</v>
      </c>
    </row>
    <row r="140" spans="1:10" ht="25.5">
      <c r="A140" s="21" t="s">
        <v>10707</v>
      </c>
      <c r="B140" s="20" t="s">
        <v>10825</v>
      </c>
      <c r="C140" s="21" t="s">
        <v>240</v>
      </c>
      <c r="D140" s="28">
        <f>IF(G142&gt;0.25,MEDIAN(D142),AVERAGE(D142:D142))</f>
        <v>88.78</v>
      </c>
      <c r="E140" s="112" t="s">
        <v>4231</v>
      </c>
      <c r="F140" s="112" t="s">
        <v>4232</v>
      </c>
      <c r="G140" s="112" t="s">
        <v>4233</v>
      </c>
      <c r="H140" s="382"/>
      <c r="I140" s="383" t="s">
        <v>10983</v>
      </c>
    </row>
    <row r="141" spans="1:10">
      <c r="A141" s="114" t="s">
        <v>2582</v>
      </c>
      <c r="B141" s="114" t="s">
        <v>2581</v>
      </c>
      <c r="C141" s="215" t="s">
        <v>3177</v>
      </c>
      <c r="D141" s="215" t="s">
        <v>2583</v>
      </c>
      <c r="E141" s="386" t="str">
        <f>IF(G142&gt;0.25,"CÁLCULO: MEDIANA","CÁLCULO: MÉDIA")</f>
        <v>CÁLCULO: MÉDIA</v>
      </c>
      <c r="F141" s="386"/>
      <c r="G141" s="386"/>
      <c r="H141" s="382"/>
      <c r="I141" s="384"/>
    </row>
    <row r="142" spans="1:10" ht="25.5">
      <c r="A142" s="116" t="s">
        <v>10984</v>
      </c>
      <c r="B142" s="116" t="s">
        <v>10985</v>
      </c>
      <c r="C142" s="47">
        <v>43866</v>
      </c>
      <c r="D142" s="216">
        <v>88.78</v>
      </c>
      <c r="E142" s="216">
        <v>0</v>
      </c>
      <c r="F142" s="216">
        <f>AVERAGE(D142:D142)</f>
        <v>88.78</v>
      </c>
      <c r="G142" s="216">
        <f>E142/F142</f>
        <v>0</v>
      </c>
      <c r="H142" s="382"/>
      <c r="I142" s="384"/>
      <c r="J142" s="110" t="str">
        <f ca="1">IF((TRUNC(($J$3-C142),0))&gt;180,"Cotação expirada","")</f>
        <v>Cotação expirada</v>
      </c>
    </row>
    <row r="143" spans="1:10" ht="25.5">
      <c r="A143" s="21" t="s">
        <v>10828</v>
      </c>
      <c r="B143" s="20" t="s">
        <v>10827</v>
      </c>
      <c r="C143" s="21" t="s">
        <v>240</v>
      </c>
      <c r="D143" s="28">
        <f>IF(G145&gt;0.25,MEDIAN(D145),AVERAGE(D145:D145))</f>
        <v>233.94</v>
      </c>
      <c r="E143" s="112" t="s">
        <v>4231</v>
      </c>
      <c r="F143" s="112" t="s">
        <v>4232</v>
      </c>
      <c r="G143" s="112" t="s">
        <v>4233</v>
      </c>
      <c r="H143" s="382"/>
      <c r="I143" s="383" t="s">
        <v>10983</v>
      </c>
    </row>
    <row r="144" spans="1:10">
      <c r="A144" s="114" t="s">
        <v>2582</v>
      </c>
      <c r="B144" s="114" t="s">
        <v>2581</v>
      </c>
      <c r="C144" s="215" t="s">
        <v>3177</v>
      </c>
      <c r="D144" s="215" t="s">
        <v>2583</v>
      </c>
      <c r="E144" s="386" t="str">
        <f>IF(G145&gt;0.25,"CÁLCULO: MEDIANA","CÁLCULO: MÉDIA")</f>
        <v>CÁLCULO: MÉDIA</v>
      </c>
      <c r="F144" s="386"/>
      <c r="G144" s="386"/>
      <c r="H144" s="382"/>
      <c r="I144" s="384"/>
    </row>
    <row r="145" spans="1:12" ht="25.5">
      <c r="A145" s="116" t="s">
        <v>10984</v>
      </c>
      <c r="B145" s="116" t="s">
        <v>10985</v>
      </c>
      <c r="C145" s="47">
        <v>43866</v>
      </c>
      <c r="D145" s="216">
        <v>233.94</v>
      </c>
      <c r="E145" s="216">
        <v>0</v>
      </c>
      <c r="F145" s="216">
        <f>AVERAGE(D145:D145)</f>
        <v>233.94</v>
      </c>
      <c r="G145" s="216">
        <f>E145/F145</f>
        <v>0</v>
      </c>
      <c r="H145" s="382"/>
      <c r="I145" s="384"/>
      <c r="J145" s="110" t="str">
        <f ca="1">IF((TRUNC(($J$3-C145),0))&gt;180,"Cotação expirada","")</f>
        <v>Cotação expirada</v>
      </c>
    </row>
    <row r="146" spans="1:12">
      <c r="A146" s="21" t="s">
        <v>10466</v>
      </c>
      <c r="B146" s="20" t="s">
        <v>10986</v>
      </c>
      <c r="C146" s="21" t="s">
        <v>240</v>
      </c>
      <c r="D146" s="28">
        <f>IF(G148&gt;0.25,MEDIAN(D148:D154),AVERAGE(D148:D154))</f>
        <v>75.767142857142844</v>
      </c>
      <c r="E146" s="112" t="s">
        <v>4231</v>
      </c>
      <c r="F146" s="112" t="s">
        <v>4232</v>
      </c>
      <c r="G146" s="112" t="s">
        <v>4233</v>
      </c>
      <c r="H146" s="382"/>
      <c r="I146" s="383"/>
    </row>
    <row r="147" spans="1:12">
      <c r="A147" s="114" t="s">
        <v>2582</v>
      </c>
      <c r="B147" s="114" t="s">
        <v>2581</v>
      </c>
      <c r="C147" s="215" t="s">
        <v>3177</v>
      </c>
      <c r="D147" s="215" t="s">
        <v>2583</v>
      </c>
      <c r="E147" s="386" t="str">
        <f>IF(G148&gt;0.25,"CÁLCULO: MEDIANA","CÁLCULO: MÉDIA")</f>
        <v>CÁLCULO: MÉDIA</v>
      </c>
      <c r="F147" s="386"/>
      <c r="G147" s="386"/>
      <c r="H147" s="382"/>
      <c r="I147" s="384"/>
    </row>
    <row r="148" spans="1:12" ht="90">
      <c r="A148" s="116" t="s">
        <v>10987</v>
      </c>
      <c r="B148" s="91" t="s">
        <v>10988</v>
      </c>
      <c r="C148" s="47">
        <v>43731</v>
      </c>
      <c r="D148" s="216">
        <v>94.31</v>
      </c>
      <c r="E148" s="390">
        <f>STDEV(D148:D154)</f>
        <v>10.028567053316287</v>
      </c>
      <c r="F148" s="390">
        <f>AVERAGE(D148:D154)</f>
        <v>75.767142857142844</v>
      </c>
      <c r="G148" s="390">
        <f>E148/F148</f>
        <v>0.13236036987992161</v>
      </c>
      <c r="H148" s="382"/>
      <c r="I148" s="384"/>
      <c r="J148" s="110" t="str">
        <f t="shared" ref="J148:J154" ca="1" si="0">IF((TRUNC(($J$3-C148),0))&gt;180,"Cotação expirada","")</f>
        <v>Cotação expirada</v>
      </c>
    </row>
    <row r="149" spans="1:12" ht="75">
      <c r="A149" s="116" t="s">
        <v>10989</v>
      </c>
      <c r="B149" s="91" t="s">
        <v>10990</v>
      </c>
      <c r="C149" s="47">
        <v>43731</v>
      </c>
      <c r="D149" s="216">
        <v>64.52</v>
      </c>
      <c r="E149" s="390"/>
      <c r="F149" s="390"/>
      <c r="G149" s="390"/>
      <c r="H149" s="382"/>
      <c r="I149" s="384"/>
      <c r="J149" s="110" t="str">
        <f t="shared" ca="1" si="0"/>
        <v>Cotação expirada</v>
      </c>
    </row>
    <row r="150" spans="1:12" ht="105">
      <c r="A150" s="116" t="s">
        <v>4243</v>
      </c>
      <c r="B150" s="91" t="s">
        <v>10991</v>
      </c>
      <c r="C150" s="47">
        <v>43731</v>
      </c>
      <c r="D150" s="216">
        <v>69.900000000000006</v>
      </c>
      <c r="E150" s="390"/>
      <c r="F150" s="390"/>
      <c r="G150" s="390"/>
      <c r="H150" s="382"/>
      <c r="I150" s="384"/>
      <c r="J150" s="110" t="str">
        <f t="shared" ca="1" si="0"/>
        <v>Cotação expirada</v>
      </c>
    </row>
    <row r="151" spans="1:12" ht="90">
      <c r="A151" s="116" t="s">
        <v>4236</v>
      </c>
      <c r="B151" s="91" t="s">
        <v>10992</v>
      </c>
      <c r="C151" s="47">
        <v>43731</v>
      </c>
      <c r="D151" s="216">
        <v>78.56</v>
      </c>
      <c r="E151" s="390"/>
      <c r="F151" s="390"/>
      <c r="G151" s="390"/>
      <c r="H151" s="382"/>
      <c r="I151" s="384"/>
      <c r="J151" s="110" t="str">
        <f t="shared" ca="1" si="0"/>
        <v>Cotação expirada</v>
      </c>
    </row>
    <row r="152" spans="1:12" ht="135">
      <c r="A152" s="116" t="s">
        <v>10993</v>
      </c>
      <c r="B152" s="91" t="s">
        <v>10994</v>
      </c>
      <c r="C152" s="47">
        <v>43731</v>
      </c>
      <c r="D152" s="216">
        <v>79.900000000000006</v>
      </c>
      <c r="E152" s="390"/>
      <c r="F152" s="390"/>
      <c r="G152" s="390"/>
      <c r="H152" s="382"/>
      <c r="I152" s="384"/>
      <c r="J152" s="110" t="str">
        <f t="shared" ca="1" si="0"/>
        <v>Cotação expirada</v>
      </c>
    </row>
    <row r="153" spans="1:12" ht="60">
      <c r="A153" s="116" t="s">
        <v>10995</v>
      </c>
      <c r="B153" s="91" t="s">
        <v>10996</v>
      </c>
      <c r="C153" s="47">
        <v>43731</v>
      </c>
      <c r="D153" s="216">
        <v>67.180000000000007</v>
      </c>
      <c r="E153" s="390"/>
      <c r="F153" s="390"/>
      <c r="G153" s="390"/>
      <c r="H153" s="382"/>
      <c r="I153" s="384"/>
      <c r="J153" s="110" t="str">
        <f t="shared" ca="1" si="0"/>
        <v>Cotação expirada</v>
      </c>
    </row>
    <row r="154" spans="1:12" ht="105">
      <c r="A154" s="116" t="s">
        <v>10997</v>
      </c>
      <c r="B154" s="91" t="s">
        <v>10998</v>
      </c>
      <c r="C154" s="47">
        <v>43767</v>
      </c>
      <c r="D154" s="216">
        <v>76</v>
      </c>
      <c r="E154" s="390"/>
      <c r="F154" s="390"/>
      <c r="G154" s="390"/>
      <c r="H154" s="382"/>
      <c r="I154" s="384"/>
      <c r="J154" s="110" t="str">
        <f t="shared" ca="1" si="0"/>
        <v>Cotação expirada</v>
      </c>
    </row>
    <row r="155" spans="1:12" ht="51">
      <c r="A155" s="21" t="s">
        <v>10338</v>
      </c>
      <c r="B155" s="20" t="s">
        <v>10999</v>
      </c>
      <c r="C155" s="21" t="s">
        <v>240</v>
      </c>
      <c r="D155" s="28">
        <f>IF(G157&gt;0.25,MEDIAN(D157:D161),AVERAGE(D157:D161))</f>
        <v>9805</v>
      </c>
      <c r="E155" s="112" t="s">
        <v>4231</v>
      </c>
      <c r="F155" s="112" t="s">
        <v>4232</v>
      </c>
      <c r="G155" s="112" t="s">
        <v>4233</v>
      </c>
      <c r="H155" s="391"/>
      <c r="I155" s="394" t="s">
        <v>11000</v>
      </c>
    </row>
    <row r="156" spans="1:12">
      <c r="A156" s="114" t="s">
        <v>2582</v>
      </c>
      <c r="B156" s="114" t="s">
        <v>2581</v>
      </c>
      <c r="C156" s="215" t="s">
        <v>3177</v>
      </c>
      <c r="D156" s="215" t="s">
        <v>2583</v>
      </c>
      <c r="E156" s="386" t="str">
        <f>IF(G157&gt;0.25,"CÁLCULO: MEDIANA","CÁLCULO: MÉDIA")</f>
        <v>CÁLCULO: MEDIANA</v>
      </c>
      <c r="F156" s="386"/>
      <c r="G156" s="386"/>
      <c r="H156" s="392"/>
      <c r="I156" s="395"/>
    </row>
    <row r="157" spans="1:12" ht="25.5">
      <c r="A157" s="116" t="s">
        <v>11001</v>
      </c>
      <c r="B157" s="116" t="s">
        <v>11002</v>
      </c>
      <c r="C157" s="47">
        <v>43733</v>
      </c>
      <c r="D157" s="216">
        <v>11660</v>
      </c>
      <c r="E157" s="390">
        <f>STDEV(D157:D161)</f>
        <v>2623.3661582020914</v>
      </c>
      <c r="F157" s="390">
        <f>AVERAGE(D157:D161)</f>
        <v>9805</v>
      </c>
      <c r="G157" s="390">
        <f>E157/F157</f>
        <v>0.26755391720572069</v>
      </c>
      <c r="H157" s="392"/>
      <c r="I157" s="395"/>
      <c r="J157" s="110" t="str">
        <f ca="1">IF((TRUNC(($J$3-C157),0))&gt;180,"Cotação expirada","")</f>
        <v>Cotação expirada</v>
      </c>
    </row>
    <row r="158" spans="1:12" ht="25.5">
      <c r="A158" s="116" t="s">
        <v>11003</v>
      </c>
      <c r="B158" s="116" t="s">
        <v>11004</v>
      </c>
      <c r="C158" s="197" t="s">
        <v>11005</v>
      </c>
      <c r="D158" s="216"/>
      <c r="E158" s="390"/>
      <c r="F158" s="390"/>
      <c r="G158" s="390"/>
      <c r="H158" s="392"/>
      <c r="I158" s="395"/>
      <c r="J158" s="110" t="e">
        <f ca="1">IF((TRUNC(($J$3-C158),0))&gt;180,"Cotação expirada","")</f>
        <v>#VALUE!</v>
      </c>
      <c r="L158" s="185"/>
    </row>
    <row r="159" spans="1:12" ht="25.5">
      <c r="A159" s="116" t="s">
        <v>10943</v>
      </c>
      <c r="B159" s="116" t="s">
        <v>10944</v>
      </c>
      <c r="C159" s="47">
        <v>43727</v>
      </c>
      <c r="D159" s="216">
        <v>7950</v>
      </c>
      <c r="E159" s="390"/>
      <c r="F159" s="390"/>
      <c r="G159" s="390"/>
      <c r="H159" s="392"/>
      <c r="I159" s="395"/>
      <c r="J159" s="110" t="str">
        <f ca="1">IF((TRUNC(($J$3-C159),0))&gt;180,"Cotação expirada","")</f>
        <v>Cotação expirada</v>
      </c>
      <c r="L159" s="185"/>
    </row>
    <row r="160" spans="1:12" ht="25.5">
      <c r="A160" s="116" t="s">
        <v>11006</v>
      </c>
      <c r="B160" s="116" t="s">
        <v>11007</v>
      </c>
      <c r="C160" s="197" t="s">
        <v>11005</v>
      </c>
      <c r="D160" s="216"/>
      <c r="E160" s="390"/>
      <c r="F160" s="390"/>
      <c r="G160" s="390"/>
      <c r="H160" s="392"/>
      <c r="I160" s="395"/>
      <c r="J160" s="110" t="e">
        <f ca="1">IF((TRUNC(($J$3-C160),0))&gt;180,"Cotação expirada","")</f>
        <v>#VALUE!</v>
      </c>
    </row>
    <row r="161" spans="1:10" ht="25.5">
      <c r="A161" s="116" t="s">
        <v>11008</v>
      </c>
      <c r="B161" s="188" t="s">
        <v>11009</v>
      </c>
      <c r="C161" s="197" t="s">
        <v>11005</v>
      </c>
      <c r="D161" s="216"/>
      <c r="E161" s="390"/>
      <c r="F161" s="390"/>
      <c r="G161" s="390"/>
      <c r="H161" s="393"/>
      <c r="I161" s="396"/>
      <c r="J161" s="110" t="e">
        <f ca="1">IF((TRUNC(($J$3-C161),0))&gt;180,"Cotação expirada","")</f>
        <v>#VALUE!</v>
      </c>
    </row>
    <row r="162" spans="1:10">
      <c r="A162" s="21" t="s">
        <v>10341</v>
      </c>
      <c r="B162" s="20" t="s">
        <v>11010</v>
      </c>
      <c r="C162" s="21" t="s">
        <v>240</v>
      </c>
      <c r="D162" s="28">
        <f>IF(G164&gt;0.25,MEDIAN(D164:D166),AVERAGE(D164:D166))</f>
        <v>261.26666666666665</v>
      </c>
      <c r="E162" s="112" t="s">
        <v>4231</v>
      </c>
      <c r="F162" s="112" t="s">
        <v>4232</v>
      </c>
      <c r="G162" s="112" t="s">
        <v>4233</v>
      </c>
      <c r="H162" s="382"/>
      <c r="I162" s="383" t="s">
        <v>11011</v>
      </c>
    </row>
    <row r="163" spans="1:10">
      <c r="A163" s="114" t="s">
        <v>2582</v>
      </c>
      <c r="B163" s="114" t="s">
        <v>2581</v>
      </c>
      <c r="C163" s="215" t="s">
        <v>3177</v>
      </c>
      <c r="D163" s="215" t="s">
        <v>2583</v>
      </c>
      <c r="E163" s="386" t="str">
        <f>IF(G164&gt;0.25,"CÁLCULO: MEDIANA","CÁLCULO: MÉDIA")</f>
        <v>CÁLCULO: MÉDIA</v>
      </c>
      <c r="F163" s="386"/>
      <c r="G163" s="386"/>
      <c r="H163" s="382"/>
      <c r="I163" s="384"/>
    </row>
    <row r="164" spans="1:10" ht="25.5">
      <c r="A164" s="116" t="s">
        <v>11012</v>
      </c>
      <c r="B164" s="116" t="s">
        <v>11013</v>
      </c>
      <c r="C164" s="47">
        <v>43734</v>
      </c>
      <c r="D164" s="216">
        <v>280</v>
      </c>
      <c r="E164" s="390">
        <f>STDEV(D164:D166)</f>
        <v>16.480695778192537</v>
      </c>
      <c r="F164" s="390">
        <f>AVERAGE(D164:D166)</f>
        <v>261.26666666666665</v>
      </c>
      <c r="G164" s="390">
        <f>E164/F164</f>
        <v>6.3079978737659623E-2</v>
      </c>
      <c r="H164" s="382"/>
      <c r="I164" s="384"/>
      <c r="J164" s="110" t="str">
        <f ca="1">IF((TRUNC(($J$3-C164),0))&gt;180,"Cotação expirada","")</f>
        <v>Cotação expirada</v>
      </c>
    </row>
    <row r="165" spans="1:10" ht="20.100000000000001" customHeight="1">
      <c r="A165" s="116" t="s">
        <v>11014</v>
      </c>
      <c r="B165" s="116" t="s">
        <v>11015</v>
      </c>
      <c r="C165" s="47">
        <v>43735</v>
      </c>
      <c r="D165" s="216">
        <v>249</v>
      </c>
      <c r="E165" s="390"/>
      <c r="F165" s="390"/>
      <c r="G165" s="390"/>
      <c r="H165" s="382"/>
      <c r="I165" s="384"/>
      <c r="J165" s="110" t="str">
        <f ca="1">IF((TRUNC(($J$3-C165),0))&gt;180,"Cotação expirada","")</f>
        <v>Cotação expirada</v>
      </c>
    </row>
    <row r="166" spans="1:10" ht="27" customHeight="1">
      <c r="A166" s="116" t="s">
        <v>11016</v>
      </c>
      <c r="B166" s="116" t="s">
        <v>11017</v>
      </c>
      <c r="C166" s="47">
        <v>43734</v>
      </c>
      <c r="D166" s="216">
        <v>254.8</v>
      </c>
      <c r="E166" s="390"/>
      <c r="F166" s="390"/>
      <c r="G166" s="390"/>
      <c r="H166" s="382"/>
      <c r="I166" s="385"/>
      <c r="J166" s="110" t="str">
        <f ca="1">IF((TRUNC(($J$3-C166),0))&gt;180,"Cotação expirada","")</f>
        <v>Cotação expirada</v>
      </c>
    </row>
    <row r="167" spans="1:10" ht="25.5">
      <c r="A167" s="21" t="s">
        <v>10469</v>
      </c>
      <c r="B167" s="20" t="s">
        <v>11018</v>
      </c>
      <c r="C167" s="21" t="s">
        <v>240</v>
      </c>
      <c r="D167" s="28">
        <f>IF(G169&gt;0.25,MEDIAN(D169:D173),AVERAGE(D169:D173))</f>
        <v>4174.0300000000007</v>
      </c>
      <c r="E167" s="112" t="s">
        <v>4231</v>
      </c>
      <c r="F167" s="112" t="s">
        <v>4232</v>
      </c>
      <c r="G167" s="112" t="s">
        <v>4233</v>
      </c>
      <c r="H167" s="382"/>
      <c r="I167" s="383" t="s">
        <v>11019</v>
      </c>
    </row>
    <row r="168" spans="1:10">
      <c r="A168" s="114" t="s">
        <v>2582</v>
      </c>
      <c r="B168" s="114" t="s">
        <v>2581</v>
      </c>
      <c r="C168" s="215" t="s">
        <v>3177</v>
      </c>
      <c r="D168" s="215" t="s">
        <v>2583</v>
      </c>
      <c r="E168" s="386" t="str">
        <f>IF(G169&gt;0.25,"CÁLCULO: MEDIANA","CÁLCULO: MÉDIA")</f>
        <v>CÁLCULO: MÉDIA</v>
      </c>
      <c r="F168" s="386"/>
      <c r="G168" s="386"/>
      <c r="H168" s="382"/>
      <c r="I168" s="384"/>
    </row>
    <row r="169" spans="1:10" ht="75">
      <c r="A169" s="116" t="s">
        <v>11001</v>
      </c>
      <c r="B169" s="188" t="s">
        <v>11020</v>
      </c>
      <c r="C169" s="47">
        <v>43733</v>
      </c>
      <c r="D169" s="216">
        <f>ROUND((((12470/16.2)*(2.425+2.4))+(2300*1/5)),2)</f>
        <v>4174.0600000000004</v>
      </c>
      <c r="E169" s="390">
        <f>STDEV(D169:D173)</f>
        <v>4.2426406871475822E-2</v>
      </c>
      <c r="F169" s="390">
        <f>AVERAGE(D169:D173)</f>
        <v>4174.0300000000007</v>
      </c>
      <c r="G169" s="390">
        <f>E169/F169</f>
        <v>1.0164375165361969E-5</v>
      </c>
      <c r="H169" s="382"/>
      <c r="I169" s="384"/>
      <c r="J169" s="110" t="str">
        <f ca="1">IF((TRUNC(($J$3-C169),0))&gt;180,"Cotação expirada","")</f>
        <v>Cotação expirada</v>
      </c>
    </row>
    <row r="170" spans="1:10" ht="25.5">
      <c r="A170" s="116" t="s">
        <v>11003</v>
      </c>
      <c r="B170" s="116" t="s">
        <v>11004</v>
      </c>
      <c r="C170" s="197" t="s">
        <v>11005</v>
      </c>
      <c r="D170" s="216"/>
      <c r="E170" s="390"/>
      <c r="F170" s="390"/>
      <c r="G170" s="390"/>
      <c r="H170" s="382"/>
      <c r="I170" s="384"/>
      <c r="J170" s="110" t="e">
        <f ca="1">IF((TRUNC(($J$3-C170),0))&gt;180,"Cotação expirada","")</f>
        <v>#VALUE!</v>
      </c>
    </row>
    <row r="171" spans="1:10" ht="25.5">
      <c r="A171" s="116" t="s">
        <v>10943</v>
      </c>
      <c r="B171" s="116" t="s">
        <v>10944</v>
      </c>
      <c r="C171" s="47">
        <v>43727</v>
      </c>
      <c r="D171" s="216">
        <v>4174</v>
      </c>
      <c r="E171" s="390"/>
      <c r="F171" s="390"/>
      <c r="G171" s="390"/>
      <c r="H171" s="382"/>
      <c r="I171" s="384"/>
      <c r="J171" s="110" t="str">
        <f ca="1">IF((TRUNC(($J$3-C171),0))&gt;180,"Cotação expirada","")</f>
        <v>Cotação expirada</v>
      </c>
    </row>
    <row r="172" spans="1:10" ht="25.5">
      <c r="A172" s="116" t="s">
        <v>11006</v>
      </c>
      <c r="B172" s="116" t="s">
        <v>11007</v>
      </c>
      <c r="C172" s="197" t="s">
        <v>11005</v>
      </c>
      <c r="D172" s="216"/>
      <c r="E172" s="390"/>
      <c r="F172" s="390"/>
      <c r="G172" s="390"/>
      <c r="H172" s="382"/>
      <c r="I172" s="384"/>
      <c r="J172" s="110" t="e">
        <f ca="1">IF((TRUNC(($J$3-C172),0))&gt;180,"Cotação expirada","")</f>
        <v>#VALUE!</v>
      </c>
    </row>
    <row r="173" spans="1:10" ht="25.5">
      <c r="A173" s="116" t="s">
        <v>11008</v>
      </c>
      <c r="B173" s="188" t="s">
        <v>11009</v>
      </c>
      <c r="C173" s="197" t="s">
        <v>11005</v>
      </c>
      <c r="D173" s="216"/>
      <c r="E173" s="390"/>
      <c r="F173" s="390"/>
      <c r="G173" s="390"/>
      <c r="H173" s="382"/>
      <c r="I173" s="385"/>
      <c r="J173" s="110" t="e">
        <f ca="1">IF((TRUNC(($J$3-C173),0))&gt;180,"Cotação expirada","")</f>
        <v>#VALUE!</v>
      </c>
    </row>
    <row r="174" spans="1:10" ht="25.5">
      <c r="A174" s="21" t="s">
        <v>10472</v>
      </c>
      <c r="B174" s="20" t="s">
        <v>11021</v>
      </c>
      <c r="C174" s="21" t="s">
        <v>240</v>
      </c>
      <c r="D174" s="28">
        <f>IF(G176&gt;0.25,MEDIAN(D176:D180),AVERAGE(D176:D180))</f>
        <v>1952.78</v>
      </c>
      <c r="E174" s="112" t="s">
        <v>4231</v>
      </c>
      <c r="F174" s="112" t="s">
        <v>4232</v>
      </c>
      <c r="G174" s="112" t="s">
        <v>4233</v>
      </c>
      <c r="H174" s="382"/>
      <c r="I174" s="383" t="s">
        <v>11019</v>
      </c>
    </row>
    <row r="175" spans="1:10">
      <c r="A175" s="114" t="s">
        <v>2582</v>
      </c>
      <c r="B175" s="114" t="s">
        <v>2581</v>
      </c>
      <c r="C175" s="215" t="s">
        <v>3177</v>
      </c>
      <c r="D175" s="215" t="s">
        <v>2583</v>
      </c>
      <c r="E175" s="386" t="str">
        <f>IF(G176&gt;0.25,"CÁLCULO: MEDIANA","CÁLCULO: MÉDIA")</f>
        <v>CÁLCULO: MÉDIA</v>
      </c>
      <c r="F175" s="386"/>
      <c r="G175" s="386"/>
      <c r="H175" s="382"/>
      <c r="I175" s="384"/>
    </row>
    <row r="176" spans="1:10" ht="75">
      <c r="A176" s="116" t="s">
        <v>11001</v>
      </c>
      <c r="B176" s="188" t="s">
        <v>11020</v>
      </c>
      <c r="C176" s="47">
        <v>43733</v>
      </c>
      <c r="D176" s="216">
        <f>ROUND((((12470/16.2)*1.8)+(2300*1/5)),2)</f>
        <v>1845.56</v>
      </c>
      <c r="E176" s="390">
        <f>STDEV(D176:D180)</f>
        <v>151.63197815764329</v>
      </c>
      <c r="F176" s="390">
        <f>AVERAGE(D176:D180)</f>
        <v>1952.78</v>
      </c>
      <c r="G176" s="390">
        <f>E176/F176</f>
        <v>7.7649288787084714E-2</v>
      </c>
      <c r="H176" s="382"/>
      <c r="I176" s="384"/>
      <c r="J176" s="110" t="str">
        <f ca="1">IF((TRUNC(($J$3-C176),0))&gt;180,"Cotação expirada","")</f>
        <v>Cotação expirada</v>
      </c>
    </row>
    <row r="177" spans="1:10" ht="25.5">
      <c r="A177" s="116" t="s">
        <v>11003</v>
      </c>
      <c r="B177" s="116" t="s">
        <v>11004</v>
      </c>
      <c r="C177" s="197" t="s">
        <v>11005</v>
      </c>
      <c r="D177" s="216"/>
      <c r="E177" s="390"/>
      <c r="F177" s="390"/>
      <c r="G177" s="390"/>
      <c r="H177" s="382"/>
      <c r="I177" s="384"/>
      <c r="J177" s="110" t="e">
        <f ca="1">IF((TRUNC(($J$3-C177),0))&gt;180,"Cotação expirada","")</f>
        <v>#VALUE!</v>
      </c>
    </row>
    <row r="178" spans="1:10" ht="25.5">
      <c r="A178" s="116" t="s">
        <v>10943</v>
      </c>
      <c r="B178" s="116" t="s">
        <v>10944</v>
      </c>
      <c r="C178" s="47">
        <v>43727</v>
      </c>
      <c r="D178" s="216">
        <v>2060</v>
      </c>
      <c r="E178" s="390"/>
      <c r="F178" s="390"/>
      <c r="G178" s="390"/>
      <c r="H178" s="382"/>
      <c r="I178" s="384"/>
      <c r="J178" s="110" t="str">
        <f ca="1">IF((TRUNC(($J$3-C178),0))&gt;180,"Cotação expirada","")</f>
        <v>Cotação expirada</v>
      </c>
    </row>
    <row r="179" spans="1:10" ht="25.5">
      <c r="A179" s="116" t="s">
        <v>11006</v>
      </c>
      <c r="B179" s="116" t="s">
        <v>11007</v>
      </c>
      <c r="C179" s="197" t="s">
        <v>11005</v>
      </c>
      <c r="D179" s="216"/>
      <c r="E179" s="390"/>
      <c r="F179" s="390"/>
      <c r="G179" s="390"/>
      <c r="H179" s="382"/>
      <c r="I179" s="384"/>
      <c r="J179" s="110" t="e">
        <f ca="1">IF((TRUNC(($J$3-C179),0))&gt;180,"Cotação expirada","")</f>
        <v>#VALUE!</v>
      </c>
    </row>
    <row r="180" spans="1:10" ht="25.5">
      <c r="A180" s="116" t="s">
        <v>11008</v>
      </c>
      <c r="B180" s="188" t="s">
        <v>11009</v>
      </c>
      <c r="C180" s="197" t="s">
        <v>11005</v>
      </c>
      <c r="D180" s="216"/>
      <c r="E180" s="390"/>
      <c r="F180" s="390"/>
      <c r="G180" s="390"/>
      <c r="H180" s="382"/>
      <c r="I180" s="385"/>
      <c r="J180" s="110" t="e">
        <f ca="1">IF((TRUNC(($J$3-C180),0))&gt;180,"Cotação expirada","")</f>
        <v>#VALUE!</v>
      </c>
    </row>
    <row r="181" spans="1:10" ht="25.5">
      <c r="A181" s="21" t="s">
        <v>10475</v>
      </c>
      <c r="B181" s="20" t="s">
        <v>11022</v>
      </c>
      <c r="C181" s="21" t="s">
        <v>240</v>
      </c>
      <c r="D181" s="28">
        <f>IF(G183&gt;0.25,MEDIAN(D183:D187),AVERAGE(D183:D187))</f>
        <v>3439.1549999999997</v>
      </c>
      <c r="E181" s="112" t="s">
        <v>4231</v>
      </c>
      <c r="F181" s="112" t="s">
        <v>4232</v>
      </c>
      <c r="G181" s="112" t="s">
        <v>4233</v>
      </c>
      <c r="H181" s="382"/>
      <c r="I181" s="383" t="s">
        <v>11019</v>
      </c>
    </row>
    <row r="182" spans="1:10">
      <c r="A182" s="114" t="s">
        <v>2582</v>
      </c>
      <c r="B182" s="114" t="s">
        <v>2581</v>
      </c>
      <c r="C182" s="215" t="s">
        <v>3177</v>
      </c>
      <c r="D182" s="215" t="s">
        <v>2583</v>
      </c>
      <c r="E182" s="386" t="str">
        <f>IF(G183&gt;0.25,"CÁLCULO: MEDIANA","CÁLCULO: MÉDIA")</f>
        <v>CÁLCULO: MÉDIA</v>
      </c>
      <c r="F182" s="386"/>
      <c r="G182" s="386"/>
      <c r="H182" s="382"/>
      <c r="I182" s="384"/>
    </row>
    <row r="183" spans="1:10" ht="75">
      <c r="A183" s="116" t="s">
        <v>11001</v>
      </c>
      <c r="B183" s="188" t="s">
        <v>11020</v>
      </c>
      <c r="C183" s="47">
        <v>43733</v>
      </c>
      <c r="D183" s="216">
        <f>ROUND((((12470/16.2)*(2.425+1.4))+(2300*1/5)),2)</f>
        <v>3404.31</v>
      </c>
      <c r="E183" s="390">
        <f>STDEV(D183:D187)</f>
        <v>49.278271580890539</v>
      </c>
      <c r="F183" s="390">
        <f>AVERAGE(D183:D187)</f>
        <v>3439.1549999999997</v>
      </c>
      <c r="G183" s="390">
        <f>E183/F183</f>
        <v>1.4328598618233416E-2</v>
      </c>
      <c r="H183" s="382"/>
      <c r="I183" s="384"/>
      <c r="J183" s="110" t="str">
        <f ca="1">IF((TRUNC(($J$3-C183),0))&gt;180,"Cotação expirada","")</f>
        <v>Cotação expirada</v>
      </c>
    </row>
    <row r="184" spans="1:10" ht="25.5">
      <c r="A184" s="116" t="s">
        <v>11003</v>
      </c>
      <c r="B184" s="116" t="s">
        <v>11004</v>
      </c>
      <c r="C184" s="197" t="s">
        <v>11005</v>
      </c>
      <c r="D184" s="216"/>
      <c r="E184" s="390"/>
      <c r="F184" s="390"/>
      <c r="G184" s="390"/>
      <c r="H184" s="382"/>
      <c r="I184" s="384"/>
      <c r="J184" s="110" t="e">
        <f ca="1">IF((TRUNC(($J$3-C184),0))&gt;180,"Cotação expirada","")</f>
        <v>#VALUE!</v>
      </c>
    </row>
    <row r="185" spans="1:10" ht="25.5">
      <c r="A185" s="116" t="s">
        <v>10943</v>
      </c>
      <c r="B185" s="116" t="s">
        <v>10944</v>
      </c>
      <c r="C185" s="47">
        <v>43727</v>
      </c>
      <c r="D185" s="216">
        <v>3474</v>
      </c>
      <c r="E185" s="390"/>
      <c r="F185" s="390"/>
      <c r="G185" s="390"/>
      <c r="H185" s="382"/>
      <c r="I185" s="384"/>
      <c r="J185" s="110" t="str">
        <f ca="1">IF((TRUNC(($J$3-C185),0))&gt;180,"Cotação expirada","")</f>
        <v>Cotação expirada</v>
      </c>
    </row>
    <row r="186" spans="1:10" ht="25.5">
      <c r="A186" s="116" t="s">
        <v>11006</v>
      </c>
      <c r="B186" s="116" t="s">
        <v>11007</v>
      </c>
      <c r="C186" s="197" t="s">
        <v>11005</v>
      </c>
      <c r="D186" s="216"/>
      <c r="E186" s="390"/>
      <c r="F186" s="390"/>
      <c r="G186" s="390"/>
      <c r="H186" s="382"/>
      <c r="I186" s="384"/>
      <c r="J186" s="110" t="e">
        <f ca="1">IF((TRUNC(($J$3-C186),0))&gt;180,"Cotação expirada","")</f>
        <v>#VALUE!</v>
      </c>
    </row>
    <row r="187" spans="1:10" ht="25.5">
      <c r="A187" s="116" t="s">
        <v>11008</v>
      </c>
      <c r="B187" s="188" t="s">
        <v>11009</v>
      </c>
      <c r="C187" s="197" t="s">
        <v>11005</v>
      </c>
      <c r="D187" s="216"/>
      <c r="E187" s="390"/>
      <c r="F187" s="390"/>
      <c r="G187" s="390"/>
      <c r="H187" s="382"/>
      <c r="I187" s="385"/>
      <c r="J187" s="110" t="e">
        <f ca="1">IF((TRUNC(($J$3-C187),0))&gt;180,"Cotação expirada","")</f>
        <v>#VALUE!</v>
      </c>
    </row>
    <row r="188" spans="1:10" ht="25.5">
      <c r="A188" s="21" t="s">
        <v>10478</v>
      </c>
      <c r="B188" s="20" t="s">
        <v>11023</v>
      </c>
      <c r="C188" s="21" t="s">
        <v>240</v>
      </c>
      <c r="D188" s="28">
        <f>IF(G190&gt;0.25,MEDIAN(D190:D194),AVERAGE(D190:D194))</f>
        <v>6761.3449999999993</v>
      </c>
      <c r="E188" s="112" t="s">
        <v>4231</v>
      </c>
      <c r="F188" s="112" t="s">
        <v>4232</v>
      </c>
      <c r="G188" s="112" t="s">
        <v>4233</v>
      </c>
      <c r="H188" s="382"/>
      <c r="I188" s="383" t="s">
        <v>11019</v>
      </c>
    </row>
    <row r="189" spans="1:10">
      <c r="A189" s="114" t="s">
        <v>2582</v>
      </c>
      <c r="B189" s="114" t="s">
        <v>2581</v>
      </c>
      <c r="C189" s="215" t="s">
        <v>3177</v>
      </c>
      <c r="D189" s="215" t="s">
        <v>2583</v>
      </c>
      <c r="E189" s="386" t="str">
        <f>IF(G190&gt;0.25,"CÁLCULO: MEDIANA","CÁLCULO: MÉDIA")</f>
        <v>CÁLCULO: MÉDIA</v>
      </c>
      <c r="F189" s="386"/>
      <c r="G189" s="386"/>
      <c r="H189" s="382"/>
      <c r="I189" s="384"/>
    </row>
    <row r="190" spans="1:10" ht="75">
      <c r="A190" s="116" t="s">
        <v>11001</v>
      </c>
      <c r="B190" s="188" t="s">
        <v>11020</v>
      </c>
      <c r="C190" s="47">
        <v>43733</v>
      </c>
      <c r="D190" s="216">
        <f>ROUND((((12470/16.2)*(2+2.95+2.4))+(2300*2/5)),2)</f>
        <v>6577.69</v>
      </c>
      <c r="E190" s="390">
        <f>STDEV(D190:D194)</f>
        <v>259.72739179763107</v>
      </c>
      <c r="F190" s="390">
        <f>AVERAGE(D190:D194)</f>
        <v>6761.3449999999993</v>
      </c>
      <c r="G190" s="390">
        <f>E190/F190</f>
        <v>3.8413568867973917E-2</v>
      </c>
      <c r="H190" s="382"/>
      <c r="I190" s="384"/>
      <c r="J190" s="110" t="str">
        <f t="shared" ref="J190:J195" ca="1" si="1">IF((TRUNC(($J$3-C190),0))&gt;180,"Cotação expirada","")</f>
        <v>Cotação expirada</v>
      </c>
    </row>
    <row r="191" spans="1:10" ht="25.5">
      <c r="A191" s="116" t="s">
        <v>11003</v>
      </c>
      <c r="B191" s="116" t="s">
        <v>11004</v>
      </c>
      <c r="C191" s="197" t="s">
        <v>11005</v>
      </c>
      <c r="D191" s="216"/>
      <c r="E191" s="390"/>
      <c r="F191" s="390"/>
      <c r="G191" s="390"/>
      <c r="H191" s="382"/>
      <c r="I191" s="384"/>
      <c r="J191" s="110" t="e">
        <f t="shared" ca="1" si="1"/>
        <v>#VALUE!</v>
      </c>
    </row>
    <row r="192" spans="1:10" ht="25.5">
      <c r="A192" s="116" t="s">
        <v>10943</v>
      </c>
      <c r="B192" s="116" t="s">
        <v>10944</v>
      </c>
      <c r="C192" s="47">
        <v>43727</v>
      </c>
      <c r="D192" s="216">
        <v>6945</v>
      </c>
      <c r="E192" s="390"/>
      <c r="F192" s="390"/>
      <c r="G192" s="390"/>
      <c r="H192" s="382"/>
      <c r="I192" s="384"/>
      <c r="J192" s="110" t="str">
        <f t="shared" ca="1" si="1"/>
        <v>Cotação expirada</v>
      </c>
    </row>
    <row r="193" spans="1:12" ht="25.5">
      <c r="A193" s="116" t="s">
        <v>11006</v>
      </c>
      <c r="B193" s="116" t="s">
        <v>11007</v>
      </c>
      <c r="C193" s="197" t="s">
        <v>11005</v>
      </c>
      <c r="D193" s="216"/>
      <c r="E193" s="390"/>
      <c r="F193" s="390"/>
      <c r="G193" s="390"/>
      <c r="H193" s="382"/>
      <c r="I193" s="384"/>
      <c r="J193" s="110" t="e">
        <f t="shared" ca="1" si="1"/>
        <v>#VALUE!</v>
      </c>
    </row>
    <row r="194" spans="1:12" ht="25.5">
      <c r="A194" s="116" t="s">
        <v>11008</v>
      </c>
      <c r="B194" s="188" t="s">
        <v>11009</v>
      </c>
      <c r="C194" s="197" t="s">
        <v>11005</v>
      </c>
      <c r="D194" s="216"/>
      <c r="E194" s="390"/>
      <c r="F194" s="390"/>
      <c r="G194" s="390"/>
      <c r="H194" s="382"/>
      <c r="I194" s="385"/>
      <c r="J194" s="110" t="e">
        <f t="shared" ca="1" si="1"/>
        <v>#VALUE!</v>
      </c>
    </row>
    <row r="195" spans="1:12">
      <c r="A195" s="21" t="s">
        <v>10483</v>
      </c>
      <c r="B195" s="20" t="s">
        <v>11024</v>
      </c>
      <c r="C195" s="21" t="s">
        <v>240</v>
      </c>
      <c r="D195" s="28">
        <f>IF(G197&gt;0.25,MEDIAN(D197:D199),AVERAGE(D197:D199))</f>
        <v>123.33333333333333</v>
      </c>
      <c r="E195" s="112" t="s">
        <v>4231</v>
      </c>
      <c r="F195" s="112" t="s">
        <v>4232</v>
      </c>
      <c r="G195" s="112" t="s">
        <v>4233</v>
      </c>
      <c r="H195" s="382"/>
      <c r="I195" s="383"/>
      <c r="J195" s="110" t="e">
        <f t="shared" ca="1" si="1"/>
        <v>#VALUE!</v>
      </c>
    </row>
    <row r="196" spans="1:12">
      <c r="A196" s="114" t="s">
        <v>2582</v>
      </c>
      <c r="B196" s="114" t="s">
        <v>2581</v>
      </c>
      <c r="C196" s="215" t="s">
        <v>3177</v>
      </c>
      <c r="D196" s="215" t="s">
        <v>2583</v>
      </c>
      <c r="E196" s="386" t="str">
        <f>IF(G197&gt;0.25,"CÁLCULO: MEDIANA","CÁLCULO: MÉDIA")</f>
        <v>CÁLCULO: MÉDIA</v>
      </c>
      <c r="F196" s="386"/>
      <c r="G196" s="386"/>
      <c r="H196" s="382"/>
      <c r="I196" s="384"/>
    </row>
    <row r="197" spans="1:12" ht="105">
      <c r="A197" s="116" t="s">
        <v>10997</v>
      </c>
      <c r="B197" s="91" t="s">
        <v>11025</v>
      </c>
      <c r="C197" s="47">
        <v>43739</v>
      </c>
      <c r="D197" s="216">
        <v>130</v>
      </c>
      <c r="E197" s="390">
        <f>STDEV(D197:D199)</f>
        <v>11.547005383792516</v>
      </c>
      <c r="F197" s="390">
        <f>AVERAGE(D197:D199)</f>
        <v>123.33333333333333</v>
      </c>
      <c r="G197" s="390">
        <f>E197/F197</f>
        <v>9.3624367976696085E-2</v>
      </c>
      <c r="H197" s="382"/>
      <c r="I197" s="384"/>
      <c r="J197" s="110" t="str">
        <f ca="1">IF((TRUNC(($J$3-C197),0))&gt;180,"Cotação expirada","")</f>
        <v>Cotação expirada</v>
      </c>
    </row>
    <row r="198" spans="1:12" ht="105">
      <c r="A198" s="116" t="s">
        <v>10947</v>
      </c>
      <c r="B198" s="91" t="s">
        <v>11026</v>
      </c>
      <c r="C198" s="47">
        <v>43739</v>
      </c>
      <c r="D198" s="216">
        <v>130</v>
      </c>
      <c r="E198" s="390"/>
      <c r="F198" s="390"/>
      <c r="G198" s="390"/>
      <c r="H198" s="382"/>
      <c r="I198" s="384"/>
      <c r="J198" s="110" t="str">
        <f ca="1">IF((TRUNC(($J$3-C198),0))&gt;180,"Cotação expirada","")</f>
        <v>Cotação expirada</v>
      </c>
    </row>
    <row r="199" spans="1:12" ht="25.5">
      <c r="A199" s="116" t="s">
        <v>11027</v>
      </c>
      <c r="B199" s="116" t="s">
        <v>11028</v>
      </c>
      <c r="C199" s="47">
        <v>43739</v>
      </c>
      <c r="D199" s="216">
        <v>110</v>
      </c>
      <c r="E199" s="390"/>
      <c r="F199" s="390"/>
      <c r="G199" s="390"/>
      <c r="H199" s="382"/>
      <c r="I199" s="385"/>
      <c r="J199" s="110" t="str">
        <f ca="1">IF((TRUNC(($J$3-C199),0))&gt;180,"Cotação expirada","")</f>
        <v>Cotação expirada</v>
      </c>
    </row>
    <row r="200" spans="1:12" ht="38.25">
      <c r="A200" s="21" t="s">
        <v>10020</v>
      </c>
      <c r="B200" s="20" t="s">
        <v>11029</v>
      </c>
      <c r="C200" s="21" t="s">
        <v>316</v>
      </c>
      <c r="D200" s="28">
        <f>IF(G202&gt;0.25,MEDIAN(D202:D205),AVERAGE(D202:D205))</f>
        <v>52.133333333333333</v>
      </c>
      <c r="E200" s="112" t="s">
        <v>4231</v>
      </c>
      <c r="F200" s="112" t="s">
        <v>4232</v>
      </c>
      <c r="G200" s="112" t="s">
        <v>4233</v>
      </c>
      <c r="H200" s="391"/>
      <c r="I200" s="383" t="s">
        <v>11030</v>
      </c>
      <c r="L200" s="35"/>
    </row>
    <row r="201" spans="1:12">
      <c r="A201" s="114" t="s">
        <v>2582</v>
      </c>
      <c r="B201" s="114" t="s">
        <v>2581</v>
      </c>
      <c r="C201" s="215" t="s">
        <v>3177</v>
      </c>
      <c r="D201" s="215" t="s">
        <v>2583</v>
      </c>
      <c r="E201" s="386" t="str">
        <f>IF(G202&gt;0.25,"CÁLCULO: MEDIANA","CÁLCULO: MÉDIA")</f>
        <v>CÁLCULO: MÉDIA</v>
      </c>
      <c r="F201" s="386"/>
      <c r="G201" s="386"/>
      <c r="H201" s="392"/>
      <c r="I201" s="397"/>
    </row>
    <row r="202" spans="1:12">
      <c r="A202" s="116" t="s">
        <v>11031</v>
      </c>
      <c r="B202" s="116" t="s">
        <v>11032</v>
      </c>
      <c r="C202" s="47">
        <v>43767</v>
      </c>
      <c r="D202" s="216">
        <v>52</v>
      </c>
      <c r="E202" s="390">
        <f>STDEV(D202:D205)</f>
        <v>2.3028967265887839</v>
      </c>
      <c r="F202" s="390">
        <f>AVERAGE(D202:D205)</f>
        <v>52.133333333333333</v>
      </c>
      <c r="G202" s="390">
        <f>E202/F202</f>
        <v>4.41732108680713E-2</v>
      </c>
      <c r="H202" s="392"/>
      <c r="I202" s="397"/>
      <c r="J202" s="110" t="str">
        <f ca="1">IF((TRUNC(($J$3-C202),0))&gt;180,"Cotação expirada","")</f>
        <v>Cotação expirada</v>
      </c>
    </row>
    <row r="203" spans="1:12" ht="38.25">
      <c r="A203" s="116" t="s">
        <v>11033</v>
      </c>
      <c r="B203" s="116" t="s">
        <v>11034</v>
      </c>
      <c r="C203" s="47">
        <v>43767</v>
      </c>
      <c r="D203" s="216">
        <v>49.9</v>
      </c>
      <c r="E203" s="390"/>
      <c r="F203" s="390"/>
      <c r="G203" s="390"/>
      <c r="H203" s="392"/>
      <c r="I203" s="397"/>
      <c r="J203" s="110" t="str">
        <f ca="1">IF((TRUNC(($J$3-C203),0))&gt;180,"Cotação expirada","")</f>
        <v>Cotação expirada</v>
      </c>
    </row>
    <row r="204" spans="1:12" ht="38.25">
      <c r="A204" s="116" t="s">
        <v>11035</v>
      </c>
      <c r="B204" s="116" t="s">
        <v>11036</v>
      </c>
      <c r="C204" s="47"/>
      <c r="D204" s="216"/>
      <c r="E204" s="390"/>
      <c r="F204" s="390"/>
      <c r="G204" s="390"/>
      <c r="H204" s="392"/>
      <c r="I204" s="397"/>
      <c r="J204" s="110" t="str">
        <f ca="1">IF((TRUNC(($J$3-C204),0))&gt;180,"Cotação expirada","")</f>
        <v>Cotação expirada</v>
      </c>
    </row>
    <row r="205" spans="1:12" ht="51">
      <c r="A205" s="116" t="s">
        <v>11037</v>
      </c>
      <c r="B205" s="116" t="s">
        <v>11038</v>
      </c>
      <c r="C205" s="47">
        <v>43769</v>
      </c>
      <c r="D205" s="216">
        <v>54.5</v>
      </c>
      <c r="E205" s="390"/>
      <c r="F205" s="390"/>
      <c r="G205" s="390"/>
      <c r="H205" s="392"/>
      <c r="I205" s="397"/>
      <c r="J205" s="110" t="str">
        <f ca="1">IF((TRUNC(($J$3-C205),0))&gt;180,"Cotação expirada","")</f>
        <v>Cotação expirada</v>
      </c>
    </row>
    <row r="206" spans="1:12" ht="127.5">
      <c r="A206" s="21" t="s">
        <v>11039</v>
      </c>
      <c r="B206" s="20" t="s">
        <v>11040</v>
      </c>
      <c r="C206" s="21" t="s">
        <v>240</v>
      </c>
      <c r="D206" s="28">
        <f>IF(G208&gt;0.25,MEDIAN(D208:D210),AVERAGE(D208:D210))</f>
        <v>121367.96333333333</v>
      </c>
      <c r="E206" s="112" t="s">
        <v>4231</v>
      </c>
      <c r="F206" s="112" t="s">
        <v>4232</v>
      </c>
      <c r="G206" s="112" t="s">
        <v>4233</v>
      </c>
      <c r="H206" s="382"/>
      <c r="I206" s="383"/>
    </row>
    <row r="207" spans="1:12">
      <c r="A207" s="114" t="s">
        <v>2582</v>
      </c>
      <c r="B207" s="114" t="s">
        <v>2581</v>
      </c>
      <c r="C207" s="215" t="s">
        <v>3177</v>
      </c>
      <c r="D207" s="215" t="s">
        <v>2583</v>
      </c>
      <c r="E207" s="386" t="str">
        <f>IF(G208&gt;0.25,"CÁLCULO: MEDIANA","CÁLCULO: MÉDIA")</f>
        <v>CÁLCULO: MÉDIA</v>
      </c>
      <c r="F207" s="386"/>
      <c r="G207" s="386"/>
      <c r="H207" s="382"/>
      <c r="I207" s="384"/>
    </row>
    <row r="208" spans="1:12" ht="51">
      <c r="A208" s="116" t="s">
        <v>11041</v>
      </c>
      <c r="B208" s="116" t="s">
        <v>11042</v>
      </c>
      <c r="C208" s="47">
        <v>43738</v>
      </c>
      <c r="D208" s="216">
        <v>151400</v>
      </c>
      <c r="E208" s="390">
        <f>STDEV(D208:D210)</f>
        <v>28100.011280140632</v>
      </c>
      <c r="F208" s="390">
        <f>AVERAGE(D208:D210)</f>
        <v>121367.96333333333</v>
      </c>
      <c r="G208" s="390">
        <f>E208/F208</f>
        <v>0.2315274188375793</v>
      </c>
      <c r="H208" s="382"/>
      <c r="I208" s="384"/>
      <c r="J208" s="110" t="str">
        <f ca="1">IF((TRUNC(($J$3-C208),0))&gt;180,"Cotação expirada","")</f>
        <v>Cotação expirada</v>
      </c>
    </row>
    <row r="209" spans="1:11" ht="38.25">
      <c r="A209" s="116" t="s">
        <v>11043</v>
      </c>
      <c r="B209" s="116" t="s">
        <v>11044</v>
      </c>
      <c r="C209" s="47">
        <v>43629</v>
      </c>
      <c r="D209" s="216">
        <v>116990</v>
      </c>
      <c r="E209" s="390"/>
      <c r="F209" s="390"/>
      <c r="G209" s="390"/>
      <c r="H209" s="382"/>
      <c r="I209" s="384"/>
      <c r="J209" s="110" t="str">
        <f ca="1">IF((TRUNC(($J$3-C209),0))&gt;180,"Cotação expirada","")</f>
        <v>Cotação expirada</v>
      </c>
    </row>
    <row r="210" spans="1:11" ht="30">
      <c r="A210" s="116" t="s">
        <v>11045</v>
      </c>
      <c r="B210" s="188" t="s">
        <v>11046</v>
      </c>
      <c r="C210" s="47">
        <v>43738</v>
      </c>
      <c r="D210" s="216">
        <v>95713.89</v>
      </c>
      <c r="E210" s="390"/>
      <c r="F210" s="390"/>
      <c r="G210" s="390"/>
      <c r="H210" s="382"/>
      <c r="I210" s="385"/>
      <c r="J210" s="110" t="str">
        <f ca="1">IF((TRUNC(($J$3-C210),0))&gt;180,"Cotação expirada","")</f>
        <v>Cotação expirada</v>
      </c>
    </row>
    <row r="211" spans="1:11">
      <c r="A211" s="21" t="s">
        <v>11047</v>
      </c>
      <c r="B211" s="20" t="s">
        <v>3896</v>
      </c>
      <c r="C211" s="21" t="s">
        <v>240</v>
      </c>
      <c r="D211" s="28">
        <f>IF(G213&gt;0.25,MEDIAN(D213:D216),AVERAGE(D213:D216))</f>
        <v>44.854999999999997</v>
      </c>
      <c r="E211" s="112" t="s">
        <v>4231</v>
      </c>
      <c r="F211" s="112" t="s">
        <v>4232</v>
      </c>
      <c r="G211" s="112" t="s">
        <v>4233</v>
      </c>
      <c r="H211" s="391"/>
      <c r="I211" s="394"/>
    </row>
    <row r="212" spans="1:11">
      <c r="A212" s="114" t="s">
        <v>2582</v>
      </c>
      <c r="B212" s="114" t="s">
        <v>2581</v>
      </c>
      <c r="C212" s="215" t="s">
        <v>3177</v>
      </c>
      <c r="D212" s="215" t="s">
        <v>2583</v>
      </c>
      <c r="E212" s="386" t="str">
        <f>IF(G213&gt;0.25,"CÁLCULO: MEDIANA","CÁLCULO: MÉDIA")</f>
        <v>CÁLCULO: MÉDIA</v>
      </c>
      <c r="F212" s="386"/>
      <c r="G212" s="386"/>
      <c r="H212" s="392"/>
      <c r="I212" s="395"/>
    </row>
    <row r="213" spans="1:11" ht="38.25">
      <c r="A213" s="116" t="s">
        <v>4195</v>
      </c>
      <c r="B213" s="116" t="s">
        <v>4196</v>
      </c>
      <c r="C213" s="47">
        <v>43651</v>
      </c>
      <c r="D213" s="216">
        <v>44.12</v>
      </c>
      <c r="E213" s="387">
        <f>STDEV(D213:D216)</f>
        <v>10.496988457013135</v>
      </c>
      <c r="F213" s="387">
        <f>AVERAGE(D213:D216)</f>
        <v>44.854999999999997</v>
      </c>
      <c r="G213" s="387">
        <f>E213/F213</f>
        <v>0.23402047613450308</v>
      </c>
      <c r="H213" s="392"/>
      <c r="I213" s="395"/>
      <c r="J213" s="110" t="str">
        <f ca="1">IF((TRUNC(($J$3-C213),0))&gt;180,"Cotação expirada","")</f>
        <v>Cotação expirada</v>
      </c>
    </row>
    <row r="214" spans="1:11" ht="51">
      <c r="A214" s="116" t="s">
        <v>4250</v>
      </c>
      <c r="B214" s="116" t="s">
        <v>11048</v>
      </c>
      <c r="C214" s="47">
        <v>43794</v>
      </c>
      <c r="D214" s="216">
        <v>36.9</v>
      </c>
      <c r="E214" s="388"/>
      <c r="F214" s="388"/>
      <c r="G214" s="388"/>
      <c r="H214" s="392"/>
      <c r="I214" s="395"/>
      <c r="J214" s="110" t="str">
        <f ca="1">IF((TRUNC(($J$3-C214),0))&gt;180,"Cotação expirada","")</f>
        <v>Cotação expirada</v>
      </c>
    </row>
    <row r="215" spans="1:11">
      <c r="A215" s="116" t="s">
        <v>11049</v>
      </c>
      <c r="B215" s="116" t="s">
        <v>11050</v>
      </c>
      <c r="C215" s="47">
        <v>43794</v>
      </c>
      <c r="D215" s="216">
        <v>59.9</v>
      </c>
      <c r="E215" s="388"/>
      <c r="F215" s="388"/>
      <c r="G215" s="388"/>
      <c r="H215" s="392"/>
      <c r="I215" s="395"/>
      <c r="J215" s="110" t="str">
        <f ca="1">IF((TRUNC(($J$3-C215),0))&gt;180,"Cotação expirada","")</f>
        <v>Cotação expirada</v>
      </c>
    </row>
    <row r="216" spans="1:11">
      <c r="A216" s="116" t="s">
        <v>11051</v>
      </c>
      <c r="B216" s="116" t="s">
        <v>11052</v>
      </c>
      <c r="C216" s="47">
        <v>43838</v>
      </c>
      <c r="D216" s="216">
        <v>38.5</v>
      </c>
      <c r="E216" s="389"/>
      <c r="F216" s="389"/>
      <c r="G216" s="389"/>
      <c r="H216" s="393"/>
      <c r="I216" s="396"/>
    </row>
    <row r="217" spans="1:11">
      <c r="A217" s="21" t="s">
        <v>11053</v>
      </c>
      <c r="B217" s="20" t="s">
        <v>11054</v>
      </c>
      <c r="C217" s="21" t="s">
        <v>239</v>
      </c>
      <c r="D217" s="28">
        <f>IF(G219&gt;0.25,MEDIAN(D219:D221),AVERAGE(D219:D221))</f>
        <v>1.85</v>
      </c>
      <c r="E217" s="112" t="s">
        <v>4231</v>
      </c>
      <c r="F217" s="112" t="s">
        <v>4232</v>
      </c>
      <c r="G217" s="112" t="s">
        <v>4233</v>
      </c>
      <c r="H217" s="382"/>
      <c r="I217" s="383" t="s">
        <v>11055</v>
      </c>
    </row>
    <row r="218" spans="1:11">
      <c r="A218" s="114" t="s">
        <v>2582</v>
      </c>
      <c r="B218" s="114" t="s">
        <v>2581</v>
      </c>
      <c r="C218" s="215" t="s">
        <v>3177</v>
      </c>
      <c r="D218" s="215" t="s">
        <v>2583</v>
      </c>
      <c r="E218" s="386" t="str">
        <f>IF(G219&gt;0.25,"CÁLCULO: MEDIANA","CÁLCULO: MÉDIA")</f>
        <v>CÁLCULO: MEDIANA</v>
      </c>
      <c r="F218" s="386"/>
      <c r="G218" s="386"/>
      <c r="H218" s="382"/>
      <c r="I218" s="384"/>
    </row>
    <row r="219" spans="1:11" ht="63.75">
      <c r="A219" s="116" t="s">
        <v>11056</v>
      </c>
      <c r="B219" s="116" t="s">
        <v>11057</v>
      </c>
      <c r="C219" s="47">
        <v>43808</v>
      </c>
      <c r="D219" s="216">
        <f>ROUND((36.97/20),2)</f>
        <v>1.85</v>
      </c>
      <c r="E219" s="390">
        <f>STDEV(D219:D221)</f>
        <v>2.625077776625548</v>
      </c>
      <c r="F219" s="390">
        <f>AVERAGE(D219:D221)</f>
        <v>2.9966666666666666</v>
      </c>
      <c r="G219" s="390">
        <f>E219/F219</f>
        <v>0.8759992580507947</v>
      </c>
      <c r="H219" s="382"/>
      <c r="I219" s="384"/>
      <c r="J219" s="110" t="str">
        <f ca="1">IF((TRUNC(($J$3-C219),0))&gt;180,"Cotação expirada","")</f>
        <v>Cotação expirada</v>
      </c>
      <c r="K219" s="35"/>
    </row>
    <row r="220" spans="1:11" ht="102">
      <c r="A220" s="116" t="s">
        <v>4587</v>
      </c>
      <c r="B220" s="116" t="s">
        <v>11058</v>
      </c>
      <c r="C220" s="47">
        <v>43808</v>
      </c>
      <c r="D220" s="216">
        <f>ROUND((57/50),2)</f>
        <v>1.1399999999999999</v>
      </c>
      <c r="E220" s="390"/>
      <c r="F220" s="390"/>
      <c r="G220" s="390"/>
      <c r="H220" s="382"/>
      <c r="I220" s="384"/>
      <c r="J220" s="110" t="str">
        <f ca="1">IF((TRUNC(($J$3-C220),0))&gt;180,"Cotação expirada","")</f>
        <v>Cotação expirada</v>
      </c>
    </row>
    <row r="221" spans="1:11" ht="51">
      <c r="A221" s="116" t="s">
        <v>3897</v>
      </c>
      <c r="B221" s="116" t="s">
        <v>11059</v>
      </c>
      <c r="C221" s="47">
        <v>43808</v>
      </c>
      <c r="D221" s="216">
        <f>ROUND((179.9/30),2)</f>
        <v>6</v>
      </c>
      <c r="E221" s="390"/>
      <c r="F221" s="390"/>
      <c r="G221" s="390"/>
      <c r="H221" s="382"/>
      <c r="I221" s="385"/>
      <c r="J221" s="110" t="str">
        <f ca="1">IF((TRUNC(($J$3-C221),0))&gt;180,"Cotação expirada","")</f>
        <v>Cotação expirada</v>
      </c>
    </row>
    <row r="222" spans="1:11" ht="38.25">
      <c r="A222" s="21" t="s">
        <v>10809</v>
      </c>
      <c r="B222" s="20" t="s">
        <v>11060</v>
      </c>
      <c r="C222" s="21" t="s">
        <v>316</v>
      </c>
      <c r="D222" s="28">
        <f>IF(G224&gt;0.25,MEDIAN(D224:D226),AVERAGE(D224:D226))</f>
        <v>4.6833333333333336</v>
      </c>
      <c r="E222" s="112" t="s">
        <v>4231</v>
      </c>
      <c r="F222" s="112" t="s">
        <v>4232</v>
      </c>
      <c r="G222" s="112" t="s">
        <v>4233</v>
      </c>
      <c r="H222" s="382"/>
      <c r="I222" s="383"/>
    </row>
    <row r="223" spans="1:11">
      <c r="A223" s="114" t="s">
        <v>2582</v>
      </c>
      <c r="B223" s="114" t="s">
        <v>2581</v>
      </c>
      <c r="C223" s="215" t="s">
        <v>3177</v>
      </c>
      <c r="D223" s="215" t="s">
        <v>2583</v>
      </c>
      <c r="E223" s="386" t="str">
        <f>IF(G224&gt;0.25,"CÁLCULO: MEDIANA","CÁLCULO: MÉDIA")</f>
        <v>CÁLCULO: MÉDIA</v>
      </c>
      <c r="F223" s="386"/>
      <c r="G223" s="386"/>
      <c r="H223" s="382"/>
      <c r="I223" s="384"/>
    </row>
    <row r="224" spans="1:11" ht="25.5">
      <c r="A224" s="116" t="s">
        <v>11061</v>
      </c>
      <c r="B224" s="116" t="s">
        <v>11062</v>
      </c>
      <c r="C224" s="47">
        <v>43829</v>
      </c>
      <c r="D224" s="216">
        <f>ROUND((449/(5*20)),2)</f>
        <v>4.49</v>
      </c>
      <c r="E224" s="390">
        <f>STDEV(D224:D226)</f>
        <v>0.45214304521172644</v>
      </c>
      <c r="F224" s="390">
        <f>AVERAGE(D224:D226)</f>
        <v>4.6833333333333336</v>
      </c>
      <c r="G224" s="390">
        <f>E224/F224</f>
        <v>9.6542998977592831E-2</v>
      </c>
      <c r="H224" s="382"/>
      <c r="I224" s="384"/>
      <c r="J224" s="110" t="str">
        <f ca="1">IF((TRUNC(($J$3-C224),0))&gt;180,"Cotação expirada","")</f>
        <v>Cotação expirada</v>
      </c>
    </row>
    <row r="225" spans="1:10" ht="25.5">
      <c r="A225" s="116" t="s">
        <v>11063</v>
      </c>
      <c r="B225" s="116" t="s">
        <v>11064</v>
      </c>
      <c r="C225" s="47">
        <v>43829</v>
      </c>
      <c r="D225" s="216">
        <f>ROUND((544.81/(5*25)),2)</f>
        <v>4.3600000000000003</v>
      </c>
      <c r="E225" s="390"/>
      <c r="F225" s="390"/>
      <c r="G225" s="390"/>
      <c r="H225" s="382"/>
      <c r="I225" s="384"/>
      <c r="J225" s="110" t="str">
        <f ca="1">IF((TRUNC(($J$3-C225),0))&gt;180,"Cotação expirada","")</f>
        <v>Cotação expirada</v>
      </c>
    </row>
    <row r="226" spans="1:10" ht="38.25">
      <c r="A226" s="116" t="s">
        <v>11065</v>
      </c>
      <c r="B226" s="116" t="s">
        <v>11066</v>
      </c>
      <c r="C226" s="47">
        <v>43829</v>
      </c>
      <c r="D226" s="216">
        <v>5.2</v>
      </c>
      <c r="E226" s="390"/>
      <c r="F226" s="390"/>
      <c r="G226" s="390"/>
      <c r="H226" s="382"/>
      <c r="I226" s="385"/>
      <c r="J226" s="110" t="str">
        <f ca="1">IF((TRUNC(($J$3-C226),0))&gt;180,"Cotação expirada","")</f>
        <v>Cotação expirada</v>
      </c>
    </row>
    <row r="227" spans="1:10">
      <c r="A227" s="21" t="s">
        <v>10745</v>
      </c>
      <c r="B227" s="20" t="s">
        <v>11067</v>
      </c>
      <c r="C227" s="21" t="s">
        <v>239</v>
      </c>
      <c r="D227" s="28">
        <f>IF(G229&gt;0.25,MEDIAN(D229:D235),AVERAGE(D229:D235))</f>
        <v>5.04</v>
      </c>
      <c r="E227" s="112" t="s">
        <v>4231</v>
      </c>
      <c r="F227" s="112" t="s">
        <v>4232</v>
      </c>
      <c r="G227" s="112" t="s">
        <v>4233</v>
      </c>
      <c r="H227" s="382"/>
      <c r="I227" s="383"/>
    </row>
    <row r="228" spans="1:10">
      <c r="A228" s="114" t="s">
        <v>2582</v>
      </c>
      <c r="B228" s="114" t="s">
        <v>2581</v>
      </c>
      <c r="C228" s="215" t="s">
        <v>3177</v>
      </c>
      <c r="D228" s="215" t="s">
        <v>2583</v>
      </c>
      <c r="E228" s="386" t="str">
        <f>IF(G229&gt;0.25,"CÁLCULO: MEDIANA","CÁLCULO: MÉDIA")</f>
        <v>CÁLCULO: MEDIANA</v>
      </c>
      <c r="F228" s="386"/>
      <c r="G228" s="386"/>
      <c r="H228" s="382"/>
      <c r="I228" s="384"/>
    </row>
    <row r="229" spans="1:10" ht="63.75">
      <c r="A229" s="116" t="s">
        <v>11068</v>
      </c>
      <c r="B229" s="116" t="s">
        <v>11069</v>
      </c>
      <c r="C229" s="47">
        <v>43894</v>
      </c>
      <c r="D229" s="216">
        <f>ROUND((28.9/5),2)</f>
        <v>5.78</v>
      </c>
      <c r="E229" s="390">
        <f>STDEV(D229:D235)</f>
        <v>1.3158701629394491</v>
      </c>
      <c r="F229" s="390">
        <f>AVERAGE(D229:D235)</f>
        <v>4.7214285714285706</v>
      </c>
      <c r="G229" s="390">
        <f>E229/F229</f>
        <v>0.27870169865585914</v>
      </c>
      <c r="H229" s="382"/>
      <c r="I229" s="384"/>
      <c r="J229" s="110" t="str">
        <f t="shared" ref="J229:J235" ca="1" si="2">IF((TRUNC(($J$3-C229),0))&gt;180,"Cotação expirada","")</f>
        <v>Cotação expirada</v>
      </c>
    </row>
    <row r="230" spans="1:10" ht="63.75">
      <c r="A230" s="116" t="s">
        <v>11070</v>
      </c>
      <c r="B230" s="116" t="s">
        <v>11071</v>
      </c>
      <c r="C230" s="47">
        <v>43894</v>
      </c>
      <c r="D230" s="216">
        <f>ROUND((28.2/5),2)</f>
        <v>5.64</v>
      </c>
      <c r="E230" s="390"/>
      <c r="F230" s="390"/>
      <c r="G230" s="390"/>
      <c r="H230" s="382"/>
      <c r="I230" s="384"/>
      <c r="J230" s="110" t="str">
        <f t="shared" ca="1" si="2"/>
        <v>Cotação expirada</v>
      </c>
    </row>
    <row r="231" spans="1:10" ht="114.75">
      <c r="A231" s="116" t="s">
        <v>11072</v>
      </c>
      <c r="B231" s="116" t="s">
        <v>11073</v>
      </c>
      <c r="C231" s="47">
        <v>43894</v>
      </c>
      <c r="D231" s="216">
        <f>ROUND((100.87/20),2)</f>
        <v>5.04</v>
      </c>
      <c r="E231" s="390"/>
      <c r="F231" s="390"/>
      <c r="G231" s="390"/>
      <c r="H231" s="382"/>
      <c r="I231" s="384"/>
      <c r="J231" s="110" t="str">
        <f t="shared" ca="1" si="2"/>
        <v>Cotação expirada</v>
      </c>
    </row>
    <row r="232" spans="1:10" ht="63.75">
      <c r="A232" s="116" t="s">
        <v>11074</v>
      </c>
      <c r="B232" s="116" t="s">
        <v>11075</v>
      </c>
      <c r="C232" s="47">
        <v>43894</v>
      </c>
      <c r="D232" s="216">
        <v>2.93</v>
      </c>
      <c r="E232" s="390"/>
      <c r="F232" s="390"/>
      <c r="G232" s="390"/>
      <c r="H232" s="382"/>
      <c r="I232" s="384"/>
      <c r="J232" s="110" t="str">
        <f t="shared" ca="1" si="2"/>
        <v>Cotação expirada</v>
      </c>
    </row>
    <row r="233" spans="1:10" ht="76.5">
      <c r="A233" s="116" t="s">
        <v>11076</v>
      </c>
      <c r="B233" s="116" t="s">
        <v>11077</v>
      </c>
      <c r="C233" s="47">
        <v>43894</v>
      </c>
      <c r="D233" s="216">
        <f>ROUND((31.9/5),2)</f>
        <v>6.38</v>
      </c>
      <c r="E233" s="390"/>
      <c r="F233" s="390"/>
      <c r="G233" s="390"/>
      <c r="H233" s="382"/>
      <c r="I233" s="384"/>
      <c r="J233" s="110" t="str">
        <f t="shared" ca="1" si="2"/>
        <v>Cotação expirada</v>
      </c>
    </row>
    <row r="234" spans="1:10" ht="140.25">
      <c r="A234" s="116" t="s">
        <v>11078</v>
      </c>
      <c r="B234" s="116" t="s">
        <v>11079</v>
      </c>
      <c r="C234" s="47">
        <v>43894</v>
      </c>
      <c r="D234" s="216">
        <f>ROUND((70.55/20),2)</f>
        <v>3.53</v>
      </c>
      <c r="E234" s="390"/>
      <c r="F234" s="390"/>
      <c r="G234" s="390"/>
      <c r="H234" s="382"/>
      <c r="I234" s="384"/>
      <c r="J234" s="110" t="str">
        <f t="shared" ca="1" si="2"/>
        <v>Cotação expirada</v>
      </c>
    </row>
    <row r="235" spans="1:10" ht="76.5">
      <c r="A235" s="116" t="s">
        <v>4241</v>
      </c>
      <c r="B235" s="198" t="s">
        <v>11080</v>
      </c>
      <c r="C235" s="47">
        <v>43894</v>
      </c>
      <c r="D235" s="216">
        <f>ROUND((74.9/20),2)</f>
        <v>3.75</v>
      </c>
      <c r="E235" s="390"/>
      <c r="F235" s="390"/>
      <c r="G235" s="390"/>
      <c r="H235" s="382"/>
      <c r="I235" s="385"/>
      <c r="J235" s="110" t="str">
        <f t="shared" ca="1" si="2"/>
        <v>Cotação expirada</v>
      </c>
    </row>
    <row r="236" spans="1:10">
      <c r="A236" s="21" t="s">
        <v>4213</v>
      </c>
      <c r="B236" s="20" t="s">
        <v>4230</v>
      </c>
      <c r="C236" s="21" t="s">
        <v>240</v>
      </c>
      <c r="D236" s="28">
        <f>IF(G238&gt;0.25,MEDIAN(D238:D240),AVERAGE(D238:D240))</f>
        <v>41.72</v>
      </c>
      <c r="E236" s="112" t="s">
        <v>4231</v>
      </c>
      <c r="F236" s="112" t="s">
        <v>4232</v>
      </c>
      <c r="G236" s="112" t="s">
        <v>4233</v>
      </c>
      <c r="H236" s="382"/>
      <c r="I236" s="383"/>
    </row>
    <row r="237" spans="1:10">
      <c r="A237" s="114" t="s">
        <v>2582</v>
      </c>
      <c r="B237" s="114" t="s">
        <v>2581</v>
      </c>
      <c r="C237" s="215" t="s">
        <v>3177</v>
      </c>
      <c r="D237" s="215" t="s">
        <v>2583</v>
      </c>
      <c r="E237" s="386" t="str">
        <f>IF(G238&gt;0.25,"CÁLCULO: MEDIANA","CÁLCULO: MÉDIA")</f>
        <v>CÁLCULO: MÉDIA</v>
      </c>
      <c r="F237" s="386"/>
      <c r="G237" s="386"/>
      <c r="H237" s="382"/>
      <c r="I237" s="384"/>
    </row>
    <row r="238" spans="1:10" ht="76.5">
      <c r="A238" s="116" t="s">
        <v>4234</v>
      </c>
      <c r="B238" s="116" t="s">
        <v>4235</v>
      </c>
      <c r="C238" s="47">
        <v>43867</v>
      </c>
      <c r="D238" s="216">
        <v>44.41</v>
      </c>
      <c r="E238" s="390">
        <f>STDEV(D238:D240)</f>
        <v>2.3775407462333833</v>
      </c>
      <c r="F238" s="390">
        <f>AVERAGE(D238:D240)</f>
        <v>41.72</v>
      </c>
      <c r="G238" s="390">
        <f>E238/F238</f>
        <v>5.698803322707055E-2</v>
      </c>
      <c r="H238" s="382"/>
      <c r="I238" s="384"/>
      <c r="J238" s="110" t="str">
        <f ca="1">IF((TRUNC(($J$3-C238),0))&gt;180,"Cotação expirada","")</f>
        <v>Cotação expirada</v>
      </c>
    </row>
    <row r="239" spans="1:10" ht="25.5">
      <c r="A239" s="116" t="s">
        <v>4236</v>
      </c>
      <c r="B239" s="116" t="s">
        <v>4237</v>
      </c>
      <c r="C239" s="47">
        <v>43901</v>
      </c>
      <c r="D239" s="216">
        <v>39.9</v>
      </c>
      <c r="E239" s="390"/>
      <c r="F239" s="390"/>
      <c r="G239" s="390"/>
      <c r="H239" s="382"/>
      <c r="I239" s="384"/>
      <c r="J239" s="110" t="str">
        <f ca="1">IF((TRUNC(($J$3-C239),0))&gt;180,"Cotação expirada","")</f>
        <v>Cotação expirada</v>
      </c>
    </row>
    <row r="240" spans="1:10" ht="25.5">
      <c r="A240" s="116" t="s">
        <v>4238</v>
      </c>
      <c r="B240" s="116" t="s">
        <v>4239</v>
      </c>
      <c r="C240" s="47">
        <v>43901</v>
      </c>
      <c r="D240" s="216">
        <v>40.85</v>
      </c>
      <c r="E240" s="390"/>
      <c r="F240" s="390"/>
      <c r="G240" s="390"/>
      <c r="H240" s="382"/>
      <c r="I240" s="385"/>
      <c r="J240" s="110" t="str">
        <f ca="1">IF((TRUNC(($J$3-C240),0))&gt;180,"Cotação expirada","")</f>
        <v>Cotação expirada</v>
      </c>
    </row>
    <row r="241" spans="1:10">
      <c r="A241" s="21" t="s">
        <v>10316</v>
      </c>
      <c r="B241" s="20" t="s">
        <v>4240</v>
      </c>
      <c r="C241" s="21" t="s">
        <v>240</v>
      </c>
      <c r="D241" s="28">
        <f>IF(G243&gt;0.25,MEDIAN(D243:D245),AVERAGE(D243:D245))</f>
        <v>38.283333333333331</v>
      </c>
      <c r="E241" s="112" t="s">
        <v>4231</v>
      </c>
      <c r="F241" s="112" t="s">
        <v>4232</v>
      </c>
      <c r="G241" s="112" t="s">
        <v>4233</v>
      </c>
      <c r="H241" s="382"/>
      <c r="I241" s="383"/>
    </row>
    <row r="242" spans="1:10">
      <c r="A242" s="114" t="s">
        <v>2582</v>
      </c>
      <c r="B242" s="114" t="s">
        <v>2581</v>
      </c>
      <c r="C242" s="215" t="s">
        <v>3177</v>
      </c>
      <c r="D242" s="215" t="s">
        <v>2583</v>
      </c>
      <c r="E242" s="386" t="str">
        <f>IF(G243&gt;0.25,"CÁLCULO: MEDIANA","CÁLCULO: MÉDIA")</f>
        <v>CÁLCULO: MÉDIA</v>
      </c>
      <c r="F242" s="386"/>
      <c r="G242" s="386"/>
      <c r="H242" s="382"/>
      <c r="I242" s="384"/>
    </row>
    <row r="243" spans="1:10" ht="76.5">
      <c r="A243" s="116" t="s">
        <v>4234</v>
      </c>
      <c r="B243" s="116" t="s">
        <v>4235</v>
      </c>
      <c r="C243" s="47">
        <v>43867</v>
      </c>
      <c r="D243" s="216">
        <v>40.369999999999997</v>
      </c>
      <c r="E243" s="390">
        <f>STDEV(D243:D245)</f>
        <v>7.0940280048315234</v>
      </c>
      <c r="F243" s="390">
        <f>AVERAGE(D243:D245)</f>
        <v>38.283333333333331</v>
      </c>
      <c r="G243" s="390">
        <f>E243/F243</f>
        <v>0.18530330008266932</v>
      </c>
      <c r="H243" s="382"/>
      <c r="I243" s="384"/>
      <c r="J243" s="110" t="str">
        <f ca="1">IF((TRUNC(($J$3-C243),0))&gt;180,"Cotação expirada","")</f>
        <v>Cotação expirada</v>
      </c>
    </row>
    <row r="244" spans="1:10" ht="38.25">
      <c r="A244" s="116" t="s">
        <v>4241</v>
      </c>
      <c r="B244" s="116" t="s">
        <v>4242</v>
      </c>
      <c r="C244" s="47">
        <v>43901</v>
      </c>
      <c r="D244" s="216">
        <v>44.1</v>
      </c>
      <c r="E244" s="390"/>
      <c r="F244" s="390"/>
      <c r="G244" s="390"/>
      <c r="H244" s="382"/>
      <c r="I244" s="384"/>
      <c r="J244" s="110" t="str">
        <f ca="1">IF((TRUNC(($J$3-C244),0))&gt;180,"Cotação expirada","")</f>
        <v>Cotação expirada</v>
      </c>
    </row>
    <row r="245" spans="1:10" ht="25.5">
      <c r="A245" s="116" t="s">
        <v>4243</v>
      </c>
      <c r="B245" s="116" t="s">
        <v>4244</v>
      </c>
      <c r="C245" s="47">
        <v>43901</v>
      </c>
      <c r="D245" s="216">
        <v>30.38</v>
      </c>
      <c r="E245" s="390"/>
      <c r="F245" s="390"/>
      <c r="G245" s="390"/>
      <c r="H245" s="382"/>
      <c r="I245" s="385"/>
      <c r="J245" s="110" t="str">
        <f ca="1">IF((TRUNC(($J$3-C245),0))&gt;180,"Cotação expirada","")</f>
        <v>Cotação expirada</v>
      </c>
    </row>
    <row r="246" spans="1:10">
      <c r="A246" s="21" t="s">
        <v>10317</v>
      </c>
      <c r="B246" s="20" t="s">
        <v>4245</v>
      </c>
      <c r="C246" s="21" t="s">
        <v>240</v>
      </c>
      <c r="D246" s="28">
        <f>IF(G248&gt;0.25,MEDIAN(D248:D250),AVERAGE(D248:D250))</f>
        <v>28.063333333333333</v>
      </c>
      <c r="E246" s="112" t="s">
        <v>4231</v>
      </c>
      <c r="F246" s="112" t="s">
        <v>4232</v>
      </c>
      <c r="G246" s="112" t="s">
        <v>4233</v>
      </c>
      <c r="H246" s="382"/>
      <c r="I246" s="383"/>
    </row>
    <row r="247" spans="1:10">
      <c r="A247" s="114" t="s">
        <v>2582</v>
      </c>
      <c r="B247" s="114" t="s">
        <v>2581</v>
      </c>
      <c r="C247" s="215" t="s">
        <v>3177</v>
      </c>
      <c r="D247" s="215" t="s">
        <v>2583</v>
      </c>
      <c r="E247" s="386" t="str">
        <f>IF(G248&gt;0.25,"CÁLCULO: MEDIANA","CÁLCULO: MÉDIA")</f>
        <v>CÁLCULO: MÉDIA</v>
      </c>
      <c r="F247" s="386"/>
      <c r="G247" s="386"/>
      <c r="H247" s="382"/>
      <c r="I247" s="384"/>
    </row>
    <row r="248" spans="1:10" ht="12.75" customHeight="1">
      <c r="A248" s="116" t="s">
        <v>4241</v>
      </c>
      <c r="B248" s="116" t="s">
        <v>4246</v>
      </c>
      <c r="C248" s="47">
        <v>43901</v>
      </c>
      <c r="D248" s="216">
        <v>27</v>
      </c>
      <c r="E248" s="390">
        <f>STDEV(D248:D250)</f>
        <v>3.7110690283708561</v>
      </c>
      <c r="F248" s="390">
        <f>AVERAGE(D248:D250)</f>
        <v>28.063333333333333</v>
      </c>
      <c r="G248" s="390">
        <f>E248/F248</f>
        <v>0.13223906740839256</v>
      </c>
      <c r="H248" s="382"/>
      <c r="I248" s="384"/>
      <c r="J248" s="110" t="str">
        <f ca="1">IF((TRUNC(($J$3-C248),0))&gt;180,"Cotação expirada","")</f>
        <v>Cotação expirada</v>
      </c>
    </row>
    <row r="249" spans="1:10" ht="25.5">
      <c r="A249" s="116" t="s">
        <v>4243</v>
      </c>
      <c r="B249" s="116" t="s">
        <v>4247</v>
      </c>
      <c r="C249" s="47">
        <v>43901</v>
      </c>
      <c r="D249" s="216">
        <v>25</v>
      </c>
      <c r="E249" s="390"/>
      <c r="F249" s="390"/>
      <c r="G249" s="390"/>
      <c r="H249" s="382"/>
      <c r="I249" s="384"/>
      <c r="J249" s="110" t="str">
        <f ca="1">IF((TRUNC(($J$3-C249),0))&gt;180,"Cotação expirada","")</f>
        <v>Cotação expirada</v>
      </c>
    </row>
    <row r="250" spans="1:10" ht="51">
      <c r="A250" s="116" t="s">
        <v>4198</v>
      </c>
      <c r="B250" s="116" t="s">
        <v>4248</v>
      </c>
      <c r="C250" s="47">
        <v>43901</v>
      </c>
      <c r="D250" s="216">
        <v>32.19</v>
      </c>
      <c r="E250" s="390"/>
      <c r="F250" s="390"/>
      <c r="G250" s="390"/>
      <c r="H250" s="382"/>
      <c r="I250" s="385"/>
      <c r="J250" s="110" t="str">
        <f ca="1">IF((TRUNC(($J$3-C250),0))&gt;180,"Cotação expirada","")</f>
        <v>Cotação expirada</v>
      </c>
    </row>
    <row r="251" spans="1:10">
      <c r="A251" s="21" t="s">
        <v>10318</v>
      </c>
      <c r="B251" s="20" t="s">
        <v>11081</v>
      </c>
      <c r="C251" s="21" t="s">
        <v>240</v>
      </c>
      <c r="D251" s="28">
        <f>IF(G253&gt;0.25,MEDIAN(D253:D255),AVERAGE(D253:D255))</f>
        <v>441.04333333333335</v>
      </c>
      <c r="E251" s="112" t="s">
        <v>4231</v>
      </c>
      <c r="F251" s="112" t="s">
        <v>4232</v>
      </c>
      <c r="G251" s="112" t="s">
        <v>4233</v>
      </c>
      <c r="H251" s="382"/>
      <c r="I251" s="383"/>
    </row>
    <row r="252" spans="1:10">
      <c r="A252" s="114" t="s">
        <v>2582</v>
      </c>
      <c r="B252" s="114" t="s">
        <v>2581</v>
      </c>
      <c r="C252" s="215" t="s">
        <v>3177</v>
      </c>
      <c r="D252" s="215" t="s">
        <v>2583</v>
      </c>
      <c r="E252" s="386" t="str">
        <f>IF(G253&gt;0.25,"CÁLCULO: MEDIANA","CÁLCULO: MÉDIA")</f>
        <v>CÁLCULO: MÉDIA</v>
      </c>
      <c r="F252" s="386"/>
      <c r="G252" s="386"/>
      <c r="H252" s="382"/>
      <c r="I252" s="384"/>
    </row>
    <row r="253" spans="1:10" ht="76.5">
      <c r="A253" s="116" t="s">
        <v>4234</v>
      </c>
      <c r="B253" s="116" t="s">
        <v>4235</v>
      </c>
      <c r="C253" s="47">
        <v>43867</v>
      </c>
      <c r="D253" s="216">
        <v>483.23</v>
      </c>
      <c r="E253" s="390">
        <f>STDEV(D253:D255)</f>
        <v>44.241254879731137</v>
      </c>
      <c r="F253" s="390">
        <f>AVERAGE(D253:D255)</f>
        <v>441.04333333333335</v>
      </c>
      <c r="G253" s="390">
        <f>E253/F253</f>
        <v>0.10031044919183557</v>
      </c>
      <c r="H253" s="382"/>
      <c r="I253" s="384"/>
      <c r="J253" s="110" t="str">
        <f ca="1">IF((TRUNC(($J$3-C253),0))&gt;180,"Cotação expirada","")</f>
        <v>Cotação expirada</v>
      </c>
    </row>
    <row r="254" spans="1:10" ht="38.25">
      <c r="A254" s="116" t="s">
        <v>4236</v>
      </c>
      <c r="B254" s="116" t="s">
        <v>4249</v>
      </c>
      <c r="C254" s="47">
        <v>43901</v>
      </c>
      <c r="D254" s="216">
        <v>395</v>
      </c>
      <c r="E254" s="390"/>
      <c r="F254" s="390"/>
      <c r="G254" s="390"/>
      <c r="H254" s="382"/>
      <c r="I254" s="384"/>
      <c r="J254" s="110" t="str">
        <f ca="1">IF((TRUNC(($J$3-C254),0))&gt;180,"Cotação expirada","")</f>
        <v>Cotação expirada</v>
      </c>
    </row>
    <row r="255" spans="1:10" ht="12.75" customHeight="1">
      <c r="A255" s="116" t="s">
        <v>4250</v>
      </c>
      <c r="B255" s="116" t="s">
        <v>4251</v>
      </c>
      <c r="C255" s="47">
        <v>43901</v>
      </c>
      <c r="D255" s="216">
        <v>444.9</v>
      </c>
      <c r="E255" s="390"/>
      <c r="F255" s="390"/>
      <c r="G255" s="390"/>
      <c r="H255" s="382"/>
      <c r="I255" s="385"/>
      <c r="J255" s="110" t="str">
        <f ca="1">IF((TRUNC(($J$3-C255),0))&gt;180,"Cotação expirada","")</f>
        <v>Cotação expirada</v>
      </c>
    </row>
    <row r="256" spans="1:10">
      <c r="A256" s="21" t="s">
        <v>10319</v>
      </c>
      <c r="B256" s="20" t="s">
        <v>4252</v>
      </c>
      <c r="C256" s="21" t="s">
        <v>240</v>
      </c>
      <c r="D256" s="28">
        <f>IF(G258&gt;0.25,MEDIAN(D258:D260),AVERAGE(D258:D260))</f>
        <v>70.656666666666666</v>
      </c>
      <c r="E256" s="112" t="s">
        <v>4231</v>
      </c>
      <c r="F256" s="112" t="s">
        <v>4232</v>
      </c>
      <c r="G256" s="112" t="s">
        <v>4233</v>
      </c>
      <c r="H256" s="382"/>
      <c r="I256" s="383"/>
    </row>
    <row r="257" spans="1:10">
      <c r="A257" s="114" t="s">
        <v>2582</v>
      </c>
      <c r="B257" s="114" t="s">
        <v>2581</v>
      </c>
      <c r="C257" s="215" t="s">
        <v>3177</v>
      </c>
      <c r="D257" s="215" t="s">
        <v>2583</v>
      </c>
      <c r="E257" s="386" t="str">
        <f>IF(G258&gt;0.25,"CÁLCULO: MEDIANA","CÁLCULO: MÉDIA")</f>
        <v>CÁLCULO: MÉDIA</v>
      </c>
      <c r="F257" s="386"/>
      <c r="G257" s="386"/>
      <c r="H257" s="382"/>
      <c r="I257" s="384"/>
    </row>
    <row r="258" spans="1:10" ht="76.5">
      <c r="A258" s="116" t="s">
        <v>4234</v>
      </c>
      <c r="B258" s="116" t="s">
        <v>4235</v>
      </c>
      <c r="C258" s="47">
        <v>43867</v>
      </c>
      <c r="D258" s="216">
        <v>64.92</v>
      </c>
      <c r="E258" s="390">
        <f>STDEV(D258:D260)</f>
        <v>5.1998301254303803</v>
      </c>
      <c r="F258" s="390">
        <f>AVERAGE(D258:D260)</f>
        <v>70.656666666666666</v>
      </c>
      <c r="G258" s="390">
        <f>E258/F258</f>
        <v>7.3592915866826161E-2</v>
      </c>
      <c r="H258" s="382"/>
      <c r="I258" s="384"/>
      <c r="J258" s="110" t="str">
        <f ca="1">IF((TRUNC(($J$3-C258),0))&gt;180,"Cotação expirada","")</f>
        <v>Cotação expirada</v>
      </c>
    </row>
    <row r="259" spans="1:10" ht="38.25">
      <c r="A259" s="116" t="s">
        <v>4236</v>
      </c>
      <c r="B259" s="116" t="s">
        <v>4253</v>
      </c>
      <c r="C259" s="47">
        <v>43901</v>
      </c>
      <c r="D259" s="216">
        <v>71.989999999999995</v>
      </c>
      <c r="E259" s="390"/>
      <c r="F259" s="390"/>
      <c r="G259" s="390"/>
      <c r="H259" s="382"/>
      <c r="I259" s="384"/>
      <c r="J259" s="110" t="str">
        <f ca="1">IF((TRUNC(($J$3-C259),0))&gt;180,"Cotação expirada","")</f>
        <v>Cotação expirada</v>
      </c>
    </row>
    <row r="260" spans="1:10" ht="51">
      <c r="A260" s="116" t="s">
        <v>4250</v>
      </c>
      <c r="B260" s="116" t="s">
        <v>4254</v>
      </c>
      <c r="C260" s="47">
        <v>43901</v>
      </c>
      <c r="D260" s="216">
        <v>75.06</v>
      </c>
      <c r="E260" s="390"/>
      <c r="F260" s="390"/>
      <c r="G260" s="390"/>
      <c r="H260" s="382"/>
      <c r="I260" s="385"/>
      <c r="J260" s="110" t="str">
        <f ca="1">IF((TRUNC(($J$3-C260),0))&gt;180,"Cotação expirada","")</f>
        <v>Cotação expirada</v>
      </c>
    </row>
    <row r="261" spans="1:10">
      <c r="A261" s="21" t="s">
        <v>11082</v>
      </c>
      <c r="B261" s="20" t="s">
        <v>4255</v>
      </c>
      <c r="C261" s="21" t="s">
        <v>240</v>
      </c>
      <c r="D261" s="28">
        <f>IF(G263&gt;0.25,MEDIAN(D263:D265),AVERAGE(D263:D265))</f>
        <v>214.28</v>
      </c>
      <c r="E261" s="112" t="s">
        <v>4231</v>
      </c>
      <c r="F261" s="112" t="s">
        <v>4232</v>
      </c>
      <c r="G261" s="112" t="s">
        <v>4233</v>
      </c>
      <c r="H261" s="382"/>
      <c r="I261" s="383"/>
    </row>
    <row r="262" spans="1:10">
      <c r="A262" s="114" t="s">
        <v>2582</v>
      </c>
      <c r="B262" s="114" t="s">
        <v>2581</v>
      </c>
      <c r="C262" s="215" t="s">
        <v>3177</v>
      </c>
      <c r="D262" s="215" t="s">
        <v>2583</v>
      </c>
      <c r="E262" s="386" t="str">
        <f>IF(G263&gt;0.25,"CÁLCULO: MEDIANA","CÁLCULO: MÉDIA")</f>
        <v>CÁLCULO: MEDIANA</v>
      </c>
      <c r="F262" s="386"/>
      <c r="G262" s="386"/>
      <c r="H262" s="382"/>
      <c r="I262" s="384"/>
    </row>
    <row r="263" spans="1:10" ht="76.5">
      <c r="A263" s="116" t="s">
        <v>4234</v>
      </c>
      <c r="B263" s="116" t="s">
        <v>4235</v>
      </c>
      <c r="C263" s="47">
        <v>43867</v>
      </c>
      <c r="D263" s="216">
        <v>248.36</v>
      </c>
      <c r="E263" s="390">
        <f>STDEV(D263:D265)</f>
        <v>56.063014843418152</v>
      </c>
      <c r="F263" s="390">
        <f>AVERAGE(D263:D265)</f>
        <v>200.48333333333335</v>
      </c>
      <c r="G263" s="390">
        <f>E263/F263</f>
        <v>0.27963927929213472</v>
      </c>
      <c r="H263" s="382"/>
      <c r="I263" s="384"/>
      <c r="J263" s="110" t="str">
        <f ca="1">IF((TRUNC(($J$3-C263),0))&gt;180,"Cotação expirada","")</f>
        <v>Cotação expirada</v>
      </c>
    </row>
    <row r="264" spans="1:10">
      <c r="A264" s="116" t="s">
        <v>4198</v>
      </c>
      <c r="B264" s="116"/>
      <c r="C264" s="47">
        <v>43896</v>
      </c>
      <c r="D264" s="216">
        <v>138.81</v>
      </c>
      <c r="E264" s="390"/>
      <c r="F264" s="390"/>
      <c r="G264" s="390"/>
      <c r="H264" s="382"/>
      <c r="I264" s="384"/>
      <c r="J264" s="110" t="str">
        <f ca="1">IF((TRUNC(($J$3-C264),0))&gt;180,"Cotação expirada","")</f>
        <v>Cotação expirada</v>
      </c>
    </row>
    <row r="265" spans="1:10" ht="25.5">
      <c r="A265" s="116" t="s">
        <v>4256</v>
      </c>
      <c r="B265" s="116"/>
      <c r="C265" s="47">
        <v>43896</v>
      </c>
      <c r="D265" s="216">
        <v>214.28</v>
      </c>
      <c r="E265" s="390"/>
      <c r="F265" s="390"/>
      <c r="G265" s="390"/>
      <c r="H265" s="382"/>
      <c r="I265" s="385"/>
      <c r="J265" s="110" t="str">
        <f ca="1">IF((TRUNC(($J$3-C265),0))&gt;180,"Cotação expirada","")</f>
        <v>Cotação expirada</v>
      </c>
    </row>
    <row r="266" spans="1:10">
      <c r="A266" s="21" t="s">
        <v>11083</v>
      </c>
      <c r="B266" s="20" t="s">
        <v>4257</v>
      </c>
      <c r="C266" s="21" t="s">
        <v>4197</v>
      </c>
      <c r="D266" s="28">
        <f>IF(G268&gt;0.25,MEDIAN(D268:D270),AVERAGE(D268:D270))</f>
        <v>18.003333333333334</v>
      </c>
      <c r="E266" s="112" t="s">
        <v>4231</v>
      </c>
      <c r="F266" s="112" t="s">
        <v>4232</v>
      </c>
      <c r="G266" s="112" t="s">
        <v>4233</v>
      </c>
      <c r="H266" s="382"/>
      <c r="I266" s="383"/>
    </row>
    <row r="267" spans="1:10">
      <c r="A267" s="114" t="s">
        <v>2582</v>
      </c>
      <c r="B267" s="114" t="s">
        <v>2581</v>
      </c>
      <c r="C267" s="215" t="s">
        <v>3177</v>
      </c>
      <c r="D267" s="215" t="s">
        <v>2583</v>
      </c>
      <c r="E267" s="386" t="str">
        <f>IF(G268&gt;0.25,"CÁLCULO: MEDIANA","CÁLCULO: MÉDIA")</f>
        <v>CÁLCULO: MÉDIA</v>
      </c>
      <c r="F267" s="386"/>
      <c r="G267" s="386"/>
      <c r="H267" s="382"/>
      <c r="I267" s="384"/>
    </row>
    <row r="268" spans="1:10" ht="76.5">
      <c r="A268" s="116" t="s">
        <v>4234</v>
      </c>
      <c r="B268" s="116" t="s">
        <v>4235</v>
      </c>
      <c r="C268" s="47">
        <v>43867</v>
      </c>
      <c r="D268" s="216">
        <v>16.7</v>
      </c>
      <c r="E268" s="390">
        <f>STDEV(D268:D270)</f>
        <v>1.2950804350824443</v>
      </c>
      <c r="F268" s="390">
        <f>AVERAGE(D268:D270)</f>
        <v>18.003333333333334</v>
      </c>
      <c r="G268" s="390">
        <f>E268/F268</f>
        <v>7.1935591654273892E-2</v>
      </c>
      <c r="H268" s="382"/>
      <c r="I268" s="384"/>
      <c r="J268" s="110" t="str">
        <f ca="1">IF((TRUNC(($J$3-C268),0))&gt;180,"Cotação expirada","")</f>
        <v>Cotação expirada</v>
      </c>
    </row>
    <row r="269" spans="1:10" ht="25.5">
      <c r="A269" s="116" t="s">
        <v>4256</v>
      </c>
      <c r="B269" s="116" t="s">
        <v>4258</v>
      </c>
      <c r="C269" s="47">
        <v>43902</v>
      </c>
      <c r="D269" s="216">
        <v>18.02</v>
      </c>
      <c r="E269" s="390"/>
      <c r="F269" s="390"/>
      <c r="G269" s="390"/>
      <c r="H269" s="382"/>
      <c r="I269" s="384"/>
      <c r="J269" s="110" t="str">
        <f ca="1">IF((TRUNC(($J$3-C269),0))&gt;180,"Cotação expirada","")</f>
        <v>Cotação expirada</v>
      </c>
    </row>
    <row r="270" spans="1:10" ht="51">
      <c r="A270" s="116" t="s">
        <v>4198</v>
      </c>
      <c r="B270" s="116" t="s">
        <v>4259</v>
      </c>
      <c r="C270" s="47">
        <v>43902</v>
      </c>
      <c r="D270" s="216">
        <v>19.29</v>
      </c>
      <c r="E270" s="390"/>
      <c r="F270" s="390"/>
      <c r="G270" s="390"/>
      <c r="H270" s="382"/>
      <c r="I270" s="385"/>
      <c r="J270" s="110" t="str">
        <f ca="1">IF((TRUNC(($J$3-C270),0))&gt;180,"Cotação expirada","")</f>
        <v>Cotação expirada</v>
      </c>
    </row>
    <row r="271" spans="1:10">
      <c r="A271" s="21" t="s">
        <v>10320</v>
      </c>
      <c r="B271" s="20" t="s">
        <v>4260</v>
      </c>
      <c r="C271" s="21" t="s">
        <v>240</v>
      </c>
      <c r="D271" s="28">
        <f>IF(G273&gt;0.25,MEDIAN(D273:D275),AVERAGE(D273:D275))</f>
        <v>920.49333333333334</v>
      </c>
      <c r="E271" s="112" t="s">
        <v>4231</v>
      </c>
      <c r="F271" s="112" t="s">
        <v>4232</v>
      </c>
      <c r="G271" s="112" t="s">
        <v>4233</v>
      </c>
      <c r="H271" s="382"/>
      <c r="I271" s="383"/>
    </row>
    <row r="272" spans="1:10">
      <c r="A272" s="114" t="s">
        <v>2582</v>
      </c>
      <c r="B272" s="114" t="s">
        <v>2581</v>
      </c>
      <c r="C272" s="215" t="s">
        <v>3177</v>
      </c>
      <c r="D272" s="215" t="s">
        <v>2583</v>
      </c>
      <c r="E272" s="386" t="str">
        <f>IF(G273&gt;0.25,"CÁLCULO: MEDIANA","CÁLCULO: MÉDIA")</f>
        <v>CÁLCULO: MÉDIA</v>
      </c>
      <c r="F272" s="386"/>
      <c r="G272" s="386"/>
      <c r="H272" s="382"/>
      <c r="I272" s="384"/>
    </row>
    <row r="273" spans="1:10" ht="25.5">
      <c r="A273" s="116" t="s">
        <v>4261</v>
      </c>
      <c r="B273" s="116" t="s">
        <v>4262</v>
      </c>
      <c r="C273" s="47">
        <v>43903</v>
      </c>
      <c r="D273" s="216">
        <v>850</v>
      </c>
      <c r="E273" s="390">
        <f>STDEV(D273:D275)</f>
        <v>148.83658869153558</v>
      </c>
      <c r="F273" s="390">
        <f>AVERAGE(D273:D275)</f>
        <v>920.49333333333334</v>
      </c>
      <c r="G273" s="390">
        <f>E273/F273</f>
        <v>0.16169219624064152</v>
      </c>
      <c r="H273" s="382"/>
      <c r="I273" s="384"/>
      <c r="J273" s="110" t="str">
        <f ca="1">IF((TRUNC(($J$3-C273),0))&gt;180,"Cotação expirada","")</f>
        <v>Cotação expirada</v>
      </c>
    </row>
    <row r="274" spans="1:10" ht="25.5">
      <c r="A274" s="116" t="s">
        <v>4263</v>
      </c>
      <c r="B274" s="116" t="s">
        <v>4264</v>
      </c>
      <c r="C274" s="47">
        <v>43903</v>
      </c>
      <c r="D274" s="216">
        <v>820</v>
      </c>
      <c r="E274" s="390"/>
      <c r="F274" s="390"/>
      <c r="G274" s="390"/>
      <c r="H274" s="382"/>
      <c r="I274" s="384"/>
      <c r="J274" s="110" t="str">
        <f ca="1">IF((TRUNC(($J$3-C274),0))&gt;180,"Cotação expirada","")</f>
        <v>Cotação expirada</v>
      </c>
    </row>
    <row r="275" spans="1:10" ht="25.5">
      <c r="A275" s="116" t="s">
        <v>4265</v>
      </c>
      <c r="B275" s="116" t="s">
        <v>4266</v>
      </c>
      <c r="C275" s="47">
        <v>43903</v>
      </c>
      <c r="D275" s="216">
        <v>1091.48</v>
      </c>
      <c r="E275" s="390"/>
      <c r="F275" s="390"/>
      <c r="G275" s="390"/>
      <c r="H275" s="382"/>
      <c r="I275" s="385"/>
      <c r="J275" s="110" t="str">
        <f ca="1">IF((TRUNC(($J$3-C275),0))&gt;180,"Cotação expirada","")</f>
        <v>Cotação expirada</v>
      </c>
    </row>
    <row r="276" spans="1:10">
      <c r="A276" s="21" t="s">
        <v>10321</v>
      </c>
      <c r="B276" s="20" t="s">
        <v>4578</v>
      </c>
      <c r="C276" s="21" t="s">
        <v>240</v>
      </c>
      <c r="D276" s="28">
        <f>IF(G278&gt;0.25,MEDIAN(D278:D280),AVERAGE(D278:D280))</f>
        <v>166.9</v>
      </c>
      <c r="E276" s="112" t="s">
        <v>4231</v>
      </c>
      <c r="F276" s="112" t="s">
        <v>4232</v>
      </c>
      <c r="G276" s="112" t="s">
        <v>4233</v>
      </c>
      <c r="H276" s="382"/>
      <c r="I276" s="383"/>
    </row>
    <row r="277" spans="1:10">
      <c r="A277" s="114" t="s">
        <v>2582</v>
      </c>
      <c r="B277" s="114" t="s">
        <v>2581</v>
      </c>
      <c r="C277" s="215" t="s">
        <v>3177</v>
      </c>
      <c r="D277" s="215" t="s">
        <v>2583</v>
      </c>
      <c r="E277" s="386" t="str">
        <f>IF(G278&gt;0.25,"CÁLCULO: MEDIANA","CÁLCULO: MÉDIA")</f>
        <v>CÁLCULO: MÉDIA</v>
      </c>
      <c r="F277" s="386"/>
      <c r="G277" s="386"/>
      <c r="H277" s="382"/>
      <c r="I277" s="384"/>
    </row>
    <row r="278" spans="1:10" ht="38.25">
      <c r="A278" s="116" t="s">
        <v>4195</v>
      </c>
      <c r="B278" s="116"/>
      <c r="C278" s="47">
        <v>43867</v>
      </c>
      <c r="D278" s="216">
        <v>150</v>
      </c>
      <c r="E278" s="390">
        <f>STDEV(D278:D280)</f>
        <v>23.707171910626514</v>
      </c>
      <c r="F278" s="390">
        <f>AVERAGE(D278:D280)</f>
        <v>166.9</v>
      </c>
      <c r="G278" s="390">
        <f>E278/F278</f>
        <v>0.14204416962628227</v>
      </c>
      <c r="H278" s="382"/>
      <c r="I278" s="384"/>
      <c r="J278" s="110" t="str">
        <f ca="1">IF((TRUNC(($J$3-C278),0))&gt;180,"Cotação expirada","")</f>
        <v>Cotação expirada</v>
      </c>
    </row>
    <row r="279" spans="1:10" ht="25.5">
      <c r="A279" s="116" t="s">
        <v>4579</v>
      </c>
      <c r="B279" s="116"/>
      <c r="C279" s="47">
        <v>43867</v>
      </c>
      <c r="D279" s="216">
        <v>156.69999999999999</v>
      </c>
      <c r="E279" s="390"/>
      <c r="F279" s="390"/>
      <c r="G279" s="390"/>
      <c r="H279" s="382"/>
      <c r="I279" s="384"/>
      <c r="J279" s="110" t="str">
        <f ca="1">IF((TRUNC(($J$3-C279),0))&gt;180,"Cotação expirada","")</f>
        <v>Cotação expirada</v>
      </c>
    </row>
    <row r="280" spans="1:10" ht="51">
      <c r="A280" s="116" t="s">
        <v>4198</v>
      </c>
      <c r="B280" s="116" t="s">
        <v>4580</v>
      </c>
      <c r="C280" s="47">
        <v>43935</v>
      </c>
      <c r="D280" s="216">
        <v>194</v>
      </c>
      <c r="E280" s="390"/>
      <c r="F280" s="390"/>
      <c r="G280" s="390"/>
      <c r="H280" s="382"/>
      <c r="I280" s="385"/>
      <c r="J280" s="110" t="str">
        <f ca="1">IF((TRUNC(($J$3-C280),0))&gt;180,"Cotação expirada","")</f>
        <v>Cotação expirada</v>
      </c>
    </row>
    <row r="281" spans="1:10" ht="25.5">
      <c r="A281" s="21" t="s">
        <v>10323</v>
      </c>
      <c r="B281" s="20" t="s">
        <v>4585</v>
      </c>
      <c r="C281" s="21" t="s">
        <v>240</v>
      </c>
      <c r="D281" s="28">
        <f>IF(G283&gt;0.25,MEDIAN(D283:D285),AVERAGE(D283:D285))</f>
        <v>1260.9000000000001</v>
      </c>
      <c r="E281" s="112" t="s">
        <v>4231</v>
      </c>
      <c r="F281" s="112" t="s">
        <v>4232</v>
      </c>
      <c r="G281" s="112" t="s">
        <v>4233</v>
      </c>
      <c r="H281" s="382"/>
      <c r="I281" s="383"/>
    </row>
    <row r="282" spans="1:10">
      <c r="A282" s="114" t="s">
        <v>2582</v>
      </c>
      <c r="B282" s="114" t="s">
        <v>2581</v>
      </c>
      <c r="C282" s="215" t="s">
        <v>3177</v>
      </c>
      <c r="D282" s="215" t="s">
        <v>2583</v>
      </c>
      <c r="E282" s="386" t="str">
        <f>IF(G283&gt;0.25,"CÁLCULO: MEDIANA","CÁLCULO: MÉDIA")</f>
        <v>CÁLCULO: MEDIANA</v>
      </c>
      <c r="F282" s="386"/>
      <c r="G282" s="386"/>
      <c r="H282" s="382"/>
      <c r="I282" s="384"/>
    </row>
    <row r="283" spans="1:10" ht="25.5">
      <c r="A283" s="116" t="s">
        <v>4243</v>
      </c>
      <c r="B283" s="116" t="s">
        <v>4586</v>
      </c>
      <c r="C283" s="47">
        <v>43935</v>
      </c>
      <c r="D283" s="216">
        <v>1260</v>
      </c>
      <c r="E283" s="390">
        <f>STDEV(D283:D285)</f>
        <v>570.73978600876751</v>
      </c>
      <c r="F283" s="390">
        <f>AVERAGE(D283:D285)</f>
        <v>1589.9666666666665</v>
      </c>
      <c r="G283" s="390">
        <f>E283/F283</f>
        <v>0.35896336569452247</v>
      </c>
      <c r="H283" s="382"/>
      <c r="I283" s="384"/>
      <c r="J283" s="110" t="str">
        <f ca="1">IF((TRUNC(($J$3-C283),0))&gt;180,"Cotação expirada","")</f>
        <v>Cotação expirada</v>
      </c>
    </row>
    <row r="284" spans="1:10" ht="63.75">
      <c r="A284" s="116" t="s">
        <v>4587</v>
      </c>
      <c r="B284" s="116" t="s">
        <v>4588</v>
      </c>
      <c r="C284" s="47">
        <v>43935</v>
      </c>
      <c r="D284" s="216">
        <v>2249</v>
      </c>
      <c r="E284" s="390"/>
      <c r="F284" s="390"/>
      <c r="G284" s="390"/>
      <c r="H284" s="382"/>
      <c r="I284" s="384"/>
      <c r="J284" s="110" t="str">
        <f ca="1">IF((TRUNC(($J$3-C284),0))&gt;180,"Cotação expirada","")</f>
        <v>Cotação expirada</v>
      </c>
    </row>
    <row r="285" spans="1:10" ht="25.5">
      <c r="A285" s="116" t="s">
        <v>4589</v>
      </c>
      <c r="B285" s="116" t="s">
        <v>4590</v>
      </c>
      <c r="C285" s="47">
        <v>43935</v>
      </c>
      <c r="D285" s="216">
        <v>1260.9000000000001</v>
      </c>
      <c r="E285" s="390"/>
      <c r="F285" s="390"/>
      <c r="G285" s="390"/>
      <c r="H285" s="382"/>
      <c r="I285" s="385"/>
      <c r="J285" s="110" t="str">
        <f ca="1">IF((TRUNC(($J$3-C285),0))&gt;180,"Cotação expirada","")</f>
        <v>Cotação expirada</v>
      </c>
    </row>
    <row r="286" spans="1:10" ht="25.5">
      <c r="A286" s="21" t="s">
        <v>10322</v>
      </c>
      <c r="B286" s="20" t="s">
        <v>4591</v>
      </c>
      <c r="C286" s="21" t="s">
        <v>240</v>
      </c>
      <c r="D286" s="28">
        <f>IF(G288&gt;0.25,MEDIAN(D288:D290),AVERAGE(D288:D290))</f>
        <v>597.27333333333343</v>
      </c>
      <c r="E286" s="112" t="s">
        <v>4231</v>
      </c>
      <c r="F286" s="112" t="s">
        <v>4232</v>
      </c>
      <c r="G286" s="112" t="s">
        <v>4233</v>
      </c>
      <c r="H286" s="382"/>
      <c r="I286" s="383"/>
    </row>
    <row r="287" spans="1:10">
      <c r="A287" s="114" t="s">
        <v>2582</v>
      </c>
      <c r="B287" s="114" t="s">
        <v>2581</v>
      </c>
      <c r="C287" s="215" t="s">
        <v>3177</v>
      </c>
      <c r="D287" s="215" t="s">
        <v>2583</v>
      </c>
      <c r="E287" s="386" t="str">
        <f>IF(G288&gt;0.25,"CÁLCULO: MEDIANA","CÁLCULO: MÉDIA")</f>
        <v>CÁLCULO: MÉDIA</v>
      </c>
      <c r="F287" s="386"/>
      <c r="G287" s="386"/>
      <c r="H287" s="382"/>
      <c r="I287" s="384"/>
    </row>
    <row r="288" spans="1:10" ht="25.5">
      <c r="A288" s="116" t="s">
        <v>4243</v>
      </c>
      <c r="B288" s="116" t="s">
        <v>4592</v>
      </c>
      <c r="C288" s="47">
        <v>43935</v>
      </c>
      <c r="D288" s="216">
        <v>633.38</v>
      </c>
      <c r="E288" s="390">
        <f>STDEV(D288:D290)</f>
        <v>48.834092940622241</v>
      </c>
      <c r="F288" s="390">
        <f>AVERAGE(D288:D290)</f>
        <v>597.27333333333343</v>
      </c>
      <c r="G288" s="390">
        <f>E288/F288</f>
        <v>8.1761716479259464E-2</v>
      </c>
      <c r="H288" s="382"/>
      <c r="I288" s="384"/>
      <c r="J288" s="110" t="str">
        <f ca="1">IF((TRUNC(($J$3-C288),0))&gt;180,"Cotação expirada","")</f>
        <v>Cotação expirada</v>
      </c>
    </row>
    <row r="289" spans="1:10" ht="25.5">
      <c r="A289" s="116" t="s">
        <v>4593</v>
      </c>
      <c r="B289" s="116" t="s">
        <v>4594</v>
      </c>
      <c r="C289" s="47">
        <v>43935</v>
      </c>
      <c r="D289" s="216">
        <v>616.73</v>
      </c>
      <c r="E289" s="390"/>
      <c r="F289" s="390"/>
      <c r="G289" s="390"/>
      <c r="H289" s="382"/>
      <c r="I289" s="384"/>
      <c r="J289" s="110" t="str">
        <f ca="1">IF((TRUNC(($J$3-C289),0))&gt;180,"Cotação expirada","")</f>
        <v>Cotação expirada</v>
      </c>
    </row>
    <row r="290" spans="1:10" ht="25.5">
      <c r="A290" s="116" t="s">
        <v>4250</v>
      </c>
      <c r="B290" s="116" t="s">
        <v>4595</v>
      </c>
      <c r="C290" s="47">
        <v>43935</v>
      </c>
      <c r="D290" s="216">
        <v>541.71</v>
      </c>
      <c r="E290" s="390"/>
      <c r="F290" s="390"/>
      <c r="G290" s="390"/>
      <c r="H290" s="382"/>
      <c r="I290" s="385"/>
      <c r="J290" s="110" t="str">
        <f ca="1">IF((TRUNC(($J$3-C290),0))&gt;180,"Cotação expirada","")</f>
        <v>Cotação expirada</v>
      </c>
    </row>
    <row r="291" spans="1:10">
      <c r="A291" s="21" t="s">
        <v>10294</v>
      </c>
      <c r="B291" s="20" t="s">
        <v>4181</v>
      </c>
      <c r="C291" s="21" t="s">
        <v>240</v>
      </c>
      <c r="D291" s="28">
        <f>IF(G293&gt;0.25,MEDIAN(D293:D295),AVERAGE(D293:D295))</f>
        <v>108.75999999999999</v>
      </c>
      <c r="E291" s="112" t="s">
        <v>4231</v>
      </c>
      <c r="F291" s="112" t="s">
        <v>4232</v>
      </c>
      <c r="G291" s="112" t="s">
        <v>4233</v>
      </c>
      <c r="H291" s="382"/>
      <c r="I291" s="383"/>
    </row>
    <row r="292" spans="1:10">
      <c r="A292" s="114" t="s">
        <v>2582</v>
      </c>
      <c r="B292" s="114" t="s">
        <v>2581</v>
      </c>
      <c r="C292" s="215" t="s">
        <v>3177</v>
      </c>
      <c r="D292" s="215" t="s">
        <v>2583</v>
      </c>
      <c r="E292" s="386" t="str">
        <f>IF(G293&gt;0.25,"CÁLCULO: MEDIANA","CÁLCULO: MÉDIA")</f>
        <v>CÁLCULO: MÉDIA</v>
      </c>
      <c r="F292" s="386"/>
      <c r="G292" s="386"/>
      <c r="H292" s="382"/>
      <c r="I292" s="384"/>
    </row>
    <row r="293" spans="1:10">
      <c r="A293" s="116" t="s">
        <v>4193</v>
      </c>
      <c r="B293" s="116" t="s">
        <v>4194</v>
      </c>
      <c r="C293" s="47">
        <v>43651</v>
      </c>
      <c r="D293" s="216">
        <v>96.03</v>
      </c>
      <c r="E293" s="390">
        <f>STDEV(D293:D295)</f>
        <v>18.002938649009533</v>
      </c>
      <c r="F293" s="390">
        <f>AVERAGE(D293:D295)</f>
        <v>108.75999999999999</v>
      </c>
      <c r="G293" s="390">
        <f>E293/F293</f>
        <v>0.16552904237780006</v>
      </c>
      <c r="H293" s="382"/>
      <c r="I293" s="384"/>
      <c r="J293" s="110" t="str">
        <f ca="1">IF((TRUNC(($J$3-C293),0))&gt;180,"Cotação expirada","")</f>
        <v>Cotação expirada</v>
      </c>
    </row>
    <row r="294" spans="1:10" ht="38.25">
      <c r="A294" s="116" t="s">
        <v>4195</v>
      </c>
      <c r="B294" s="116" t="s">
        <v>4196</v>
      </c>
      <c r="C294" s="47">
        <v>43977</v>
      </c>
      <c r="D294" s="216">
        <v>121.49</v>
      </c>
      <c r="E294" s="390"/>
      <c r="F294" s="390"/>
      <c r="G294" s="390"/>
      <c r="H294" s="382"/>
      <c r="I294" s="384"/>
      <c r="J294" s="110" t="str">
        <f ca="1">IF((TRUNC(($J$3-C294),0))&gt;180,"Cotação expirada","")</f>
        <v>Cotação expirada</v>
      </c>
    </row>
    <row r="295" spans="1:10">
      <c r="A295" s="116"/>
      <c r="B295" s="116"/>
      <c r="C295" s="47"/>
      <c r="D295" s="216"/>
      <c r="E295" s="390"/>
      <c r="F295" s="390"/>
      <c r="G295" s="390"/>
      <c r="H295" s="382"/>
      <c r="I295" s="385"/>
      <c r="J295" s="110" t="str">
        <f ca="1">IF((TRUNC(($J$3-C295),0))&gt;180,"Cotação expirada","")</f>
        <v>Cotação expirada</v>
      </c>
    </row>
    <row r="296" spans="1:10">
      <c r="A296" s="21" t="s">
        <v>10295</v>
      </c>
      <c r="B296" s="20" t="s">
        <v>4182</v>
      </c>
      <c r="C296" s="21" t="s">
        <v>240</v>
      </c>
      <c r="D296" s="28">
        <f>IF(G298&gt;0.25,MEDIAN(D298:D300),AVERAGE(D298:D300))</f>
        <v>18.645</v>
      </c>
      <c r="E296" s="112" t="s">
        <v>4231</v>
      </c>
      <c r="F296" s="112" t="s">
        <v>4232</v>
      </c>
      <c r="G296" s="112" t="s">
        <v>4233</v>
      </c>
      <c r="H296" s="382"/>
      <c r="I296" s="383"/>
    </row>
    <row r="297" spans="1:10">
      <c r="A297" s="114" t="s">
        <v>2582</v>
      </c>
      <c r="B297" s="114" t="s">
        <v>2581</v>
      </c>
      <c r="C297" s="215" t="s">
        <v>3177</v>
      </c>
      <c r="D297" s="215" t="s">
        <v>2583</v>
      </c>
      <c r="E297" s="386" t="str">
        <f>IF(G298&gt;0.25,"CÁLCULO: MEDIANA","CÁLCULO: MÉDIA")</f>
        <v>CÁLCULO: MEDIANA</v>
      </c>
      <c r="F297" s="386"/>
      <c r="G297" s="386"/>
      <c r="H297" s="382"/>
      <c r="I297" s="384"/>
    </row>
    <row r="298" spans="1:10">
      <c r="A298" s="116" t="s">
        <v>4193</v>
      </c>
      <c r="B298" s="116" t="s">
        <v>4194</v>
      </c>
      <c r="C298" s="47">
        <v>43651</v>
      </c>
      <c r="D298" s="216">
        <v>15.05</v>
      </c>
      <c r="E298" s="390">
        <f>STDEV(D298:D300)</f>
        <v>5.0840977567312819</v>
      </c>
      <c r="F298" s="390">
        <f>AVERAGE(D298:D300)</f>
        <v>18.645</v>
      </c>
      <c r="G298" s="390">
        <f>E298/F298</f>
        <v>0.27267888209875474</v>
      </c>
      <c r="H298" s="382"/>
      <c r="I298" s="384"/>
      <c r="J298" s="110" t="str">
        <f ca="1">IF((TRUNC(($J$3-C298),0))&gt;180,"Cotação expirada","")</f>
        <v>Cotação expirada</v>
      </c>
    </row>
    <row r="299" spans="1:10" ht="38.25">
      <c r="A299" s="116" t="s">
        <v>4195</v>
      </c>
      <c r="B299" s="116" t="s">
        <v>4196</v>
      </c>
      <c r="C299" s="47">
        <v>43977</v>
      </c>
      <c r="D299" s="216">
        <v>22.24</v>
      </c>
      <c r="E299" s="390"/>
      <c r="F299" s="390"/>
      <c r="G299" s="390"/>
      <c r="H299" s="382"/>
      <c r="I299" s="384"/>
      <c r="J299" s="110" t="str">
        <f ca="1">IF((TRUNC(($J$3-C299),0))&gt;180,"Cotação expirada","")</f>
        <v>Cotação expirada</v>
      </c>
    </row>
    <row r="300" spans="1:10">
      <c r="A300" s="116"/>
      <c r="B300" s="116"/>
      <c r="C300" s="47"/>
      <c r="D300" s="216"/>
      <c r="E300" s="390"/>
      <c r="F300" s="390"/>
      <c r="G300" s="390"/>
      <c r="H300" s="382"/>
      <c r="I300" s="385"/>
      <c r="J300" s="110" t="str">
        <f ca="1">IF((TRUNC(($J$3-C300),0))&gt;180,"Cotação expirada","")</f>
        <v>Cotação expirada</v>
      </c>
    </row>
    <row r="301" spans="1:10">
      <c r="A301" s="21" t="s">
        <v>10296</v>
      </c>
      <c r="B301" s="20" t="s">
        <v>4183</v>
      </c>
      <c r="C301" s="21" t="s">
        <v>240</v>
      </c>
      <c r="D301" s="28">
        <f>IF(G303&gt;0.25,MEDIAN(D303:D305),AVERAGE(D303:D305))</f>
        <v>17.310000000000002</v>
      </c>
      <c r="E301" s="112" t="s">
        <v>4231</v>
      </c>
      <c r="F301" s="112" t="s">
        <v>4232</v>
      </c>
      <c r="G301" s="112" t="s">
        <v>4233</v>
      </c>
      <c r="H301" s="382"/>
      <c r="I301" s="383"/>
    </row>
    <row r="302" spans="1:10">
      <c r="A302" s="114" t="s">
        <v>2582</v>
      </c>
      <c r="B302" s="114" t="s">
        <v>2581</v>
      </c>
      <c r="C302" s="215" t="s">
        <v>3177</v>
      </c>
      <c r="D302" s="215" t="s">
        <v>2583</v>
      </c>
      <c r="E302" s="386" t="str">
        <f>IF(G303&gt;0.25,"CÁLCULO: MEDIANA","CÁLCULO: MÉDIA")</f>
        <v>CÁLCULO: MÉDIA</v>
      </c>
      <c r="F302" s="386"/>
      <c r="G302" s="386"/>
      <c r="H302" s="382"/>
      <c r="I302" s="384"/>
    </row>
    <row r="303" spans="1:10">
      <c r="A303" s="116" t="s">
        <v>4193</v>
      </c>
      <c r="B303" s="116" t="s">
        <v>4194</v>
      </c>
      <c r="C303" s="47">
        <v>43651</v>
      </c>
      <c r="D303" s="216">
        <v>15.43</v>
      </c>
      <c r="E303" s="390">
        <f>STDEV(D303:D305)</f>
        <v>2.6587214972614208</v>
      </c>
      <c r="F303" s="390">
        <f>AVERAGE(D303:D305)</f>
        <v>17.310000000000002</v>
      </c>
      <c r="G303" s="390">
        <f>E303/F303</f>
        <v>0.15359454056969499</v>
      </c>
      <c r="H303" s="382"/>
      <c r="I303" s="384"/>
      <c r="J303" s="110" t="str">
        <f ca="1">IF((TRUNC(($J$3-C303),0))&gt;180,"Cotação expirada","")</f>
        <v>Cotação expirada</v>
      </c>
    </row>
    <row r="304" spans="1:10" ht="38.25">
      <c r="A304" s="116" t="s">
        <v>4195</v>
      </c>
      <c r="B304" s="116" t="s">
        <v>4196</v>
      </c>
      <c r="C304" s="47">
        <v>43977</v>
      </c>
      <c r="D304" s="216">
        <v>19.190000000000001</v>
      </c>
      <c r="E304" s="390"/>
      <c r="F304" s="390"/>
      <c r="G304" s="390"/>
      <c r="H304" s="382"/>
      <c r="I304" s="384"/>
      <c r="J304" s="110" t="str">
        <f ca="1">IF((TRUNC(($J$3-C304),0))&gt;180,"Cotação expirada","")</f>
        <v>Cotação expirada</v>
      </c>
    </row>
    <row r="305" spans="1:10">
      <c r="A305" s="116"/>
      <c r="B305" s="116"/>
      <c r="C305" s="47"/>
      <c r="D305" s="216"/>
      <c r="E305" s="390"/>
      <c r="F305" s="390"/>
      <c r="G305" s="390"/>
      <c r="H305" s="382"/>
      <c r="I305" s="385"/>
      <c r="J305" s="110" t="str">
        <f ca="1">IF((TRUNC(($J$3-C305),0))&gt;180,"Cotação expirada","")</f>
        <v>Cotação expirada</v>
      </c>
    </row>
    <row r="306" spans="1:10" ht="25.5">
      <c r="A306" s="21" t="s">
        <v>10297</v>
      </c>
      <c r="B306" s="20" t="s">
        <v>4184</v>
      </c>
      <c r="C306" s="21" t="s">
        <v>240</v>
      </c>
      <c r="D306" s="28">
        <f>IF(G308&gt;0.25,MEDIAN(D308:D310),AVERAGE(D308:D310))</f>
        <v>58.244999999999997</v>
      </c>
      <c r="E306" s="112" t="s">
        <v>4231</v>
      </c>
      <c r="F306" s="112" t="s">
        <v>4232</v>
      </c>
      <c r="G306" s="112" t="s">
        <v>4233</v>
      </c>
      <c r="H306" s="382"/>
      <c r="I306" s="383"/>
    </row>
    <row r="307" spans="1:10">
      <c r="A307" s="114" t="s">
        <v>2582</v>
      </c>
      <c r="B307" s="114" t="s">
        <v>2581</v>
      </c>
      <c r="C307" s="215" t="s">
        <v>3177</v>
      </c>
      <c r="D307" s="215" t="s">
        <v>2583</v>
      </c>
      <c r="E307" s="386" t="str">
        <f>IF(G308&gt;0.25,"CÁLCULO: MEDIANA","CÁLCULO: MÉDIA")</f>
        <v>CÁLCULO: MÉDIA</v>
      </c>
      <c r="F307" s="386"/>
      <c r="G307" s="386"/>
      <c r="H307" s="382"/>
      <c r="I307" s="384"/>
    </row>
    <row r="308" spans="1:10">
      <c r="A308" s="116" t="s">
        <v>4193</v>
      </c>
      <c r="B308" s="116" t="s">
        <v>4194</v>
      </c>
      <c r="C308" s="47">
        <v>43651</v>
      </c>
      <c r="D308" s="216">
        <v>62.48</v>
      </c>
      <c r="E308" s="390">
        <f>STDEV(D308:D310)</f>
        <v>5.9891944366500569</v>
      </c>
      <c r="F308" s="390">
        <f>AVERAGE(D308:D310)</f>
        <v>58.244999999999997</v>
      </c>
      <c r="G308" s="390">
        <f>E308/F308</f>
        <v>0.10282761501674062</v>
      </c>
      <c r="H308" s="382"/>
      <c r="I308" s="384"/>
      <c r="J308" s="110" t="str">
        <f ca="1">IF((TRUNC(($J$3-C308),0))&gt;180,"Cotação expirada","")</f>
        <v>Cotação expirada</v>
      </c>
    </row>
    <row r="309" spans="1:10" ht="38.25">
      <c r="A309" s="116" t="s">
        <v>4195</v>
      </c>
      <c r="B309" s="116" t="s">
        <v>4196</v>
      </c>
      <c r="C309" s="47">
        <v>43977</v>
      </c>
      <c r="D309" s="216">
        <v>54.01</v>
      </c>
      <c r="E309" s="390"/>
      <c r="F309" s="390"/>
      <c r="G309" s="390"/>
      <c r="H309" s="382"/>
      <c r="I309" s="384"/>
      <c r="J309" s="110" t="str">
        <f ca="1">IF((TRUNC(($J$3-C309),0))&gt;180,"Cotação expirada","")</f>
        <v>Cotação expirada</v>
      </c>
    </row>
    <row r="310" spans="1:10">
      <c r="A310" s="116"/>
      <c r="B310" s="116"/>
      <c r="C310" s="47"/>
      <c r="D310" s="216"/>
      <c r="E310" s="390"/>
      <c r="F310" s="390"/>
      <c r="G310" s="390"/>
      <c r="H310" s="382"/>
      <c r="I310" s="385"/>
      <c r="J310" s="110" t="str">
        <f ca="1">IF((TRUNC(($J$3-C310),0))&gt;180,"Cotação expirada","")</f>
        <v>Cotação expirada</v>
      </c>
    </row>
    <row r="311" spans="1:10">
      <c r="A311" s="21" t="s">
        <v>10298</v>
      </c>
      <c r="B311" s="20" t="s">
        <v>4185</v>
      </c>
      <c r="C311" s="21" t="s">
        <v>240</v>
      </c>
      <c r="D311" s="28">
        <f>IF(G313&gt;0.25,MEDIAN(D313:D315),AVERAGE(D313:D315))</f>
        <v>36.86</v>
      </c>
      <c r="E311" s="112" t="s">
        <v>4231</v>
      </c>
      <c r="F311" s="112" t="s">
        <v>4232</v>
      </c>
      <c r="G311" s="112" t="s">
        <v>4233</v>
      </c>
      <c r="H311" s="382"/>
      <c r="I311" s="383"/>
    </row>
    <row r="312" spans="1:10">
      <c r="A312" s="114" t="s">
        <v>2582</v>
      </c>
      <c r="B312" s="114" t="s">
        <v>2581</v>
      </c>
      <c r="C312" s="215" t="s">
        <v>3177</v>
      </c>
      <c r="D312" s="215" t="s">
        <v>2583</v>
      </c>
      <c r="E312" s="386" t="str">
        <f>IF(G313&gt;0.25,"CÁLCULO: MEDIANA","CÁLCULO: MÉDIA")</f>
        <v>CÁLCULO: MÉDIA</v>
      </c>
      <c r="F312" s="386"/>
      <c r="G312" s="386"/>
      <c r="H312" s="382"/>
      <c r="I312" s="384"/>
    </row>
    <row r="313" spans="1:10">
      <c r="A313" s="116" t="s">
        <v>4193</v>
      </c>
      <c r="B313" s="116" t="s">
        <v>4194</v>
      </c>
      <c r="C313" s="47">
        <v>43651</v>
      </c>
      <c r="D313" s="216">
        <v>30.44</v>
      </c>
      <c r="E313" s="390">
        <f>STDEV(D313:D315)</f>
        <v>9.0792510704352729</v>
      </c>
      <c r="F313" s="390">
        <f>AVERAGE(D313:D315)</f>
        <v>36.86</v>
      </c>
      <c r="G313" s="390">
        <f>E313/F313</f>
        <v>0.24631717499824399</v>
      </c>
      <c r="H313" s="382"/>
      <c r="I313" s="384"/>
      <c r="J313" s="110" t="str">
        <f ca="1">IF((TRUNC(($J$3-C313),0))&gt;180,"Cotação expirada","")</f>
        <v>Cotação expirada</v>
      </c>
    </row>
    <row r="314" spans="1:10" ht="38.25">
      <c r="A314" s="116" t="s">
        <v>4195</v>
      </c>
      <c r="B314" s="116" t="s">
        <v>4196</v>
      </c>
      <c r="C314" s="47">
        <v>43977</v>
      </c>
      <c r="D314" s="216">
        <v>43.28</v>
      </c>
      <c r="E314" s="390"/>
      <c r="F314" s="390"/>
      <c r="G314" s="390"/>
      <c r="H314" s="382"/>
      <c r="I314" s="384"/>
      <c r="J314" s="110" t="str">
        <f ca="1">IF((TRUNC(($J$3-C314),0))&gt;180,"Cotação expirada","")</f>
        <v>Cotação expirada</v>
      </c>
    </row>
    <row r="315" spans="1:10">
      <c r="A315" s="116"/>
      <c r="B315" s="116"/>
      <c r="C315" s="47"/>
      <c r="D315" s="216"/>
      <c r="E315" s="390"/>
      <c r="F315" s="390"/>
      <c r="G315" s="390"/>
      <c r="H315" s="382"/>
      <c r="I315" s="385"/>
      <c r="J315" s="110" t="str">
        <f ca="1">IF((TRUNC(($J$3-C315),0))&gt;180,"Cotação expirada","")</f>
        <v>Cotação expirada</v>
      </c>
    </row>
    <row r="316" spans="1:10" ht="25.5">
      <c r="A316" s="21" t="s">
        <v>10299</v>
      </c>
      <c r="B316" s="20" t="s">
        <v>4186</v>
      </c>
      <c r="C316" s="21" t="s">
        <v>240</v>
      </c>
      <c r="D316" s="28">
        <f>IF(G318&gt;0.25,MEDIAN(D318:D320),AVERAGE(D318:D320))</f>
        <v>22.024999999999999</v>
      </c>
      <c r="E316" s="112" t="s">
        <v>4231</v>
      </c>
      <c r="F316" s="112" t="s">
        <v>4232</v>
      </c>
      <c r="G316" s="112" t="s">
        <v>4233</v>
      </c>
      <c r="H316" s="382"/>
      <c r="I316" s="383"/>
    </row>
    <row r="317" spans="1:10">
      <c r="A317" s="114" t="s">
        <v>2582</v>
      </c>
      <c r="B317" s="114" t="s">
        <v>2581</v>
      </c>
      <c r="C317" s="215" t="s">
        <v>3177</v>
      </c>
      <c r="D317" s="215" t="s">
        <v>2583</v>
      </c>
      <c r="E317" s="386" t="str">
        <f>IF(G318&gt;0.25,"CÁLCULO: MEDIANA","CÁLCULO: MÉDIA")</f>
        <v>CÁLCULO: MÉDIA</v>
      </c>
      <c r="F317" s="386"/>
      <c r="G317" s="386"/>
      <c r="H317" s="382"/>
      <c r="I317" s="384"/>
    </row>
    <row r="318" spans="1:10">
      <c r="A318" s="116" t="s">
        <v>4193</v>
      </c>
      <c r="B318" s="116" t="s">
        <v>4194</v>
      </c>
      <c r="C318" s="47">
        <v>43651</v>
      </c>
      <c r="D318" s="216">
        <v>19.97</v>
      </c>
      <c r="E318" s="390">
        <f>STDEV(D318:D320)</f>
        <v>2.9062088706767097</v>
      </c>
      <c r="F318" s="390">
        <f>AVERAGE(D318:D320)</f>
        <v>22.024999999999999</v>
      </c>
      <c r="G318" s="390">
        <f>E318/F318</f>
        <v>0.13195045950859069</v>
      </c>
      <c r="H318" s="382"/>
      <c r="I318" s="384"/>
      <c r="J318" s="110" t="str">
        <f ca="1">IF((TRUNC(($J$3-C318),0))&gt;180,"Cotação expirada","")</f>
        <v>Cotação expirada</v>
      </c>
    </row>
    <row r="319" spans="1:10" ht="38.25">
      <c r="A319" s="116" t="s">
        <v>4195</v>
      </c>
      <c r="B319" s="116" t="s">
        <v>4196</v>
      </c>
      <c r="C319" s="47">
        <v>43651</v>
      </c>
      <c r="D319" s="216">
        <v>24.08</v>
      </c>
      <c r="E319" s="390"/>
      <c r="F319" s="390"/>
      <c r="G319" s="390"/>
      <c r="H319" s="382"/>
      <c r="I319" s="384"/>
      <c r="J319" s="110" t="str">
        <f ca="1">IF((TRUNC(($J$3-C319),0))&gt;180,"Cotação expirada","")</f>
        <v>Cotação expirada</v>
      </c>
    </row>
    <row r="320" spans="1:10">
      <c r="A320" s="116"/>
      <c r="B320" s="116"/>
      <c r="C320" s="47"/>
      <c r="D320" s="216"/>
      <c r="E320" s="390"/>
      <c r="F320" s="390"/>
      <c r="G320" s="390"/>
      <c r="H320" s="382"/>
      <c r="I320" s="385"/>
      <c r="J320" s="110" t="str">
        <f ca="1">IF((TRUNC(($J$3-C320),0))&gt;180,"Cotação expirada","")</f>
        <v>Cotação expirada</v>
      </c>
    </row>
    <row r="321" spans="1:10">
      <c r="A321" s="21" t="s">
        <v>10300</v>
      </c>
      <c r="B321" s="20" t="s">
        <v>4187</v>
      </c>
      <c r="C321" s="21" t="s">
        <v>240</v>
      </c>
      <c r="D321" s="28">
        <f>IF(G323&gt;0.25,MEDIAN(D323:D325),AVERAGE(D323:D325))</f>
        <v>21.07</v>
      </c>
      <c r="E321" s="112" t="s">
        <v>4231</v>
      </c>
      <c r="F321" s="112" t="s">
        <v>4232</v>
      </c>
      <c r="G321" s="112" t="s">
        <v>4233</v>
      </c>
      <c r="H321" s="382"/>
      <c r="I321" s="383"/>
    </row>
    <row r="322" spans="1:10">
      <c r="A322" s="114" t="s">
        <v>2582</v>
      </c>
      <c r="B322" s="114" t="s">
        <v>2581</v>
      </c>
      <c r="C322" s="215" t="s">
        <v>3177</v>
      </c>
      <c r="D322" s="215" t="s">
        <v>2583</v>
      </c>
      <c r="E322" s="386" t="str">
        <f>IF(G323&gt;0.25,"CÁLCULO: MEDIANA","CÁLCULO: MÉDIA")</f>
        <v>CÁLCULO: MEDIANA</v>
      </c>
      <c r="F322" s="386"/>
      <c r="G322" s="386"/>
      <c r="H322" s="382"/>
      <c r="I322" s="384"/>
    </row>
    <row r="323" spans="1:10">
      <c r="A323" s="116" t="s">
        <v>4193</v>
      </c>
      <c r="B323" s="116" t="s">
        <v>4194</v>
      </c>
      <c r="C323" s="47">
        <v>43651</v>
      </c>
      <c r="D323" s="216">
        <v>25.24</v>
      </c>
      <c r="E323" s="390">
        <f>STDEV(D323:D325)</f>
        <v>5.8972705550957834</v>
      </c>
      <c r="F323" s="390">
        <f>AVERAGE(D323:D325)</f>
        <v>21.07</v>
      </c>
      <c r="G323" s="390">
        <f>E323/F323</f>
        <v>0.27988944257692372</v>
      </c>
      <c r="H323" s="382"/>
      <c r="I323" s="384"/>
      <c r="J323" s="110" t="str">
        <f ca="1">IF((TRUNC(($J$3-C323),0))&gt;180,"Cotação expirada","")</f>
        <v>Cotação expirada</v>
      </c>
    </row>
    <row r="324" spans="1:10" ht="38.25">
      <c r="A324" s="116" t="s">
        <v>4195</v>
      </c>
      <c r="B324" s="116" t="s">
        <v>4196</v>
      </c>
      <c r="C324" s="47">
        <v>43977</v>
      </c>
      <c r="D324" s="216">
        <v>16.899999999999999</v>
      </c>
      <c r="E324" s="390"/>
      <c r="F324" s="390"/>
      <c r="G324" s="390"/>
      <c r="H324" s="382"/>
      <c r="I324" s="384"/>
      <c r="J324" s="110" t="str">
        <f ca="1">IF((TRUNC(($J$3-C324),0))&gt;180,"Cotação expirada","")</f>
        <v>Cotação expirada</v>
      </c>
    </row>
    <row r="325" spans="1:10">
      <c r="A325" s="116"/>
      <c r="B325" s="116"/>
      <c r="C325" s="47"/>
      <c r="D325" s="216"/>
      <c r="E325" s="390"/>
      <c r="F325" s="390"/>
      <c r="G325" s="390"/>
      <c r="H325" s="382"/>
      <c r="I325" s="385"/>
      <c r="J325" s="110" t="str">
        <f ca="1">IF((TRUNC(($J$3-C325),0))&gt;180,"Cotação expirada","")</f>
        <v>Cotação expirada</v>
      </c>
    </row>
    <row r="326" spans="1:10">
      <c r="A326" s="21" t="s">
        <v>10301</v>
      </c>
      <c r="B326" s="20" t="s">
        <v>4188</v>
      </c>
      <c r="C326" s="21" t="s">
        <v>240</v>
      </c>
      <c r="D326" s="28">
        <f>IF(G328&gt;0.25,MEDIAN(D328:D330),AVERAGE(D328:D330))</f>
        <v>5.0449999999999999</v>
      </c>
      <c r="E326" s="112" t="s">
        <v>4231</v>
      </c>
      <c r="F326" s="112" t="s">
        <v>4232</v>
      </c>
      <c r="G326" s="112" t="s">
        <v>4233</v>
      </c>
      <c r="H326" s="382"/>
      <c r="I326" s="383"/>
    </row>
    <row r="327" spans="1:10">
      <c r="A327" s="114" t="s">
        <v>2582</v>
      </c>
      <c r="B327" s="114" t="s">
        <v>2581</v>
      </c>
      <c r="C327" s="215" t="s">
        <v>3177</v>
      </c>
      <c r="D327" s="215" t="s">
        <v>2583</v>
      </c>
      <c r="E327" s="386" t="str">
        <f>IF(G328&gt;0.25,"CÁLCULO: MEDIANA","CÁLCULO: MÉDIA")</f>
        <v>CÁLCULO: MÉDIA</v>
      </c>
      <c r="F327" s="386"/>
      <c r="G327" s="386"/>
      <c r="H327" s="382"/>
      <c r="I327" s="384"/>
    </row>
    <row r="328" spans="1:10">
      <c r="A328" s="116" t="s">
        <v>4193</v>
      </c>
      <c r="B328" s="116" t="s">
        <v>4194</v>
      </c>
      <c r="C328" s="47">
        <v>43651</v>
      </c>
      <c r="D328" s="216">
        <v>5.0999999999999996</v>
      </c>
      <c r="E328" s="390">
        <f>STDEV(D328:D330)</f>
        <v>7.7781745930519827E-2</v>
      </c>
      <c r="F328" s="390">
        <f>AVERAGE(D328:D330)</f>
        <v>5.0449999999999999</v>
      </c>
      <c r="G328" s="390">
        <f>E328/F328</f>
        <v>1.5417590868289361E-2</v>
      </c>
      <c r="H328" s="382"/>
      <c r="I328" s="384"/>
      <c r="J328" s="110" t="str">
        <f ca="1">IF((TRUNC(($J$3-C328),0))&gt;180,"Cotação expirada","")</f>
        <v>Cotação expirada</v>
      </c>
    </row>
    <row r="329" spans="1:10" ht="38.25">
      <c r="A329" s="116" t="s">
        <v>4195</v>
      </c>
      <c r="B329" s="116" t="s">
        <v>4196</v>
      </c>
      <c r="C329" s="47">
        <v>43977</v>
      </c>
      <c r="D329" s="216">
        <v>4.99</v>
      </c>
      <c r="E329" s="390"/>
      <c r="F329" s="390"/>
      <c r="G329" s="390"/>
      <c r="H329" s="382"/>
      <c r="I329" s="384"/>
      <c r="J329" s="110" t="str">
        <f ca="1">IF((TRUNC(($J$3-C329),0))&gt;180,"Cotação expirada","")</f>
        <v>Cotação expirada</v>
      </c>
    </row>
    <row r="330" spans="1:10">
      <c r="A330" s="116"/>
      <c r="B330" s="116"/>
      <c r="C330" s="47"/>
      <c r="D330" s="216"/>
      <c r="E330" s="390"/>
      <c r="F330" s="390"/>
      <c r="G330" s="390"/>
      <c r="H330" s="382"/>
      <c r="I330" s="385"/>
      <c r="J330" s="110" t="str">
        <f ca="1">IF((TRUNC(($J$3-C330),0))&gt;180,"Cotação expirada","")</f>
        <v>Cotação expirada</v>
      </c>
    </row>
    <row r="331" spans="1:10" ht="25.5">
      <c r="A331" s="21" t="s">
        <v>10302</v>
      </c>
      <c r="B331" s="20" t="s">
        <v>4189</v>
      </c>
      <c r="C331" s="21" t="s">
        <v>239</v>
      </c>
      <c r="D331" s="28">
        <f>IF(G333&gt;0.25,MEDIAN(D333:D335),AVERAGE(D333:D335))</f>
        <v>8.1999999999999993</v>
      </c>
      <c r="E331" s="112" t="s">
        <v>4231</v>
      </c>
      <c r="F331" s="112" t="s">
        <v>4232</v>
      </c>
      <c r="G331" s="112" t="s">
        <v>4233</v>
      </c>
      <c r="H331" s="382"/>
      <c r="I331" s="383"/>
    </row>
    <row r="332" spans="1:10">
      <c r="A332" s="114" t="s">
        <v>2582</v>
      </c>
      <c r="B332" s="114" t="s">
        <v>2581</v>
      </c>
      <c r="C332" s="215" t="s">
        <v>3177</v>
      </c>
      <c r="D332" s="215" t="s">
        <v>2583</v>
      </c>
      <c r="E332" s="386" t="str">
        <f>IF(G333&gt;0.25,"CÁLCULO: MEDIANA","CÁLCULO: MÉDIA")</f>
        <v>CÁLCULO: MEDIANA</v>
      </c>
      <c r="F332" s="386"/>
      <c r="G332" s="386"/>
      <c r="H332" s="382"/>
      <c r="I332" s="384"/>
    </row>
    <row r="333" spans="1:10">
      <c r="A333" s="116" t="s">
        <v>4193</v>
      </c>
      <c r="B333" s="116" t="s">
        <v>4194</v>
      </c>
      <c r="C333" s="47">
        <v>43651</v>
      </c>
      <c r="D333" s="216">
        <v>6.2</v>
      </c>
      <c r="E333" s="390">
        <f>STDEV(D333:D335)</f>
        <v>2.8284271247461903</v>
      </c>
      <c r="F333" s="390">
        <f>AVERAGE(D333:D335)</f>
        <v>8.1999999999999993</v>
      </c>
      <c r="G333" s="390">
        <f>E333/F333</f>
        <v>0.34493013716416959</v>
      </c>
      <c r="H333" s="382"/>
      <c r="I333" s="384"/>
      <c r="J333" s="110" t="str">
        <f ca="1">IF((TRUNC(($J$3-C333),0))&gt;180,"Cotação expirada","")</f>
        <v>Cotação expirada</v>
      </c>
    </row>
    <row r="334" spans="1:10" ht="38.25">
      <c r="A334" s="116" t="s">
        <v>4195</v>
      </c>
      <c r="B334" s="116" t="s">
        <v>4196</v>
      </c>
      <c r="C334" s="47">
        <v>43977</v>
      </c>
      <c r="D334" s="216">
        <v>10.199999999999999</v>
      </c>
      <c r="E334" s="390"/>
      <c r="F334" s="390"/>
      <c r="G334" s="390"/>
      <c r="H334" s="382"/>
      <c r="I334" s="384"/>
      <c r="J334" s="110" t="str">
        <f ca="1">IF((TRUNC(($J$3-C334),0))&gt;180,"Cotação expirada","")</f>
        <v>Cotação expirada</v>
      </c>
    </row>
    <row r="335" spans="1:10">
      <c r="A335" s="116"/>
      <c r="B335" s="116"/>
      <c r="C335" s="47"/>
      <c r="D335" s="216"/>
      <c r="E335" s="390"/>
      <c r="F335" s="390"/>
      <c r="G335" s="390"/>
      <c r="H335" s="382"/>
      <c r="I335" s="385"/>
      <c r="J335" s="110" t="str">
        <f ca="1">IF((TRUNC(($J$3-C335),0))&gt;180,"Cotação expirada","")</f>
        <v>Cotação expirada</v>
      </c>
    </row>
    <row r="336" spans="1:10" ht="25.5">
      <c r="A336" s="21" t="s">
        <v>10303</v>
      </c>
      <c r="B336" s="20" t="s">
        <v>4190</v>
      </c>
      <c r="C336" s="21" t="s">
        <v>239</v>
      </c>
      <c r="D336" s="28">
        <f>IF(G338&gt;0.25,MEDIAN(D338:D340),AVERAGE(D338:D340))</f>
        <v>6.085</v>
      </c>
      <c r="E336" s="112" t="s">
        <v>4231</v>
      </c>
      <c r="F336" s="112" t="s">
        <v>4232</v>
      </c>
      <c r="G336" s="112" t="s">
        <v>4233</v>
      </c>
      <c r="H336" s="382"/>
      <c r="I336" s="383"/>
    </row>
    <row r="337" spans="1:10">
      <c r="A337" s="114" t="s">
        <v>2582</v>
      </c>
      <c r="B337" s="114" t="s">
        <v>2581</v>
      </c>
      <c r="C337" s="215" t="s">
        <v>3177</v>
      </c>
      <c r="D337" s="215" t="s">
        <v>2583</v>
      </c>
      <c r="E337" s="386" t="str">
        <f>IF(G338&gt;0.25,"CÁLCULO: MEDIANA","CÁLCULO: MÉDIA")</f>
        <v>CÁLCULO: MÉDIA</v>
      </c>
      <c r="F337" s="386"/>
      <c r="G337" s="386"/>
      <c r="H337" s="382"/>
      <c r="I337" s="384"/>
    </row>
    <row r="338" spans="1:10">
      <c r="A338" s="116" t="s">
        <v>4193</v>
      </c>
      <c r="B338" s="116" t="s">
        <v>4194</v>
      </c>
      <c r="C338" s="47">
        <v>43651</v>
      </c>
      <c r="D338" s="216">
        <v>6.37</v>
      </c>
      <c r="E338" s="390">
        <f>STDEV(D338:D340)</f>
        <v>0.40305086527633227</v>
      </c>
      <c r="F338" s="390">
        <f>AVERAGE(D338:D340)</f>
        <v>6.085</v>
      </c>
      <c r="G338" s="390">
        <f>E338/F338</f>
        <v>6.6236789692084186E-2</v>
      </c>
      <c r="H338" s="382"/>
      <c r="I338" s="384"/>
      <c r="J338" s="110" t="str">
        <f ca="1">IF((TRUNC(($J$3-C338),0))&gt;180,"Cotação expirada","")</f>
        <v>Cotação expirada</v>
      </c>
    </row>
    <row r="339" spans="1:10" ht="38.25">
      <c r="A339" s="116" t="s">
        <v>4195</v>
      </c>
      <c r="B339" s="116" t="s">
        <v>4196</v>
      </c>
      <c r="C339" s="47">
        <v>43651</v>
      </c>
      <c r="D339" s="216">
        <v>5.8</v>
      </c>
      <c r="E339" s="390"/>
      <c r="F339" s="390"/>
      <c r="G339" s="390"/>
      <c r="H339" s="382"/>
      <c r="I339" s="384"/>
      <c r="J339" s="110" t="str">
        <f ca="1">IF((TRUNC(($J$3-C339),0))&gt;180,"Cotação expirada","")</f>
        <v>Cotação expirada</v>
      </c>
    </row>
    <row r="340" spans="1:10">
      <c r="A340" s="116"/>
      <c r="B340" s="116"/>
      <c r="C340" s="47"/>
      <c r="D340" s="216"/>
      <c r="E340" s="390"/>
      <c r="F340" s="390"/>
      <c r="G340" s="390"/>
      <c r="H340" s="382"/>
      <c r="I340" s="385"/>
      <c r="J340" s="110" t="str">
        <f ca="1">IF((TRUNC(($J$3-C340),0))&gt;180,"Cotação expirada","")</f>
        <v>Cotação expirada</v>
      </c>
    </row>
    <row r="341" spans="1:10">
      <c r="A341" s="21" t="s">
        <v>10304</v>
      </c>
      <c r="B341" s="20" t="s">
        <v>4191</v>
      </c>
      <c r="C341" s="21" t="s">
        <v>240</v>
      </c>
      <c r="D341" s="28">
        <f>IF(G343&gt;0.25,MEDIAN(D343:D345),AVERAGE(D343:D345))</f>
        <v>35.254999999999995</v>
      </c>
      <c r="E341" s="112" t="s">
        <v>4231</v>
      </c>
      <c r="F341" s="112" t="s">
        <v>4232</v>
      </c>
      <c r="G341" s="112" t="s">
        <v>4233</v>
      </c>
      <c r="H341" s="382"/>
      <c r="I341" s="383"/>
    </row>
    <row r="342" spans="1:10">
      <c r="A342" s="114" t="s">
        <v>2582</v>
      </c>
      <c r="B342" s="114" t="s">
        <v>2581</v>
      </c>
      <c r="C342" s="215" t="s">
        <v>3177</v>
      </c>
      <c r="D342" s="215" t="s">
        <v>2583</v>
      </c>
      <c r="E342" s="386" t="str">
        <f>IF(G343&gt;0.25,"CÁLCULO: MEDIANA","CÁLCULO: MÉDIA")</f>
        <v>CÁLCULO: MÉDIA</v>
      </c>
      <c r="F342" s="386"/>
      <c r="G342" s="386"/>
      <c r="H342" s="382"/>
      <c r="I342" s="384"/>
    </row>
    <row r="343" spans="1:10">
      <c r="A343" s="116" t="s">
        <v>4193</v>
      </c>
      <c r="B343" s="116" t="s">
        <v>4194</v>
      </c>
      <c r="C343" s="47">
        <v>43651</v>
      </c>
      <c r="D343" s="216">
        <v>32.01</v>
      </c>
      <c r="E343" s="390">
        <f>STDEV(D343:D345)</f>
        <v>4.5891230099006952</v>
      </c>
      <c r="F343" s="390">
        <f>AVERAGE(D343:D345)</f>
        <v>35.254999999999995</v>
      </c>
      <c r="G343" s="390">
        <f>E343/F343</f>
        <v>0.13016942305774204</v>
      </c>
      <c r="H343" s="382"/>
      <c r="I343" s="384"/>
      <c r="J343" s="110" t="str">
        <f ca="1">IF((TRUNC(($J$3-C343),0))&gt;180,"Cotação expirada","")</f>
        <v>Cotação expirada</v>
      </c>
    </row>
    <row r="344" spans="1:10" ht="38.25">
      <c r="A344" s="116" t="s">
        <v>4195</v>
      </c>
      <c r="B344" s="116" t="s">
        <v>4196</v>
      </c>
      <c r="C344" s="47">
        <v>43977</v>
      </c>
      <c r="D344" s="216">
        <v>38.5</v>
      </c>
      <c r="E344" s="390"/>
      <c r="F344" s="390"/>
      <c r="G344" s="390"/>
      <c r="H344" s="382"/>
      <c r="I344" s="384"/>
      <c r="J344" s="110" t="str">
        <f ca="1">IF((TRUNC(($J$3-C344),0))&gt;180,"Cotação expirada","")</f>
        <v>Cotação expirada</v>
      </c>
    </row>
    <row r="345" spans="1:10">
      <c r="A345" s="116"/>
      <c r="B345" s="116"/>
      <c r="C345" s="47"/>
      <c r="D345" s="216"/>
      <c r="E345" s="390"/>
      <c r="F345" s="390"/>
      <c r="G345" s="390"/>
      <c r="H345" s="382"/>
      <c r="I345" s="385"/>
      <c r="J345" s="110" t="str">
        <f ca="1">IF((TRUNC(($J$3-C345),0))&gt;180,"Cotação expirada","")</f>
        <v>Cotação expirada</v>
      </c>
    </row>
    <row r="346" spans="1:10">
      <c r="A346" s="21" t="s">
        <v>10305</v>
      </c>
      <c r="B346" s="20" t="s">
        <v>4192</v>
      </c>
      <c r="C346" s="21" t="s">
        <v>240</v>
      </c>
      <c r="D346" s="28">
        <f>IF(G348&gt;0.25,MEDIAN(D348:D350),AVERAGE(D348:D350))</f>
        <v>10.085000000000001</v>
      </c>
      <c r="E346" s="112" t="s">
        <v>4231</v>
      </c>
      <c r="F346" s="112" t="s">
        <v>4232</v>
      </c>
      <c r="G346" s="112" t="s">
        <v>4233</v>
      </c>
      <c r="H346" s="382"/>
      <c r="I346" s="383"/>
    </row>
    <row r="347" spans="1:10">
      <c r="A347" s="114" t="s">
        <v>2582</v>
      </c>
      <c r="B347" s="114" t="s">
        <v>2581</v>
      </c>
      <c r="C347" s="215" t="s">
        <v>3177</v>
      </c>
      <c r="D347" s="215" t="s">
        <v>2583</v>
      </c>
      <c r="E347" s="386" t="str">
        <f>IF(G348&gt;0.25,"CÁLCULO: MEDIANA","CÁLCULO: MÉDIA")</f>
        <v>CÁLCULO: MEDIANA</v>
      </c>
      <c r="F347" s="386"/>
      <c r="G347" s="386"/>
      <c r="H347" s="382"/>
      <c r="I347" s="384"/>
    </row>
    <row r="348" spans="1:10">
      <c r="A348" s="116" t="s">
        <v>4193</v>
      </c>
      <c r="B348" s="116" t="s">
        <v>4194</v>
      </c>
      <c r="C348" s="47">
        <v>43651</v>
      </c>
      <c r="D348" s="216">
        <v>7.18</v>
      </c>
      <c r="E348" s="390">
        <f>STDEV(D348:D350)</f>
        <v>4.1082903986938382</v>
      </c>
      <c r="F348" s="390">
        <f>AVERAGE(D348:D350)</f>
        <v>10.085000000000001</v>
      </c>
      <c r="G348" s="390">
        <f>E348/F348</f>
        <v>0.40736642525471867</v>
      </c>
      <c r="H348" s="382"/>
      <c r="I348" s="384"/>
      <c r="J348" s="110" t="str">
        <f ca="1">IF((TRUNC(($J$3-C348),0))&gt;180,"Cotação expirada","")</f>
        <v>Cotação expirada</v>
      </c>
    </row>
    <row r="349" spans="1:10" ht="38.25">
      <c r="A349" s="116" t="s">
        <v>4195</v>
      </c>
      <c r="B349" s="116" t="s">
        <v>4196</v>
      </c>
      <c r="C349" s="47">
        <v>43977</v>
      </c>
      <c r="D349" s="216">
        <v>12.99</v>
      </c>
      <c r="E349" s="390"/>
      <c r="F349" s="390"/>
      <c r="G349" s="390"/>
      <c r="H349" s="382"/>
      <c r="I349" s="384"/>
      <c r="J349" s="110" t="str">
        <f ca="1">IF((TRUNC(($J$3-C349),0))&gt;180,"Cotação expirada","")</f>
        <v>Cotação expirada</v>
      </c>
    </row>
    <row r="350" spans="1:10">
      <c r="A350" s="116"/>
      <c r="B350" s="116"/>
      <c r="C350" s="47"/>
      <c r="D350" s="216"/>
      <c r="E350" s="390"/>
      <c r="F350" s="390"/>
      <c r="G350" s="390"/>
      <c r="H350" s="382"/>
      <c r="I350" s="385"/>
      <c r="J350" s="110" t="str">
        <f ca="1">IF((TRUNC(($J$3-C350),0))&gt;180,"Cotação expirada","")</f>
        <v>Cotação expirada</v>
      </c>
    </row>
    <row r="351" spans="1:10">
      <c r="A351" s="21" t="s">
        <v>11084</v>
      </c>
      <c r="B351" s="20" t="s">
        <v>11158</v>
      </c>
      <c r="C351" s="21" t="s">
        <v>240</v>
      </c>
      <c r="D351" s="28">
        <f>IF(G353&gt;0.25,MEDIAN(D353:D355),AVERAGE(D353:D355))</f>
        <v>347.26</v>
      </c>
      <c r="E351" s="112" t="s">
        <v>4231</v>
      </c>
      <c r="F351" s="112" t="s">
        <v>4232</v>
      </c>
      <c r="G351" s="112" t="s">
        <v>4233</v>
      </c>
      <c r="H351" s="382"/>
      <c r="I351" s="383"/>
    </row>
    <row r="352" spans="1:10">
      <c r="A352" s="114" t="s">
        <v>2582</v>
      </c>
      <c r="B352" s="114" t="s">
        <v>2581</v>
      </c>
      <c r="C352" s="215" t="s">
        <v>3177</v>
      </c>
      <c r="D352" s="215" t="s">
        <v>2583</v>
      </c>
      <c r="E352" s="386" t="str">
        <f>IF(G353&gt;0.25,"CÁLCULO: MEDIANA","CÁLCULO: MÉDIA")</f>
        <v>CÁLCULO: MEDIANA</v>
      </c>
      <c r="F352" s="386"/>
      <c r="G352" s="386"/>
      <c r="H352" s="382"/>
      <c r="I352" s="384"/>
    </row>
    <row r="353" spans="1:10" ht="38.25">
      <c r="A353" s="116" t="s">
        <v>4195</v>
      </c>
      <c r="B353" s="116" t="s">
        <v>4196</v>
      </c>
      <c r="C353" s="47">
        <v>43977</v>
      </c>
      <c r="D353" s="216">
        <v>348.33</v>
      </c>
      <c r="E353" s="387">
        <f>STDEV(D353:D355)</f>
        <v>120.0294265308859</v>
      </c>
      <c r="F353" s="387">
        <f>AVERAGE(D353:D355)</f>
        <v>278.49666666666667</v>
      </c>
      <c r="G353" s="387">
        <f>E353/F353</f>
        <v>0.43099053201433613</v>
      </c>
      <c r="H353" s="382"/>
      <c r="I353" s="384"/>
      <c r="J353" s="110" t="str">
        <f ca="1">IF((TRUNC(($J$3-C353),0))&gt;180,"Cotação expirada","")</f>
        <v>Cotação expirada</v>
      </c>
    </row>
    <row r="354" spans="1:10" ht="89.25">
      <c r="A354" s="116" t="s">
        <v>4250</v>
      </c>
      <c r="B354" s="116" t="s">
        <v>11159</v>
      </c>
      <c r="C354" s="47">
        <v>43979</v>
      </c>
      <c r="D354" s="216">
        <v>139.9</v>
      </c>
      <c r="E354" s="388"/>
      <c r="F354" s="388"/>
      <c r="G354" s="388"/>
      <c r="H354" s="382"/>
      <c r="I354" s="384"/>
      <c r="J354" s="110" t="str">
        <f ca="1">IF((TRUNC(($J$3-C354),0))&gt;180,"Cotação expirada","")</f>
        <v>Cotação expirada</v>
      </c>
    </row>
    <row r="355" spans="1:10" ht="76.5">
      <c r="A355" s="116" t="s">
        <v>11160</v>
      </c>
      <c r="B355" s="116" t="s">
        <v>11161</v>
      </c>
      <c r="C355" s="47">
        <v>43979</v>
      </c>
      <c r="D355" s="216">
        <v>347.26</v>
      </c>
      <c r="E355" s="389"/>
      <c r="F355" s="389"/>
      <c r="G355" s="389"/>
      <c r="H355" s="382"/>
      <c r="I355" s="385"/>
      <c r="J355" s="110" t="str">
        <f ca="1">IF((TRUNC(($J$3-C355),0))&gt;180,"Cotação expirada","")</f>
        <v>Cotação expirada</v>
      </c>
    </row>
    <row r="357" spans="1:10" ht="154.69999999999999" customHeight="1">
      <c r="A357" s="381" t="s">
        <v>11085</v>
      </c>
      <c r="B357" s="381"/>
      <c r="C357" s="381"/>
      <c r="D357" s="381"/>
      <c r="E357" s="381"/>
      <c r="F357" s="381"/>
      <c r="G357" s="381"/>
      <c r="H357" s="381"/>
      <c r="I357" s="381"/>
    </row>
    <row r="1183" spans="3:3">
      <c r="C1183" s="110" t="s">
        <v>11086</v>
      </c>
    </row>
    <row r="1233" spans="1:5">
      <c r="C1233" s="110" t="s">
        <v>4199</v>
      </c>
    </row>
    <row r="1234" spans="1:5">
      <c r="B1234" s="110">
        <v>88247</v>
      </c>
      <c r="E1234" s="110">
        <v>3</v>
      </c>
    </row>
    <row r="1235" spans="1:5">
      <c r="B1235" s="110">
        <v>88264</v>
      </c>
      <c r="E1235" s="110">
        <v>3</v>
      </c>
    </row>
    <row r="1236" spans="1:5">
      <c r="B1236" s="110" t="s">
        <v>11109</v>
      </c>
      <c r="E1236" s="110">
        <v>3</v>
      </c>
    </row>
    <row r="1237" spans="1:5">
      <c r="B1237" s="110" t="s">
        <v>11110</v>
      </c>
      <c r="E1237" s="110">
        <v>3</v>
      </c>
    </row>
    <row r="1238" spans="1:5">
      <c r="A1238" s="110" t="s">
        <v>3530</v>
      </c>
      <c r="B1238" s="110">
        <v>39693</v>
      </c>
      <c r="E1238" s="110">
        <v>1</v>
      </c>
    </row>
    <row r="1239" spans="1:5">
      <c r="B1239" s="110" t="s">
        <v>11114</v>
      </c>
      <c r="C1239" s="110" t="s">
        <v>4200</v>
      </c>
      <c r="D1239" s="110" t="s">
        <v>22</v>
      </c>
    </row>
    <row r="1240" spans="1:5">
      <c r="B1240" s="110">
        <v>91677</v>
      </c>
      <c r="E1240" s="110">
        <v>2</v>
      </c>
    </row>
    <row r="1241" spans="1:5">
      <c r="B1241" s="110">
        <v>88247</v>
      </c>
      <c r="E1241" s="110">
        <v>4</v>
      </c>
    </row>
    <row r="1242" spans="1:5">
      <c r="B1242" s="110">
        <v>88266</v>
      </c>
      <c r="E1242" s="110">
        <v>4</v>
      </c>
    </row>
    <row r="1243" spans="1:5">
      <c r="B1243" s="110">
        <v>5928</v>
      </c>
      <c r="E1243" s="110">
        <v>1</v>
      </c>
    </row>
    <row r="1244" spans="1:5">
      <c r="B1244" s="110" t="s">
        <v>11114</v>
      </c>
      <c r="C1244" s="110" t="s">
        <v>4200</v>
      </c>
      <c r="D1244" s="110" t="s">
        <v>22</v>
      </c>
    </row>
    <row r="1245" spans="1:5">
      <c r="B1245" s="110">
        <v>91677</v>
      </c>
      <c r="E1245" s="110">
        <v>2</v>
      </c>
    </row>
    <row r="1246" spans="1:5">
      <c r="B1246" s="110">
        <v>88247</v>
      </c>
      <c r="E1246" s="110">
        <v>4</v>
      </c>
    </row>
    <row r="1247" spans="1:5">
      <c r="B1247" s="110">
        <v>88266</v>
      </c>
      <c r="E1247" s="110">
        <v>4</v>
      </c>
    </row>
    <row r="1248" spans="1:5">
      <c r="B1248" s="110">
        <v>5928</v>
      </c>
      <c r="E1248" s="110">
        <v>1</v>
      </c>
    </row>
    <row r="1303" spans="2:5">
      <c r="B1303" s="110" t="s">
        <v>11111</v>
      </c>
      <c r="C1303" s="110" t="s">
        <v>11112</v>
      </c>
    </row>
    <row r="1304" spans="2:5">
      <c r="B1304" s="110">
        <v>1547</v>
      </c>
      <c r="E1304" s="110" t="s">
        <v>4573</v>
      </c>
    </row>
    <row r="1305" spans="2:5">
      <c r="B1305" s="110">
        <v>88264</v>
      </c>
      <c r="E1305" s="110" t="s">
        <v>11113</v>
      </c>
    </row>
    <row r="1306" spans="2:5">
      <c r="B1306" s="110">
        <v>88316</v>
      </c>
      <c r="E1306" s="110" t="s">
        <v>11113</v>
      </c>
    </row>
  </sheetData>
  <mergeCells count="400">
    <mergeCell ref="A1:I1"/>
    <mergeCell ref="A2:I2"/>
    <mergeCell ref="E3:G3"/>
    <mergeCell ref="H4:H8"/>
    <mergeCell ref="I4:I8"/>
    <mergeCell ref="E5:G5"/>
    <mergeCell ref="E6:E8"/>
    <mergeCell ref="F6:F8"/>
    <mergeCell ref="G6:G8"/>
    <mergeCell ref="H14:H18"/>
    <mergeCell ref="I14:I18"/>
    <mergeCell ref="E15:G15"/>
    <mergeCell ref="E16:E18"/>
    <mergeCell ref="F16:F18"/>
    <mergeCell ref="G16:G18"/>
    <mergeCell ref="H9:H13"/>
    <mergeCell ref="I9:I13"/>
    <mergeCell ref="E10:G10"/>
    <mergeCell ref="E11:E13"/>
    <mergeCell ref="F11:F13"/>
    <mergeCell ref="G11:G13"/>
    <mergeCell ref="H25:H31"/>
    <mergeCell ref="I25:I31"/>
    <mergeCell ref="E26:G26"/>
    <mergeCell ref="E27:E31"/>
    <mergeCell ref="F27:F31"/>
    <mergeCell ref="G27:G31"/>
    <mergeCell ref="H19:H24"/>
    <mergeCell ref="I19:I24"/>
    <mergeCell ref="E20:G20"/>
    <mergeCell ref="E21:E24"/>
    <mergeCell ref="F21:F24"/>
    <mergeCell ref="G21:G24"/>
    <mergeCell ref="H36:H39"/>
    <mergeCell ref="I36:I39"/>
    <mergeCell ref="E37:G37"/>
    <mergeCell ref="E38:E39"/>
    <mergeCell ref="F38:F39"/>
    <mergeCell ref="G38:G39"/>
    <mergeCell ref="H32:H35"/>
    <mergeCell ref="I32:I35"/>
    <mergeCell ref="E33:G33"/>
    <mergeCell ref="E34:E35"/>
    <mergeCell ref="F34:F35"/>
    <mergeCell ref="G34:G35"/>
    <mergeCell ref="H44:H47"/>
    <mergeCell ref="I44:I47"/>
    <mergeCell ref="E45:G45"/>
    <mergeCell ref="E46:E47"/>
    <mergeCell ref="F46:F47"/>
    <mergeCell ref="G46:G47"/>
    <mergeCell ref="H40:H43"/>
    <mergeCell ref="I40:I43"/>
    <mergeCell ref="E41:G41"/>
    <mergeCell ref="E42:E43"/>
    <mergeCell ref="F42:F43"/>
    <mergeCell ref="G42:G43"/>
    <mergeCell ref="H52:H55"/>
    <mergeCell ref="I52:I55"/>
    <mergeCell ref="E53:G53"/>
    <mergeCell ref="E54:E55"/>
    <mergeCell ref="F54:F55"/>
    <mergeCell ref="G54:G55"/>
    <mergeCell ref="H48:H51"/>
    <mergeCell ref="I48:I51"/>
    <mergeCell ref="E49:G49"/>
    <mergeCell ref="E50:E51"/>
    <mergeCell ref="F50:F51"/>
    <mergeCell ref="G50:G51"/>
    <mergeCell ref="H62:H66"/>
    <mergeCell ref="I62:I66"/>
    <mergeCell ref="E63:G63"/>
    <mergeCell ref="E64:E66"/>
    <mergeCell ref="F64:F66"/>
    <mergeCell ref="G64:G66"/>
    <mergeCell ref="H56:H58"/>
    <mergeCell ref="I56:I58"/>
    <mergeCell ref="E57:G57"/>
    <mergeCell ref="H59:H61"/>
    <mergeCell ref="I59:I61"/>
    <mergeCell ref="E60:G60"/>
    <mergeCell ref="H72:H75"/>
    <mergeCell ref="I72:I75"/>
    <mergeCell ref="E73:G73"/>
    <mergeCell ref="E74:E76"/>
    <mergeCell ref="F74:F76"/>
    <mergeCell ref="G74:G76"/>
    <mergeCell ref="H67:H71"/>
    <mergeCell ref="I67:I71"/>
    <mergeCell ref="E68:G68"/>
    <mergeCell ref="E69:E71"/>
    <mergeCell ref="F69:F71"/>
    <mergeCell ref="G69:G71"/>
    <mergeCell ref="H82:H86"/>
    <mergeCell ref="I82:I86"/>
    <mergeCell ref="E83:G83"/>
    <mergeCell ref="E84:E86"/>
    <mergeCell ref="F84:F86"/>
    <mergeCell ref="G84:G86"/>
    <mergeCell ref="H77:H81"/>
    <mergeCell ref="I77:I81"/>
    <mergeCell ref="E78:G78"/>
    <mergeCell ref="E79:E81"/>
    <mergeCell ref="F79:F81"/>
    <mergeCell ref="G79:G81"/>
    <mergeCell ref="H96:H98"/>
    <mergeCell ref="I96:I98"/>
    <mergeCell ref="E97:G97"/>
    <mergeCell ref="H99:H101"/>
    <mergeCell ref="I99:I101"/>
    <mergeCell ref="E100:G100"/>
    <mergeCell ref="H87:H89"/>
    <mergeCell ref="I87:I89"/>
    <mergeCell ref="E88:G88"/>
    <mergeCell ref="H90:H95"/>
    <mergeCell ref="I90:I95"/>
    <mergeCell ref="E91:G91"/>
    <mergeCell ref="E92:E95"/>
    <mergeCell ref="F92:F95"/>
    <mergeCell ref="G92:G95"/>
    <mergeCell ref="H107:H111"/>
    <mergeCell ref="I107:I111"/>
    <mergeCell ref="E108:G108"/>
    <mergeCell ref="E109:E111"/>
    <mergeCell ref="F109:F111"/>
    <mergeCell ref="G109:G111"/>
    <mergeCell ref="H102:H106"/>
    <mergeCell ref="I102:I106"/>
    <mergeCell ref="E103:G103"/>
    <mergeCell ref="E104:E106"/>
    <mergeCell ref="F104:F106"/>
    <mergeCell ref="G104:G106"/>
    <mergeCell ref="H117:H121"/>
    <mergeCell ref="I117:I121"/>
    <mergeCell ref="E118:G118"/>
    <mergeCell ref="E119:E121"/>
    <mergeCell ref="F119:F121"/>
    <mergeCell ref="G119:G121"/>
    <mergeCell ref="H112:H116"/>
    <mergeCell ref="I112:I116"/>
    <mergeCell ref="E113:G113"/>
    <mergeCell ref="E114:E116"/>
    <mergeCell ref="F114:F116"/>
    <mergeCell ref="G114:G116"/>
    <mergeCell ref="H127:H130"/>
    <mergeCell ref="I127:I130"/>
    <mergeCell ref="E128:G128"/>
    <mergeCell ref="E129:E130"/>
    <mergeCell ref="F129:F130"/>
    <mergeCell ref="G129:G130"/>
    <mergeCell ref="H122:H126"/>
    <mergeCell ref="I122:I126"/>
    <mergeCell ref="E123:G123"/>
    <mergeCell ref="E124:E126"/>
    <mergeCell ref="F124:F126"/>
    <mergeCell ref="G124:G126"/>
    <mergeCell ref="H137:H139"/>
    <mergeCell ref="I137:I139"/>
    <mergeCell ref="E138:G138"/>
    <mergeCell ref="H140:H142"/>
    <mergeCell ref="I140:I142"/>
    <mergeCell ref="E141:G141"/>
    <mergeCell ref="H131:H133"/>
    <mergeCell ref="I131:I133"/>
    <mergeCell ref="E132:G132"/>
    <mergeCell ref="H134:H136"/>
    <mergeCell ref="I134:I136"/>
    <mergeCell ref="E135:G135"/>
    <mergeCell ref="H155:H161"/>
    <mergeCell ref="I155:I161"/>
    <mergeCell ref="E156:G156"/>
    <mergeCell ref="E157:E161"/>
    <mergeCell ref="F157:F161"/>
    <mergeCell ref="G157:G161"/>
    <mergeCell ref="H143:H145"/>
    <mergeCell ref="I143:I145"/>
    <mergeCell ref="E144:G144"/>
    <mergeCell ref="H146:H154"/>
    <mergeCell ref="I146:I154"/>
    <mergeCell ref="E147:G147"/>
    <mergeCell ref="E148:E154"/>
    <mergeCell ref="F148:F154"/>
    <mergeCell ref="G148:G154"/>
    <mergeCell ref="H167:H173"/>
    <mergeCell ref="I167:I173"/>
    <mergeCell ref="E168:G168"/>
    <mergeCell ref="E169:E173"/>
    <mergeCell ref="F169:F173"/>
    <mergeCell ref="G169:G173"/>
    <mergeCell ref="H162:H166"/>
    <mergeCell ref="I162:I166"/>
    <mergeCell ref="E163:G163"/>
    <mergeCell ref="E164:E166"/>
    <mergeCell ref="F164:F166"/>
    <mergeCell ref="G164:G166"/>
    <mergeCell ref="H181:H187"/>
    <mergeCell ref="I181:I187"/>
    <mergeCell ref="E182:G182"/>
    <mergeCell ref="E183:E187"/>
    <mergeCell ref="F183:F187"/>
    <mergeCell ref="G183:G187"/>
    <mergeCell ref="H174:H180"/>
    <mergeCell ref="I174:I180"/>
    <mergeCell ref="E175:G175"/>
    <mergeCell ref="E176:E180"/>
    <mergeCell ref="F176:F180"/>
    <mergeCell ref="G176:G180"/>
    <mergeCell ref="H195:H199"/>
    <mergeCell ref="I195:I199"/>
    <mergeCell ref="E196:G196"/>
    <mergeCell ref="E197:E199"/>
    <mergeCell ref="F197:F199"/>
    <mergeCell ref="G197:G199"/>
    <mergeCell ref="H188:H194"/>
    <mergeCell ref="I188:I194"/>
    <mergeCell ref="E189:G189"/>
    <mergeCell ref="E190:E194"/>
    <mergeCell ref="F190:F194"/>
    <mergeCell ref="G190:G194"/>
    <mergeCell ref="H206:H210"/>
    <mergeCell ref="I206:I210"/>
    <mergeCell ref="E207:G207"/>
    <mergeCell ref="E208:E210"/>
    <mergeCell ref="F208:F210"/>
    <mergeCell ref="G208:G210"/>
    <mergeCell ref="H200:H205"/>
    <mergeCell ref="I200:I205"/>
    <mergeCell ref="E201:G201"/>
    <mergeCell ref="E202:E205"/>
    <mergeCell ref="F202:F205"/>
    <mergeCell ref="G202:G205"/>
    <mergeCell ref="H217:H221"/>
    <mergeCell ref="I217:I221"/>
    <mergeCell ref="E218:G218"/>
    <mergeCell ref="E219:E221"/>
    <mergeCell ref="F219:F221"/>
    <mergeCell ref="G219:G221"/>
    <mergeCell ref="H211:H216"/>
    <mergeCell ref="I211:I216"/>
    <mergeCell ref="E212:G212"/>
    <mergeCell ref="E213:E216"/>
    <mergeCell ref="F213:F216"/>
    <mergeCell ref="G213:G216"/>
    <mergeCell ref="H227:H235"/>
    <mergeCell ref="I227:I235"/>
    <mergeCell ref="E228:G228"/>
    <mergeCell ref="E229:E235"/>
    <mergeCell ref="F229:F235"/>
    <mergeCell ref="G229:G235"/>
    <mergeCell ref="H222:H226"/>
    <mergeCell ref="I222:I226"/>
    <mergeCell ref="E223:G223"/>
    <mergeCell ref="E224:E226"/>
    <mergeCell ref="F224:F226"/>
    <mergeCell ref="G224:G226"/>
    <mergeCell ref="H241:H245"/>
    <mergeCell ref="I241:I245"/>
    <mergeCell ref="E242:G242"/>
    <mergeCell ref="E243:E245"/>
    <mergeCell ref="F243:F245"/>
    <mergeCell ref="G243:G245"/>
    <mergeCell ref="H236:H240"/>
    <mergeCell ref="I236:I240"/>
    <mergeCell ref="E237:G237"/>
    <mergeCell ref="E238:E240"/>
    <mergeCell ref="F238:F240"/>
    <mergeCell ref="G238:G240"/>
    <mergeCell ref="H251:H255"/>
    <mergeCell ref="I251:I255"/>
    <mergeCell ref="E252:G252"/>
    <mergeCell ref="E253:E255"/>
    <mergeCell ref="F253:F255"/>
    <mergeCell ref="G253:G255"/>
    <mergeCell ref="H246:H250"/>
    <mergeCell ref="I246:I250"/>
    <mergeCell ref="E247:G247"/>
    <mergeCell ref="E248:E250"/>
    <mergeCell ref="F248:F250"/>
    <mergeCell ref="G248:G250"/>
    <mergeCell ref="H261:H265"/>
    <mergeCell ref="I261:I265"/>
    <mergeCell ref="E262:G262"/>
    <mergeCell ref="E263:E265"/>
    <mergeCell ref="F263:F265"/>
    <mergeCell ref="G263:G265"/>
    <mergeCell ref="H256:H260"/>
    <mergeCell ref="I256:I260"/>
    <mergeCell ref="E257:G257"/>
    <mergeCell ref="E258:E260"/>
    <mergeCell ref="F258:F260"/>
    <mergeCell ref="G258:G260"/>
    <mergeCell ref="H271:H275"/>
    <mergeCell ref="I271:I275"/>
    <mergeCell ref="E272:G272"/>
    <mergeCell ref="E273:E275"/>
    <mergeCell ref="F273:F275"/>
    <mergeCell ref="G273:G275"/>
    <mergeCell ref="H266:H270"/>
    <mergeCell ref="I266:I270"/>
    <mergeCell ref="E267:G267"/>
    <mergeCell ref="E268:E270"/>
    <mergeCell ref="F268:F270"/>
    <mergeCell ref="G268:G270"/>
    <mergeCell ref="H281:H285"/>
    <mergeCell ref="I281:I285"/>
    <mergeCell ref="E282:G282"/>
    <mergeCell ref="E283:E285"/>
    <mergeCell ref="F283:F285"/>
    <mergeCell ref="G283:G285"/>
    <mergeCell ref="H276:H280"/>
    <mergeCell ref="I276:I280"/>
    <mergeCell ref="E277:G277"/>
    <mergeCell ref="E278:E280"/>
    <mergeCell ref="F278:F280"/>
    <mergeCell ref="G278:G280"/>
    <mergeCell ref="H291:H295"/>
    <mergeCell ref="I291:I295"/>
    <mergeCell ref="E292:G292"/>
    <mergeCell ref="E293:E295"/>
    <mergeCell ref="F293:F295"/>
    <mergeCell ref="G293:G295"/>
    <mergeCell ref="H286:H290"/>
    <mergeCell ref="I286:I290"/>
    <mergeCell ref="E287:G287"/>
    <mergeCell ref="E288:E290"/>
    <mergeCell ref="F288:F290"/>
    <mergeCell ref="G288:G290"/>
    <mergeCell ref="H301:H305"/>
    <mergeCell ref="I301:I305"/>
    <mergeCell ref="E302:G302"/>
    <mergeCell ref="E303:E305"/>
    <mergeCell ref="F303:F305"/>
    <mergeCell ref="G303:G305"/>
    <mergeCell ref="H296:H300"/>
    <mergeCell ref="I296:I300"/>
    <mergeCell ref="E297:G297"/>
    <mergeCell ref="E298:E300"/>
    <mergeCell ref="F298:F300"/>
    <mergeCell ref="G298:G300"/>
    <mergeCell ref="H311:H315"/>
    <mergeCell ref="I311:I315"/>
    <mergeCell ref="E312:G312"/>
    <mergeCell ref="E313:E315"/>
    <mergeCell ref="F313:F315"/>
    <mergeCell ref="G313:G315"/>
    <mergeCell ref="H306:H310"/>
    <mergeCell ref="I306:I310"/>
    <mergeCell ref="E307:G307"/>
    <mergeCell ref="E308:E310"/>
    <mergeCell ref="F308:F310"/>
    <mergeCell ref="G308:G310"/>
    <mergeCell ref="H321:H325"/>
    <mergeCell ref="I321:I325"/>
    <mergeCell ref="E322:G322"/>
    <mergeCell ref="E323:E325"/>
    <mergeCell ref="F323:F325"/>
    <mergeCell ref="G323:G325"/>
    <mergeCell ref="H316:H320"/>
    <mergeCell ref="I316:I320"/>
    <mergeCell ref="E317:G317"/>
    <mergeCell ref="E318:E320"/>
    <mergeCell ref="F318:F320"/>
    <mergeCell ref="G318:G320"/>
    <mergeCell ref="H331:H335"/>
    <mergeCell ref="I331:I335"/>
    <mergeCell ref="E332:G332"/>
    <mergeCell ref="E333:E335"/>
    <mergeCell ref="F333:F335"/>
    <mergeCell ref="G333:G335"/>
    <mergeCell ref="H326:H330"/>
    <mergeCell ref="I326:I330"/>
    <mergeCell ref="E327:G327"/>
    <mergeCell ref="E328:E330"/>
    <mergeCell ref="F328:F330"/>
    <mergeCell ref="G328:G330"/>
    <mergeCell ref="H341:H345"/>
    <mergeCell ref="I341:I345"/>
    <mergeCell ref="E342:G342"/>
    <mergeCell ref="E343:E345"/>
    <mergeCell ref="F343:F345"/>
    <mergeCell ref="G343:G345"/>
    <mergeCell ref="H336:H340"/>
    <mergeCell ref="I336:I340"/>
    <mergeCell ref="E337:G337"/>
    <mergeCell ref="E338:E340"/>
    <mergeCell ref="F338:F340"/>
    <mergeCell ref="G338:G340"/>
    <mergeCell ref="A357:I357"/>
    <mergeCell ref="H351:H355"/>
    <mergeCell ref="I351:I355"/>
    <mergeCell ref="E352:G352"/>
    <mergeCell ref="E353:E355"/>
    <mergeCell ref="F353:F355"/>
    <mergeCell ref="G353:G355"/>
    <mergeCell ref="H346:H350"/>
    <mergeCell ref="I346:I350"/>
    <mergeCell ref="E347:G347"/>
    <mergeCell ref="E348:E350"/>
    <mergeCell ref="F348:F350"/>
    <mergeCell ref="G348:G350"/>
  </mergeCells>
  <conditionalFormatting sqref="A205:B205">
    <cfRule type="expression" dxfId="178" priority="178">
      <formula>$J205="Cotação expirada"</formula>
    </cfRule>
  </conditionalFormatting>
  <conditionalFormatting sqref="I200">
    <cfRule type="expression" dxfId="177" priority="177">
      <formula>$J200="Cotação expirada"</formula>
    </cfRule>
  </conditionalFormatting>
  <conditionalFormatting sqref="A212:G213 A211:C211 E211:I211 A214:D216">
    <cfRule type="expression" dxfId="176" priority="176">
      <formula>$J211="Cotação expirada"</formula>
    </cfRule>
  </conditionalFormatting>
  <conditionalFormatting sqref="A217:C217 E217:I217 A218:I221">
    <cfRule type="expression" dxfId="175" priority="175">
      <formula>$J217="Cotação expirada"</formula>
    </cfRule>
  </conditionalFormatting>
  <conditionalFormatting sqref="D211">
    <cfRule type="expression" dxfId="174" priority="174">
      <formula>$J211="Cotação expirada"</formula>
    </cfRule>
  </conditionalFormatting>
  <conditionalFormatting sqref="D217">
    <cfRule type="expression" dxfId="173" priority="173">
      <formula>$J217="Cotação expirada"</formula>
    </cfRule>
  </conditionalFormatting>
  <conditionalFormatting sqref="C205:D205">
    <cfRule type="expression" dxfId="172" priority="172">
      <formula>$J205="Cotação expirada"</formula>
    </cfRule>
  </conditionalFormatting>
  <conditionalFormatting sqref="A222:C222 E222:I222 A223:I226">
    <cfRule type="expression" dxfId="171" priority="171">
      <formula>$J222="Cotação expirada"</formula>
    </cfRule>
  </conditionalFormatting>
  <conditionalFormatting sqref="D222">
    <cfRule type="expression" dxfId="170" priority="170">
      <formula>$J222="Cotação expirada"</formula>
    </cfRule>
  </conditionalFormatting>
  <conditionalFormatting sqref="A228:I229 A227:C227 E227:I227 A235:B235 E235:I235 A230:B230 D230:I230">
    <cfRule type="expression" dxfId="169" priority="169">
      <formula>$J227="Cotação expirada"</formula>
    </cfRule>
  </conditionalFormatting>
  <conditionalFormatting sqref="D227">
    <cfRule type="expression" dxfId="168" priority="168">
      <formula>$J227="Cotação expirada"</formula>
    </cfRule>
  </conditionalFormatting>
  <conditionalFormatting sqref="A237:I240 A236:C236 E236:I236">
    <cfRule type="expression" dxfId="167" priority="167">
      <formula>$J236="Cotação expirada"</formula>
    </cfRule>
  </conditionalFormatting>
  <conditionalFormatting sqref="D236">
    <cfRule type="expression" dxfId="166" priority="166">
      <formula>$J236="Cotação expirada"</formula>
    </cfRule>
  </conditionalFormatting>
  <conditionalFormatting sqref="A242:I245 A241:C241 E241:I241">
    <cfRule type="expression" dxfId="165" priority="165">
      <formula>$J241="Cotação expirada"</formula>
    </cfRule>
  </conditionalFormatting>
  <conditionalFormatting sqref="D241">
    <cfRule type="expression" dxfId="164" priority="164">
      <formula>$J241="Cotação expirada"</formula>
    </cfRule>
  </conditionalFormatting>
  <conditionalFormatting sqref="A252:I255 B251:C251 E251:I251">
    <cfRule type="expression" dxfId="163" priority="163">
      <formula>$J251="Cotação expirada"</formula>
    </cfRule>
  </conditionalFormatting>
  <conditionalFormatting sqref="D251">
    <cfRule type="expression" dxfId="162" priority="162">
      <formula>$J251="Cotação expirada"</formula>
    </cfRule>
  </conditionalFormatting>
  <conditionalFormatting sqref="A257:I257 B256:C256 E256:I256 A259:I260 D258:I258">
    <cfRule type="expression" dxfId="161" priority="161">
      <formula>$J256="Cotação expirada"</formula>
    </cfRule>
  </conditionalFormatting>
  <conditionalFormatting sqref="D256">
    <cfRule type="expression" dxfId="160" priority="160">
      <formula>$J256="Cotação expirada"</formula>
    </cfRule>
  </conditionalFormatting>
  <conditionalFormatting sqref="A262:I262 B261:C261 E261:I261 A264:I265 D263:I263">
    <cfRule type="expression" dxfId="159" priority="159">
      <formula>$J261="Cotação expirada"</formula>
    </cfRule>
  </conditionalFormatting>
  <conditionalFormatting sqref="D261">
    <cfRule type="expression" dxfId="158" priority="158">
      <formula>$J261="Cotação expirada"</formula>
    </cfRule>
  </conditionalFormatting>
  <conditionalFormatting sqref="A267:I267 B266:C266 E266:I266 D268:I268 A269:I270">
    <cfRule type="expression" dxfId="157" priority="157">
      <formula>$J266="Cotação expirada"</formula>
    </cfRule>
  </conditionalFormatting>
  <conditionalFormatting sqref="D266">
    <cfRule type="expression" dxfId="156" priority="156">
      <formula>$J266="Cotação expirada"</formula>
    </cfRule>
  </conditionalFormatting>
  <conditionalFormatting sqref="B271:C271 E271:I271 A272:I275">
    <cfRule type="expression" dxfId="155" priority="155">
      <formula>$J271="Cotação expirada"</formula>
    </cfRule>
  </conditionalFormatting>
  <conditionalFormatting sqref="D271">
    <cfRule type="expression" dxfId="154" priority="154">
      <formula>$J271="Cotação expirada"</formula>
    </cfRule>
  </conditionalFormatting>
  <conditionalFormatting sqref="B276:C276 E276:I276 A277:I279 B280:I280">
    <cfRule type="expression" dxfId="153" priority="153">
      <formula>$J276="Cotação expirada"</formula>
    </cfRule>
  </conditionalFormatting>
  <conditionalFormatting sqref="D276">
    <cfRule type="expression" dxfId="152" priority="152">
      <formula>$J276="Cotação expirada"</formula>
    </cfRule>
  </conditionalFormatting>
  <conditionalFormatting sqref="B281:C281 E281:I281 A282:I285">
    <cfRule type="expression" dxfId="151" priority="151">
      <formula>$J281="Cotação expirada"</formula>
    </cfRule>
  </conditionalFormatting>
  <conditionalFormatting sqref="D281">
    <cfRule type="expression" dxfId="150" priority="150">
      <formula>$J281="Cotação expirada"</formula>
    </cfRule>
  </conditionalFormatting>
  <conditionalFormatting sqref="A287:I287 B286:C286 E286:I286 A289:B290 B288 D288:I290">
    <cfRule type="expression" dxfId="149" priority="149">
      <formula>$J286="Cotação expirada"</formula>
    </cfRule>
  </conditionalFormatting>
  <conditionalFormatting sqref="D286">
    <cfRule type="expression" dxfId="148" priority="148">
      <formula>$J286="Cotação expirada"</formula>
    </cfRule>
  </conditionalFormatting>
  <conditionalFormatting sqref="A297:I297 B296 E296:I296 A300:I300 C298:I299">
    <cfRule type="expression" dxfId="147" priority="147">
      <formula>$J296="Cotação expirada"</formula>
    </cfRule>
  </conditionalFormatting>
  <conditionalFormatting sqref="D296">
    <cfRule type="expression" dxfId="146" priority="146">
      <formula>$J296="Cotação expirada"</formula>
    </cfRule>
  </conditionalFormatting>
  <conditionalFormatting sqref="A302:I302 B301 E301:I301 A305:I305 D303:I304">
    <cfRule type="expression" dxfId="145" priority="145">
      <formula>$J301="Cotação expirada"</formula>
    </cfRule>
  </conditionalFormatting>
  <conditionalFormatting sqref="D301">
    <cfRule type="expression" dxfId="144" priority="144">
      <formula>$J301="Cotação expirada"</formula>
    </cfRule>
  </conditionalFormatting>
  <conditionalFormatting sqref="D75">
    <cfRule type="expression" dxfId="143" priority="143">
      <formula>$J75="Cotação expirada"</formula>
    </cfRule>
  </conditionalFormatting>
  <conditionalFormatting sqref="I72:I75">
    <cfRule type="expression" dxfId="142" priority="142">
      <formula>$J72="Cotação expirada"</formula>
    </cfRule>
  </conditionalFormatting>
  <conditionalFormatting sqref="D76">
    <cfRule type="expression" dxfId="141" priority="141">
      <formula>$J76="Cotação expirada"</formula>
    </cfRule>
  </conditionalFormatting>
  <conditionalFormatting sqref="I76">
    <cfRule type="expression" dxfId="140" priority="140">
      <formula>$J76="Cotação expirada"</formula>
    </cfRule>
  </conditionalFormatting>
  <conditionalFormatting sqref="E74:G76">
    <cfRule type="expression" dxfId="139" priority="139">
      <formula>$J74="Cotação expirada"</formula>
    </cfRule>
  </conditionalFormatting>
  <conditionalFormatting sqref="A69:C69">
    <cfRule type="expression" dxfId="138" priority="138">
      <formula>$J69="Cotação expirada"</formula>
    </cfRule>
  </conditionalFormatting>
  <conditionalFormatting sqref="A75:C75">
    <cfRule type="expression" dxfId="137" priority="137">
      <formula>$J75="Cotação expirada"</formula>
    </cfRule>
  </conditionalFormatting>
  <conditionalFormatting sqref="A70:C70">
    <cfRule type="expression" dxfId="136" priority="136">
      <formula>$J70="Cotação expirada"</formula>
    </cfRule>
  </conditionalFormatting>
  <conditionalFormatting sqref="A76:C76">
    <cfRule type="expression" dxfId="135" priority="135">
      <formula>$J76="Cotação expirada"</formula>
    </cfRule>
  </conditionalFormatting>
  <conditionalFormatting sqref="A71:C71">
    <cfRule type="expression" dxfId="134" priority="134">
      <formula>$J71="Cotação expirada"</formula>
    </cfRule>
  </conditionalFormatting>
  <conditionalFormatting sqref="A74:C74">
    <cfRule type="expression" dxfId="133" priority="133">
      <formula>$J74="Cotação expirada"</formula>
    </cfRule>
  </conditionalFormatting>
  <conditionalFormatting sqref="A231:B232 D232:I232 E231:I231">
    <cfRule type="expression" dxfId="132" priority="132">
      <formula>$J231="Cotação expirada"</formula>
    </cfRule>
  </conditionalFormatting>
  <conditionalFormatting sqref="A233:B234 E233:I234">
    <cfRule type="expression" dxfId="131" priority="131">
      <formula>$J233="Cotação expirada"</formula>
    </cfRule>
  </conditionalFormatting>
  <conditionalFormatting sqref="C230:C235">
    <cfRule type="expression" dxfId="130" priority="130">
      <formula>$J230="Cotação expirada"</formula>
    </cfRule>
  </conditionalFormatting>
  <conditionalFormatting sqref="D231">
    <cfRule type="expression" dxfId="129" priority="129">
      <formula>$J231="Cotação expirada"</formula>
    </cfRule>
  </conditionalFormatting>
  <conditionalFormatting sqref="D233">
    <cfRule type="expression" dxfId="128" priority="128">
      <formula>$J233="Cotação expirada"</formula>
    </cfRule>
  </conditionalFormatting>
  <conditionalFormatting sqref="D234">
    <cfRule type="expression" dxfId="127" priority="127">
      <formula>$J234="Cotação expirada"</formula>
    </cfRule>
  </conditionalFormatting>
  <conditionalFormatting sqref="D235">
    <cfRule type="expression" dxfId="126" priority="126">
      <formula>$J235="Cotação expirada"</formula>
    </cfRule>
  </conditionalFormatting>
  <conditionalFormatting sqref="A248:A249">
    <cfRule type="expression" dxfId="125" priority="125">
      <formula>$J248="Cotação expirada"</formula>
    </cfRule>
  </conditionalFormatting>
  <conditionalFormatting sqref="A258:C258">
    <cfRule type="expression" dxfId="124" priority="124">
      <formula>$J258="Cotação expirada"</formula>
    </cfRule>
  </conditionalFormatting>
  <conditionalFormatting sqref="A256">
    <cfRule type="expression" dxfId="123" priority="116">
      <formula>$J256="Cotação expirada"</formula>
    </cfRule>
  </conditionalFormatting>
  <conditionalFormatting sqref="A263:C263">
    <cfRule type="expression" dxfId="122" priority="123">
      <formula>$J263="Cotação expirada"</formula>
    </cfRule>
  </conditionalFormatting>
  <conditionalFormatting sqref="A268:C268">
    <cfRule type="expression" dxfId="121" priority="122">
      <formula>$J268="Cotação expirada"</formula>
    </cfRule>
  </conditionalFormatting>
  <conditionalFormatting sqref="A280">
    <cfRule type="expression" dxfId="120" priority="121">
      <formula>$J280="Cotação expirada"</formula>
    </cfRule>
  </conditionalFormatting>
  <conditionalFormatting sqref="A288">
    <cfRule type="expression" dxfId="119" priority="120">
      <formula>$J288="Cotação expirada"</formula>
    </cfRule>
  </conditionalFormatting>
  <conditionalFormatting sqref="C288:C290">
    <cfRule type="expression" dxfId="118" priority="119">
      <formula>$J288="Cotação expirada"</formula>
    </cfRule>
  </conditionalFormatting>
  <conditionalFormatting sqref="A251">
    <cfRule type="expression" dxfId="117" priority="118">
      <formula>$J251="Cotação expirada"</formula>
    </cfRule>
  </conditionalFormatting>
  <conditionalFormatting sqref="A246">
    <cfRule type="expression" dxfId="116" priority="117">
      <formula>$J246="Cotação expirada"</formula>
    </cfRule>
  </conditionalFormatting>
  <conditionalFormatting sqref="B298">
    <cfRule type="expression" dxfId="115" priority="102">
      <formula>$J298="Cotação expirada"</formula>
    </cfRule>
  </conditionalFormatting>
  <conditionalFormatting sqref="A261">
    <cfRule type="expression" dxfId="114" priority="115">
      <formula>$J261="Cotação expirada"</formula>
    </cfRule>
  </conditionalFormatting>
  <conditionalFormatting sqref="A266">
    <cfRule type="expression" dxfId="113" priority="114">
      <formula>$J266="Cotação expirada"</formula>
    </cfRule>
  </conditionalFormatting>
  <conditionalFormatting sqref="A271">
    <cfRule type="expression" dxfId="112" priority="113">
      <formula>$J271="Cotação expirada"</formula>
    </cfRule>
  </conditionalFormatting>
  <conditionalFormatting sqref="A276">
    <cfRule type="expression" dxfId="111" priority="112">
      <formula>$J276="Cotação expirada"</formula>
    </cfRule>
  </conditionalFormatting>
  <conditionalFormatting sqref="A281">
    <cfRule type="expression" dxfId="110" priority="111">
      <formula>$J281="Cotação expirada"</formula>
    </cfRule>
  </conditionalFormatting>
  <conditionalFormatting sqref="A286">
    <cfRule type="expression" dxfId="109" priority="110">
      <formula>$J286="Cotação expirada"</formula>
    </cfRule>
  </conditionalFormatting>
  <conditionalFormatting sqref="A292:I292 B291:C291 E291:I291 A294:B295 B293 D293:I295">
    <cfRule type="expression" dxfId="108" priority="109">
      <formula>$J291="Cotação expirada"</formula>
    </cfRule>
  </conditionalFormatting>
  <conditionalFormatting sqref="D291">
    <cfRule type="expression" dxfId="107" priority="108">
      <formula>$J291="Cotação expirada"</formula>
    </cfRule>
  </conditionalFormatting>
  <conditionalFormatting sqref="A293">
    <cfRule type="expression" dxfId="106" priority="107">
      <formula>$J293="Cotação expirada"</formula>
    </cfRule>
  </conditionalFormatting>
  <conditionalFormatting sqref="C293 C295">
    <cfRule type="expression" dxfId="105" priority="106">
      <formula>$J293="Cotação expirada"</formula>
    </cfRule>
  </conditionalFormatting>
  <conditionalFormatting sqref="A291">
    <cfRule type="expression" dxfId="104" priority="105">
      <formula>$J291="Cotação expirada"</formula>
    </cfRule>
  </conditionalFormatting>
  <conditionalFormatting sqref="A296">
    <cfRule type="expression" dxfId="103" priority="104">
      <formula>$J296="Cotação expirada"</formula>
    </cfRule>
  </conditionalFormatting>
  <conditionalFormatting sqref="A298">
    <cfRule type="expression" dxfId="102" priority="103">
      <formula>$J298="Cotação expirada"</formula>
    </cfRule>
  </conditionalFormatting>
  <conditionalFormatting sqref="D306">
    <cfRule type="expression" dxfId="101" priority="95">
      <formula>$J306="Cotação expirada"</formula>
    </cfRule>
  </conditionalFormatting>
  <conditionalFormatting sqref="C296">
    <cfRule type="expression" dxfId="100" priority="101">
      <formula>$J296="Cotação expirada"</formula>
    </cfRule>
  </conditionalFormatting>
  <conditionalFormatting sqref="A301">
    <cfRule type="expression" dxfId="99" priority="100">
      <formula>$J301="Cotação expirada"</formula>
    </cfRule>
  </conditionalFormatting>
  <conditionalFormatting sqref="C303">
    <cfRule type="expression" dxfId="98" priority="99">
      <formula>$J303="Cotação expirada"</formula>
    </cfRule>
  </conditionalFormatting>
  <conditionalFormatting sqref="A303">
    <cfRule type="expression" dxfId="97" priority="98">
      <formula>$J303="Cotação expirada"</formula>
    </cfRule>
  </conditionalFormatting>
  <conditionalFormatting sqref="B303">
    <cfRule type="expression" dxfId="96" priority="97">
      <formula>$J303="Cotação expirada"</formula>
    </cfRule>
  </conditionalFormatting>
  <conditionalFormatting sqref="A307:I307 B306 E306:I306 A310:I310 A309 D308:I309">
    <cfRule type="expression" dxfId="95" priority="96">
      <formula>$J306="Cotação expirada"</formula>
    </cfRule>
  </conditionalFormatting>
  <conditionalFormatting sqref="A313">
    <cfRule type="expression" dxfId="94" priority="85">
      <formula>$J313="Cotação expirada"</formula>
    </cfRule>
  </conditionalFormatting>
  <conditionalFormatting sqref="A306">
    <cfRule type="expression" dxfId="93" priority="94">
      <formula>$J306="Cotação expirada"</formula>
    </cfRule>
  </conditionalFormatting>
  <conditionalFormatting sqref="C308">
    <cfRule type="expression" dxfId="92" priority="93">
      <formula>$J308="Cotação expirada"</formula>
    </cfRule>
  </conditionalFormatting>
  <conditionalFormatting sqref="A308">
    <cfRule type="expression" dxfId="91" priority="92">
      <formula>$J308="Cotação expirada"</formula>
    </cfRule>
  </conditionalFormatting>
  <conditionalFormatting sqref="B308">
    <cfRule type="expression" dxfId="90" priority="91">
      <formula>$J308="Cotação expirada"</formula>
    </cfRule>
  </conditionalFormatting>
  <conditionalFormatting sqref="B309">
    <cfRule type="expression" dxfId="89" priority="90">
      <formula>$J309="Cotação expirada"</formula>
    </cfRule>
  </conditionalFormatting>
  <conditionalFormatting sqref="A312:I312 B311 E311:I311 A315:I315 A314 D313:I314">
    <cfRule type="expression" dxfId="88" priority="89">
      <formula>$J311="Cotação expirada"</formula>
    </cfRule>
  </conditionalFormatting>
  <conditionalFormatting sqref="D311">
    <cfRule type="expression" dxfId="87" priority="88">
      <formula>$J311="Cotação expirada"</formula>
    </cfRule>
  </conditionalFormatting>
  <conditionalFormatting sqref="A311">
    <cfRule type="expression" dxfId="86" priority="87">
      <formula>$J311="Cotação expirada"</formula>
    </cfRule>
  </conditionalFormatting>
  <conditionalFormatting sqref="C313">
    <cfRule type="expression" dxfId="85" priority="86">
      <formula>$J313="Cotação expirada"</formula>
    </cfRule>
  </conditionalFormatting>
  <conditionalFormatting sqref="A316">
    <cfRule type="expression" dxfId="84" priority="77">
      <formula>$J316="Cotação expirada"</formula>
    </cfRule>
  </conditionalFormatting>
  <conditionalFormatting sqref="B313">
    <cfRule type="expression" dxfId="83" priority="84">
      <formula>$J313="Cotação expirada"</formula>
    </cfRule>
  </conditionalFormatting>
  <conditionalFormatting sqref="B314">
    <cfRule type="expression" dxfId="82" priority="83">
      <formula>$J314="Cotação expirada"</formula>
    </cfRule>
  </conditionalFormatting>
  <conditionalFormatting sqref="C301">
    <cfRule type="expression" dxfId="81" priority="82">
      <formula>$J301="Cotação expirada"</formula>
    </cfRule>
  </conditionalFormatting>
  <conditionalFormatting sqref="C306">
    <cfRule type="expression" dxfId="80" priority="81">
      <formula>$J306="Cotação expirada"</formula>
    </cfRule>
  </conditionalFormatting>
  <conditionalFormatting sqref="C311">
    <cfRule type="expression" dxfId="79" priority="80">
      <formula>$J311="Cotação expirada"</formula>
    </cfRule>
  </conditionalFormatting>
  <conditionalFormatting sqref="A317:I317 B316 E316:I316 A320:I320 A319 D318:I319">
    <cfRule type="expression" dxfId="78" priority="79">
      <formula>$J316="Cotação expirada"</formula>
    </cfRule>
  </conditionalFormatting>
  <conditionalFormatting sqref="D316">
    <cfRule type="expression" dxfId="77" priority="78">
      <formula>$J316="Cotação expirada"</formula>
    </cfRule>
  </conditionalFormatting>
  <conditionalFormatting sqref="A318">
    <cfRule type="expression" dxfId="76" priority="75">
      <formula>$J318="Cotação expirada"</formula>
    </cfRule>
  </conditionalFormatting>
  <conditionalFormatting sqref="A321">
    <cfRule type="expression" dxfId="75" priority="69">
      <formula>$J321="Cotação expirada"</formula>
    </cfRule>
  </conditionalFormatting>
  <conditionalFormatting sqref="C318:C319">
    <cfRule type="expression" dxfId="74" priority="76">
      <formula>$J318="Cotação expirada"</formula>
    </cfRule>
  </conditionalFormatting>
  <conditionalFormatting sqref="B318">
    <cfRule type="expression" dxfId="73" priority="74">
      <formula>$J318="Cotação expirada"</formula>
    </cfRule>
  </conditionalFormatting>
  <conditionalFormatting sqref="B319">
    <cfRule type="expression" dxfId="72" priority="73">
      <formula>$J319="Cotação expirada"</formula>
    </cfRule>
  </conditionalFormatting>
  <conditionalFormatting sqref="C316">
    <cfRule type="expression" dxfId="71" priority="72">
      <formula>$J316="Cotação expirada"</formula>
    </cfRule>
  </conditionalFormatting>
  <conditionalFormatting sqref="A322:I322 B321 E321:I321 A325:I325 A324 D323:I324">
    <cfRule type="expression" dxfId="70" priority="71">
      <formula>$J321="Cotação expirada"</formula>
    </cfRule>
  </conditionalFormatting>
  <conditionalFormatting sqref="D321">
    <cfRule type="expression" dxfId="69" priority="70">
      <formula>$J321="Cotação expirada"</formula>
    </cfRule>
  </conditionalFormatting>
  <conditionalFormatting sqref="A326">
    <cfRule type="expression" dxfId="68" priority="61">
      <formula>$J326="Cotação expirada"</formula>
    </cfRule>
  </conditionalFormatting>
  <conditionalFormatting sqref="A323">
    <cfRule type="expression" dxfId="67" priority="67">
      <formula>$J323="Cotação expirada"</formula>
    </cfRule>
  </conditionalFormatting>
  <conditionalFormatting sqref="C323">
    <cfRule type="expression" dxfId="66" priority="68">
      <formula>$J323="Cotação expirada"</formula>
    </cfRule>
  </conditionalFormatting>
  <conditionalFormatting sqref="B323">
    <cfRule type="expression" dxfId="65" priority="66">
      <formula>$J323="Cotação expirada"</formula>
    </cfRule>
  </conditionalFormatting>
  <conditionalFormatting sqref="B324">
    <cfRule type="expression" dxfId="64" priority="65">
      <formula>$J324="Cotação expirada"</formula>
    </cfRule>
  </conditionalFormatting>
  <conditionalFormatting sqref="C321">
    <cfRule type="expression" dxfId="63" priority="64">
      <formula>$J321="Cotação expirada"</formula>
    </cfRule>
  </conditionalFormatting>
  <conditionalFormatting sqref="A327:I327 B326 E326:I326 A330:I330 A329 D328:I329">
    <cfRule type="expression" dxfId="62" priority="63">
      <formula>$J326="Cotação expirada"</formula>
    </cfRule>
  </conditionalFormatting>
  <conditionalFormatting sqref="D326">
    <cfRule type="expression" dxfId="61" priority="62">
      <formula>$J326="Cotação expirada"</formula>
    </cfRule>
  </conditionalFormatting>
  <conditionalFormatting sqref="A331">
    <cfRule type="expression" dxfId="60" priority="53">
      <formula>$J331="Cotação expirada"</formula>
    </cfRule>
  </conditionalFormatting>
  <conditionalFormatting sqref="A328">
    <cfRule type="expression" dxfId="59" priority="59">
      <formula>$J328="Cotação expirada"</formula>
    </cfRule>
  </conditionalFormatting>
  <conditionalFormatting sqref="C328">
    <cfRule type="expression" dxfId="58" priority="60">
      <formula>$J328="Cotação expirada"</formula>
    </cfRule>
  </conditionalFormatting>
  <conditionalFormatting sqref="B328">
    <cfRule type="expression" dxfId="57" priority="58">
      <formula>$J328="Cotação expirada"</formula>
    </cfRule>
  </conditionalFormatting>
  <conditionalFormatting sqref="B329">
    <cfRule type="expression" dxfId="56" priority="57">
      <formula>$J329="Cotação expirada"</formula>
    </cfRule>
  </conditionalFormatting>
  <conditionalFormatting sqref="C326">
    <cfRule type="expression" dxfId="55" priority="56">
      <formula>$J326="Cotação expirada"</formula>
    </cfRule>
  </conditionalFormatting>
  <conditionalFormatting sqref="A332:I332 B331 E331:I331 A335:I335 A334 D333:I334">
    <cfRule type="expression" dxfId="54" priority="55">
      <formula>$J331="Cotação expirada"</formula>
    </cfRule>
  </conditionalFormatting>
  <conditionalFormatting sqref="D331">
    <cfRule type="expression" dxfId="53" priority="54">
      <formula>$J331="Cotação expirada"</formula>
    </cfRule>
  </conditionalFormatting>
  <conditionalFormatting sqref="A336">
    <cfRule type="expression" dxfId="52" priority="45">
      <formula>$J336="Cotação expirada"</formula>
    </cfRule>
  </conditionalFormatting>
  <conditionalFormatting sqref="A333">
    <cfRule type="expression" dxfId="51" priority="51">
      <formula>$J333="Cotação expirada"</formula>
    </cfRule>
  </conditionalFormatting>
  <conditionalFormatting sqref="C333:C334">
    <cfRule type="expression" dxfId="50" priority="52">
      <formula>$J333="Cotação expirada"</formula>
    </cfRule>
  </conditionalFormatting>
  <conditionalFormatting sqref="B333">
    <cfRule type="expression" dxfId="49" priority="50">
      <formula>$J333="Cotação expirada"</formula>
    </cfRule>
  </conditionalFormatting>
  <conditionalFormatting sqref="B334">
    <cfRule type="expression" dxfId="48" priority="49">
      <formula>$J334="Cotação expirada"</formula>
    </cfRule>
  </conditionalFormatting>
  <conditionalFormatting sqref="C331">
    <cfRule type="expression" dxfId="47" priority="48">
      <formula>$J331="Cotação expirada"</formula>
    </cfRule>
  </conditionalFormatting>
  <conditionalFormatting sqref="A337:I337 B336 E336:I336 A340:I340 A339 D338:I339">
    <cfRule type="expression" dxfId="46" priority="47">
      <formula>$J336="Cotação expirada"</formula>
    </cfRule>
  </conditionalFormatting>
  <conditionalFormatting sqref="D336">
    <cfRule type="expression" dxfId="45" priority="46">
      <formula>$J336="Cotação expirada"</formula>
    </cfRule>
  </conditionalFormatting>
  <conditionalFormatting sqref="C343">
    <cfRule type="expression" dxfId="44" priority="36">
      <formula>$J343="Cotação expirada"</formula>
    </cfRule>
  </conditionalFormatting>
  <conditionalFormatting sqref="A338">
    <cfRule type="expression" dxfId="43" priority="43">
      <formula>$J338="Cotação expirada"</formula>
    </cfRule>
  </conditionalFormatting>
  <conditionalFormatting sqref="C338:C339">
    <cfRule type="expression" dxfId="42" priority="44">
      <formula>$J338="Cotação expirada"</formula>
    </cfRule>
  </conditionalFormatting>
  <conditionalFormatting sqref="B338">
    <cfRule type="expression" dxfId="41" priority="42">
      <formula>$J338="Cotação expirada"</formula>
    </cfRule>
  </conditionalFormatting>
  <conditionalFormatting sqref="B339">
    <cfRule type="expression" dxfId="40" priority="41">
      <formula>$J339="Cotação expirada"</formula>
    </cfRule>
  </conditionalFormatting>
  <conditionalFormatting sqref="C336">
    <cfRule type="expression" dxfId="39" priority="40">
      <formula>$J336="Cotação expirada"</formula>
    </cfRule>
  </conditionalFormatting>
  <conditionalFormatting sqref="A342:I342 B341 E341:I341 A345:I345 A344 D343:I344">
    <cfRule type="expression" dxfId="38" priority="39">
      <formula>$J341="Cotação expirada"</formula>
    </cfRule>
  </conditionalFormatting>
  <conditionalFormatting sqref="D341">
    <cfRule type="expression" dxfId="37" priority="38">
      <formula>$J341="Cotação expirada"</formula>
    </cfRule>
  </conditionalFormatting>
  <conditionalFormatting sqref="A341">
    <cfRule type="expression" dxfId="36" priority="37">
      <formula>$J341="Cotação expirada"</formula>
    </cfRule>
  </conditionalFormatting>
  <conditionalFormatting sqref="A343">
    <cfRule type="expression" dxfId="35" priority="35">
      <formula>$J343="Cotação expirada"</formula>
    </cfRule>
  </conditionalFormatting>
  <conditionalFormatting sqref="A346">
    <cfRule type="expression" dxfId="34" priority="29">
      <formula>$J346="Cotação expirada"</formula>
    </cfRule>
  </conditionalFormatting>
  <conditionalFormatting sqref="B343">
    <cfRule type="expression" dxfId="33" priority="34">
      <formula>$J343="Cotação expirada"</formula>
    </cfRule>
  </conditionalFormatting>
  <conditionalFormatting sqref="B344">
    <cfRule type="expression" dxfId="32" priority="33">
      <formula>$J344="Cotação expirada"</formula>
    </cfRule>
  </conditionalFormatting>
  <conditionalFormatting sqref="C341">
    <cfRule type="expression" dxfId="31" priority="32">
      <formula>$J341="Cotação expirada"</formula>
    </cfRule>
  </conditionalFormatting>
  <conditionalFormatting sqref="A347:I347 B346 E346:I346 A350:I350 A349 D348:I349">
    <cfRule type="expression" dxfId="30" priority="31">
      <formula>$J346="Cotação expirada"</formula>
    </cfRule>
  </conditionalFormatting>
  <conditionalFormatting sqref="D346">
    <cfRule type="expression" dxfId="29" priority="30">
      <formula>$J346="Cotação expirada"</formula>
    </cfRule>
  </conditionalFormatting>
  <conditionalFormatting sqref="A351">
    <cfRule type="expression" dxfId="28" priority="22">
      <formula>$J351="Cotação expirada"</formula>
    </cfRule>
  </conditionalFormatting>
  <conditionalFormatting sqref="C348">
    <cfRule type="expression" dxfId="27" priority="28">
      <formula>$J348="Cotação expirada"</formula>
    </cfRule>
  </conditionalFormatting>
  <conditionalFormatting sqref="A353">
    <cfRule type="expression" dxfId="26" priority="21">
      <formula>$J353="Cotação expirada"</formula>
    </cfRule>
  </conditionalFormatting>
  <conditionalFormatting sqref="A348">
    <cfRule type="expression" dxfId="25" priority="27">
      <formula>$J348="Cotação expirada"</formula>
    </cfRule>
  </conditionalFormatting>
  <conditionalFormatting sqref="B348">
    <cfRule type="expression" dxfId="24" priority="26">
      <formula>$J348="Cotação expirada"</formula>
    </cfRule>
  </conditionalFormatting>
  <conditionalFormatting sqref="B349">
    <cfRule type="expression" dxfId="23" priority="25">
      <formula>$J349="Cotação expirada"</formula>
    </cfRule>
  </conditionalFormatting>
  <conditionalFormatting sqref="C346">
    <cfRule type="expression" dxfId="22" priority="24">
      <formula>$J346="Cotação expirada"</formula>
    </cfRule>
  </conditionalFormatting>
  <conditionalFormatting sqref="A352:I352 B351 E351:I351 A355:B355 A354 D353:I355">
    <cfRule type="expression" dxfId="21" priority="23">
      <formula>$J351="Cotação expirada"</formula>
    </cfRule>
  </conditionalFormatting>
  <conditionalFormatting sqref="A1244:I1248">
    <cfRule type="expression" dxfId="20" priority="14">
      <formula>$J1244="Cotação expirada"</formula>
    </cfRule>
  </conditionalFormatting>
  <conditionalFormatting sqref="B354">
    <cfRule type="expression" dxfId="19" priority="20">
      <formula>$J354="Cotação expirada"</formula>
    </cfRule>
  </conditionalFormatting>
  <conditionalFormatting sqref="C351">
    <cfRule type="expression" dxfId="18" priority="19">
      <formula>$J351="Cotação expirada"</formula>
    </cfRule>
  </conditionalFormatting>
  <conditionalFormatting sqref="A1236:A1237 C1236:I1237">
    <cfRule type="expression" dxfId="17" priority="18">
      <formula>$J1236="Cotação expirada"</formula>
    </cfRule>
  </conditionalFormatting>
  <conditionalFormatting sqref="B1236:B1237">
    <cfRule type="expression" dxfId="16" priority="17">
      <formula>$J1236="Cotação expirada"</formula>
    </cfRule>
  </conditionalFormatting>
  <conditionalFormatting sqref="A1303:I1303 A1304:A1306 C1304:I1306">
    <cfRule type="expression" dxfId="15" priority="16">
      <formula>$J1303="Cotação expirada"</formula>
    </cfRule>
  </conditionalFormatting>
  <conditionalFormatting sqref="B1304:B1306">
    <cfRule type="expression" dxfId="14" priority="15">
      <formula>$J1304="Cotação expirada"</formula>
    </cfRule>
  </conditionalFormatting>
  <conditionalFormatting sqref="C324">
    <cfRule type="expression" dxfId="13" priority="13">
      <formula>$J324="Cotação expirada"</formula>
    </cfRule>
  </conditionalFormatting>
  <conditionalFormatting sqref="C329">
    <cfRule type="expression" dxfId="12" priority="12">
      <formula>$J329="Cotação expirada"</formula>
    </cfRule>
  </conditionalFormatting>
  <conditionalFormatting sqref="C344">
    <cfRule type="expression" dxfId="11" priority="11">
      <formula>$J344="Cotação expirada"</formula>
    </cfRule>
  </conditionalFormatting>
  <conditionalFormatting sqref="A299:B299">
    <cfRule type="expression" dxfId="10" priority="10">
      <formula>$J299="Cotação expirada"</formula>
    </cfRule>
  </conditionalFormatting>
  <conditionalFormatting sqref="C314">
    <cfRule type="expression" dxfId="9" priority="9">
      <formula>$J314="Cotação expirada"</formula>
    </cfRule>
  </conditionalFormatting>
  <conditionalFormatting sqref="C309">
    <cfRule type="expression" dxfId="8" priority="8">
      <formula>$J309="Cotação expirada"</formula>
    </cfRule>
  </conditionalFormatting>
  <conditionalFormatting sqref="A304:B304">
    <cfRule type="expression" dxfId="7" priority="6">
      <formula>$J304="Cotação expirada"</formula>
    </cfRule>
  </conditionalFormatting>
  <conditionalFormatting sqref="C304">
    <cfRule type="expression" dxfId="6" priority="7">
      <formula>$J304="Cotação expirada"</formula>
    </cfRule>
  </conditionalFormatting>
  <conditionalFormatting sqref="C294">
    <cfRule type="expression" dxfId="5" priority="4">
      <formula>$J294="Cotação expirada"</formula>
    </cfRule>
  </conditionalFormatting>
  <conditionalFormatting sqref="C349">
    <cfRule type="expression" dxfId="4" priority="5">
      <formula>$J349="Cotação expirada"</formula>
    </cfRule>
  </conditionalFormatting>
  <conditionalFormatting sqref="B353">
    <cfRule type="expression" dxfId="3" priority="3">
      <formula>$J353="Cotação expirada"</formula>
    </cfRule>
  </conditionalFormatting>
  <conditionalFormatting sqref="C353:C355">
    <cfRule type="expression" dxfId="2" priority="2">
      <formula>$J353="Cotação expirada"</formula>
    </cfRule>
  </conditionalFormatting>
  <conditionalFormatting sqref="D351">
    <cfRule type="expression" dxfId="1" priority="1">
      <formula>$J351="Cotação expirada"</formula>
    </cfRule>
  </conditionalFormatting>
  <conditionalFormatting sqref="B29 E26:E27 B25:B27 B9:B21 B6:G8 C10:G13 C15:G18 C20:D24 E20:E21 F20:F23 G20:G21 F29:H30 D26:D31 F26:G28 D33:G35 D37:G39 D41:G43 D45:G47 D49:G51 D53:G55 D57:D58 E57:G64 D60:D61 D77:G86 B32:B68 E67:G73 D102:G126 H25:H28 H31:H72 E127:E148 E96:G101 F127:G149 E155:G157 E162:E169 F162:G171 B174:I194 A6:A68 E202:G202 H162:I173 H195:I199 D63:D74 B96:B170 A206:I210 H200 A247:I247 B356:I356 A356:A1235 I32:I71 A77:A204 H77:I155 F87:G94 E87:E92 B77:B91 A72:C73 C26:C68 D87:D101 D127:D170 D195:G201 D202:D204 C77:C170 B171:D173 B195:C204 A250:I250 B248:I249 B246:I246 B358:I1235 A1307:I10297 A1238:I1243 A1249:I1302">
    <cfRule type="expression" dxfId="0" priority="179">
      <formula>$J6="Cotação expirada"</formula>
    </cfRule>
  </conditionalFormatting>
  <hyperlinks>
    <hyperlink ref="B47" r:id="rId1" xr:uid="{E8D4846B-9639-427D-B00A-1D69324CF73B}"/>
    <hyperlink ref="B46" r:id="rId2" xr:uid="{3A4965DA-8B7C-4956-88AE-3202828E33FB}"/>
    <hyperlink ref="B50" r:id="rId3" xr:uid="{7B6FEEF1-0AA1-46DE-B44B-B3BD1B135AE9}"/>
    <hyperlink ref="B51" r:id="rId4" xr:uid="{821FBD35-92F6-4BB9-85F9-37F150AC5419}"/>
    <hyperlink ref="B54" r:id="rId5" xr:uid="{DCACD407-22B6-4F8E-8260-6C359DC565E7}"/>
    <hyperlink ref="B55" r:id="rId6" xr:uid="{197C507B-3C42-4DDB-8D63-EFF9D6305B97}"/>
    <hyperlink ref="B133" r:id="rId7" xr:uid="{2BD64D02-FDCC-49D1-846C-D1EE161C3E32}"/>
    <hyperlink ref="B161" r:id="rId8" xr:uid="{AC68734C-D74B-45A3-9F51-CD26303EF93F}"/>
    <hyperlink ref="B27" r:id="rId9" xr:uid="{666A1E63-7FD3-434D-A917-3269E9BDDFE8}"/>
    <hyperlink ref="B28" r:id="rId10" xr:uid="{3BD69DF1-DF2D-478A-ACB5-58E2002C5CF8}"/>
    <hyperlink ref="B29" r:id="rId11" xr:uid="{C3455962-D345-45DE-831A-9AFC882C66A4}"/>
    <hyperlink ref="B30" r:id="rId12" xr:uid="{7233828A-D01F-4B6D-97DD-7460787610E1}"/>
    <hyperlink ref="B31" r:id="rId13" xr:uid="{928DE76E-4F76-4AC5-8899-AFBBB1686CA6}"/>
    <hyperlink ref="B21" r:id="rId14" xr:uid="{08E6ECE2-9F65-44F3-97E1-CCC0D66EB30B}"/>
    <hyperlink ref="B22" r:id="rId15" xr:uid="{6A9A91ED-736B-4DA5-8E9A-28BF66DD6942}"/>
    <hyperlink ref="B23" r:id="rId16" xr:uid="{2E32F149-EA8D-4DA1-99B1-828E8B44902D}"/>
    <hyperlink ref="B24" r:id="rId17" display="https://www.americanas.com.br/produto/34353503/suporte-para-extintor-de-incendio-pequeno-18-cm-de-diametro?WT.srch=1&amp;acc=e789ea56094489dffd798f86ff51c7a9&amp;epar=bp_pl_00_go_todos-os-produtos_geral_gmv&amp;gclid=Cj0KCQjwzozsBRCNARIsAEM9kBPup11aWsztR63ve6rbo7X9tXDhQbon1WwBziLMCslxIzf1RDpheIoaAg9bEALw_wcB&amp;i=56f30ab2eec3dfb1f8ebb847&amp;o=5acbd68bebb19ac62c43478b&amp;opn=YSMESP&amp;sellerId=18552346000168" xr:uid="{1317B77D-F36A-4351-A2F5-F909284A24F5}"/>
    <hyperlink ref="B92" r:id="rId18" display="https://www.submarino.com.br/produto/55829861?opn=XMLGOOGLE&amp;epar=bp_pl_00_go_g35167&amp;loja=3840986000104&amp;WT.srch=1&amp;acc=d47a04c6f99456bc289220d5d0ff208d&amp;i=5b52becdeec3dfb1f8015e9c&amp;o=5c8c01d76c28a3cb50860a84&amp;gclid=Cj0KCQjwzozsBRCNARIsAEM9kBP9Gp0qFfnMETml82VCHQIhQ33a99Rvm4S_iD01g9ecK3Y6PdORwWcaAlxlEALw_wcB" xr:uid="{A9AEFF56-AF36-43A8-8A77-AC67FC942711}"/>
    <hyperlink ref="B93" r:id="rId19" display="https://www.magazineluiza.com.br/tubo-de-descida-para-valvula-de-descarga-com-joelho-azul-astra/p/jbd9eb4dhc/cj/vade/?&amp;utm_source=google&amp;utm_medium%20=pla%20&amp;utm_campaign%20=PLA_marketplace&amp;seller_id=ceccasaeconstrucao&amp;product_group_id=376808955025&amp;ad_group_id=48543698555&amp;aw_viq=pla&amp;gclid=Cj0KCQjwzozsBRCNARIsAEM9kBNXuZF8rysrj709rlgPYP6HvK6Uv9uVBLPnPU-ocIV_YIuEaYAhCDsaAnPnEALw_wcB" xr:uid="{BE7D9B2A-1F77-4403-9F62-05C101F7B62E}"/>
    <hyperlink ref="B94" r:id="rId20" xr:uid="{78A61C82-A1A2-4E4A-9132-C2A22C112E78}"/>
    <hyperlink ref="B95" r:id="rId21" xr:uid="{A38950BF-0F21-47F0-96DC-EBC9C810CC2C}"/>
    <hyperlink ref="B173" r:id="rId22" xr:uid="{57C7F95A-ACCE-4115-9054-9C08A8AE5229}"/>
    <hyperlink ref="B180" r:id="rId23" xr:uid="{487938F8-D58A-49BB-8AD4-98485A813454}"/>
    <hyperlink ref="B187" r:id="rId24" xr:uid="{3B9DE10A-DB02-4B81-B97F-75B2BCB57F6A}"/>
    <hyperlink ref="B194" r:id="rId25" xr:uid="{96817FE2-1675-48F6-A318-608F2A0FCD00}"/>
    <hyperlink ref="B148" r:id="rId26" xr:uid="{7E8CA671-8E91-41C2-AA76-CE4EE596672D}"/>
    <hyperlink ref="B149" r:id="rId27" xr:uid="{F35D22D6-3302-48AB-9589-3163547623F0}"/>
    <hyperlink ref="B150" display="https://www.magazineluiza.com.br/acabamento-para-valvula-de-descarga-hydra-hydramax-4900-c-cromado-/p/agjcg0faca/cj/vade/?&amp;utm_source=google&amp;partner_id=20468&amp;seller_id=lumienergy&amp;product_group_id=376808955025&amp;ad_group_id=48543698555&amp;aw_viq=pla&amp;gclid=CjwKC" xr:uid="{5E819F77-06E2-43C2-8BCE-99CAE83A13C9}"/>
    <hyperlink ref="B151" display="https://www.extra.com.br/construcao/Hidraulica/Valvulas/acabamento-para-valvula-de-descarga-hydra-cr-4900cmax-1500175008.html?utm_medium=cpc&amp;utm_source=gp_pla&amp;IdSku=1500175008&amp;idLojista=12231&amp;utm_campaign=ferr_casa_e_construcao_shopping&amp;gclid=CjwKCAjw2qHs" xr:uid="{10DE9715-F895-481A-AC19-A5C9F7F8C70D}"/>
    <hyperlink ref="B152" display="https://www.copafer.com.br/acabamento-para-valvula-hidra-max-cromada-4900cmax-deca-metais-p1084975?tsid=17&amp;utm_source=google&amp;utm_medium=cpc&amp;utm_content=Acabamento%20para%20v%C3%A1lvula%20hidra%20max%20cromada%20-%204900.C.MAX%20-%20DECA%20METAIS&amp;utm_campa" xr:uid="{49DF7265-BCA4-4817-AD91-7772C4D14175}"/>
    <hyperlink ref="B153" r:id="rId28" xr:uid="{21CFA14A-92A1-407C-AEAE-91C733939D30}"/>
    <hyperlink ref="B154" display="https://www.americanas.com.br/produto/54996551/acabamento-p-valvula-cromada-hydra-max?WT.srch=1&amp;acc=e789ea56094489dffd798f86ff51c7a9&amp;epar=bp_pl_00_go_pla_casaeconst_geral_gmv&amp;gclid=CjwKCAjw2qHsBRAGEiwAMbPoDDxCHfOPkqtkgmB5nTFG0MahN4nRZikXfAjppgNZvDKMDSgBF7" xr:uid="{27897833-3B16-405C-828A-70A55958AFD0}"/>
    <hyperlink ref="B169" display="megaaco@hotmail.com - 3214-7213 // 98416-0505 // 99271-0501_x000a_OBS.: A empresa apresentou o preço das cubas e bancadas separados com unidade em M. Foi feito um cálculo para ajustar o preço à unidade da composição com base no preço unitário por metro de banca" xr:uid="{92709FBA-E268-48E6-826D-A15561BFAAA0}"/>
    <hyperlink ref="B176" display="megaaco@hotmail.com - 3214-7213 // 98416-0505 // 99271-0501_x000a_OBS.: A empresa apresentou o preço das cubas e bancadas separados com unidade em M. Foi feito um cálculo para ajustar o preço à unidade da composição com base no preço unitário por metro de banca" xr:uid="{7379E47E-55A7-428C-9226-0BC00FA19264}"/>
    <hyperlink ref="B183" display="megaaco@hotmail.com - 3214-7213 // 98416-0505 // 99271-0501_x000a_OBS.: A empresa apresentou o preço das cubas e bancadas separados com unidade em M. Foi feito um cálculo para ajustar o preço à unidade da composição com base no preço unitário por metro de banca" xr:uid="{E8438B4B-0CDB-4774-86E3-11AE83FDC4E1}"/>
    <hyperlink ref="B190" display="megaaco@hotmail.com - 3214-7213 // 98416-0505 // 99271-0501_x000a_OBS.: A empresa apresentou o preço das cubas e bancadas separados com unidade em M. Foi feito um cálculo para ajustar o preço à unidade da composição com base no preço unitário por metro de banca" xr:uid="{BB16C0F6-0D6A-444C-8609-75390AAC4CF0}"/>
    <hyperlink ref="B197" display="https://www.americanas.com.br/produto/51638293/bombona-50-litros-tampa-removivel?WT.srch=1&amp;acc=e789ea56094489dffd798f86ff51c7a9&amp;epar=bp_pl_00_go_pla_aic_geral_gmv&amp;gclid=Cj0KCQjw8svsBRDqARIsAHKVyqFAhzewbEGKmjvCe2aVYhtWAALuvOxZt3cLUBhxeJg8M6XvGKuAixcaAkuJEA" xr:uid="{95DD2D1B-AD30-4686-A8A7-0878342A8A80}"/>
    <hyperlink ref="B198" display="https://www.submarino.com.br/produto/51638293/bombona-50-litros-tampa-removivel?WT.srch=1&amp;acc=d47a04c6f99456bc289220d5d0ff208d&amp;epar=bp_pl_00_go_g35167&amp;gclid=Cj0KCQjw8svsBRDqARIsAHKVyqGFPDsro_HBG5caT8gM3o8l9iAX_w1gD74tknpEuZNZ9RO78Mz9aMcaAlnFEALw_wcB&amp;i=5bd" xr:uid="{54090512-FCB8-46D9-9ABF-ADAE7BC0AAB6}"/>
    <hyperlink ref="B6" r:id="rId29" xr:uid="{DCD50779-714A-445B-9816-F7C8C645AD7C}"/>
    <hyperlink ref="B7" r:id="rId30" xr:uid="{5F34C588-81DB-49DF-8FEB-D756A12CFB62}"/>
    <hyperlink ref="B8" r:id="rId31" xr:uid="{A52CACB4-D0A9-47DE-B3BB-1F328E5EB58C}"/>
    <hyperlink ref="B11" r:id="rId32" xr:uid="{624F3B6A-1154-45D1-B95F-CAECF642548B}"/>
    <hyperlink ref="B12" r:id="rId33" xr:uid="{E94909D0-CA31-464C-B4EC-25856B455EF6}"/>
    <hyperlink ref="B13" display="https://www.magazineluiza.com.br/pressostato-alta-kp05-automatico-danfoss-060117191-/p/bjag40c63g/ed/prto/?&amp;utm_source=google&amp;partner_id=24806&amp;seller_id=eletrofrigor&amp;product_group_id=295298246066&amp;ad_group_id=48543698355&amp;aw_viq=pla&amp;gclid=CjwKCAjwldHsBRAoEi" xr:uid="{1B29C90F-BEA5-4F29-800F-3CAD30529F83}"/>
    <hyperlink ref="B210" r:id="rId34" display="contatosengenharia@gmail.com" xr:uid="{F0773687-5E87-49CB-A329-13715571B988}"/>
    <hyperlink ref="B35" r:id="rId35" xr:uid="{90570864-9538-4779-B8D5-AA7F3B4861FE}"/>
    <hyperlink ref="B235" r:id="rId36" display="https://www.casasbahia.com.br/Ferramentas/AcessoriosdeFerramentas/AcessoriosDiversos/fita-antiderrapante-scopo-preto-50mm-x-20m-escadas-15138172.html?utm_medium=Cpc&amp;utm_source=GP_PLA&amp;IdSku=15138172&amp;idLojista=10817&amp;utm_campaign=ferr_smart-shopping&amp;gclid=Cj0KCQiAwP3yBRCkARIsAABGiPoca017IqR-juBv8JoM-rh19bUdYtP2adlvjipMscYnFrkYuG6embIaApR4EALw_wcB" xr:uid="{09E7B75E-10E2-4E9B-BA68-6D9984EBD592}"/>
  </hyperlinks>
  <pageMargins left="0.78740157480314965" right="0.59055118110236227" top="0.39370078740157483" bottom="0.78740157480314965" header="0.31496062992125984" footer="0.31496062992125984"/>
  <pageSetup paperSize="9" scale="65" fitToHeight="0" orientation="landscape" verticalDpi="300" r:id="rId37"/>
  <rowBreaks count="12" manualBreakCount="12">
    <brk id="24" max="8" man="1"/>
    <brk id="51" max="8" man="1"/>
    <brk id="86" max="8" man="1"/>
    <brk id="126" max="8" man="1"/>
    <brk id="133" max="8" man="1"/>
    <brk id="166" max="8" man="1"/>
    <brk id="180" max="8" man="1"/>
    <brk id="194" max="8" man="1"/>
    <brk id="199" max="8" man="1"/>
    <brk id="210" max="8" man="1"/>
    <brk id="245" max="8" man="1"/>
    <brk id="295" max="8" man="1"/>
  </rowBreaks>
  <drawing r:id="rId3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INÍCIO</vt:lpstr>
      <vt:lpstr>ORÇAMENTO</vt:lpstr>
      <vt:lpstr>CRONOGRAMA</vt:lpstr>
      <vt:lpstr>MEMORIAL DE CÁLCULO</vt:lpstr>
      <vt:lpstr>COMPOSIÇÃO</vt:lpstr>
      <vt:lpstr>SINAPI</vt:lpstr>
      <vt:lpstr>INSUMO</vt:lpstr>
      <vt:lpstr>SEDUC</vt:lpstr>
      <vt:lpstr>COTAÇÃO</vt:lpstr>
      <vt:lpstr>COMPOSIÇÃO!Area_de_impressao</vt:lpstr>
      <vt:lpstr>COTAÇÃO!Area_de_impressao</vt:lpstr>
      <vt:lpstr>'MEMORIAL DE CÁLCULO'!Area_de_impressao</vt:lpstr>
      <vt:lpstr>ORÇAMENTO!Area_de_impressao</vt:lpstr>
      <vt:lpstr>COTAÇÃO!Titulos_de_impressao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dc:creator>
  <cp:lastModifiedBy>Gustavo</cp:lastModifiedBy>
  <cp:lastPrinted>2021-06-28T17:33:35Z</cp:lastPrinted>
  <dcterms:created xsi:type="dcterms:W3CDTF">2017-05-15T23:46:40Z</dcterms:created>
  <dcterms:modified xsi:type="dcterms:W3CDTF">2022-09-05T17:05:57Z</dcterms:modified>
</cp:coreProperties>
</file>